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95"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state="hidden" r:id="rId17"/>
    <sheet name="结果表" sheetId="9" r:id="rId18"/>
    <sheet name="土地比较法-住宅、综合" sheetId="39" r:id="rId19"/>
    <sheet name="成本法" sheetId="68" state="hidden" r:id="rId20"/>
    <sheet name="成本法 (元)" sheetId="69" state="hidden" r:id="rId21"/>
    <sheet name="假设开发法" sheetId="12" r:id="rId22"/>
    <sheet name="收益法 (元)" sheetId="67" state="hidden" r:id="rId23"/>
    <sheet name="收益法（汇总）" sheetId="70" state="hidden" r:id="rId24"/>
    <sheet name="酒店收入计算" sheetId="66" state="hidden" r:id="rId25"/>
    <sheet name="比较法-住宅" sheetId="21" r:id="rId26"/>
    <sheet name="比较法-商业" sheetId="33" state="hidden" r:id="rId27"/>
    <sheet name="比较法-办公" sheetId="34" state="hidden" r:id="rId28"/>
    <sheet name="比较法-工业" sheetId="37" state="hidden" r:id="rId29"/>
    <sheet name="比较法-车位" sheetId="35" r:id="rId30"/>
    <sheet name="比较法-仓储" sheetId="36" state="hidden" r:id="rId31"/>
    <sheet name="土地比较法-工业" sheetId="40" state="hidden" r:id="rId32"/>
    <sheet name="基准地价修正" sheetId="43" state="hidden" r:id="rId33"/>
    <sheet name="修正" sheetId="45" state="hidden" r:id="rId34"/>
    <sheet name="容积率修正" sheetId="46" state="hidden" r:id="rId35"/>
    <sheet name="基准地价（汇总）" sheetId="76" state="hidden" r:id="rId36"/>
    <sheet name="地价" sheetId="71" state="hidden" r:id="rId37"/>
    <sheet name="典型户型修正" sheetId="31" state="hidden" r:id="rId38"/>
    <sheet name="成本法（废）" sheetId="11" state="hidden" r:id="rId39"/>
    <sheet name="区片价" sheetId="44" state="hidden" r:id="rId40"/>
    <sheet name="因素修正幅度" sheetId="65" state="hidden" r:id="rId41"/>
    <sheet name="存贷款利率" sheetId="73" state="hidden" r:id="rId42"/>
    <sheet name="区片价（范围）" sheetId="75" state="hidden" r:id="rId43"/>
    <sheet name="收益法-地下仓储" sheetId="15" state="hidden" r:id="rId44"/>
    <sheet name="4、7、10预证" sheetId="81" r:id="rId45"/>
    <sheet name="6、8、9" sheetId="82" r:id="rId46"/>
    <sheet name="土地案例" sheetId="77" r:id="rId47"/>
    <sheet name="车库案例" sheetId="78" r:id="rId48"/>
    <sheet name="住宅案例" sheetId="79" r:id="rId49"/>
    <sheet name="可售" sheetId="80" state="hidden" r:id="rId50"/>
  </sheets>
  <externalReferences>
    <externalReference r:id="rId51"/>
    <externalReference r:id="rId52"/>
    <externalReference r:id="rId53"/>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18" hidden="1">'土地比较法-住宅、综合'!$A$1:$L$48</definedName>
    <definedName name="_xlnm._FilterDatabase" localSheetId="10" hidden="1">项目基本情况!$A$42:$N$42</definedName>
    <definedName name="_xlnm.Print_Area" localSheetId="8">估价师及机构信息!$A$1:$F$29</definedName>
    <definedName name="_xlnm.Print_Area" localSheetId="22">'收益法 (元)'!$A$1:$AK$69</definedName>
    <definedName name="_xlnm.Print_Area" localSheetId="43">'收益法-地下仓储'!$A$1:$AK$69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AY3" i="3" l="1"/>
  <c r="K33" i="35" l="1"/>
  <c r="K31" i="35"/>
  <c r="K30" i="35"/>
  <c r="K29" i="35"/>
  <c r="K28" i="35"/>
  <c r="K10" i="35"/>
  <c r="K43" i="21"/>
  <c r="K42" i="21"/>
  <c r="K39" i="21"/>
  <c r="K38" i="21"/>
  <c r="K37" i="21"/>
  <c r="K36" i="21"/>
  <c r="K35" i="21"/>
  <c r="K34" i="21"/>
  <c r="K32" i="21"/>
  <c r="K23" i="21"/>
  <c r="K20" i="35" s="1"/>
  <c r="K21" i="21"/>
  <c r="K18" i="35" s="1"/>
  <c r="K19" i="21"/>
  <c r="K16" i="35" s="1"/>
  <c r="K17" i="21"/>
  <c r="K14" i="35" s="1"/>
  <c r="K15" i="21"/>
  <c r="K11" i="21"/>
  <c r="K10" i="21"/>
  <c r="D83" i="39"/>
  <c r="K42" i="39"/>
  <c r="K41" i="39"/>
  <c r="K40" i="39"/>
  <c r="K39" i="39"/>
  <c r="K32" i="39"/>
  <c r="K31" i="39"/>
  <c r="K29" i="39"/>
  <c r="K27" i="39"/>
  <c r="K25" i="39"/>
  <c r="K23" i="39"/>
  <c r="K21" i="39"/>
  <c r="K15" i="39"/>
  <c r="K11" i="39"/>
  <c r="E71" i="39" l="1"/>
  <c r="F71" i="39" s="1"/>
  <c r="G71" i="39" s="1"/>
  <c r="H71" i="39" s="1"/>
  <c r="I71" i="39" s="1"/>
  <c r="J71" i="39" s="1"/>
  <c r="K71" i="39" s="1"/>
  <c r="L71" i="39" s="1"/>
  <c r="D71" i="39"/>
  <c r="I59" i="21" l="1"/>
  <c r="H59" i="21"/>
  <c r="E59" i="21" l="1"/>
  <c r="F59" i="21"/>
  <c r="D59" i="21"/>
  <c r="E104" i="21" l="1"/>
  <c r="F104" i="21" s="1"/>
  <c r="G104" i="21" s="1"/>
  <c r="D104" i="21"/>
  <c r="N7" i="1" l="1"/>
  <c r="K17" i="3" l="1"/>
  <c r="K16" i="3"/>
  <c r="K14" i="3"/>
  <c r="D534" i="81"/>
  <c r="M20" i="3" s="1"/>
  <c r="D239" i="81"/>
  <c r="K15" i="3" s="1"/>
  <c r="D170" i="81"/>
  <c r="K13" i="3" s="1"/>
  <c r="D105" i="81"/>
  <c r="K18" i="3" s="1"/>
  <c r="J181" i="80" l="1"/>
  <c r="C16" i="74" l="1"/>
  <c r="B16" i="74"/>
  <c r="D16" i="74" l="1"/>
  <c r="H16" i="74" s="1"/>
  <c r="BQ19" i="3" l="1"/>
  <c r="BM19" i="3"/>
  <c r="BN19" i="3"/>
  <c r="BO19" i="3"/>
  <c r="BP19" i="3"/>
  <c r="BR19" i="3"/>
  <c r="BS19" i="3"/>
  <c r="BT19" i="3"/>
  <c r="BB19" i="3"/>
  <c r="BC19" i="3"/>
  <c r="BD19" i="3"/>
  <c r="BE19" i="3"/>
  <c r="BF19" i="3"/>
  <c r="BG19" i="3"/>
  <c r="BH19" i="3"/>
  <c r="BI19" i="3"/>
  <c r="BJ19" i="3"/>
  <c r="BK19" i="3"/>
  <c r="C68" i="21"/>
  <c r="D68" i="21"/>
  <c r="F68" i="21"/>
  <c r="G68" i="21"/>
  <c r="H68" i="21"/>
  <c r="I68" i="21"/>
  <c r="BB20" i="3"/>
  <c r="BC20" i="3"/>
  <c r="BD20" i="3"/>
  <c r="BE20" i="3"/>
  <c r="BF20" i="3"/>
  <c r="BG20" i="3"/>
  <c r="BH20" i="3"/>
  <c r="BI20" i="3"/>
  <c r="BJ20" i="3"/>
  <c r="BK20" i="3"/>
  <c r="BM20" i="3"/>
  <c r="BN20" i="3"/>
  <c r="BO20" i="3"/>
  <c r="BP20" i="3"/>
  <c r="BQ20" i="3"/>
  <c r="BR20" i="3"/>
  <c r="BS20" i="3"/>
  <c r="BT20" i="3"/>
  <c r="BB13" i="3"/>
  <c r="BC13" i="3"/>
  <c r="BD13" i="3"/>
  <c r="BB15" i="3"/>
  <c r="BC15" i="3"/>
  <c r="BD15" i="3"/>
  <c r="BB18" i="3"/>
  <c r="BC18" i="3"/>
  <c r="BD18" i="3"/>
  <c r="BE18" i="3"/>
  <c r="BB21" i="3"/>
  <c r="BC21" i="3"/>
  <c r="BD21" i="3"/>
  <c r="BE21" i="3"/>
  <c r="C15" i="74"/>
  <c r="B15" i="74"/>
  <c r="K175" i="80"/>
  <c r="F42" i="21"/>
  <c r="AA42" i="21" s="1"/>
  <c r="F39" i="21"/>
  <c r="AA39" i="21" s="1"/>
  <c r="F21" i="21"/>
  <c r="AA21" i="21" s="1"/>
  <c r="D81" i="21"/>
  <c r="F19" i="21" s="1"/>
  <c r="AA19" i="21" s="1"/>
  <c r="H42" i="21"/>
  <c r="AB42" i="21" s="1"/>
  <c r="H39" i="21"/>
  <c r="AB39" i="21" s="1"/>
  <c r="H21" i="21"/>
  <c r="AB21" i="21" s="1"/>
  <c r="H19" i="21"/>
  <c r="AB19" i="21" s="1"/>
  <c r="J42" i="21"/>
  <c r="AC42" i="21" s="1"/>
  <c r="J39" i="21"/>
  <c r="AC39" i="21" s="1"/>
  <c r="J21" i="21"/>
  <c r="AC21" i="21" s="1"/>
  <c r="E81" i="21"/>
  <c r="J19" i="21" s="1"/>
  <c r="AC19" i="21" s="1"/>
  <c r="E179" i="80"/>
  <c r="E168" i="80"/>
  <c r="J33" i="21"/>
  <c r="AC33" i="21" s="1"/>
  <c r="AC19" i="3"/>
  <c r="G153" i="80"/>
  <c r="G152" i="80"/>
  <c r="G151" i="80"/>
  <c r="G150" i="80"/>
  <c r="C38" i="39"/>
  <c r="H49" i="35"/>
  <c r="I49" i="35"/>
  <c r="J49" i="35"/>
  <c r="D49" i="35"/>
  <c r="E68" i="21"/>
  <c r="C11" i="39"/>
  <c r="C11" i="21" s="1"/>
  <c r="G49" i="35"/>
  <c r="I46" i="39"/>
  <c r="G46" i="39"/>
  <c r="E46" i="39"/>
  <c r="I38" i="39"/>
  <c r="G38" i="39"/>
  <c r="E38" i="39"/>
  <c r="I11" i="39"/>
  <c r="G11" i="39"/>
  <c r="E11" i="39"/>
  <c r="I7" i="39"/>
  <c r="G7" i="39"/>
  <c r="E7" i="39"/>
  <c r="I5" i="39"/>
  <c r="G5" i="39"/>
  <c r="E5" i="39"/>
  <c r="F49" i="35"/>
  <c r="E49" i="35"/>
  <c r="E9" i="6"/>
  <c r="G13" i="4"/>
  <c r="H13" i="4" s="1"/>
  <c r="B7" i="4"/>
  <c r="D3" i="4"/>
  <c r="L3" i="71"/>
  <c r="K3" i="71"/>
  <c r="AG3" i="71" s="1"/>
  <c r="I3" i="71"/>
  <c r="J3" i="71"/>
  <c r="AE3" i="71" s="1"/>
  <c r="AD5" i="71"/>
  <c r="AG5" i="71"/>
  <c r="AH5" i="71"/>
  <c r="AE5" i="71"/>
  <c r="AF5" i="71" s="1"/>
  <c r="N5" i="71"/>
  <c r="Q5" i="71"/>
  <c r="P5" i="71"/>
  <c r="O5" i="71"/>
  <c r="Q6" i="71"/>
  <c r="P6" i="71"/>
  <c r="O6" i="71"/>
  <c r="N6" i="71"/>
  <c r="A2" i="53"/>
  <c r="K59" i="67"/>
  <c r="K59" i="15"/>
  <c r="D116" i="39"/>
  <c r="E116" i="39"/>
  <c r="F116" i="39"/>
  <c r="G116" i="39"/>
  <c r="H116" i="39"/>
  <c r="I116" i="39"/>
  <c r="J116" i="39"/>
  <c r="K116" i="39"/>
  <c r="L116" i="39"/>
  <c r="M116" i="39"/>
  <c r="C116" i="39"/>
  <c r="A21" i="62"/>
  <c r="A20" i="62"/>
  <c r="B66" i="72" s="1"/>
  <c r="A22" i="51"/>
  <c r="A21" i="51"/>
  <c r="B16" i="72" s="1"/>
  <c r="A20" i="51"/>
  <c r="A14" i="62"/>
  <c r="B60" i="72" s="1"/>
  <c r="A13" i="62"/>
  <c r="A19" i="62"/>
  <c r="B65" i="72" s="1"/>
  <c r="A12" i="62"/>
  <c r="A120" i="9"/>
  <c r="H2" i="52"/>
  <c r="A1" i="52"/>
  <c r="A3" i="53"/>
  <c r="Q7" i="71"/>
  <c r="P7" i="71"/>
  <c r="O7" i="71"/>
  <c r="N7" i="71"/>
  <c r="D5" i="43"/>
  <c r="C76" i="9"/>
  <c r="I107" i="40"/>
  <c r="K6" i="4"/>
  <c r="M56" i="9" s="1"/>
  <c r="B22" i="31"/>
  <c r="N56" i="9"/>
  <c r="E16" i="74"/>
  <c r="F16" i="74"/>
  <c r="E17" i="74"/>
  <c r="F17" i="74"/>
  <c r="E18" i="74"/>
  <c r="F18" i="74"/>
  <c r="E19" i="74"/>
  <c r="F19" i="74"/>
  <c r="E20" i="74"/>
  <c r="F20" i="74"/>
  <c r="E21" i="74"/>
  <c r="F21" i="74"/>
  <c r="E22" i="74"/>
  <c r="F22" i="74"/>
  <c r="E23" i="74"/>
  <c r="F23" i="74"/>
  <c r="C91" i="9"/>
  <c r="B8" i="72"/>
  <c r="M19" i="43"/>
  <c r="O8" i="71"/>
  <c r="P8" i="71"/>
  <c r="Q8" i="71"/>
  <c r="N8" i="71"/>
  <c r="AF3" i="71"/>
  <c r="AH3" i="71"/>
  <c r="AD6" i="71"/>
  <c r="AE6" i="71"/>
  <c r="AF6" i="71" s="1"/>
  <c r="AG6" i="71"/>
  <c r="AH6" i="71"/>
  <c r="AD7" i="71"/>
  <c r="AE7" i="71"/>
  <c r="AF7" i="71" s="1"/>
  <c r="AG7" i="71"/>
  <c r="AH7" i="71"/>
  <c r="AD8" i="71"/>
  <c r="AE8" i="71"/>
  <c r="AF8" i="71" s="1"/>
  <c r="AG8" i="71"/>
  <c r="AH8" i="71"/>
  <c r="AD9" i="71"/>
  <c r="AE9" i="71"/>
  <c r="AF9" i="71" s="1"/>
  <c r="AG9" i="71"/>
  <c r="AH9" i="71"/>
  <c r="AD10" i="71"/>
  <c r="AE10" i="71"/>
  <c r="AF10" i="71" s="1"/>
  <c r="AG10" i="71"/>
  <c r="AH10" i="71"/>
  <c r="AD11" i="71"/>
  <c r="AE11" i="71"/>
  <c r="AF11" i="71" s="1"/>
  <c r="AG11" i="71"/>
  <c r="AH11" i="71"/>
  <c r="AD12" i="71"/>
  <c r="AE12" i="71"/>
  <c r="AF12" i="71" s="1"/>
  <c r="AG12" i="71"/>
  <c r="AH12" i="71"/>
  <c r="AD13" i="71"/>
  <c r="AE13" i="71"/>
  <c r="AF13" i="71" s="1"/>
  <c r="AG13" i="71"/>
  <c r="AH13" i="71"/>
  <c r="AD14" i="71"/>
  <c r="AE14" i="71"/>
  <c r="AF14" i="71" s="1"/>
  <c r="AG14" i="71"/>
  <c r="AH14" i="71"/>
  <c r="AD15" i="71"/>
  <c r="AE15" i="71"/>
  <c r="AF15" i="71" s="1"/>
  <c r="AG15" i="71"/>
  <c r="AH15" i="71"/>
  <c r="AD16" i="71"/>
  <c r="AE16" i="71"/>
  <c r="AF16" i="71" s="1"/>
  <c r="AG16" i="71"/>
  <c r="AH16" i="71"/>
  <c r="AD17" i="71"/>
  <c r="AE17" i="71"/>
  <c r="AF17" i="71" s="1"/>
  <c r="AG17" i="71"/>
  <c r="AH17" i="71"/>
  <c r="AD18" i="71"/>
  <c r="AE18" i="71"/>
  <c r="AF18" i="71" s="1"/>
  <c r="AG18" i="71"/>
  <c r="AH18" i="71"/>
  <c r="AD19" i="71"/>
  <c r="AE19" i="71"/>
  <c r="AF19" i="71" s="1"/>
  <c r="AG19" i="71"/>
  <c r="AH19" i="71"/>
  <c r="AH20" i="71"/>
  <c r="AG20" i="71"/>
  <c r="AE20" i="71"/>
  <c r="AF20" i="71" s="1"/>
  <c r="AD20" i="71"/>
  <c r="AD21" i="71"/>
  <c r="AE21" i="71"/>
  <c r="AF21" i="71" s="1"/>
  <c r="AG21" i="71"/>
  <c r="AH21" i="71"/>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s="1"/>
  <c r="E109" i="9"/>
  <c r="A124" i="9" s="1"/>
  <c r="B44" i="72"/>
  <c r="B42" i="72"/>
  <c r="B69" i="72"/>
  <c r="B68" i="72"/>
  <c r="B63" i="72"/>
  <c r="B62" i="72"/>
  <c r="B59" i="72"/>
  <c r="B58" i="72"/>
  <c r="B67" i="72"/>
  <c r="B10" i="72"/>
  <c r="B51" i="10"/>
  <c r="B19" i="72"/>
  <c r="A18" i="51"/>
  <c r="B13" i="72" s="1"/>
  <c r="B49" i="48"/>
  <c r="B5" i="72" s="1"/>
  <c r="I19" i="43"/>
  <c r="D70" i="71"/>
  <c r="F69" i="71"/>
  <c r="F68" i="71" s="1"/>
  <c r="F67" i="71" s="1"/>
  <c r="E69" i="71"/>
  <c r="E68" i="71"/>
  <c r="E67" i="71" s="1"/>
  <c r="C69" i="71"/>
  <c r="D69" i="71" s="1"/>
  <c r="B69" i="71"/>
  <c r="B68" i="71" s="1"/>
  <c r="B67" i="71" s="1"/>
  <c r="D66" i="71"/>
  <c r="F65" i="71"/>
  <c r="F64" i="71" s="1"/>
  <c r="F63" i="71" s="1"/>
  <c r="E65" i="71"/>
  <c r="E64" i="71" s="1"/>
  <c r="E63" i="71" s="1"/>
  <c r="C65" i="71"/>
  <c r="D65" i="71" s="1"/>
  <c r="B65" i="71"/>
  <c r="B64" i="71"/>
  <c r="B63" i="71" s="1"/>
  <c r="D62" i="71"/>
  <c r="Q61" i="71"/>
  <c r="P61" i="71"/>
  <c r="O61" i="71"/>
  <c r="N61" i="71"/>
  <c r="F61" i="71"/>
  <c r="V61" i="71" s="1"/>
  <c r="E61" i="71"/>
  <c r="U61" i="71" s="1"/>
  <c r="C61" i="71"/>
  <c r="B61" i="71"/>
  <c r="S61" i="71" s="1"/>
  <c r="Q60" i="71"/>
  <c r="P60" i="71"/>
  <c r="O60" i="71"/>
  <c r="N60" i="71"/>
  <c r="F60" i="71"/>
  <c r="F59" i="71" s="1"/>
  <c r="B60" i="71"/>
  <c r="B59" i="71" s="1"/>
  <c r="Q59" i="71"/>
  <c r="P59" i="71"/>
  <c r="O59" i="71"/>
  <c r="N59" i="71"/>
  <c r="Q58" i="71"/>
  <c r="P58" i="71"/>
  <c r="O58" i="71"/>
  <c r="N58" i="71"/>
  <c r="D58" i="71"/>
  <c r="Q57" i="71"/>
  <c r="P57" i="71"/>
  <c r="O57" i="71"/>
  <c r="N57" i="71"/>
  <c r="F57" i="71"/>
  <c r="V57" i="71" s="1"/>
  <c r="E57" i="71"/>
  <c r="U57" i="71" s="1"/>
  <c r="C57" i="71"/>
  <c r="T57" i="71" s="1"/>
  <c r="B57" i="71"/>
  <c r="S57" i="71" s="1"/>
  <c r="Q56" i="71"/>
  <c r="P56" i="71"/>
  <c r="O56" i="71"/>
  <c r="N56" i="71"/>
  <c r="F56" i="71"/>
  <c r="F55" i="71" s="1"/>
  <c r="B56" i="71"/>
  <c r="B55" i="71" s="1"/>
  <c r="Q55" i="71"/>
  <c r="P55" i="71"/>
  <c r="O55" i="71"/>
  <c r="N55" i="71"/>
  <c r="Q54" i="71"/>
  <c r="P54" i="71"/>
  <c r="O54" i="71"/>
  <c r="N54" i="71"/>
  <c r="D54" i="71"/>
  <c r="Q53" i="71"/>
  <c r="P53" i="71"/>
  <c r="O53" i="71"/>
  <c r="N53" i="71"/>
  <c r="F53" i="71"/>
  <c r="V53" i="71" s="1"/>
  <c r="E53" i="71"/>
  <c r="U53" i="71" s="1"/>
  <c r="C53" i="71"/>
  <c r="T53" i="71" s="1"/>
  <c r="B53" i="71"/>
  <c r="S53" i="71" s="1"/>
  <c r="Q52" i="71"/>
  <c r="P52" i="71"/>
  <c r="O52" i="71"/>
  <c r="N52" i="71"/>
  <c r="F52" i="71"/>
  <c r="F51" i="71" s="1"/>
  <c r="B52" i="71"/>
  <c r="B51" i="71" s="1"/>
  <c r="Q51" i="71"/>
  <c r="P51" i="71"/>
  <c r="O51" i="71"/>
  <c r="N51" i="71"/>
  <c r="Q50" i="71"/>
  <c r="P50" i="71"/>
  <c r="O50" i="71"/>
  <c r="N50" i="71"/>
  <c r="D50" i="71"/>
  <c r="F49" i="71"/>
  <c r="E49" i="71"/>
  <c r="P49" i="71" s="1"/>
  <c r="C49" i="71"/>
  <c r="B49" i="71"/>
  <c r="D46" i="71"/>
  <c r="Q45" i="71"/>
  <c r="P45" i="71"/>
  <c r="O45" i="71"/>
  <c r="N45" i="71"/>
  <c r="Q44" i="71"/>
  <c r="P44" i="71"/>
  <c r="O44" i="71"/>
  <c r="N44" i="71"/>
  <c r="Q43" i="71"/>
  <c r="P43" i="71"/>
  <c r="O43" i="71"/>
  <c r="N43" i="71"/>
  <c r="Q42" i="71"/>
  <c r="F43" i="71" s="1"/>
  <c r="F44" i="71" s="1"/>
  <c r="F45" i="71" s="1"/>
  <c r="V45" i="71" s="1"/>
  <c r="P42" i="71"/>
  <c r="E43" i="71" s="1"/>
  <c r="E44" i="71" s="1"/>
  <c r="E45" i="71" s="1"/>
  <c r="U45" i="71" s="1"/>
  <c r="O42" i="71"/>
  <c r="C43" i="71" s="1"/>
  <c r="C44" i="71" s="1"/>
  <c r="D44" i="71" s="1"/>
  <c r="N42" i="71"/>
  <c r="B43" i="71" s="1"/>
  <c r="B44" i="71" s="1"/>
  <c r="B45" i="71" s="1"/>
  <c r="S45" i="71" s="1"/>
  <c r="D42" i="71"/>
  <c r="Q41" i="71"/>
  <c r="P41" i="71"/>
  <c r="O41" i="71"/>
  <c r="N41" i="71"/>
  <c r="Q40" i="71"/>
  <c r="P40" i="71"/>
  <c r="O40" i="71"/>
  <c r="N40" i="71"/>
  <c r="Q39" i="71"/>
  <c r="P39" i="71"/>
  <c r="O39" i="71"/>
  <c r="N39" i="71"/>
  <c r="Q38" i="71"/>
  <c r="F39" i="71" s="1"/>
  <c r="F40" i="71" s="1"/>
  <c r="F41" i="71" s="1"/>
  <c r="V41" i="71" s="1"/>
  <c r="P38" i="71"/>
  <c r="E39" i="71" s="1"/>
  <c r="E40" i="71" s="1"/>
  <c r="E41" i="71" s="1"/>
  <c r="U41" i="71" s="1"/>
  <c r="O38" i="71"/>
  <c r="C39" i="71" s="1"/>
  <c r="C40" i="71" s="1"/>
  <c r="C41" i="71" s="1"/>
  <c r="N38" i="71"/>
  <c r="B39" i="71" s="1"/>
  <c r="B40" i="71" s="1"/>
  <c r="B41" i="71" s="1"/>
  <c r="S41" i="71" s="1"/>
  <c r="D38" i="71"/>
  <c r="Q37" i="71"/>
  <c r="P37" i="71"/>
  <c r="O37" i="71"/>
  <c r="N37" i="71"/>
  <c r="Q36" i="71"/>
  <c r="P36" i="71"/>
  <c r="O36" i="71"/>
  <c r="N36" i="71"/>
  <c r="Q35" i="71"/>
  <c r="P35" i="71"/>
  <c r="O35" i="71"/>
  <c r="N35" i="71"/>
  <c r="Q34" i="71"/>
  <c r="F35" i="71" s="1"/>
  <c r="F36" i="71" s="1"/>
  <c r="F37" i="71" s="1"/>
  <c r="V37" i="71" s="1"/>
  <c r="P34" i="71"/>
  <c r="E35" i="71" s="1"/>
  <c r="E36" i="71" s="1"/>
  <c r="E37" i="71" s="1"/>
  <c r="U37" i="71" s="1"/>
  <c r="O34" i="71"/>
  <c r="C35" i="71" s="1"/>
  <c r="C36" i="71" s="1"/>
  <c r="N34" i="71"/>
  <c r="B35" i="71" s="1"/>
  <c r="B36" i="71" s="1"/>
  <c r="B37" i="71" s="1"/>
  <c r="S37" i="71" s="1"/>
  <c r="D34" i="71"/>
  <c r="Q33" i="71"/>
  <c r="P33" i="71"/>
  <c r="O33" i="71"/>
  <c r="N33" i="71"/>
  <c r="Q32" i="71"/>
  <c r="P32" i="71"/>
  <c r="O32" i="71"/>
  <c r="N32" i="71"/>
  <c r="Q31" i="71"/>
  <c r="P31" i="71"/>
  <c r="O31" i="71"/>
  <c r="N31" i="71"/>
  <c r="Q30" i="71"/>
  <c r="F31" i="71" s="1"/>
  <c r="F32" i="71" s="1"/>
  <c r="P30" i="71"/>
  <c r="E31" i="71" s="1"/>
  <c r="E32" i="71" s="1"/>
  <c r="E33" i="71" s="1"/>
  <c r="U33" i="71" s="1"/>
  <c r="O30" i="71"/>
  <c r="C31" i="71" s="1"/>
  <c r="D31" i="71" s="1"/>
  <c r="N30" i="71"/>
  <c r="B31" i="71" s="1"/>
  <c r="B32" i="71" s="1"/>
  <c r="B33" i="71" s="1"/>
  <c r="S33" i="71" s="1"/>
  <c r="D30" i="71"/>
  <c r="T29" i="71"/>
  <c r="Q29" i="71"/>
  <c r="P29" i="71"/>
  <c r="O29" i="71"/>
  <c r="N29" i="71"/>
  <c r="D29" i="71"/>
  <c r="Q28" i="71"/>
  <c r="P28" i="71"/>
  <c r="O28" i="71"/>
  <c r="N28" i="71"/>
  <c r="Q27" i="71"/>
  <c r="P27" i="71"/>
  <c r="O27" i="71"/>
  <c r="N27" i="71"/>
  <c r="Q26" i="71"/>
  <c r="F27" i="71" s="1"/>
  <c r="F28" i="71" s="1"/>
  <c r="F29" i="71" s="1"/>
  <c r="V29" i="71" s="1"/>
  <c r="P26" i="71"/>
  <c r="E27" i="71" s="1"/>
  <c r="E28" i="71" s="1"/>
  <c r="E29" i="71" s="1"/>
  <c r="U29" i="71" s="1"/>
  <c r="O26" i="71"/>
  <c r="C27" i="71" s="1"/>
  <c r="C28" i="71" s="1"/>
  <c r="D28" i="71" s="1"/>
  <c r="N26" i="71"/>
  <c r="B27" i="71" s="1"/>
  <c r="D26" i="71"/>
  <c r="Q25" i="71"/>
  <c r="P25" i="71"/>
  <c r="O25" i="71"/>
  <c r="N25" i="71"/>
  <c r="Q24" i="71"/>
  <c r="P24" i="71"/>
  <c r="O24" i="71"/>
  <c r="N24" i="71"/>
  <c r="Q23" i="71"/>
  <c r="P23" i="71"/>
  <c r="O23" i="71"/>
  <c r="N23" i="71"/>
  <c r="Q22" i="71"/>
  <c r="F23" i="71" s="1"/>
  <c r="F24" i="71" s="1"/>
  <c r="F25" i="71" s="1"/>
  <c r="V25" i="71" s="1"/>
  <c r="P22" i="71"/>
  <c r="E23" i="71" s="1"/>
  <c r="E24" i="71" s="1"/>
  <c r="E25" i="71" s="1"/>
  <c r="U25" i="71" s="1"/>
  <c r="O22" i="71"/>
  <c r="C23" i="71" s="1"/>
  <c r="N22" i="71"/>
  <c r="B23" i="71" s="1"/>
  <c r="B24" i="71" s="1"/>
  <c r="B25" i="71" s="1"/>
  <c r="S25" i="71" s="1"/>
  <c r="D22" i="71"/>
  <c r="Q21" i="71"/>
  <c r="P21" i="71"/>
  <c r="O21" i="71"/>
  <c r="N21" i="71"/>
  <c r="Q20" i="71"/>
  <c r="AB20" i="71" s="1"/>
  <c r="P20" i="71"/>
  <c r="AA20" i="71" s="1"/>
  <c r="O20" i="71"/>
  <c r="Y20" i="71" s="1"/>
  <c r="Z20" i="71" s="1"/>
  <c r="N20" i="71"/>
  <c r="X20" i="71" s="1"/>
  <c r="Q19" i="71"/>
  <c r="AB19" i="71" s="1"/>
  <c r="P19" i="71"/>
  <c r="O19" i="71"/>
  <c r="N19" i="71"/>
  <c r="Q18" i="71"/>
  <c r="P18" i="71"/>
  <c r="O18" i="71"/>
  <c r="N18" i="71"/>
  <c r="D18" i="71"/>
  <c r="Q17" i="71"/>
  <c r="P17" i="71"/>
  <c r="O17" i="71"/>
  <c r="N17" i="71"/>
  <c r="X17" i="71" s="1"/>
  <c r="Q16" i="71"/>
  <c r="P16" i="71"/>
  <c r="O16" i="71"/>
  <c r="N16" i="71"/>
  <c r="X16" i="71" s="1"/>
  <c r="Q15" i="71"/>
  <c r="P15" i="71"/>
  <c r="O15" i="71"/>
  <c r="N15" i="71"/>
  <c r="X15" i="71" s="1"/>
  <c r="Q14" i="71"/>
  <c r="F15" i="71" s="1"/>
  <c r="P14" i="71"/>
  <c r="AA13" i="71" s="1"/>
  <c r="O14" i="71"/>
  <c r="N14" i="71"/>
  <c r="D14" i="71"/>
  <c r="Q13" i="71"/>
  <c r="P13" i="71"/>
  <c r="O13" i="71"/>
  <c r="N13" i="71"/>
  <c r="Q12" i="71"/>
  <c r="AB12" i="71" s="1"/>
  <c r="P12" i="71"/>
  <c r="O12" i="71"/>
  <c r="N12" i="71"/>
  <c r="Q11" i="71"/>
  <c r="AB11" i="71" s="1"/>
  <c r="P11" i="71"/>
  <c r="O11" i="71"/>
  <c r="N11" i="71"/>
  <c r="Q10" i="71"/>
  <c r="F11" i="71" s="1"/>
  <c r="P10" i="71"/>
  <c r="E11" i="71" s="1"/>
  <c r="E12" i="71" s="1"/>
  <c r="E13" i="71" s="1"/>
  <c r="U13" i="71" s="1"/>
  <c r="O10" i="71"/>
  <c r="C11" i="71" s="1"/>
  <c r="D11" i="71" s="1"/>
  <c r="N10" i="71"/>
  <c r="D10" i="71"/>
  <c r="O9" i="71"/>
  <c r="C9" i="71" s="1"/>
  <c r="C8" i="71" s="1"/>
  <c r="N9" i="71"/>
  <c r="B9" i="71" s="1"/>
  <c r="B11" i="71"/>
  <c r="B12" i="71" s="1"/>
  <c r="B13" i="71" s="1"/>
  <c r="S13" i="71" s="1"/>
  <c r="X10" i="71"/>
  <c r="B19" i="71"/>
  <c r="B20" i="71" s="1"/>
  <c r="B21" i="71" s="1"/>
  <c r="S21" i="71" s="1"/>
  <c r="X18" i="71"/>
  <c r="E19" i="71"/>
  <c r="E20" i="71" s="1"/>
  <c r="E21" i="71" s="1"/>
  <c r="U21" i="71" s="1"/>
  <c r="AA14" i="71"/>
  <c r="C15" i="71"/>
  <c r="C16" i="71" s="1"/>
  <c r="C19" i="71"/>
  <c r="X19" i="71"/>
  <c r="AA19" i="71"/>
  <c r="F33" i="71"/>
  <c r="V33" i="71" s="1"/>
  <c r="D15" i="71"/>
  <c r="C24" i="71"/>
  <c r="C25" i="71" s="1"/>
  <c r="T25" i="71" s="1"/>
  <c r="D23" i="71"/>
  <c r="P9" i="71"/>
  <c r="AA9" i="71" s="1"/>
  <c r="U49" i="71"/>
  <c r="Q9" i="71"/>
  <c r="D35" i="71"/>
  <c r="D39" i="71"/>
  <c r="D43" i="71"/>
  <c r="T49" i="71"/>
  <c r="O49" i="71"/>
  <c r="D49" i="71"/>
  <c r="C48" i="71"/>
  <c r="Q49" i="71"/>
  <c r="C52" i="71"/>
  <c r="C56" i="71"/>
  <c r="D56" i="71" s="1"/>
  <c r="D57" i="71"/>
  <c r="C64" i="71"/>
  <c r="C68" i="71"/>
  <c r="D68" i="71" s="1"/>
  <c r="T9" i="71"/>
  <c r="AA3" i="71"/>
  <c r="C55" i="71"/>
  <c r="D55" i="71" s="1"/>
  <c r="C67" i="71"/>
  <c r="D67" i="71" s="1"/>
  <c r="D40" i="71"/>
  <c r="D24" i="71"/>
  <c r="D25" i="71"/>
  <c r="O27" i="6"/>
  <c r="N27" i="6"/>
  <c r="P20" i="6"/>
  <c r="P21" i="6"/>
  <c r="P22" i="6"/>
  <c r="P23" i="6"/>
  <c r="P24" i="6"/>
  <c r="P25" i="6"/>
  <c r="P26" i="6"/>
  <c r="P19" i="6"/>
  <c r="AP8" i="1"/>
  <c r="AP9" i="1"/>
  <c r="AP10" i="1"/>
  <c r="AP11" i="1"/>
  <c r="AP12" i="1"/>
  <c r="AP13" i="1"/>
  <c r="L21" i="6"/>
  <c r="L22" i="6"/>
  <c r="L23" i="6"/>
  <c r="L24" i="6"/>
  <c r="L25" i="6"/>
  <c r="L26" i="6"/>
  <c r="A7" i="70"/>
  <c r="A8" i="70"/>
  <c r="E8" i="70" s="1"/>
  <c r="A9" i="70"/>
  <c r="E9" i="70" s="1"/>
  <c r="A10" i="70"/>
  <c r="E10" i="70" s="1"/>
  <c r="A11" i="70"/>
  <c r="E11" i="70" s="1"/>
  <c r="A12" i="70"/>
  <c r="E12" i="70" s="1"/>
  <c r="A13" i="70"/>
  <c r="E13" i="70" s="1"/>
  <c r="A6" i="70"/>
  <c r="Q25" i="40"/>
  <c r="Z25" i="40" s="1"/>
  <c r="D94" i="40"/>
  <c r="E94" i="40" s="1"/>
  <c r="F94" i="40" s="1"/>
  <c r="G94" i="40" s="1"/>
  <c r="F25" i="40"/>
  <c r="Q29" i="39"/>
  <c r="Z29" i="39" s="1"/>
  <c r="D103" i="39"/>
  <c r="E103" i="39" s="1"/>
  <c r="F103" i="39" s="1"/>
  <c r="G103" i="39" s="1"/>
  <c r="F29" i="39"/>
  <c r="AA29" i="39" s="1"/>
  <c r="Q18" i="36"/>
  <c r="Z18" i="36" s="1"/>
  <c r="D66" i="36"/>
  <c r="E66" i="36" s="1"/>
  <c r="F66" i="36" s="1"/>
  <c r="G66" i="36" s="1"/>
  <c r="H18" i="36"/>
  <c r="AB18" i="36" s="1"/>
  <c r="F18" i="36"/>
  <c r="AA18" i="36" s="1"/>
  <c r="C18" i="36"/>
  <c r="Q18" i="35"/>
  <c r="Z18" i="35" s="1"/>
  <c r="F18" i="35"/>
  <c r="AA18" i="35" s="1"/>
  <c r="C18" i="35"/>
  <c r="Q21" i="37"/>
  <c r="Z21" i="37" s="1"/>
  <c r="D77" i="37"/>
  <c r="E77" i="37" s="1"/>
  <c r="F77" i="37" s="1"/>
  <c r="G77" i="37" s="1"/>
  <c r="C21" i="37"/>
  <c r="Q21" i="34"/>
  <c r="Z21" i="34"/>
  <c r="D84" i="34"/>
  <c r="E84" i="34"/>
  <c r="F84" i="34" s="1"/>
  <c r="G84" i="34" s="1"/>
  <c r="F21" i="34"/>
  <c r="AA21" i="34" s="1"/>
  <c r="C21" i="34"/>
  <c r="Q21" i="33"/>
  <c r="Z21" i="33" s="1"/>
  <c r="D83" i="33"/>
  <c r="E83" i="33" s="1"/>
  <c r="F83" i="33" s="1"/>
  <c r="G83" i="33" s="1"/>
  <c r="C21" i="33"/>
  <c r="C21" i="21"/>
  <c r="Q21" i="21"/>
  <c r="Z21" i="21" s="1"/>
  <c r="D83" i="21"/>
  <c r="E83" i="21" s="1"/>
  <c r="F83" i="21" s="1"/>
  <c r="G83" i="21" s="1"/>
  <c r="G20" i="20"/>
  <c r="B86" i="43" s="1"/>
  <c r="C22" i="20"/>
  <c r="C25" i="40"/>
  <c r="U18" i="36"/>
  <c r="S21" i="34"/>
  <c r="H25" i="40"/>
  <c r="U25" i="40" s="1"/>
  <c r="J25" i="40"/>
  <c r="H29" i="39"/>
  <c r="U29" i="39" s="1"/>
  <c r="J29" i="39"/>
  <c r="AC29" i="39" s="1"/>
  <c r="J18" i="36"/>
  <c r="H18" i="35"/>
  <c r="AB18" i="35" s="1"/>
  <c r="J18" i="35"/>
  <c r="W18" i="35" s="1"/>
  <c r="H21" i="37"/>
  <c r="F21" i="37"/>
  <c r="AA21" i="37" s="1"/>
  <c r="H21" i="34"/>
  <c r="H21" i="33"/>
  <c r="U21" i="33" s="1"/>
  <c r="F21" i="33"/>
  <c r="H1" i="69"/>
  <c r="AC25" i="40"/>
  <c r="W25" i="40"/>
  <c r="AB21" i="37"/>
  <c r="U21" i="37"/>
  <c r="U18" i="35"/>
  <c r="J21" i="37"/>
  <c r="AC21" i="37" s="1"/>
  <c r="J21" i="34"/>
  <c r="AC21" i="34" s="1"/>
  <c r="J21" i="33"/>
  <c r="F38" i="69"/>
  <c r="E37" i="69"/>
  <c r="F36" i="69"/>
  <c r="F35" i="69"/>
  <c r="F21" i="69"/>
  <c r="C21" i="69" s="1"/>
  <c r="F20" i="69"/>
  <c r="E10" i="69"/>
  <c r="E9" i="69"/>
  <c r="F7" i="69"/>
  <c r="C7" i="69" s="1"/>
  <c r="W21" i="37"/>
  <c r="F38" i="68"/>
  <c r="E37" i="68"/>
  <c r="F36" i="68"/>
  <c r="F35" i="68"/>
  <c r="F21" i="68"/>
  <c r="C21" i="68" s="1"/>
  <c r="F20" i="68"/>
  <c r="E10" i="68"/>
  <c r="E9" i="68"/>
  <c r="F7" i="68"/>
  <c r="Q72" i="67"/>
  <c r="Q59" i="67"/>
  <c r="Q58" i="67"/>
  <c r="Q51" i="67"/>
  <c r="J50" i="67"/>
  <c r="M47" i="67"/>
  <c r="D46" i="67"/>
  <c r="F33" i="67"/>
  <c r="F61" i="67" s="1"/>
  <c r="F23" i="67"/>
  <c r="F21" i="67"/>
  <c r="F20" i="67"/>
  <c r="M19" i="67"/>
  <c r="F18" i="67"/>
  <c r="F17" i="67"/>
  <c r="F15" i="67"/>
  <c r="D22" i="67"/>
  <c r="S2" i="4"/>
  <c r="C51" i="10" s="1"/>
  <c r="A13" i="51"/>
  <c r="B11" i="72" s="1"/>
  <c r="S1" i="4"/>
  <c r="B1" i="4"/>
  <c r="C31" i="66"/>
  <c r="C27" i="66"/>
  <c r="C32" i="66" s="1"/>
  <c r="I23" i="66"/>
  <c r="D20" i="66"/>
  <c r="I19" i="66"/>
  <c r="I18" i="66"/>
  <c r="I17" i="66"/>
  <c r="E15" i="66"/>
  <c r="I14" i="66"/>
  <c r="I13" i="66"/>
  <c r="I12" i="66"/>
  <c r="I9" i="66"/>
  <c r="I8" i="66"/>
  <c r="I7" i="66"/>
  <c r="I6" i="66"/>
  <c r="I5" i="66"/>
  <c r="I4" i="66"/>
  <c r="I3" i="66"/>
  <c r="D1" i="43"/>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L100" i="43"/>
  <c r="B48" i="43"/>
  <c r="B84" i="43"/>
  <c r="B83" i="43"/>
  <c r="B72" i="43"/>
  <c r="B61" i="43"/>
  <c r="B50" i="43"/>
  <c r="D82" i="43"/>
  <c r="D83" i="43"/>
  <c r="D84" i="43"/>
  <c r="D85" i="43"/>
  <c r="D86" i="43"/>
  <c r="D87" i="43"/>
  <c r="D88" i="43"/>
  <c r="D81" i="43"/>
  <c r="D67" i="43"/>
  <c r="D60" i="43"/>
  <c r="D61" i="43"/>
  <c r="D62" i="43"/>
  <c r="D63" i="43"/>
  <c r="D64" i="43"/>
  <c r="D65" i="43"/>
  <c r="D66" i="43"/>
  <c r="D59" i="43"/>
  <c r="C24" i="43"/>
  <c r="M88" i="43"/>
  <c r="N88" i="43" s="1"/>
  <c r="K88" i="43"/>
  <c r="J88" i="43" s="1"/>
  <c r="M87" i="43"/>
  <c r="N87" i="43" s="1"/>
  <c r="K87" i="43"/>
  <c r="J87" i="43" s="1"/>
  <c r="M86" i="43"/>
  <c r="N86" i="43" s="1"/>
  <c r="K86" i="43"/>
  <c r="J86" i="43" s="1"/>
  <c r="M85" i="43"/>
  <c r="N85" i="43" s="1"/>
  <c r="K85" i="43"/>
  <c r="J85" i="43" s="1"/>
  <c r="M84" i="43"/>
  <c r="N84" i="43" s="1"/>
  <c r="K84" i="43"/>
  <c r="J84" i="43" s="1"/>
  <c r="M83" i="43"/>
  <c r="N83" i="43" s="1"/>
  <c r="K83" i="43"/>
  <c r="J83" i="43" s="1"/>
  <c r="M82" i="43"/>
  <c r="N82" i="43" s="1"/>
  <c r="K82" i="43"/>
  <c r="J82" i="43" s="1"/>
  <c r="M81" i="43"/>
  <c r="N81" i="43" s="1"/>
  <c r="K81" i="43"/>
  <c r="J81" i="43" s="1"/>
  <c r="M78" i="43"/>
  <c r="N78" i="43" s="1"/>
  <c r="K78" i="43"/>
  <c r="J78" i="43" s="1"/>
  <c r="D78" i="43"/>
  <c r="M77" i="43"/>
  <c r="N77" i="43" s="1"/>
  <c r="K77" i="43"/>
  <c r="J77" i="43" s="1"/>
  <c r="D77" i="43"/>
  <c r="M76" i="43"/>
  <c r="N76" i="43" s="1"/>
  <c r="K76" i="43"/>
  <c r="J76" i="43" s="1"/>
  <c r="D76" i="43"/>
  <c r="M75" i="43"/>
  <c r="N75" i="43" s="1"/>
  <c r="K75" i="43"/>
  <c r="J75" i="43" s="1"/>
  <c r="D75" i="43"/>
  <c r="M74" i="43"/>
  <c r="N74" i="43" s="1"/>
  <c r="K74" i="43"/>
  <c r="J74" i="43" s="1"/>
  <c r="D74" i="43"/>
  <c r="M73" i="43"/>
  <c r="N73" i="43" s="1"/>
  <c r="K73" i="43"/>
  <c r="J73" i="43" s="1"/>
  <c r="D73" i="43"/>
  <c r="M72" i="43"/>
  <c r="N72" i="43" s="1"/>
  <c r="K72" i="43"/>
  <c r="J72" i="43" s="1"/>
  <c r="D72" i="43"/>
  <c r="M71" i="43"/>
  <c r="N71" i="43" s="1"/>
  <c r="K71" i="43"/>
  <c r="J71" i="43" s="1"/>
  <c r="D71" i="43"/>
  <c r="M70" i="43"/>
  <c r="N70" i="43" s="1"/>
  <c r="K70" i="43"/>
  <c r="J70" i="43" s="1"/>
  <c r="D70" i="43"/>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s="1"/>
  <c r="D51" i="43"/>
  <c r="M50" i="43"/>
  <c r="N50" i="43" s="1"/>
  <c r="K50" i="43"/>
  <c r="J50" i="43" s="1"/>
  <c r="D50" i="43"/>
  <c r="M49" i="43"/>
  <c r="N49" i="43" s="1"/>
  <c r="K49" i="43"/>
  <c r="J49" i="43" s="1"/>
  <c r="D49" i="43"/>
  <c r="M48" i="43"/>
  <c r="N48" i="43" s="1"/>
  <c r="K48" i="43"/>
  <c r="J48" i="43" s="1"/>
  <c r="D48" i="43"/>
  <c r="Q72" i="15"/>
  <c r="Q58" i="15"/>
  <c r="Q51" i="15"/>
  <c r="Q59" i="15"/>
  <c r="AE10" i="1"/>
  <c r="AE11" i="1"/>
  <c r="AE12" i="1"/>
  <c r="AE13" i="1"/>
  <c r="M47" i="15"/>
  <c r="AG7" i="1"/>
  <c r="AG8" i="1"/>
  <c r="AG9" i="1"/>
  <c r="AG10" i="1"/>
  <c r="AG11" i="1"/>
  <c r="AG12" i="1"/>
  <c r="AG13" i="1"/>
  <c r="J50" i="15"/>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5" i="4"/>
  <c r="F9" i="1"/>
  <c r="F10" i="1"/>
  <c r="F11" i="1"/>
  <c r="F12" i="1"/>
  <c r="F13" i="1"/>
  <c r="D6" i="1"/>
  <c r="D9" i="1"/>
  <c r="D10" i="1"/>
  <c r="D11" i="1"/>
  <c r="D12" i="1"/>
  <c r="D13" i="1"/>
  <c r="G13" i="1" s="1"/>
  <c r="D7" i="1"/>
  <c r="D8" i="1"/>
  <c r="A7" i="1"/>
  <c r="B7" i="1" s="1"/>
  <c r="E7" i="1" s="1"/>
  <c r="A8" i="1"/>
  <c r="B8" i="1" s="1"/>
  <c r="E8" i="1" s="1"/>
  <c r="A9" i="1"/>
  <c r="A10" i="1"/>
  <c r="A11" i="1"/>
  <c r="A12" i="1"/>
  <c r="A13" i="1"/>
  <c r="B13" i="1" s="1"/>
  <c r="E13" i="1" s="1"/>
  <c r="A6" i="1"/>
  <c r="B11" i="1"/>
  <c r="E11" i="1" s="1"/>
  <c r="K10" i="1"/>
  <c r="M10" i="1" s="1"/>
  <c r="O10"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BA105" i="3" s="1"/>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BA101" i="3" s="1"/>
  <c r="AX101" i="3"/>
  <c r="AW101" i="3"/>
  <c r="AV101" i="3"/>
  <c r="AC101" i="3"/>
  <c r="H101" i="3"/>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AX98" i="3"/>
  <c r="AW98" i="3"/>
  <c r="AV98" i="3"/>
  <c r="AC98" i="3"/>
  <c r="H98" i="3"/>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L96" i="3" s="1"/>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BT92" i="3"/>
  <c r="BS92" i="3"/>
  <c r="BR92" i="3"/>
  <c r="BQ92" i="3"/>
  <c r="BP92" i="3"/>
  <c r="BO92" i="3"/>
  <c r="BN92" i="3"/>
  <c r="BM92" i="3"/>
  <c r="BL92" i="3" s="1"/>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L90" i="3" s="1"/>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s="1"/>
  <c r="AX89" i="3"/>
  <c r="AW89" i="3"/>
  <c r="AV89" i="3"/>
  <c r="AC89" i="3"/>
  <c r="H89" i="3"/>
  <c r="BT88" i="3"/>
  <c r="BS88" i="3"/>
  <c r="BR88" i="3"/>
  <c r="BQ88" i="3"/>
  <c r="BP88" i="3"/>
  <c r="BO88" i="3"/>
  <c r="BN88" i="3"/>
  <c r="BM88" i="3"/>
  <c r="BK88" i="3"/>
  <c r="BJ88" i="3"/>
  <c r="BI88" i="3"/>
  <c r="BH88" i="3"/>
  <c r="BG88" i="3"/>
  <c r="BF88" i="3"/>
  <c r="BE88" i="3"/>
  <c r="BD88" i="3"/>
  <c r="BC88" i="3"/>
  <c r="BB88" i="3"/>
  <c r="AX88" i="3"/>
  <c r="AW88" i="3"/>
  <c r="AV88" i="3"/>
  <c r="AC88" i="3"/>
  <c r="H88" i="3"/>
  <c r="BT87" i="3"/>
  <c r="BS87" i="3"/>
  <c r="BR87" i="3"/>
  <c r="BQ87" i="3"/>
  <c r="BP87" i="3"/>
  <c r="BO87" i="3"/>
  <c r="BN87" i="3"/>
  <c r="BM87" i="3"/>
  <c r="BL87" i="3" s="1"/>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G86" i="3" s="1"/>
  <c r="BT85" i="3"/>
  <c r="BS85" i="3"/>
  <c r="BR85" i="3"/>
  <c r="BQ85" i="3"/>
  <c r="BP85" i="3"/>
  <c r="BO85" i="3"/>
  <c r="BN85" i="3"/>
  <c r="BM85" i="3"/>
  <c r="BK85" i="3"/>
  <c r="BJ85" i="3"/>
  <c r="BI85" i="3"/>
  <c r="BH85" i="3"/>
  <c r="BG85" i="3"/>
  <c r="BF85" i="3"/>
  <c r="BE85" i="3"/>
  <c r="BD85" i="3"/>
  <c r="BC85" i="3"/>
  <c r="BB85" i="3"/>
  <c r="BA85" i="3" s="1"/>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N83" i="3"/>
  <c r="BM83" i="3"/>
  <c r="BL83" i="3" s="1"/>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L81" i="3" s="1"/>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BT79" i="3"/>
  <c r="BS79" i="3"/>
  <c r="BR79" i="3"/>
  <c r="BQ79" i="3"/>
  <c r="BP79" i="3"/>
  <c r="BO79" i="3"/>
  <c r="BN79" i="3"/>
  <c r="BM79" i="3"/>
  <c r="BL79" i="3" s="1"/>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L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G73" i="3" s="1"/>
  <c r="BT72" i="3"/>
  <c r="BS72" i="3"/>
  <c r="BR72" i="3"/>
  <c r="BQ72" i="3"/>
  <c r="BP72" i="3"/>
  <c r="BO72" i="3"/>
  <c r="BN72" i="3"/>
  <c r="BM72" i="3"/>
  <c r="BK72" i="3"/>
  <c r="BJ72" i="3"/>
  <c r="BI72" i="3"/>
  <c r="BH72" i="3"/>
  <c r="BG72" i="3"/>
  <c r="BF72" i="3"/>
  <c r="BE72" i="3"/>
  <c r="BD72" i="3"/>
  <c r="BC72" i="3"/>
  <c r="BB72" i="3"/>
  <c r="BA72" i="3" s="1"/>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BA70" i="3" s="1"/>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L56" i="3" s="1"/>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L47" i="3" s="1"/>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BT39" i="3"/>
  <c r="BS39" i="3"/>
  <c r="BR39" i="3"/>
  <c r="BQ39" i="3"/>
  <c r="BP39" i="3"/>
  <c r="BO39" i="3"/>
  <c r="BN39" i="3"/>
  <c r="BM39" i="3"/>
  <c r="BK39" i="3"/>
  <c r="BJ39" i="3"/>
  <c r="BI39" i="3"/>
  <c r="BH39" i="3"/>
  <c r="BG39" i="3"/>
  <c r="BF39" i="3"/>
  <c r="BE39" i="3"/>
  <c r="BD39" i="3"/>
  <c r="BC39" i="3"/>
  <c r="BB39" i="3"/>
  <c r="BA39" i="3" s="1"/>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AX21" i="3"/>
  <c r="AW21" i="3"/>
  <c r="AV21" i="3"/>
  <c r="AC21" i="3"/>
  <c r="H21" i="3"/>
  <c r="AX20" i="3"/>
  <c r="AW20" i="3"/>
  <c r="AV20" i="3"/>
  <c r="AC20" i="3"/>
  <c r="H20" i="3"/>
  <c r="AX19" i="3"/>
  <c r="AW19" i="3"/>
  <c r="AV19" i="3"/>
  <c r="H19" i="3"/>
  <c r="G19" i="3" s="1"/>
  <c r="H153" i="80" s="1"/>
  <c r="BT18" i="3"/>
  <c r="BS18" i="3"/>
  <c r="BR18" i="3"/>
  <c r="BQ18" i="3"/>
  <c r="BP18" i="3"/>
  <c r="BO18" i="3"/>
  <c r="BN18" i="3"/>
  <c r="BM18" i="3"/>
  <c r="BK18" i="3"/>
  <c r="BJ18" i="3"/>
  <c r="BI18" i="3"/>
  <c r="BH18" i="3"/>
  <c r="BG18" i="3"/>
  <c r="BF18" i="3"/>
  <c r="AX18" i="3"/>
  <c r="AW18" i="3"/>
  <c r="AV18" i="3"/>
  <c r="AC18" i="3"/>
  <c r="H1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BA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BA150" i="3" s="1"/>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G132" i="3" s="1"/>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BA300" i="3" s="1"/>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BA298" i="3" s="1"/>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G288" i="3"/>
  <c r="BT287" i="3"/>
  <c r="BS287" i="3"/>
  <c r="BR287" i="3"/>
  <c r="BQ287" i="3"/>
  <c r="BP287" i="3"/>
  <c r="BO287" i="3"/>
  <c r="BN287" i="3"/>
  <c r="BM287" i="3"/>
  <c r="BK287" i="3"/>
  <c r="BJ287" i="3"/>
  <c r="BI287" i="3"/>
  <c r="BH287" i="3"/>
  <c r="BG287" i="3"/>
  <c r="BF287" i="3"/>
  <c r="BE287" i="3"/>
  <c r="BD287" i="3"/>
  <c r="BC287" i="3"/>
  <c r="BB287" i="3"/>
  <c r="BA287" i="3" s="1"/>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BA283" i="3" s="1"/>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H235" i="3"/>
  <c r="BT234" i="3"/>
  <c r="BS234" i="3"/>
  <c r="BR234" i="3"/>
  <c r="BQ234" i="3"/>
  <c r="BP234" i="3"/>
  <c r="BO234" i="3"/>
  <c r="BN234" i="3"/>
  <c r="BM234" i="3"/>
  <c r="BK234" i="3"/>
  <c r="BJ234" i="3"/>
  <c r="BI234" i="3"/>
  <c r="BH234" i="3"/>
  <c r="BG234" i="3"/>
  <c r="BF234" i="3"/>
  <c r="BE234" i="3"/>
  <c r="BD234" i="3"/>
  <c r="BC234" i="3"/>
  <c r="BB234" i="3"/>
  <c r="BA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BA230" i="3" s="1"/>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BA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BT491" i="3"/>
  <c r="BS491" i="3"/>
  <c r="BR491" i="3"/>
  <c r="BQ491" i="3"/>
  <c r="BP491" i="3"/>
  <c r="BO491" i="3"/>
  <c r="BN491" i="3"/>
  <c r="BM491" i="3"/>
  <c r="BK491" i="3"/>
  <c r="BJ491" i="3"/>
  <c r="BI491" i="3"/>
  <c r="BH491" i="3"/>
  <c r="BG491" i="3"/>
  <c r="BF491" i="3"/>
  <c r="BE491" i="3"/>
  <c r="BD491" i="3"/>
  <c r="BC491" i="3"/>
  <c r="BB491" i="3"/>
  <c r="AX491" i="3"/>
  <c r="AW491" i="3"/>
  <c r="AV491" i="3"/>
  <c r="AC491" i="3"/>
  <c r="H491" i="3"/>
  <c r="BT490" i="3"/>
  <c r="BS490" i="3"/>
  <c r="BR490" i="3"/>
  <c r="BQ490" i="3"/>
  <c r="BP490" i="3"/>
  <c r="BO490" i="3"/>
  <c r="BN490" i="3"/>
  <c r="BM490" i="3"/>
  <c r="BK490" i="3"/>
  <c r="BJ490" i="3"/>
  <c r="BI490" i="3"/>
  <c r="BH490" i="3"/>
  <c r="BG490" i="3"/>
  <c r="BF490" i="3"/>
  <c r="BE490" i="3"/>
  <c r="BD490" i="3"/>
  <c r="BC490" i="3"/>
  <c r="BB490" i="3"/>
  <c r="AX490" i="3"/>
  <c r="AW490" i="3"/>
  <c r="AV490" i="3"/>
  <c r="AC490" i="3"/>
  <c r="H490" i="3"/>
  <c r="BT489" i="3"/>
  <c r="BS489" i="3"/>
  <c r="BR489" i="3"/>
  <c r="BQ489" i="3"/>
  <c r="BP489" i="3"/>
  <c r="BO489" i="3"/>
  <c r="BN489" i="3"/>
  <c r="BM489" i="3"/>
  <c r="BK489" i="3"/>
  <c r="BJ489" i="3"/>
  <c r="BI489" i="3"/>
  <c r="BH489" i="3"/>
  <c r="BG489" i="3"/>
  <c r="BF489" i="3"/>
  <c r="BE489" i="3"/>
  <c r="BD489" i="3"/>
  <c r="BC489" i="3"/>
  <c r="BB489" i="3"/>
  <c r="AX489" i="3"/>
  <c r="AW489" i="3"/>
  <c r="AV489" i="3"/>
  <c r="AC489" i="3"/>
  <c r="H489" i="3"/>
  <c r="BT488" i="3"/>
  <c r="BS488" i="3"/>
  <c r="BR488" i="3"/>
  <c r="BQ488" i="3"/>
  <c r="BP488" i="3"/>
  <c r="BO488" i="3"/>
  <c r="BN488" i="3"/>
  <c r="BM488" i="3"/>
  <c r="BK488" i="3"/>
  <c r="BJ488" i="3"/>
  <c r="BI488" i="3"/>
  <c r="BH488" i="3"/>
  <c r="BG488" i="3"/>
  <c r="BF488" i="3"/>
  <c r="BE488" i="3"/>
  <c r="BD488" i="3"/>
  <c r="BC488" i="3"/>
  <c r="BB488" i="3"/>
  <c r="AX488" i="3"/>
  <c r="AW488" i="3"/>
  <c r="AV488" i="3"/>
  <c r="AC488" i="3"/>
  <c r="H488" i="3"/>
  <c r="BT487" i="3"/>
  <c r="BS487" i="3"/>
  <c r="BR487" i="3"/>
  <c r="BQ487" i="3"/>
  <c r="BP487" i="3"/>
  <c r="BO487" i="3"/>
  <c r="BN487" i="3"/>
  <c r="BM487" i="3"/>
  <c r="BK487" i="3"/>
  <c r="BJ487" i="3"/>
  <c r="BI487" i="3"/>
  <c r="BH487" i="3"/>
  <c r="BG487" i="3"/>
  <c r="BF487" i="3"/>
  <c r="BE487" i="3"/>
  <c r="BD487" i="3"/>
  <c r="BC487" i="3"/>
  <c r="BB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G486" i="3"/>
  <c r="BT485" i="3"/>
  <c r="BS485" i="3"/>
  <c r="BR485" i="3"/>
  <c r="BQ485" i="3"/>
  <c r="BP485" i="3"/>
  <c r="BO485" i="3"/>
  <c r="BN485" i="3"/>
  <c r="BM485" i="3"/>
  <c r="BL485" i="3" s="1"/>
  <c r="BK485" i="3"/>
  <c r="BJ485" i="3"/>
  <c r="BI485" i="3"/>
  <c r="BH485" i="3"/>
  <c r="BG485" i="3"/>
  <c r="BF485" i="3"/>
  <c r="BE485" i="3"/>
  <c r="BD485" i="3"/>
  <c r="BC485" i="3"/>
  <c r="BB485" i="3"/>
  <c r="AX485" i="3"/>
  <c r="AW485" i="3"/>
  <c r="AV485" i="3"/>
  <c r="AC485" i="3"/>
  <c r="H485" i="3"/>
  <c r="BT484" i="3"/>
  <c r="BS484" i="3"/>
  <c r="BR484" i="3"/>
  <c r="BQ484" i="3"/>
  <c r="BP484" i="3"/>
  <c r="BO484" i="3"/>
  <c r="BN484" i="3"/>
  <c r="BM484" i="3"/>
  <c r="BK484" i="3"/>
  <c r="BJ484" i="3"/>
  <c r="BI484" i="3"/>
  <c r="BH484" i="3"/>
  <c r="BG484" i="3"/>
  <c r="BF484" i="3"/>
  <c r="BE484" i="3"/>
  <c r="BD484" i="3"/>
  <c r="BC484" i="3"/>
  <c r="BB484" i="3"/>
  <c r="AX484" i="3"/>
  <c r="AW484" i="3"/>
  <c r="AV484" i="3"/>
  <c r="AC484" i="3"/>
  <c r="H484" i="3"/>
  <c r="G484" i="3" s="1"/>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AX481" i="3"/>
  <c r="AW481" i="3"/>
  <c r="AV481" i="3"/>
  <c r="AC481" i="3"/>
  <c r="H481"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BT467" i="3"/>
  <c r="BS467" i="3"/>
  <c r="BR467" i="3"/>
  <c r="BQ467" i="3"/>
  <c r="BP467" i="3"/>
  <c r="BO467" i="3"/>
  <c r="BN467" i="3"/>
  <c r="BM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BA429" i="3" s="1"/>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BA425" i="3" s="1"/>
  <c r="AX425" i="3"/>
  <c r="AW425" i="3"/>
  <c r="AV425" i="3"/>
  <c r="AC425" i="3"/>
  <c r="H425" i="3"/>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BA423" i="3"/>
  <c r="AX423" i="3"/>
  <c r="AW423" i="3"/>
  <c r="AV423" i="3"/>
  <c r="AC423" i="3"/>
  <c r="H423" i="3"/>
  <c r="BT422" i="3"/>
  <c r="BS422" i="3"/>
  <c r="BR422" i="3"/>
  <c r="BQ422" i="3"/>
  <c r="BP422" i="3"/>
  <c r="BO422" i="3"/>
  <c r="BN422" i="3"/>
  <c r="BM422" i="3"/>
  <c r="BL422" i="3"/>
  <c r="BK422" i="3"/>
  <c r="BJ422" i="3"/>
  <c r="BI422" i="3"/>
  <c r="BH422" i="3"/>
  <c r="BG422" i="3"/>
  <c r="BF422" i="3"/>
  <c r="BE422" i="3"/>
  <c r="BD422" i="3"/>
  <c r="BC422" i="3"/>
  <c r="BB422" i="3"/>
  <c r="BA422" i="3" s="1"/>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L420" i="3" s="1"/>
  <c r="BK420" i="3"/>
  <c r="BJ420" i="3"/>
  <c r="BI420" i="3"/>
  <c r="BH420" i="3"/>
  <c r="BG420" i="3"/>
  <c r="BF420" i="3"/>
  <c r="BE420" i="3"/>
  <c r="BD420" i="3"/>
  <c r="BC420" i="3"/>
  <c r="BB420" i="3"/>
  <c r="BA420" i="3" s="1"/>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BA418" i="3" s="1"/>
  <c r="AX418" i="3"/>
  <c r="AW418" i="3"/>
  <c r="AV418" i="3"/>
  <c r="AC418" i="3"/>
  <c r="H418" i="3"/>
  <c r="BT417" i="3"/>
  <c r="BS417" i="3"/>
  <c r="BR417" i="3"/>
  <c r="BQ417" i="3"/>
  <c r="BP417" i="3"/>
  <c r="BO417" i="3"/>
  <c r="BN417" i="3"/>
  <c r="BM417" i="3"/>
  <c r="BL417" i="3"/>
  <c r="BK417" i="3"/>
  <c r="BJ417" i="3"/>
  <c r="BI417" i="3"/>
  <c r="BH417" i="3"/>
  <c r="BG417" i="3"/>
  <c r="BF417" i="3"/>
  <c r="BE417" i="3"/>
  <c r="BD417" i="3"/>
  <c r="BC417" i="3"/>
  <c r="BB417" i="3"/>
  <c r="BA417" i="3" s="1"/>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L413" i="3" s="1"/>
  <c r="BK413" i="3"/>
  <c r="BJ413" i="3"/>
  <c r="BI413" i="3"/>
  <c r="BH413" i="3"/>
  <c r="BG413" i="3"/>
  <c r="BF413" i="3"/>
  <c r="BE413" i="3"/>
  <c r="BD413" i="3"/>
  <c r="BC413" i="3"/>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BT403" i="3"/>
  <c r="BS403" i="3"/>
  <c r="BR403" i="3"/>
  <c r="BQ403" i="3"/>
  <c r="BP403" i="3"/>
  <c r="BO403" i="3"/>
  <c r="BN403" i="3"/>
  <c r="BM403" i="3"/>
  <c r="BK403" i="3"/>
  <c r="BJ403" i="3"/>
  <c r="BI403" i="3"/>
  <c r="BH403" i="3"/>
  <c r="BG403" i="3"/>
  <c r="BF403" i="3"/>
  <c r="BE403" i="3"/>
  <c r="BD403" i="3"/>
  <c r="BC403" i="3"/>
  <c r="BB403" i="3"/>
  <c r="BA403" i="3" s="1"/>
  <c r="AX403" i="3"/>
  <c r="AW403" i="3"/>
  <c r="AV403" i="3"/>
  <c r="AC403" i="3"/>
  <c r="H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c r="B13" i="53"/>
  <c r="B29" i="72" s="1"/>
  <c r="R35" i="4"/>
  <c r="Q35" i="4"/>
  <c r="P35" i="4"/>
  <c r="O35" i="4"/>
  <c r="N35" i="4"/>
  <c r="M35" i="4"/>
  <c r="L35" i="4"/>
  <c r="K34" i="4"/>
  <c r="T34" i="4" s="1"/>
  <c r="G11" i="1"/>
  <c r="I15" i="4"/>
  <c r="H15" i="4"/>
  <c r="G15" i="4"/>
  <c r="F8" i="1"/>
  <c r="E15" i="4"/>
  <c r="D15" i="4"/>
  <c r="L21" i="4"/>
  <c r="F19" i="4"/>
  <c r="F2" i="52"/>
  <c r="B50" i="72" s="1"/>
  <c r="D2" i="52"/>
  <c r="B46" i="72" s="1"/>
  <c r="B8" i="53"/>
  <c r="B23" i="72" s="1"/>
  <c r="L4" i="9"/>
  <c r="B17" i="72"/>
  <c r="B15" i="72"/>
  <c r="A3" i="51"/>
  <c r="C8" i="11"/>
  <c r="B2" i="49"/>
  <c r="B23" i="49" s="1"/>
  <c r="B40" i="48"/>
  <c r="B3" i="72" s="1"/>
  <c r="I2" i="43"/>
  <c r="N1" i="43" s="1"/>
  <c r="F35" i="4"/>
  <c r="J55" i="39" s="1"/>
  <c r="H34" i="43"/>
  <c r="H35" i="43"/>
  <c r="H36" i="43"/>
  <c r="H37" i="43"/>
  <c r="H38" i="43"/>
  <c r="H39" i="43"/>
  <c r="H33" i="43"/>
  <c r="J20" i="43"/>
  <c r="G20" i="43"/>
  <c r="C18" i="43"/>
  <c r="F15" i="43"/>
  <c r="E15" i="43"/>
  <c r="D15" i="43"/>
  <c r="C15" i="43"/>
  <c r="C10" i="43"/>
  <c r="C11" i="43" s="1"/>
  <c r="C9" i="43"/>
  <c r="A7" i="43"/>
  <c r="F33" i="15"/>
  <c r="F61" i="15" s="1"/>
  <c r="M19" i="15"/>
  <c r="BR13" i="3"/>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F23" i="15"/>
  <c r="D24" i="15" s="1"/>
  <c r="E22" i="6"/>
  <c r="E23" i="6"/>
  <c r="E24" i="6"/>
  <c r="E25" i="6"/>
  <c r="E26" i="6"/>
  <c r="BE13" i="3"/>
  <c r="BF13" i="3"/>
  <c r="BG13" i="3"/>
  <c r="BH13" i="3"/>
  <c r="BI13" i="3"/>
  <c r="BJ13" i="3"/>
  <c r="BK13" i="3"/>
  <c r="BB14" i="3"/>
  <c r="BC14" i="3"/>
  <c r="BD14" i="3"/>
  <c r="BE14" i="3"/>
  <c r="BF14" i="3"/>
  <c r="BG14" i="3"/>
  <c r="BH14" i="3"/>
  <c r="BI14" i="3"/>
  <c r="BJ14" i="3"/>
  <c r="BK14"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M20" i="15" s="1"/>
  <c r="T4" i="1"/>
  <c r="F15" i="15"/>
  <c r="F17" i="15"/>
  <c r="F18" i="15"/>
  <c r="F20" i="15"/>
  <c r="F21" i="15"/>
  <c r="E59" i="9"/>
  <c r="N55" i="9" s="1"/>
  <c r="K55" i="9"/>
  <c r="F59" i="9"/>
  <c r="N54" i="9"/>
  <c r="N53" i="9"/>
  <c r="E48" i="9"/>
  <c r="N52" i="9" s="1"/>
  <c r="O55" i="9"/>
  <c r="F56" i="9"/>
  <c r="O54" i="9" s="1"/>
  <c r="D101" i="9"/>
  <c r="C101" i="9"/>
  <c r="H104" i="9"/>
  <c r="D10" i="53" s="1"/>
  <c r="B26" i="72" s="1"/>
  <c r="C30" i="40"/>
  <c r="C28" i="40"/>
  <c r="C23" i="39"/>
  <c r="C19" i="40"/>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H54" i="33" s="1"/>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C26" i="35"/>
  <c r="C79" i="35" s="1"/>
  <c r="H34" i="37"/>
  <c r="AB34" i="37" s="1"/>
  <c r="D101" i="37"/>
  <c r="F34" i="37"/>
  <c r="D99" i="37"/>
  <c r="E99" i="37" s="1"/>
  <c r="F99" i="37" s="1"/>
  <c r="G99" i="37" s="1"/>
  <c r="H99" i="37" s="1"/>
  <c r="I99" i="37" s="1"/>
  <c r="J99" i="37" s="1"/>
  <c r="K99" i="37" s="1"/>
  <c r="L99" i="37" s="1"/>
  <c r="M99" i="37" s="1"/>
  <c r="H42" i="34"/>
  <c r="J42" i="34"/>
  <c r="W42" i="34" s="1"/>
  <c r="F42" i="34"/>
  <c r="J38" i="34"/>
  <c r="W38" i="34" s="1"/>
  <c r="D114" i="34"/>
  <c r="E114" i="34" s="1"/>
  <c r="F114" i="34" s="1"/>
  <c r="F38" i="34"/>
  <c r="D112" i="34"/>
  <c r="E112" i="34" s="1"/>
  <c r="F112" i="34" s="1"/>
  <c r="G112" i="34" s="1"/>
  <c r="H112" i="34" s="1"/>
  <c r="I112" i="34" s="1"/>
  <c r="J112" i="34" s="1"/>
  <c r="K112" i="34" s="1"/>
  <c r="L112" i="34" s="1"/>
  <c r="M112" i="34" s="1"/>
  <c r="F40" i="33"/>
  <c r="AA40" i="33" s="1"/>
  <c r="J41" i="33"/>
  <c r="W41" i="33" s="1"/>
  <c r="D113" i="33"/>
  <c r="E113" i="33" s="1"/>
  <c r="F113" i="33" s="1"/>
  <c r="G113" i="33" s="1"/>
  <c r="H113" i="33" s="1"/>
  <c r="I113" i="33" s="1"/>
  <c r="J113" i="33" s="1"/>
  <c r="K113" i="33" s="1"/>
  <c r="L113" i="33" s="1"/>
  <c r="M113" i="33" s="1"/>
  <c r="F37" i="33"/>
  <c r="D111" i="33"/>
  <c r="E111" i="33" s="1"/>
  <c r="F111" i="33" s="1"/>
  <c r="G111" i="33" s="1"/>
  <c r="H111" i="33" s="1"/>
  <c r="I111" i="33" s="1"/>
  <c r="J111" i="33" s="1"/>
  <c r="K111" i="33" s="1"/>
  <c r="L111" i="33" s="1"/>
  <c r="M111" i="33" s="1"/>
  <c r="S515" i="31"/>
  <c r="S516" i="31"/>
  <c r="S517" i="31"/>
  <c r="S518" i="31"/>
  <c r="S519" i="31"/>
  <c r="S520" i="31"/>
  <c r="S521" i="31"/>
  <c r="S522" i="31"/>
  <c r="S523" i="31"/>
  <c r="S524" i="31"/>
  <c r="F41" i="21"/>
  <c r="AA41" i="21" s="1"/>
  <c r="J41" i="21"/>
  <c r="H41" i="21"/>
  <c r="U41" i="21" s="1"/>
  <c r="D76" i="40"/>
  <c r="E76" i="40" s="1"/>
  <c r="F76" i="40" s="1"/>
  <c r="G76" i="40" s="1"/>
  <c r="H76" i="40" s="1"/>
  <c r="I76" i="40" s="1"/>
  <c r="J76" i="40" s="1"/>
  <c r="K76" i="40" s="1"/>
  <c r="L76" i="40" s="1"/>
  <c r="M76" i="40" s="1"/>
  <c r="B120" i="40"/>
  <c r="J40" i="40" s="1"/>
  <c r="B118" i="40"/>
  <c r="B116" i="40"/>
  <c r="F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F111" i="40" s="1"/>
  <c r="G111" i="40" s="1"/>
  <c r="H111" i="40" s="1"/>
  <c r="I111" i="40" s="1"/>
  <c r="J111" i="40" s="1"/>
  <c r="K111" i="40" s="1"/>
  <c r="L111" i="40" s="1"/>
  <c r="M111" i="40" s="1"/>
  <c r="M107" i="40"/>
  <c r="L107" i="40"/>
  <c r="K107" i="40"/>
  <c r="J107" i="40"/>
  <c r="H107" i="40"/>
  <c r="G107" i="40"/>
  <c r="F107" i="40"/>
  <c r="E107" i="40"/>
  <c r="D107" i="40"/>
  <c r="C107" i="40"/>
  <c r="B105" i="40"/>
  <c r="J33" i="40" s="1"/>
  <c r="B103" i="40"/>
  <c r="B101" i="40"/>
  <c r="J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J27" i="40" s="1"/>
  <c r="AC27" i="40" s="1"/>
  <c r="D92" i="40"/>
  <c r="E92" i="40" s="1"/>
  <c r="F92" i="40" s="1"/>
  <c r="G92" i="40" s="1"/>
  <c r="D90" i="40"/>
  <c r="E90" i="40" s="1"/>
  <c r="F90" i="40" s="1"/>
  <c r="G90" i="40" s="1"/>
  <c r="D88" i="40"/>
  <c r="E88" i="40" s="1"/>
  <c r="F88" i="40" s="1"/>
  <c r="G88" i="40" s="1"/>
  <c r="D86" i="40"/>
  <c r="E86" i="40" s="1"/>
  <c r="F86" i="40" s="1"/>
  <c r="G86" i="40" s="1"/>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s="1"/>
  <c r="Q39" i="40"/>
  <c r="Z39" i="40" s="1"/>
  <c r="Q38" i="40"/>
  <c r="Z38" i="40" s="1"/>
  <c r="Q37" i="40"/>
  <c r="Z37" i="40" s="1"/>
  <c r="Q36" i="40"/>
  <c r="Z36" i="40" s="1"/>
  <c r="Q35" i="40"/>
  <c r="Z35" i="40" s="1"/>
  <c r="Q34" i="40"/>
  <c r="Z34" i="40" s="1"/>
  <c r="J34" i="40"/>
  <c r="AC34" i="40" s="1"/>
  <c r="H34" i="40"/>
  <c r="F34" i="40"/>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H9" i="40"/>
  <c r="F9" i="40"/>
  <c r="S9" i="40" s="1"/>
  <c r="J8" i="40"/>
  <c r="H8" i="40"/>
  <c r="AB8" i="40" s="1"/>
  <c r="F8" i="40"/>
  <c r="AA8" i="40" s="1"/>
  <c r="D124" i="39"/>
  <c r="E124" i="39" s="1"/>
  <c r="F124" i="39" s="1"/>
  <c r="G124" i="39" s="1"/>
  <c r="H124" i="39" s="1"/>
  <c r="I124" i="39" s="1"/>
  <c r="J124" i="39" s="1"/>
  <c r="K124" i="39" s="1"/>
  <c r="L124" i="39" s="1"/>
  <c r="M124" i="39" s="1"/>
  <c r="D120" i="39"/>
  <c r="B114" i="39"/>
  <c r="J37" i="39" s="1"/>
  <c r="D109" i="39"/>
  <c r="E109" i="39" s="1"/>
  <c r="F34" i="39"/>
  <c r="AA34" i="39" s="1"/>
  <c r="D107" i="39"/>
  <c r="E107" i="39" s="1"/>
  <c r="D105" i="39"/>
  <c r="E105" i="39" s="1"/>
  <c r="F105" i="39" s="1"/>
  <c r="G105" i="39" s="1"/>
  <c r="H105" i="39" s="1"/>
  <c r="I105" i="39" s="1"/>
  <c r="J105" i="39" s="1"/>
  <c r="K105" i="39" s="1"/>
  <c r="L105" i="39" s="1"/>
  <c r="M105" i="39" s="1"/>
  <c r="D101" i="39"/>
  <c r="D99" i="39"/>
  <c r="E99" i="39" s="1"/>
  <c r="F99" i="39" s="1"/>
  <c r="G99" i="39" s="1"/>
  <c r="Q39" i="39"/>
  <c r="Z39" i="39" s="1"/>
  <c r="Q40" i="39"/>
  <c r="Z40" i="39" s="1"/>
  <c r="Q41" i="39"/>
  <c r="Z41" i="39" s="1"/>
  <c r="Q42" i="39"/>
  <c r="Z42" i="39" s="1"/>
  <c r="Q43" i="39"/>
  <c r="Z43" i="39" s="1"/>
  <c r="Q44" i="39"/>
  <c r="Z44" i="39" s="1"/>
  <c r="Q45" i="39"/>
  <c r="Z45" i="39" s="1"/>
  <c r="Q38" i="39"/>
  <c r="Z38" i="39" s="1"/>
  <c r="Q36" i="39"/>
  <c r="Z36" i="39" s="1"/>
  <c r="Q37" i="39"/>
  <c r="Z37" i="39" s="1"/>
  <c r="B131" i="39"/>
  <c r="B129" i="39"/>
  <c r="H44" i="39" s="1"/>
  <c r="B127" i="39"/>
  <c r="D126" i="39"/>
  <c r="J42" i="39" s="1"/>
  <c r="D122" i="39"/>
  <c r="E122" i="39" s="1"/>
  <c r="F122" i="39" s="1"/>
  <c r="G122" i="39" s="1"/>
  <c r="H122" i="39" s="1"/>
  <c r="I122" i="39" s="1"/>
  <c r="J122" i="39" s="1"/>
  <c r="K122" i="39" s="1"/>
  <c r="L122" i="39" s="1"/>
  <c r="M122" i="39" s="1"/>
  <c r="B104" i="39"/>
  <c r="D97" i="39"/>
  <c r="D95" i="39"/>
  <c r="E95" i="39" s="1"/>
  <c r="F95" i="39" s="1"/>
  <c r="D93" i="39"/>
  <c r="E93" i="39" s="1"/>
  <c r="F93" i="39" s="1"/>
  <c r="G93" i="39" s="1"/>
  <c r="D91" i="39"/>
  <c r="E91" i="39" s="1"/>
  <c r="F91" i="39" s="1"/>
  <c r="G91" i="39" s="1"/>
  <c r="D89" i="39"/>
  <c r="B86" i="39"/>
  <c r="B84" i="39"/>
  <c r="B82" i="39"/>
  <c r="J12" i="39" s="1"/>
  <c r="W12" i="39" s="1"/>
  <c r="M79" i="39"/>
  <c r="L79" i="39"/>
  <c r="K79" i="39"/>
  <c r="J79" i="39"/>
  <c r="I79" i="39"/>
  <c r="H79" i="39"/>
  <c r="G79" i="39"/>
  <c r="F79" i="39"/>
  <c r="E79" i="39"/>
  <c r="D79" i="39"/>
  <c r="C79" i="39"/>
  <c r="P48" i="39"/>
  <c r="P47" i="39"/>
  <c r="V46" i="39"/>
  <c r="T46" i="39"/>
  <c r="R46" i="39"/>
  <c r="P46" i="39"/>
  <c r="F44" i="39"/>
  <c r="AA44"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F9" i="39"/>
  <c r="AA9" i="39" s="1"/>
  <c r="J8" i="39"/>
  <c r="H8" i="39"/>
  <c r="U8" i="39" s="1"/>
  <c r="F8" i="39"/>
  <c r="AA8" i="39" s="1"/>
  <c r="C20" i="36"/>
  <c r="C20" i="35"/>
  <c r="C16" i="36"/>
  <c r="C16" i="35"/>
  <c r="C14" i="36"/>
  <c r="C14" i="35"/>
  <c r="B80" i="37"/>
  <c r="B110" i="37"/>
  <c r="J39" i="37" s="1"/>
  <c r="AC39" i="37" s="1"/>
  <c r="B108" i="37"/>
  <c r="C23" i="37"/>
  <c r="C19" i="37"/>
  <c r="C17" i="37"/>
  <c r="C15" i="37"/>
  <c r="B112" i="37"/>
  <c r="D107" i="37"/>
  <c r="E107" i="37" s="1"/>
  <c r="D105" i="37"/>
  <c r="E105" i="37" s="1"/>
  <c r="F105" i="37" s="1"/>
  <c r="G105" i="37" s="1"/>
  <c r="D103" i="37"/>
  <c r="E103" i="37" s="1"/>
  <c r="J35" i="37"/>
  <c r="F97" i="37"/>
  <c r="E97" i="37"/>
  <c r="D97" i="37"/>
  <c r="C97" i="37"/>
  <c r="D96" i="37"/>
  <c r="E96" i="37" s="1"/>
  <c r="D94" i="37"/>
  <c r="M90" i="37"/>
  <c r="L90" i="37"/>
  <c r="K90" i="37"/>
  <c r="J90" i="37"/>
  <c r="I90" i="37"/>
  <c r="H90" i="37"/>
  <c r="G90" i="37"/>
  <c r="F90" i="37"/>
  <c r="E90" i="37"/>
  <c r="D90" i="37"/>
  <c r="C90" i="37"/>
  <c r="D89" i="37"/>
  <c r="B86" i="37"/>
  <c r="B84" i="37"/>
  <c r="B82" i="37"/>
  <c r="H26" i="37" s="1"/>
  <c r="D79" i="37"/>
  <c r="E79" i="37" s="1"/>
  <c r="D75" i="37"/>
  <c r="E75" i="37" s="1"/>
  <c r="D73" i="37"/>
  <c r="E73" i="37" s="1"/>
  <c r="F73" i="37" s="1"/>
  <c r="G73" i="37" s="1"/>
  <c r="D71" i="37"/>
  <c r="H15" i="37"/>
  <c r="AB15" i="37" s="1"/>
  <c r="B68" i="37"/>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Q25" i="37"/>
  <c r="Z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W31" i="36" s="1"/>
  <c r="H31" i="36"/>
  <c r="AB31" i="36" s="1"/>
  <c r="F31" i="36"/>
  <c r="S31" i="36" s="1"/>
  <c r="M86" i="36"/>
  <c r="L86" i="36"/>
  <c r="K86" i="36"/>
  <c r="J86" i="36"/>
  <c r="I86" i="36"/>
  <c r="H86" i="36"/>
  <c r="G86" i="36"/>
  <c r="F86" i="36"/>
  <c r="E86" i="36"/>
  <c r="D86" i="36"/>
  <c r="C86" i="36"/>
  <c r="D85" i="36"/>
  <c r="E85" i="36" s="1"/>
  <c r="F85" i="36" s="1"/>
  <c r="G85" i="36" s="1"/>
  <c r="H85" i="36" s="1"/>
  <c r="I85" i="36" s="1"/>
  <c r="J85" i="36" s="1"/>
  <c r="K85" i="36" s="1"/>
  <c r="L85" i="36" s="1"/>
  <c r="M85" i="36" s="1"/>
  <c r="H29" i="36"/>
  <c r="D81" i="36"/>
  <c r="E81" i="36" s="1"/>
  <c r="F81" i="36" s="1"/>
  <c r="G81" i="36" s="1"/>
  <c r="H81" i="36" s="1"/>
  <c r="I81" i="36" s="1"/>
  <c r="J81" i="36" s="1"/>
  <c r="K81" i="36" s="1"/>
  <c r="L81" i="36" s="1"/>
  <c r="M81" i="36" s="1"/>
  <c r="F79" i="36"/>
  <c r="E79" i="36"/>
  <c r="D79" i="36"/>
  <c r="C79" i="36"/>
  <c r="B93" i="36"/>
  <c r="B91" i="36"/>
  <c r="F32" i="36" s="1"/>
  <c r="B95" i="36"/>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s="1"/>
  <c r="B71" i="36"/>
  <c r="J23" i="36" s="1"/>
  <c r="AC23" i="36" s="1"/>
  <c r="D70" i="36"/>
  <c r="H22" i="36"/>
  <c r="AB22" i="36" s="1"/>
  <c r="D68" i="36"/>
  <c r="E68" i="36" s="1"/>
  <c r="F68" i="36" s="1"/>
  <c r="G68" i="36" s="1"/>
  <c r="D64" i="36"/>
  <c r="E64" i="36" s="1"/>
  <c r="F64" i="36" s="1"/>
  <c r="G64" i="36" s="1"/>
  <c r="J16" i="36"/>
  <c r="D62" i="36"/>
  <c r="E62" i="36" s="1"/>
  <c r="F62" i="36" s="1"/>
  <c r="G62" i="36" s="1"/>
  <c r="B59" i="36"/>
  <c r="B57" i="36"/>
  <c r="J12" i="36" s="1"/>
  <c r="B55" i="36"/>
  <c r="F54" i="36"/>
  <c r="G54" i="36" s="1"/>
  <c r="H54" i="36" s="1"/>
  <c r="I54" i="36" s="1"/>
  <c r="C51" i="36"/>
  <c r="H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J8" i="36"/>
  <c r="H8" i="36"/>
  <c r="U8" i="36" s="1"/>
  <c r="F8" i="36"/>
  <c r="M90" i="35"/>
  <c r="L90" i="35"/>
  <c r="K90" i="35"/>
  <c r="J90" i="35"/>
  <c r="I90" i="35"/>
  <c r="H90" i="35"/>
  <c r="G90" i="35"/>
  <c r="F90" i="35"/>
  <c r="E90" i="35"/>
  <c r="D90" i="35"/>
  <c r="C90" i="35"/>
  <c r="F85" i="35"/>
  <c r="E85" i="35"/>
  <c r="D85" i="35"/>
  <c r="C85" i="35"/>
  <c r="J27" i="35"/>
  <c r="W27" i="35" s="1"/>
  <c r="H27" i="35"/>
  <c r="U27" i="35" s="1"/>
  <c r="F27" i="35"/>
  <c r="AA27" i="35" s="1"/>
  <c r="J22" i="35"/>
  <c r="B101" i="35"/>
  <c r="H36" i="35" s="1"/>
  <c r="AB36" i="35" s="1"/>
  <c r="B99" i="35"/>
  <c r="B97" i="35"/>
  <c r="B77" i="35"/>
  <c r="B75" i="35"/>
  <c r="J24" i="35" s="1"/>
  <c r="AC24" i="35" s="1"/>
  <c r="B73" i="35"/>
  <c r="B57" i="35"/>
  <c r="B61" i="35"/>
  <c r="B59" i="35"/>
  <c r="B131" i="34"/>
  <c r="B129" i="34"/>
  <c r="B127" i="34"/>
  <c r="B99" i="34"/>
  <c r="B97" i="34"/>
  <c r="B95" i="34"/>
  <c r="B93" i="34"/>
  <c r="B75" i="34"/>
  <c r="B73" i="34"/>
  <c r="B71" i="34"/>
  <c r="B130" i="33"/>
  <c r="B128" i="33"/>
  <c r="B126" i="33"/>
  <c r="B98" i="33"/>
  <c r="B96" i="33"/>
  <c r="B94" i="33"/>
  <c r="B74" i="33"/>
  <c r="B72" i="33"/>
  <c r="B70" i="33"/>
  <c r="D94" i="35"/>
  <c r="E94" i="35" s="1"/>
  <c r="F94" i="35" s="1"/>
  <c r="G94" i="35" s="1"/>
  <c r="H94" i="35" s="1"/>
  <c r="I94" i="35" s="1"/>
  <c r="J94" i="35" s="1"/>
  <c r="K94" i="35" s="1"/>
  <c r="L94" i="35" s="1"/>
  <c r="M94" i="35" s="1"/>
  <c r="D80" i="35"/>
  <c r="E80" i="35" s="1"/>
  <c r="F80" i="35" s="1"/>
  <c r="G80" i="35" s="1"/>
  <c r="H80" i="35" s="1"/>
  <c r="I80" i="35" s="1"/>
  <c r="J80" i="35" s="1"/>
  <c r="K80" i="35" s="1"/>
  <c r="L80" i="35" s="1"/>
  <c r="M80" i="35" s="1"/>
  <c r="D72" i="35"/>
  <c r="E72" i="35" s="1"/>
  <c r="F72" i="35" s="1"/>
  <c r="G72" i="35" s="1"/>
  <c r="C53" i="35"/>
  <c r="P39" i="35"/>
  <c r="P38" i="35"/>
  <c r="V37" i="35"/>
  <c r="T37" i="35"/>
  <c r="R37" i="35"/>
  <c r="P37" i="35"/>
  <c r="Q36" i="35"/>
  <c r="Z36" i="35" s="1"/>
  <c r="Q35" i="35"/>
  <c r="Z35" i="35" s="1"/>
  <c r="Q34" i="35"/>
  <c r="Z34" i="35" s="1"/>
  <c r="Q33" i="35"/>
  <c r="Z33" i="35" s="1"/>
  <c r="Q32" i="35"/>
  <c r="Z32" i="35" s="1"/>
  <c r="H32" i="35"/>
  <c r="AB32" i="35" s="1"/>
  <c r="F32" i="35"/>
  <c r="AA32" i="35" s="1"/>
  <c r="Q31" i="35"/>
  <c r="Z31" i="35" s="1"/>
  <c r="Q30" i="35"/>
  <c r="Z30" i="35" s="1"/>
  <c r="Q29" i="35"/>
  <c r="Z29" i="35" s="1"/>
  <c r="Q28" i="35"/>
  <c r="Z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Q11" i="35"/>
  <c r="Z11" i="35" s="1"/>
  <c r="Q10" i="35"/>
  <c r="Z10" i="35" s="1"/>
  <c r="Q9" i="35"/>
  <c r="Z9" i="35" s="1"/>
  <c r="J8" i="35"/>
  <c r="W8" i="35" s="1"/>
  <c r="H8" i="35"/>
  <c r="AB8" i="35" s="1"/>
  <c r="F8" i="35"/>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F28" i="34" s="1"/>
  <c r="B89" i="34"/>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8" i="34"/>
  <c r="H8" i="34"/>
  <c r="U8" i="34" s="1"/>
  <c r="F8" i="34"/>
  <c r="D121" i="33"/>
  <c r="E121" i="33" s="1"/>
  <c r="F109" i="33"/>
  <c r="E109" i="33"/>
  <c r="D109" i="33"/>
  <c r="C109" i="33"/>
  <c r="D91" i="33"/>
  <c r="E91" i="33" s="1"/>
  <c r="B88"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s="1"/>
  <c r="AB27" i="33" s="1"/>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I66" i="33" s="1"/>
  <c r="C63" i="33"/>
  <c r="J9" i="33" s="1"/>
  <c r="F54" i="33"/>
  <c r="P49" i="33"/>
  <c r="P48" i="33"/>
  <c r="V47" i="33"/>
  <c r="T47" i="33"/>
  <c r="R47" i="33"/>
  <c r="P47" i="33"/>
  <c r="Q46" i="33"/>
  <c r="Z46" i="33" s="1"/>
  <c r="Q45" i="33"/>
  <c r="Z45" i="33" s="1"/>
  <c r="Q44" i="33"/>
  <c r="Z44" i="33" s="1"/>
  <c r="Q43" i="33"/>
  <c r="Z43" i="33" s="1"/>
  <c r="Q42" i="33"/>
  <c r="Z42" i="33" s="1"/>
  <c r="J42" i="33"/>
  <c r="AC41" i="33"/>
  <c r="Q41" i="33"/>
  <c r="Z41" i="33" s="1"/>
  <c r="Q40" i="33"/>
  <c r="Z40" i="33" s="1"/>
  <c r="J40" i="33"/>
  <c r="H40" i="33"/>
  <c r="AB40" i="33" s="1"/>
  <c r="Q39" i="33"/>
  <c r="Z39" i="33" s="1"/>
  <c r="J39" i="33"/>
  <c r="AC39" i="33" s="1"/>
  <c r="Q38" i="33"/>
  <c r="Z38" i="33" s="1"/>
  <c r="J38" i="33"/>
  <c r="AC38" i="33" s="1"/>
  <c r="H38" i="33"/>
  <c r="AB38" i="33" s="1"/>
  <c r="F38" i="33"/>
  <c r="AA38" i="33" s="1"/>
  <c r="Q37" i="33"/>
  <c r="Z37" i="33" s="1"/>
  <c r="Q36" i="33"/>
  <c r="Z36" i="33" s="1"/>
  <c r="Q35" i="33"/>
  <c r="Z35" i="33" s="1"/>
  <c r="H35" i="33"/>
  <c r="Q34" i="33"/>
  <c r="Z34" i="33" s="1"/>
  <c r="Q33" i="33"/>
  <c r="Z33" i="33" s="1"/>
  <c r="J33" i="33"/>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Q11" i="33"/>
  <c r="Z11" i="33" s="1"/>
  <c r="Q10" i="33"/>
  <c r="Z10" i="33" s="1"/>
  <c r="Q9" i="33"/>
  <c r="Z9" i="33" s="1"/>
  <c r="J8" i="33"/>
  <c r="AC8" i="33" s="1"/>
  <c r="H8" i="33"/>
  <c r="AB8" i="33" s="1"/>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C17" i="20"/>
  <c r="B59" i="43" s="1"/>
  <c r="C16" i="20"/>
  <c r="C17" i="39" s="1"/>
  <c r="C15" i="20"/>
  <c r="B70" i="43" s="1"/>
  <c r="E54" i="21"/>
  <c r="F54" i="21" s="1"/>
  <c r="I54" i="21"/>
  <c r="J54" i="21" s="1"/>
  <c r="G54" i="21"/>
  <c r="H54" i="21" s="1"/>
  <c r="D125" i="21"/>
  <c r="D123" i="21"/>
  <c r="E123" i="21" s="1"/>
  <c r="F123" i="21" s="1"/>
  <c r="G123" i="21" s="1"/>
  <c r="H123" i="21" s="1"/>
  <c r="I123" i="21" s="1"/>
  <c r="J123" i="21" s="1"/>
  <c r="K123" i="21" s="1"/>
  <c r="L123" i="21" s="1"/>
  <c r="M123" i="21" s="1"/>
  <c r="D119" i="21"/>
  <c r="F40"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6" i="21"/>
  <c r="E66" i="21" s="1"/>
  <c r="F66" i="21" s="1"/>
  <c r="G66" i="21" s="1"/>
  <c r="H66" i="21" s="1"/>
  <c r="I66" i="21" s="1"/>
  <c r="D111" i="21"/>
  <c r="E111" i="21"/>
  <c r="F111" i="21"/>
  <c r="C111" i="21"/>
  <c r="F81" i="21"/>
  <c r="G81" i="21" s="1"/>
  <c r="D77" i="21"/>
  <c r="E77" i="21" s="1"/>
  <c r="J15" i="21" s="1"/>
  <c r="AC15" i="21" s="1"/>
  <c r="B130" i="21"/>
  <c r="J46" i="21" s="1"/>
  <c r="W46" i="21" s="1"/>
  <c r="B128" i="21"/>
  <c r="J45" i="21" s="1"/>
  <c r="W45" i="21" s="1"/>
  <c r="B126" i="21"/>
  <c r="H44" i="21" s="1"/>
  <c r="B98" i="21"/>
  <c r="H31" i="21" s="1"/>
  <c r="B96" i="21"/>
  <c r="F30" i="21" s="1"/>
  <c r="S30" i="21" s="1"/>
  <c r="B94" i="21"/>
  <c r="J29" i="21" s="1"/>
  <c r="AC29" i="21" s="1"/>
  <c r="B92" i="21"/>
  <c r="B90" i="21"/>
  <c r="J27" i="21" s="1"/>
  <c r="W27" i="21" s="1"/>
  <c r="B74" i="21"/>
  <c r="B72" i="21"/>
  <c r="H13" i="21" s="1"/>
  <c r="B70" i="2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Q39" i="21"/>
  <c r="Z39" i="21" s="1"/>
  <c r="H40" i="21"/>
  <c r="AB40" i="21" s="1"/>
  <c r="Q40" i="21"/>
  <c r="Z40" i="21" s="1"/>
  <c r="Q41" i="21"/>
  <c r="Z41" i="21" s="1"/>
  <c r="Q42" i="21"/>
  <c r="Z42" i="21" s="1"/>
  <c r="Q43" i="21"/>
  <c r="Z43" i="21" s="1"/>
  <c r="Q44" i="21"/>
  <c r="Z44" i="21" s="1"/>
  <c r="Q45" i="21"/>
  <c r="Z45" i="21" s="1"/>
  <c r="Q46" i="21"/>
  <c r="Z46" i="21" s="1"/>
  <c r="P47" i="21"/>
  <c r="R47" i="21"/>
  <c r="T47" i="21"/>
  <c r="V47" i="21"/>
  <c r="P48" i="21"/>
  <c r="P49" i="21"/>
  <c r="F8" i="21"/>
  <c r="AA8" i="21" s="1"/>
  <c r="E10" i="11"/>
  <c r="E9" i="11"/>
  <c r="BB12" i="3"/>
  <c r="F7" i="12"/>
  <c r="G7" i="12"/>
  <c r="K5" i="3"/>
  <c r="F19" i="6" s="1"/>
  <c r="J5" i="3"/>
  <c r="BE10" i="3"/>
  <c r="BB585" i="3"/>
  <c r="BC585" i="3"/>
  <c r="BD585" i="3"/>
  <c r="BE585" i="3"/>
  <c r="BF585" i="3"/>
  <c r="BG585" i="3"/>
  <c r="BH585" i="3"/>
  <c r="BI585" i="3"/>
  <c r="BI5" i="3" s="1"/>
  <c r="BJ585" i="3"/>
  <c r="BK585" i="3"/>
  <c r="BM585" i="3"/>
  <c r="BN585" i="3"/>
  <c r="BL585" i="3" s="1"/>
  <c r="BO585" i="3"/>
  <c r="BP585" i="3"/>
  <c r="BQ585" i="3"/>
  <c r="BR585" i="3"/>
  <c r="BS585" i="3"/>
  <c r="BT585" i="3"/>
  <c r="BT5" i="3" s="1"/>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G20" i="6" s="1"/>
  <c r="E20" i="6" s="1"/>
  <c r="N5" i="3"/>
  <c r="O5" i="3"/>
  <c r="P5" i="3"/>
  <c r="Q5" i="3"/>
  <c r="R5" i="3"/>
  <c r="S5" i="3"/>
  <c r="T5" i="3"/>
  <c r="U5" i="3"/>
  <c r="V5" i="3"/>
  <c r="W5" i="3"/>
  <c r="X5" i="3"/>
  <c r="Y5" i="3"/>
  <c r="Z5" i="3"/>
  <c r="AA5" i="3"/>
  <c r="AB5" i="3"/>
  <c r="H585" i="3"/>
  <c r="G585" i="3" s="1"/>
  <c r="H586" i="3"/>
  <c r="G586" i="3" s="1"/>
  <c r="H587" i="3"/>
  <c r="G587" i="3" s="1"/>
  <c r="F5" i="3"/>
  <c r="F34" i="21"/>
  <c r="H34" i="21"/>
  <c r="AB34" i="21" s="1"/>
  <c r="H38" i="21"/>
  <c r="F38" i="21"/>
  <c r="S38" i="21" s="1"/>
  <c r="F36" i="21"/>
  <c r="S36" i="21" s="1"/>
  <c r="J40" i="21"/>
  <c r="W40" i="21" s="1"/>
  <c r="H35" i="21"/>
  <c r="AB35" i="21" s="1"/>
  <c r="J8" i="21"/>
  <c r="AC8" i="21" s="1"/>
  <c r="H8" i="21"/>
  <c r="U8" i="21" s="1"/>
  <c r="H10" i="21"/>
  <c r="AB10" i="21" s="1"/>
  <c r="U39" i="21"/>
  <c r="J34" i="21"/>
  <c r="W34" i="21" s="1"/>
  <c r="H36" i="21"/>
  <c r="U36" i="21" s="1"/>
  <c r="F35" i="21"/>
  <c r="AA35" i="21" s="1"/>
  <c r="J10" i="21"/>
  <c r="AC10" i="21" s="1"/>
  <c r="H26" i="21"/>
  <c r="AB26" i="21" s="1"/>
  <c r="W19" i="21"/>
  <c r="J26" i="21"/>
  <c r="W26" i="21" s="1"/>
  <c r="F26" i="21"/>
  <c r="S26" i="21" s="1"/>
  <c r="U30" i="37"/>
  <c r="F103" i="37"/>
  <c r="G103" i="37" s="1"/>
  <c r="H103" i="37" s="1"/>
  <c r="I103" i="37" s="1"/>
  <c r="J103" i="37" s="1"/>
  <c r="K103" i="37" s="1"/>
  <c r="L103" i="37" s="1"/>
  <c r="M103" i="37" s="1"/>
  <c r="F29" i="36"/>
  <c r="AA29" i="36" s="1"/>
  <c r="F16" i="36"/>
  <c r="AA16" i="36" s="1"/>
  <c r="W28" i="36"/>
  <c r="H22" i="35"/>
  <c r="AB22" i="35" s="1"/>
  <c r="F36" i="34"/>
  <c r="J35" i="34"/>
  <c r="H39" i="33"/>
  <c r="AB39" i="33" s="1"/>
  <c r="S27" i="35"/>
  <c r="F11" i="40"/>
  <c r="AA11" i="40" s="1"/>
  <c r="H11" i="40"/>
  <c r="AB11" i="40" s="1"/>
  <c r="AA9" i="40"/>
  <c r="H34" i="39"/>
  <c r="U34" i="39" s="1"/>
  <c r="F109" i="39"/>
  <c r="G109" i="39" s="1"/>
  <c r="H109" i="39" s="1"/>
  <c r="I109" i="39" s="1"/>
  <c r="J109" i="39" s="1"/>
  <c r="K109" i="39" s="1"/>
  <c r="L109" i="39" s="1"/>
  <c r="M109" i="39" s="1"/>
  <c r="H31" i="39"/>
  <c r="AB31" i="39" s="1"/>
  <c r="F31" i="39"/>
  <c r="H19" i="39"/>
  <c r="AB19" i="39" s="1"/>
  <c r="F19" i="39"/>
  <c r="AA19" i="39" s="1"/>
  <c r="H17" i="39"/>
  <c r="AB17" i="39" s="1"/>
  <c r="F17" i="39"/>
  <c r="J23" i="40"/>
  <c r="AC23" i="40" s="1"/>
  <c r="F21" i="40"/>
  <c r="AA21" i="40" s="1"/>
  <c r="J21" i="40"/>
  <c r="W21" i="40" s="1"/>
  <c r="J34" i="39"/>
  <c r="AC34" i="39" s="1"/>
  <c r="J31" i="39"/>
  <c r="J19" i="39"/>
  <c r="J17" i="39"/>
  <c r="F27" i="39"/>
  <c r="H32" i="33"/>
  <c r="AB32" i="33" s="1"/>
  <c r="H37" i="40"/>
  <c r="U37" i="40" s="1"/>
  <c r="H36" i="40"/>
  <c r="AB36" i="40" s="1"/>
  <c r="F35" i="40"/>
  <c r="H23" i="40"/>
  <c r="H17" i="40"/>
  <c r="U17" i="40" s="1"/>
  <c r="J15" i="40"/>
  <c r="W15" i="40" s="1"/>
  <c r="J11" i="40"/>
  <c r="F37" i="39"/>
  <c r="AA37" i="39" s="1"/>
  <c r="J34" i="36"/>
  <c r="U30" i="36"/>
  <c r="J30" i="35"/>
  <c r="H30" i="35"/>
  <c r="AB30" i="35" s="1"/>
  <c r="F22" i="35"/>
  <c r="H10" i="35"/>
  <c r="U10" i="35" s="1"/>
  <c r="F33" i="36"/>
  <c r="H16" i="36"/>
  <c r="AB16" i="36" s="1"/>
  <c r="J29" i="36"/>
  <c r="AC29" i="36" s="1"/>
  <c r="F24" i="36"/>
  <c r="S10" i="36"/>
  <c r="J32" i="35"/>
  <c r="H33" i="35"/>
  <c r="F35" i="37"/>
  <c r="S35" i="37" s="1"/>
  <c r="E101" i="37"/>
  <c r="F101" i="37" s="1"/>
  <c r="G101" i="37" s="1"/>
  <c r="H101" i="37" s="1"/>
  <c r="I101" i="37" s="1"/>
  <c r="J101" i="37" s="1"/>
  <c r="K101" i="37" s="1"/>
  <c r="L101" i="37" s="1"/>
  <c r="M101" i="37" s="1"/>
  <c r="J34" i="37"/>
  <c r="W34" i="37" s="1"/>
  <c r="S10" i="37"/>
  <c r="J33" i="37"/>
  <c r="AC33" i="37" s="1"/>
  <c r="U42" i="34"/>
  <c r="H40" i="34"/>
  <c r="U40" i="34" s="1"/>
  <c r="H36" i="34"/>
  <c r="U36" i="34" s="1"/>
  <c r="F37" i="34"/>
  <c r="AA37" i="34" s="1"/>
  <c r="S35" i="34"/>
  <c r="F25" i="34"/>
  <c r="S25" i="34" s="1"/>
  <c r="H23" i="34"/>
  <c r="U23" i="34" s="1"/>
  <c r="J23" i="34"/>
  <c r="F19" i="34"/>
  <c r="H17" i="34"/>
  <c r="F15" i="34"/>
  <c r="S15" i="34" s="1"/>
  <c r="J15" i="34"/>
  <c r="H15" i="34"/>
  <c r="AB15" i="34" s="1"/>
  <c r="F41" i="33"/>
  <c r="AA41" i="33" s="1"/>
  <c r="F32" i="33"/>
  <c r="AA32" i="33" s="1"/>
  <c r="J19" i="33"/>
  <c r="AC19" i="33" s="1"/>
  <c r="J15" i="33"/>
  <c r="AC15" i="33" s="1"/>
  <c r="F11" i="33"/>
  <c r="AA11" i="33" s="1"/>
  <c r="F37" i="40"/>
  <c r="AA37" i="40" s="1"/>
  <c r="F36" i="40"/>
  <c r="AA36" i="40" s="1"/>
  <c r="H28" i="40"/>
  <c r="U28" i="40" s="1"/>
  <c r="F23" i="40"/>
  <c r="F17" i="40"/>
  <c r="J17" i="40"/>
  <c r="W17" i="40" s="1"/>
  <c r="F15" i="40"/>
  <c r="S15" i="40" s="1"/>
  <c r="H15" i="40"/>
  <c r="AB15" i="40" s="1"/>
  <c r="AB30" i="36"/>
  <c r="H33" i="37"/>
  <c r="F33" i="37"/>
  <c r="AA33" i="37" s="1"/>
  <c r="U34" i="37"/>
  <c r="J43" i="34"/>
  <c r="AB42" i="34"/>
  <c r="J40" i="34"/>
  <c r="G114" i="34"/>
  <c r="H114" i="34" s="1"/>
  <c r="I114" i="34" s="1"/>
  <c r="J114" i="34" s="1"/>
  <c r="K114" i="34" s="1"/>
  <c r="L114" i="34" s="1"/>
  <c r="M114" i="34" s="1"/>
  <c r="H38" i="34"/>
  <c r="AB38" i="34" s="1"/>
  <c r="J36" i="34"/>
  <c r="H37" i="34"/>
  <c r="U37" i="34" s="1"/>
  <c r="H25" i="34"/>
  <c r="AB25" i="34" s="1"/>
  <c r="J25" i="34"/>
  <c r="AC25" i="34" s="1"/>
  <c r="F23" i="34"/>
  <c r="J19" i="34"/>
  <c r="AC19" i="34" s="1"/>
  <c r="F17" i="34"/>
  <c r="AA17" i="34" s="1"/>
  <c r="J17" i="34"/>
  <c r="H37" i="33"/>
  <c r="AB37" i="33" s="1"/>
  <c r="H15" i="33"/>
  <c r="AB15" i="33" s="1"/>
  <c r="H11" i="33"/>
  <c r="AB11" i="33" s="1"/>
  <c r="F28" i="40"/>
  <c r="AA28" i="40" s="1"/>
  <c r="AA42" i="34"/>
  <c r="S42" i="34"/>
  <c r="AC38" i="34"/>
  <c r="J37" i="34"/>
  <c r="AC37" i="34" s="1"/>
  <c r="J11" i="33"/>
  <c r="W11" i="33" s="1"/>
  <c r="U42" i="21"/>
  <c r="J44" i="34"/>
  <c r="F44" i="34"/>
  <c r="AA44" i="34" s="1"/>
  <c r="J10" i="35"/>
  <c r="W10" i="35" s="1"/>
  <c r="F28" i="21"/>
  <c r="AA28" i="21" s="1"/>
  <c r="J30" i="21"/>
  <c r="AC30" i="21" s="1"/>
  <c r="H46" i="21"/>
  <c r="U46" i="21" s="1"/>
  <c r="E119" i="21"/>
  <c r="F119" i="21" s="1"/>
  <c r="G119" i="21" s="1"/>
  <c r="H119" i="21" s="1"/>
  <c r="I119" i="21" s="1"/>
  <c r="J119" i="21" s="1"/>
  <c r="K119" i="21" s="1"/>
  <c r="L119" i="21" s="1"/>
  <c r="M119" i="21" s="1"/>
  <c r="H26" i="33"/>
  <c r="U26" i="33" s="1"/>
  <c r="H28" i="33"/>
  <c r="U28" i="33" s="1"/>
  <c r="F28" i="33"/>
  <c r="AA28" i="33" s="1"/>
  <c r="J28" i="33"/>
  <c r="W28" i="33" s="1"/>
  <c r="F33" i="35"/>
  <c r="J33" i="35"/>
  <c r="AC33" i="35" s="1"/>
  <c r="F30" i="35"/>
  <c r="S30" i="35" s="1"/>
  <c r="H10" i="36"/>
  <c r="AB10" i="36" s="1"/>
  <c r="J14" i="36"/>
  <c r="H14" i="36"/>
  <c r="U14" i="36" s="1"/>
  <c r="F28" i="36"/>
  <c r="AA28" i="36" s="1"/>
  <c r="H27" i="21"/>
  <c r="AB27" i="21" s="1"/>
  <c r="H29" i="21"/>
  <c r="U29" i="21" s="1"/>
  <c r="F31" i="21"/>
  <c r="S31" i="21" s="1"/>
  <c r="J13" i="33"/>
  <c r="H13" i="33"/>
  <c r="AB13" i="33" s="1"/>
  <c r="F13" i="33"/>
  <c r="J29" i="33"/>
  <c r="H29" i="33"/>
  <c r="F29" i="33"/>
  <c r="J31" i="33"/>
  <c r="H31" i="33"/>
  <c r="F31" i="33"/>
  <c r="H45" i="33"/>
  <c r="U45" i="33" s="1"/>
  <c r="J45" i="33"/>
  <c r="W45" i="33" s="1"/>
  <c r="F45" i="33"/>
  <c r="J14" i="34"/>
  <c r="W14" i="34" s="1"/>
  <c r="F14" i="34"/>
  <c r="H14" i="34"/>
  <c r="H30" i="34"/>
  <c r="F30" i="34"/>
  <c r="S30" i="34" s="1"/>
  <c r="J30" i="34"/>
  <c r="H32" i="34"/>
  <c r="F32" i="34"/>
  <c r="J32" i="34"/>
  <c r="W32" i="34" s="1"/>
  <c r="H46" i="34"/>
  <c r="U46" i="34" s="1"/>
  <c r="F46" i="34"/>
  <c r="J46" i="34"/>
  <c r="H11" i="35"/>
  <c r="J11" i="35"/>
  <c r="F11" i="35"/>
  <c r="S11" i="35" s="1"/>
  <c r="J26" i="36"/>
  <c r="W26" i="36" s="1"/>
  <c r="H28" i="36"/>
  <c r="U28" i="36" s="1"/>
  <c r="H32" i="36"/>
  <c r="AB32" i="36" s="1"/>
  <c r="J32" i="36"/>
  <c r="J11" i="36"/>
  <c r="H11" i="36"/>
  <c r="U11" i="36" s="1"/>
  <c r="F11" i="36"/>
  <c r="H13" i="36"/>
  <c r="J13" i="36"/>
  <c r="F13" i="36"/>
  <c r="S13" i="36" s="1"/>
  <c r="E89" i="37"/>
  <c r="F89" i="37" s="1"/>
  <c r="G89" i="37" s="1"/>
  <c r="H89" i="37" s="1"/>
  <c r="I89" i="37" s="1"/>
  <c r="J89" i="37" s="1"/>
  <c r="K89" i="37" s="1"/>
  <c r="L89" i="37" s="1"/>
  <c r="M89" i="37" s="1"/>
  <c r="J29" i="37"/>
  <c r="W29" i="37" s="1"/>
  <c r="F29" i="37"/>
  <c r="S29" i="37" s="1"/>
  <c r="H36" i="37"/>
  <c r="AB36" i="37" s="1"/>
  <c r="F107" i="37"/>
  <c r="J37" i="37"/>
  <c r="H37" i="37"/>
  <c r="U37" i="37" s="1"/>
  <c r="J40" i="37"/>
  <c r="J14" i="33"/>
  <c r="H44" i="33"/>
  <c r="F46" i="33"/>
  <c r="F13" i="34"/>
  <c r="AA13" i="34" s="1"/>
  <c r="J31" i="34"/>
  <c r="AC31" i="34" s="1"/>
  <c r="J45" i="34"/>
  <c r="W45" i="34" s="1"/>
  <c r="J47" i="34"/>
  <c r="J25" i="35"/>
  <c r="W25" i="35" s="1"/>
  <c r="F35" i="35"/>
  <c r="AA35" i="35" s="1"/>
  <c r="H25" i="36"/>
  <c r="AB25" i="36" s="1"/>
  <c r="H13" i="37"/>
  <c r="AB13" i="37" s="1"/>
  <c r="F13" i="37"/>
  <c r="J13" i="37"/>
  <c r="W13" i="37" s="1"/>
  <c r="F28" i="37"/>
  <c r="AA28" i="37" s="1"/>
  <c r="J28" i="37"/>
  <c r="AC28" i="37" s="1"/>
  <c r="H28" i="37"/>
  <c r="U28" i="37" s="1"/>
  <c r="H38" i="37"/>
  <c r="AB38" i="37" s="1"/>
  <c r="J38" i="37"/>
  <c r="F38" i="37"/>
  <c r="S38" i="37" s="1"/>
  <c r="F43" i="39"/>
  <c r="AA43" i="39" s="1"/>
  <c r="J14" i="39"/>
  <c r="AC14" i="39" s="1"/>
  <c r="F14" i="39"/>
  <c r="H14" i="39"/>
  <c r="AB14" i="39" s="1"/>
  <c r="F12" i="40"/>
  <c r="H12" i="40"/>
  <c r="AB12" i="40" s="1"/>
  <c r="H30" i="40"/>
  <c r="AB30" i="40" s="1"/>
  <c r="F33" i="40"/>
  <c r="AA33" i="40" s="1"/>
  <c r="H33" i="40"/>
  <c r="U33" i="40" s="1"/>
  <c r="J35" i="40"/>
  <c r="AC35" i="40" s="1"/>
  <c r="J37" i="40"/>
  <c r="AC37" i="40" s="1"/>
  <c r="F13" i="40"/>
  <c r="AA13" i="40" s="1"/>
  <c r="J13" i="39"/>
  <c r="H14" i="40"/>
  <c r="AB14" i="40" s="1"/>
  <c r="J14" i="40"/>
  <c r="W14" i="40" s="1"/>
  <c r="F14" i="40"/>
  <c r="AA14" i="40" s="1"/>
  <c r="J14" i="37"/>
  <c r="J36" i="37"/>
  <c r="AC36" i="37" s="1"/>
  <c r="AB11" i="36"/>
  <c r="J10" i="36"/>
  <c r="AC10" i="36" s="1"/>
  <c r="AB26" i="33"/>
  <c r="AB46" i="34"/>
  <c r="AB45" i="33"/>
  <c r="U13" i="33"/>
  <c r="F15" i="21"/>
  <c r="S15" i="21" s="1"/>
  <c r="J41" i="39"/>
  <c r="W41" i="39" s="1"/>
  <c r="G544" i="3"/>
  <c r="G532" i="3"/>
  <c r="G523" i="3"/>
  <c r="G508" i="3"/>
  <c r="G584" i="3"/>
  <c r="G568" i="3"/>
  <c r="G550" i="3"/>
  <c r="BL572" i="3"/>
  <c r="BL554" i="3"/>
  <c r="BL534" i="3"/>
  <c r="BL516" i="3"/>
  <c r="BL498" i="3"/>
  <c r="BL574" i="3"/>
  <c r="BL556" i="3"/>
  <c r="BL536" i="3"/>
  <c r="AZ536" i="3" s="1"/>
  <c r="G529" i="3"/>
  <c r="G525" i="3"/>
  <c r="BL518" i="3"/>
  <c r="BL510" i="3"/>
  <c r="BL500" i="3"/>
  <c r="G493" i="3"/>
  <c r="BA582" i="3"/>
  <c r="BA574" i="3"/>
  <c r="AZ574" i="3" s="1"/>
  <c r="BA570" i="3"/>
  <c r="BA566" i="3"/>
  <c r="BA562" i="3"/>
  <c r="BA558" i="3"/>
  <c r="BA554" i="3"/>
  <c r="BA548" i="3"/>
  <c r="BA544" i="3"/>
  <c r="BA540" i="3"/>
  <c r="BA536" i="3"/>
  <c r="BA532" i="3"/>
  <c r="BA528" i="3"/>
  <c r="BA524" i="3"/>
  <c r="BA520" i="3"/>
  <c r="BA516" i="3"/>
  <c r="AZ516" i="3" s="1"/>
  <c r="BA512" i="3"/>
  <c r="BA508" i="3"/>
  <c r="BA504" i="3"/>
  <c r="BA500" i="3"/>
  <c r="BA496" i="3"/>
  <c r="BA581" i="3"/>
  <c r="BA577" i="3"/>
  <c r="BA573" i="3"/>
  <c r="BA569" i="3"/>
  <c r="BA565" i="3"/>
  <c r="BA561" i="3"/>
  <c r="BA555" i="3"/>
  <c r="BA549" i="3"/>
  <c r="BA545" i="3"/>
  <c r="AZ545" i="3" s="1"/>
  <c r="BA541" i="3"/>
  <c r="BA537" i="3"/>
  <c r="AZ537" i="3" s="1"/>
  <c r="BA533" i="3"/>
  <c r="BA529" i="3"/>
  <c r="AZ529" i="3" s="1"/>
  <c r="BA525" i="3"/>
  <c r="BA519" i="3"/>
  <c r="BA515" i="3"/>
  <c r="BA511" i="3"/>
  <c r="BA505" i="3"/>
  <c r="BA501" i="3"/>
  <c r="BA497" i="3"/>
  <c r="BA493" i="3"/>
  <c r="G581" i="3"/>
  <c r="G577" i="3"/>
  <c r="G573" i="3"/>
  <c r="G569" i="3"/>
  <c r="G565" i="3"/>
  <c r="G561" i="3"/>
  <c r="BA557" i="3"/>
  <c r="AC557" i="3"/>
  <c r="BQ557" i="3"/>
  <c r="BL557" i="3" s="1"/>
  <c r="BQ583" i="3"/>
  <c r="BQ581" i="3"/>
  <c r="BL581" i="3" s="1"/>
  <c r="BQ579" i="3"/>
  <c r="BQ577" i="3"/>
  <c r="BL577" i="3" s="1"/>
  <c r="AZ577" i="3" s="1"/>
  <c r="BQ575" i="3"/>
  <c r="BQ573" i="3"/>
  <c r="BL573" i="3" s="1"/>
  <c r="BQ571" i="3"/>
  <c r="BQ569" i="3"/>
  <c r="BQ567" i="3"/>
  <c r="BQ565" i="3"/>
  <c r="BQ563" i="3"/>
  <c r="BL563" i="3" s="1"/>
  <c r="BQ561" i="3"/>
  <c r="BQ559" i="3"/>
  <c r="G559" i="3"/>
  <c r="G553" i="3"/>
  <c r="G547" i="3"/>
  <c r="G543" i="3"/>
  <c r="G539" i="3"/>
  <c r="BQ555" i="3"/>
  <c r="BQ553" i="3"/>
  <c r="BL553" i="3" s="1"/>
  <c r="BQ551" i="3"/>
  <c r="BQ549" i="3"/>
  <c r="BQ547" i="3"/>
  <c r="BQ545" i="3"/>
  <c r="BL545" i="3" s="1"/>
  <c r="BQ543" i="3"/>
  <c r="BQ541" i="3"/>
  <c r="BL541" i="3" s="1"/>
  <c r="AZ541" i="3" s="1"/>
  <c r="BQ539" i="3"/>
  <c r="BQ537" i="3"/>
  <c r="BL537" i="3" s="1"/>
  <c r="BQ535" i="3"/>
  <c r="BQ533" i="3"/>
  <c r="BL533" i="3" s="1"/>
  <c r="AZ533" i="3" s="1"/>
  <c r="BQ531" i="3"/>
  <c r="BQ529" i="3"/>
  <c r="BL529" i="3" s="1"/>
  <c r="BQ527" i="3"/>
  <c r="BQ525" i="3"/>
  <c r="BL525" i="3" s="1"/>
  <c r="AZ525" i="3" s="1"/>
  <c r="BQ523" i="3"/>
  <c r="BA521" i="3"/>
  <c r="AC521" i="3"/>
  <c r="BQ521" i="3"/>
  <c r="BL521" i="3" s="1"/>
  <c r="AZ521" i="3" s="1"/>
  <c r="G519" i="3"/>
  <c r="G515" i="3"/>
  <c r="G511" i="3"/>
  <c r="BQ519" i="3"/>
  <c r="BQ517" i="3"/>
  <c r="BL517" i="3" s="1"/>
  <c r="BQ515" i="3"/>
  <c r="BQ513" i="3"/>
  <c r="BL513" i="3" s="1"/>
  <c r="BQ511" i="3"/>
  <c r="BA509" i="3"/>
  <c r="AC509" i="3"/>
  <c r="BQ509" i="3"/>
  <c r="BL509" i="3" s="1"/>
  <c r="AZ509" i="3" s="1"/>
  <c r="G507" i="3"/>
  <c r="G503" i="3"/>
  <c r="G499" i="3"/>
  <c r="G495" i="3"/>
  <c r="BQ507" i="3"/>
  <c r="BQ505" i="3"/>
  <c r="BL505" i="3" s="1"/>
  <c r="AZ505" i="3" s="1"/>
  <c r="BQ503" i="3"/>
  <c r="BQ501" i="3"/>
  <c r="BL501" i="3" s="1"/>
  <c r="AZ501" i="3" s="1"/>
  <c r="BQ499" i="3"/>
  <c r="BQ497" i="3"/>
  <c r="BL497" i="3" s="1"/>
  <c r="AZ497" i="3" s="1"/>
  <c r="BQ495" i="3"/>
  <c r="BQ493" i="3"/>
  <c r="BQ5" i="3" s="1"/>
  <c r="S505" i="31"/>
  <c r="S503" i="31"/>
  <c r="S501" i="31"/>
  <c r="S499" i="31"/>
  <c r="O27" i="31"/>
  <c r="O28" i="31"/>
  <c r="O26" i="31"/>
  <c r="M27" i="31"/>
  <c r="M28" i="31"/>
  <c r="M26" i="31"/>
  <c r="I26" i="31"/>
  <c r="I25" i="31"/>
  <c r="S25" i="31"/>
  <c r="Q26" i="31"/>
  <c r="K26" i="31"/>
  <c r="I27" i="31"/>
  <c r="Q27" i="31"/>
  <c r="K27" i="31"/>
  <c r="I28" i="31"/>
  <c r="Q28" i="31"/>
  <c r="K28" i="31"/>
  <c r="S21" i="40"/>
  <c r="H25" i="21"/>
  <c r="U25" i="21"/>
  <c r="F25" i="21"/>
  <c r="S25" i="21"/>
  <c r="J25" i="21"/>
  <c r="AC25" i="21"/>
  <c r="E125" i="33"/>
  <c r="F125" i="33"/>
  <c r="G125" i="33" s="1"/>
  <c r="H43" i="33"/>
  <c r="AB43" i="33" s="1"/>
  <c r="H17" i="37"/>
  <c r="U32" i="33"/>
  <c r="F39" i="33"/>
  <c r="AA39" i="33" s="1"/>
  <c r="E123" i="33"/>
  <c r="F123" i="33" s="1"/>
  <c r="G123" i="33" s="1"/>
  <c r="H123" i="33" s="1"/>
  <c r="I123" i="33" s="1"/>
  <c r="J123" i="33" s="1"/>
  <c r="K123" i="33" s="1"/>
  <c r="L123" i="33" s="1"/>
  <c r="M123" i="33" s="1"/>
  <c r="F42" i="33"/>
  <c r="AA42" i="33" s="1"/>
  <c r="H28" i="34"/>
  <c r="F14" i="36"/>
  <c r="AA14" i="36" s="1"/>
  <c r="F22" i="36"/>
  <c r="F26" i="36"/>
  <c r="S26" i="36" s="1"/>
  <c r="H27" i="34"/>
  <c r="AB27" i="34" s="1"/>
  <c r="H35" i="34"/>
  <c r="F41" i="34"/>
  <c r="S41" i="34" s="1"/>
  <c r="H41" i="34"/>
  <c r="J41" i="34"/>
  <c r="F10" i="35"/>
  <c r="F24" i="35"/>
  <c r="AA24" i="35" s="1"/>
  <c r="H24" i="35"/>
  <c r="AB24" i="35" s="1"/>
  <c r="H23" i="37"/>
  <c r="AB23" i="37" s="1"/>
  <c r="J32" i="37"/>
  <c r="AC32" i="37" s="1"/>
  <c r="F36" i="37"/>
  <c r="F37" i="37"/>
  <c r="AA37" i="37" s="1"/>
  <c r="F31" i="40"/>
  <c r="AA31" i="40" s="1"/>
  <c r="H31" i="40"/>
  <c r="U31" i="40" s="1"/>
  <c r="F32" i="40"/>
  <c r="J36" i="40"/>
  <c r="W36" i="40" s="1"/>
  <c r="H19" i="37"/>
  <c r="AB19" i="37" s="1"/>
  <c r="H42" i="33"/>
  <c r="J43" i="33"/>
  <c r="AC43" i="33" s="1"/>
  <c r="S28" i="31"/>
  <c r="S27" i="31"/>
  <c r="S26" i="31"/>
  <c r="AC8" i="37"/>
  <c r="W37" i="34"/>
  <c r="U11" i="33"/>
  <c r="U19" i="21"/>
  <c r="U26" i="21"/>
  <c r="AC46" i="21"/>
  <c r="F43" i="33"/>
  <c r="AA43" i="33" s="1"/>
  <c r="W15" i="34"/>
  <c r="AC15" i="34"/>
  <c r="G107" i="37"/>
  <c r="H107" i="37" s="1"/>
  <c r="I107" i="37" s="1"/>
  <c r="J107" i="37" s="1"/>
  <c r="K107" i="37" s="1"/>
  <c r="L107" i="37" s="1"/>
  <c r="M107" i="37" s="1"/>
  <c r="H37" i="21"/>
  <c r="U37" i="21" s="1"/>
  <c r="H19" i="34"/>
  <c r="AB19" i="34" s="1"/>
  <c r="F36" i="35"/>
  <c r="J9" i="37"/>
  <c r="W9" i="37" s="1"/>
  <c r="H9" i="37"/>
  <c r="AB9" i="37" s="1"/>
  <c r="F9" i="37"/>
  <c r="S9" i="37" s="1"/>
  <c r="J12" i="37"/>
  <c r="W12" i="37" s="1"/>
  <c r="H12" i="37"/>
  <c r="AB12" i="37" s="1"/>
  <c r="F12" i="37"/>
  <c r="S12" i="37" s="1"/>
  <c r="E71" i="37"/>
  <c r="F71" i="37" s="1"/>
  <c r="G71" i="37" s="1"/>
  <c r="F15" i="37"/>
  <c r="AA15" i="37" s="1"/>
  <c r="E94" i="37"/>
  <c r="F31" i="37"/>
  <c r="S31" i="37" s="1"/>
  <c r="F12" i="39"/>
  <c r="S12" i="39" s="1"/>
  <c r="H21" i="40"/>
  <c r="AB21" i="40" s="1"/>
  <c r="F94" i="37"/>
  <c r="G94" i="37" s="1"/>
  <c r="H94" i="37" s="1"/>
  <c r="I94" i="37" s="1"/>
  <c r="J94" i="37" s="1"/>
  <c r="K94" i="37" s="1"/>
  <c r="L94" i="37" s="1"/>
  <c r="M94" i="37" s="1"/>
  <c r="H31" i="37"/>
  <c r="U31" i="37" s="1"/>
  <c r="J15" i="37"/>
  <c r="AA25" i="21"/>
  <c r="C12" i="43"/>
  <c r="H19" i="40"/>
  <c r="U19" i="40" s="1"/>
  <c r="F19" i="40"/>
  <c r="S19" i="40" s="1"/>
  <c r="H37" i="39"/>
  <c r="H25" i="39"/>
  <c r="J25" i="39"/>
  <c r="W25" i="39" s="1"/>
  <c r="F25" i="39"/>
  <c r="AA25" i="39" s="1"/>
  <c r="J15" i="39"/>
  <c r="W15" i="39" s="1"/>
  <c r="H41" i="39"/>
  <c r="W9" i="39"/>
  <c r="J19" i="40"/>
  <c r="AC19" i="40" s="1"/>
  <c r="J50" i="40"/>
  <c r="H103" i="9"/>
  <c r="D8" i="53" s="1"/>
  <c r="B16" i="53"/>
  <c r="B33" i="72" s="1"/>
  <c r="A118" i="9"/>
  <c r="A4" i="52"/>
  <c r="B41" i="72" s="1"/>
  <c r="A12" i="52"/>
  <c r="B56" i="72" s="1"/>
  <c r="G4" i="4"/>
  <c r="I4" i="4"/>
  <c r="K5" i="4"/>
  <c r="B47" i="48" s="1"/>
  <c r="A2" i="9"/>
  <c r="N2" i="43"/>
  <c r="F59" i="43"/>
  <c r="G524" i="3"/>
  <c r="G303" i="3"/>
  <c r="BL304" i="3"/>
  <c r="AZ304" i="3" s="1"/>
  <c r="G305" i="3"/>
  <c r="BL306" i="3"/>
  <c r="BA308" i="3"/>
  <c r="BA309" i="3"/>
  <c r="AZ309" i="3" s="1"/>
  <c r="BL309" i="3"/>
  <c r="G310" i="3"/>
  <c r="BA311" i="3"/>
  <c r="G319" i="3"/>
  <c r="BL320" i="3"/>
  <c r="G321" i="3"/>
  <c r="BL322" i="3"/>
  <c r="BA324" i="3"/>
  <c r="BA325" i="3"/>
  <c r="BL325" i="3"/>
  <c r="G326" i="3"/>
  <c r="BA327" i="3"/>
  <c r="G335" i="3"/>
  <c r="BL336" i="3"/>
  <c r="G337" i="3"/>
  <c r="BL338" i="3"/>
  <c r="BA340" i="3"/>
  <c r="BA341" i="3"/>
  <c r="AZ341" i="3" s="1"/>
  <c r="BL341" i="3"/>
  <c r="BA343" i="3"/>
  <c r="BA345" i="3"/>
  <c r="BL355" i="3"/>
  <c r="G356" i="3"/>
  <c r="BL357" i="3"/>
  <c r="BA359" i="3"/>
  <c r="BA360" i="3"/>
  <c r="AZ360" i="3" s="1"/>
  <c r="BL360" i="3"/>
  <c r="G361" i="3"/>
  <c r="BA362" i="3"/>
  <c r="G370" i="3"/>
  <c r="BL371" i="3"/>
  <c r="G372" i="3"/>
  <c r="BL373" i="3"/>
  <c r="BA375" i="3"/>
  <c r="BA376" i="3"/>
  <c r="BL376" i="3"/>
  <c r="G377" i="3"/>
  <c r="BA378" i="3"/>
  <c r="AZ378" i="3" s="1"/>
  <c r="BL378" i="3"/>
  <c r="G379" i="3"/>
  <c r="BA380" i="3"/>
  <c r="G388" i="3"/>
  <c r="BL389" i="3"/>
  <c r="G390" i="3"/>
  <c r="BL391" i="3"/>
  <c r="BA393" i="3"/>
  <c r="BA394" i="3"/>
  <c r="BL394" i="3"/>
  <c r="G113" i="3"/>
  <c r="BA115" i="3"/>
  <c r="BL116" i="3"/>
  <c r="G117" i="3"/>
  <c r="BA119" i="3"/>
  <c r="BL120" i="3"/>
  <c r="G121" i="3"/>
  <c r="BA123" i="3"/>
  <c r="BL124" i="3"/>
  <c r="G125" i="3"/>
  <c r="BA127" i="3"/>
  <c r="BL128" i="3"/>
  <c r="G129" i="3"/>
  <c r="BA131" i="3"/>
  <c r="BL132" i="3"/>
  <c r="G133" i="3"/>
  <c r="BA135" i="3"/>
  <c r="BL136" i="3"/>
  <c r="G137" i="3"/>
  <c r="BA139" i="3"/>
  <c r="BL140" i="3"/>
  <c r="G141" i="3"/>
  <c r="BA143" i="3"/>
  <c r="BL144" i="3"/>
  <c r="G145" i="3"/>
  <c r="BA147" i="3"/>
  <c r="BL148" i="3"/>
  <c r="G149" i="3"/>
  <c r="BA151" i="3"/>
  <c r="BL152" i="3"/>
  <c r="G153" i="3"/>
  <c r="BA155" i="3"/>
  <c r="BL156" i="3"/>
  <c r="G157" i="3"/>
  <c r="BA159" i="3"/>
  <c r="BL160" i="3"/>
  <c r="G161" i="3"/>
  <c r="BA163" i="3"/>
  <c r="BL164" i="3"/>
  <c r="G165" i="3"/>
  <c r="BA167" i="3"/>
  <c r="BL168" i="3"/>
  <c r="G169" i="3"/>
  <c r="BA171" i="3"/>
  <c r="BL172" i="3"/>
  <c r="G173" i="3"/>
  <c r="BA175" i="3"/>
  <c r="BL176" i="3"/>
  <c r="G177" i="3"/>
  <c r="BA179" i="3"/>
  <c r="BL180" i="3"/>
  <c r="G181" i="3"/>
  <c r="BA183" i="3"/>
  <c r="BL184" i="3"/>
  <c r="G185" i="3"/>
  <c r="BA187" i="3"/>
  <c r="BL188" i="3"/>
  <c r="G189" i="3"/>
  <c r="BA191" i="3"/>
  <c r="BL192" i="3"/>
  <c r="G193" i="3"/>
  <c r="BA195" i="3"/>
  <c r="BL196" i="3"/>
  <c r="G197" i="3"/>
  <c r="BA199" i="3"/>
  <c r="BL200" i="3"/>
  <c r="G201" i="3"/>
  <c r="BA203" i="3"/>
  <c r="BL204" i="3"/>
  <c r="AZ89" i="3"/>
  <c r="G530" i="3"/>
  <c r="G516" i="3"/>
  <c r="G506" i="3"/>
  <c r="G494" i="3"/>
  <c r="G16" i="3"/>
  <c r="H151" i="80" s="1"/>
  <c r="G15" i="3"/>
  <c r="BA304" i="3"/>
  <c r="BA305" i="3"/>
  <c r="AZ305" i="3" s="1"/>
  <c r="BL305" i="3"/>
  <c r="G306" i="3"/>
  <c r="G309" i="3"/>
  <c r="BL310" i="3"/>
  <c r="BA312" i="3"/>
  <c r="BA313" i="3"/>
  <c r="AZ313" i="3" s="1"/>
  <c r="BL313" i="3"/>
  <c r="G314" i="3"/>
  <c r="G317" i="3"/>
  <c r="BL318" i="3"/>
  <c r="BA320" i="3"/>
  <c r="BA321" i="3"/>
  <c r="BL321" i="3"/>
  <c r="G322" i="3"/>
  <c r="G325" i="3"/>
  <c r="BL326" i="3"/>
  <c r="BA328" i="3"/>
  <c r="BA329" i="3"/>
  <c r="AZ329" i="3" s="1"/>
  <c r="BL329" i="3"/>
  <c r="G330" i="3"/>
  <c r="G333" i="3"/>
  <c r="BL334" i="3"/>
  <c r="BA336" i="3"/>
  <c r="BA337" i="3"/>
  <c r="AZ337" i="3" s="1"/>
  <c r="BL337" i="3"/>
  <c r="G338" i="3"/>
  <c r="G341" i="3"/>
  <c r="BA342" i="3"/>
  <c r="AZ342" i="3" s="1"/>
  <c r="BL342" i="3"/>
  <c r="BA344" i="3"/>
  <c r="AZ344" i="3" s="1"/>
  <c r="BL344" i="3"/>
  <c r="BA346" i="3"/>
  <c r="BA347" i="3"/>
  <c r="BL347" i="3"/>
  <c r="G350" i="3"/>
  <c r="BA351" i="3"/>
  <c r="AZ351" i="3" s="1"/>
  <c r="BL351" i="3"/>
  <c r="G352" i="3"/>
  <c r="G354" i="3"/>
  <c r="BA355" i="3"/>
  <c r="AZ355" i="3" s="1"/>
  <c r="BA356" i="3"/>
  <c r="BL356" i="3"/>
  <c r="AZ356" i="3" s="1"/>
  <c r="G357" i="3"/>
  <c r="G360" i="3"/>
  <c r="BL361" i="3"/>
  <c r="BA363" i="3"/>
  <c r="BA364" i="3"/>
  <c r="BL364" i="3"/>
  <c r="G365" i="3"/>
  <c r="G368" i="3"/>
  <c r="BL369" i="3"/>
  <c r="BA371" i="3"/>
  <c r="AZ371" i="3" s="1"/>
  <c r="BA372" i="3"/>
  <c r="BL372" i="3"/>
  <c r="AZ372" i="3" s="1"/>
  <c r="G373" i="3"/>
  <c r="G376" i="3"/>
  <c r="BL377" i="3"/>
  <c r="BL379" i="3"/>
  <c r="BA381" i="3"/>
  <c r="BA382" i="3"/>
  <c r="AZ382" i="3" s="1"/>
  <c r="BL382" i="3"/>
  <c r="G383" i="3"/>
  <c r="G386" i="3"/>
  <c r="BL387" i="3"/>
  <c r="BA389" i="3"/>
  <c r="BA390" i="3"/>
  <c r="BL390" i="3"/>
  <c r="AZ390" i="3"/>
  <c r="G391" i="3"/>
  <c r="G394" i="3"/>
  <c r="BA16" i="3"/>
  <c r="BL303" i="3"/>
  <c r="G304" i="3"/>
  <c r="BA306" i="3"/>
  <c r="BL307" i="3"/>
  <c r="G308" i="3"/>
  <c r="BA310" i="3"/>
  <c r="BL311" i="3"/>
  <c r="G312" i="3"/>
  <c r="BA314" i="3"/>
  <c r="BL315" i="3"/>
  <c r="G316" i="3"/>
  <c r="BA318" i="3"/>
  <c r="BL319" i="3"/>
  <c r="G320" i="3"/>
  <c r="BA322" i="3"/>
  <c r="BL323" i="3"/>
  <c r="G324" i="3"/>
  <c r="BA326" i="3"/>
  <c r="AZ326" i="3" s="1"/>
  <c r="BL327" i="3"/>
  <c r="G328" i="3"/>
  <c r="BA330" i="3"/>
  <c r="BL331" i="3"/>
  <c r="G332" i="3"/>
  <c r="BA334" i="3"/>
  <c r="BL335" i="3"/>
  <c r="G336" i="3"/>
  <c r="BA338" i="3"/>
  <c r="BL339" i="3"/>
  <c r="G340" i="3"/>
  <c r="BL343" i="3"/>
  <c r="G344" i="3"/>
  <c r="G348" i="3"/>
  <c r="G355" i="3"/>
  <c r="G342" i="3"/>
  <c r="BL345" i="3"/>
  <c r="G346" i="3"/>
  <c r="BL349" i="3"/>
  <c r="BL352" i="3"/>
  <c r="G353" i="3"/>
  <c r="BA357" i="3"/>
  <c r="AZ357" i="3" s="1"/>
  <c r="BL358" i="3"/>
  <c r="G359" i="3"/>
  <c r="BA361" i="3"/>
  <c r="BL362" i="3"/>
  <c r="G363" i="3"/>
  <c r="BA365" i="3"/>
  <c r="AZ365" i="3" s="1"/>
  <c r="BL366" i="3"/>
  <c r="AZ366" i="3" s="1"/>
  <c r="G367" i="3"/>
  <c r="BA369" i="3"/>
  <c r="AZ369" i="3" s="1"/>
  <c r="BL370" i="3"/>
  <c r="G371" i="3"/>
  <c r="BA373" i="3"/>
  <c r="BL374" i="3"/>
  <c r="G375" i="3"/>
  <c r="BA377" i="3"/>
  <c r="AZ377" i="3" s="1"/>
  <c r="BA379" i="3"/>
  <c r="AZ379" i="3" s="1"/>
  <c r="BL380" i="3"/>
  <c r="G381" i="3"/>
  <c r="BA383" i="3"/>
  <c r="BL384" i="3"/>
  <c r="G385" i="3"/>
  <c r="BA387" i="3"/>
  <c r="AZ387" i="3" s="1"/>
  <c r="BL388" i="3"/>
  <c r="G389" i="3"/>
  <c r="BA391" i="3"/>
  <c r="BL392" i="3"/>
  <c r="G393" i="3"/>
  <c r="BM5" i="3"/>
  <c r="BH5" i="3"/>
  <c r="BD5" i="3"/>
  <c r="G548" i="3"/>
  <c r="G520" i="3"/>
  <c r="BS5" i="3"/>
  <c r="BN5" i="3"/>
  <c r="BE5" i="3"/>
  <c r="G17" i="3"/>
  <c r="H152" i="80" s="1"/>
  <c r="BA17" i="3"/>
  <c r="BR5" i="3"/>
  <c r="U36" i="40"/>
  <c r="N4" i="43"/>
  <c r="F36" i="43"/>
  <c r="F81" i="43"/>
  <c r="H83" i="43" s="1"/>
  <c r="H113" i="43"/>
  <c r="F48" i="43"/>
  <c r="N7" i="43"/>
  <c r="F70" i="43"/>
  <c r="M6" i="43"/>
  <c r="M11" i="43"/>
  <c r="E17" i="43"/>
  <c r="F39" i="43"/>
  <c r="I17" i="43"/>
  <c r="F35" i="43"/>
  <c r="J17" i="43"/>
  <c r="F6" i="1"/>
  <c r="G6" i="1" s="1"/>
  <c r="U17" i="39"/>
  <c r="AC35" i="21"/>
  <c r="G9" i="1"/>
  <c r="G10" i="1"/>
  <c r="F48" i="9"/>
  <c r="O52" i="9" s="1"/>
  <c r="W44" i="34"/>
  <c r="AC44" i="34"/>
  <c r="U13" i="37"/>
  <c r="J37" i="33"/>
  <c r="W37" i="33" s="1"/>
  <c r="J34" i="33"/>
  <c r="F33" i="34"/>
  <c r="H20" i="36"/>
  <c r="J20" i="36"/>
  <c r="J27" i="36"/>
  <c r="H35" i="40"/>
  <c r="H35" i="37"/>
  <c r="U35" i="37" s="1"/>
  <c r="AB29" i="36"/>
  <c r="U29" i="36"/>
  <c r="H32" i="37"/>
  <c r="F96" i="37"/>
  <c r="G96" i="37" s="1"/>
  <c r="H96" i="37" s="1"/>
  <c r="I96" i="37" s="1"/>
  <c r="J96" i="37" s="1"/>
  <c r="K96" i="37" s="1"/>
  <c r="L96" i="37" s="1"/>
  <c r="M96" i="37" s="1"/>
  <c r="H27" i="40"/>
  <c r="U27" i="40" s="1"/>
  <c r="F27" i="40"/>
  <c r="J30" i="40"/>
  <c r="AC30" i="40" s="1"/>
  <c r="F30" i="40"/>
  <c r="AC21" i="40"/>
  <c r="S11" i="40"/>
  <c r="E98" i="40"/>
  <c r="F98" i="40" s="1"/>
  <c r="G98" i="40" s="1"/>
  <c r="H98" i="40" s="1"/>
  <c r="I98" i="40" s="1"/>
  <c r="J98" i="40" s="1"/>
  <c r="K98" i="40" s="1"/>
  <c r="L98" i="40" s="1"/>
  <c r="M98" i="40" s="1"/>
  <c r="F10" i="33"/>
  <c r="S10" i="33" s="1"/>
  <c r="F34" i="33"/>
  <c r="S34" i="33" s="1"/>
  <c r="H34" i="33"/>
  <c r="F35" i="33"/>
  <c r="S35" i="33" s="1"/>
  <c r="F39" i="34"/>
  <c r="S39" i="34" s="1"/>
  <c r="J39" i="34"/>
  <c r="W39" i="34" s="1"/>
  <c r="F40" i="34"/>
  <c r="F43" i="34"/>
  <c r="H44" i="34"/>
  <c r="AB44" i="34" s="1"/>
  <c r="C40" i="11"/>
  <c r="H48" i="43"/>
  <c r="I20" i="43"/>
  <c r="C20" i="43" s="1"/>
  <c r="H27" i="36"/>
  <c r="U27" i="36" s="1"/>
  <c r="F27" i="36"/>
  <c r="H33" i="34"/>
  <c r="F32" i="37"/>
  <c r="F20" i="36"/>
  <c r="AA20" i="36" s="1"/>
  <c r="J33" i="34"/>
  <c r="H23" i="39"/>
  <c r="U23" i="39" s="1"/>
  <c r="D48" i="9"/>
  <c r="M52" i="9" s="1"/>
  <c r="K9" i="1"/>
  <c r="M9" i="1" s="1"/>
  <c r="AE9" i="1"/>
  <c r="AA15" i="34"/>
  <c r="AA28" i="34"/>
  <c r="S28" i="34"/>
  <c r="AZ345" i="3"/>
  <c r="W35" i="40"/>
  <c r="U14" i="40"/>
  <c r="U43" i="33"/>
  <c r="AA41" i="34"/>
  <c r="U40" i="33"/>
  <c r="C27" i="39"/>
  <c r="H40" i="39"/>
  <c r="U31" i="36"/>
  <c r="W31" i="37"/>
  <c r="J45" i="39"/>
  <c r="AC45" i="39" s="1"/>
  <c r="AB41" i="21"/>
  <c r="J9" i="36"/>
  <c r="AC9" i="36" s="1"/>
  <c r="J40" i="39"/>
  <c r="AC40" i="39" s="1"/>
  <c r="G562" i="3"/>
  <c r="BL398" i="3"/>
  <c r="G413" i="3"/>
  <c r="BL414" i="3"/>
  <c r="G434" i="3"/>
  <c r="G436" i="3"/>
  <c r="BA437" i="3"/>
  <c r="G438" i="3"/>
  <c r="BL439" i="3"/>
  <c r="G442" i="3"/>
  <c r="G444" i="3"/>
  <c r="BA445" i="3"/>
  <c r="G446" i="3"/>
  <c r="BL447" i="3"/>
  <c r="BA449" i="3"/>
  <c r="G450" i="3"/>
  <c r="BA451" i="3"/>
  <c r="G452" i="3"/>
  <c r="BA453" i="3"/>
  <c r="BL453" i="3"/>
  <c r="BL455" i="3"/>
  <c r="G456" i="3"/>
  <c r="BA457" i="3"/>
  <c r="BL457" i="3"/>
  <c r="BA459" i="3"/>
  <c r="BL459" i="3"/>
  <c r="BA460" i="3"/>
  <c r="BA462" i="3"/>
  <c r="BL462" i="3"/>
  <c r="BA463" i="3"/>
  <c r="BA464" i="3"/>
  <c r="BL466" i="3"/>
  <c r="G467" i="3"/>
  <c r="BA468" i="3"/>
  <c r="BL468" i="3"/>
  <c r="BL470" i="3"/>
  <c r="G471" i="3"/>
  <c r="BL472" i="3"/>
  <c r="G473" i="3"/>
  <c r="BL474" i="3"/>
  <c r="BA476" i="3"/>
  <c r="G477" i="3"/>
  <c r="BL478" i="3"/>
  <c r="BA480" i="3"/>
  <c r="G481" i="3"/>
  <c r="BL482" i="3"/>
  <c r="G487" i="3"/>
  <c r="G491" i="3"/>
  <c r="BL312" i="3"/>
  <c r="AZ312" i="3" s="1"/>
  <c r="BL314" i="3"/>
  <c r="G315" i="3"/>
  <c r="BA317" i="3"/>
  <c r="G323" i="3"/>
  <c r="BL324" i="3"/>
  <c r="G327" i="3"/>
  <c r="BL333" i="3"/>
  <c r="BA335" i="3"/>
  <c r="AZ335" i="3" s="1"/>
  <c r="BA339" i="3"/>
  <c r="BA352" i="3"/>
  <c r="BL354" i="3"/>
  <c r="BA358" i="3"/>
  <c r="AZ358" i="3" s="1"/>
  <c r="G382" i="3"/>
  <c r="G384" i="3"/>
  <c r="BL385" i="3"/>
  <c r="BA395" i="3"/>
  <c r="G396" i="3"/>
  <c r="BL397" i="3"/>
  <c r="G210" i="3"/>
  <c r="BA211" i="3"/>
  <c r="G212" i="3"/>
  <c r="BA213" i="3"/>
  <c r="BL213" i="3"/>
  <c r="BA215" i="3"/>
  <c r="BL215" i="3"/>
  <c r="BA216" i="3"/>
  <c r="BA218" i="3"/>
  <c r="BL218" i="3"/>
  <c r="BA219" i="3"/>
  <c r="BL221" i="3"/>
  <c r="G222" i="3"/>
  <c r="BL223" i="3"/>
  <c r="G224" i="3"/>
  <c r="BL225" i="3"/>
  <c r="G228" i="3"/>
  <c r="BL229" i="3"/>
  <c r="G251" i="3"/>
  <c r="G259" i="3"/>
  <c r="G263" i="3"/>
  <c r="G267" i="3"/>
  <c r="BL268" i="3"/>
  <c r="BA270" i="3"/>
  <c r="G271" i="3"/>
  <c r="BL272" i="3"/>
  <c r="BA274" i="3"/>
  <c r="G275" i="3"/>
  <c r="BL276" i="3"/>
  <c r="G287" i="3"/>
  <c r="G289" i="3"/>
  <c r="BA290" i="3"/>
  <c r="G291" i="3"/>
  <c r="BL292" i="3"/>
  <c r="BL302" i="3"/>
  <c r="BL114" i="3"/>
  <c r="G115" i="3"/>
  <c r="BA116" i="3"/>
  <c r="AZ116" i="3" s="1"/>
  <c r="BL118" i="3"/>
  <c r="BA120" i="3"/>
  <c r="BA122" i="3"/>
  <c r="G123" i="3"/>
  <c r="G150" i="3"/>
  <c r="BA153" i="3"/>
  <c r="G154" i="3"/>
  <c r="BL155" i="3"/>
  <c r="BA157" i="3"/>
  <c r="BL157" i="3"/>
  <c r="AZ157" i="3" s="1"/>
  <c r="BL159" i="3"/>
  <c r="G160" i="3"/>
  <c r="BA162" i="3"/>
  <c r="AZ162" i="3"/>
  <c r="BL162" i="3"/>
  <c r="BA164" i="3"/>
  <c r="AZ164" i="3" s="1"/>
  <c r="BA166" i="3"/>
  <c r="G167" i="3"/>
  <c r="G171" i="3"/>
  <c r="G182" i="3"/>
  <c r="BA185" i="3"/>
  <c r="G186" i="3"/>
  <c r="BL187" i="3"/>
  <c r="BA189" i="3"/>
  <c r="AZ189" i="3" s="1"/>
  <c r="BL189" i="3"/>
  <c r="BL191" i="3"/>
  <c r="AZ191" i="3" s="1"/>
  <c r="G192" i="3"/>
  <c r="BA194" i="3"/>
  <c r="AZ194" i="3" s="1"/>
  <c r="BL194" i="3"/>
  <c r="BA196" i="3"/>
  <c r="AZ196" i="3" s="1"/>
  <c r="BA198" i="3"/>
  <c r="G199" i="3"/>
  <c r="BA200" i="3"/>
  <c r="BA202" i="3"/>
  <c r="G203" i="3"/>
  <c r="G205" i="3"/>
  <c r="BL206" i="3"/>
  <c r="G207" i="3"/>
  <c r="G21" i="3"/>
  <c r="BA26" i="3"/>
  <c r="AZ26" i="3" s="1"/>
  <c r="BL26" i="3"/>
  <c r="BA27" i="3"/>
  <c r="BA28" i="3"/>
  <c r="BA29" i="3"/>
  <c r="BA31" i="3"/>
  <c r="BL31" i="3"/>
  <c r="BA33" i="3"/>
  <c r="BL33" i="3"/>
  <c r="BL34" i="3"/>
  <c r="G35" i="3"/>
  <c r="G39" i="3"/>
  <c r="G58" i="3"/>
  <c r="G60" i="3"/>
  <c r="BL61" i="3"/>
  <c r="G66" i="3"/>
  <c r="G68" i="3"/>
  <c r="BL69" i="3"/>
  <c r="G72" i="3"/>
  <c r="G96" i="3"/>
  <c r="BL97" i="3"/>
  <c r="G108" i="3"/>
  <c r="BL109" i="3"/>
  <c r="G110" i="3"/>
  <c r="BA111" i="3"/>
  <c r="BL111" i="3"/>
  <c r="BL112" i="3"/>
  <c r="K100" i="43"/>
  <c r="AC31" i="40"/>
  <c r="W31" i="40"/>
  <c r="W33" i="40"/>
  <c r="AC33" i="40"/>
  <c r="AA38" i="40"/>
  <c r="S38" i="40"/>
  <c r="W40" i="40"/>
  <c r="AC40" i="40"/>
  <c r="H86" i="43"/>
  <c r="H74" i="43"/>
  <c r="U12" i="40"/>
  <c r="S15" i="37"/>
  <c r="AZ361" i="3"/>
  <c r="AZ318" i="3"/>
  <c r="W14" i="39"/>
  <c r="AC45" i="33"/>
  <c r="AB37" i="34"/>
  <c r="S41" i="33"/>
  <c r="AB23" i="34"/>
  <c r="W33" i="37"/>
  <c r="C15" i="39"/>
  <c r="W39" i="33"/>
  <c r="U33" i="33"/>
  <c r="J12" i="21"/>
  <c r="AC12" i="21" s="1"/>
  <c r="F9" i="34"/>
  <c r="S9" i="34" s="1"/>
  <c r="F9" i="36"/>
  <c r="AA9" i="36" s="1"/>
  <c r="F40" i="39"/>
  <c r="S40" i="39" s="1"/>
  <c r="J38" i="40"/>
  <c r="AC38" i="40" s="1"/>
  <c r="F40" i="40"/>
  <c r="AA40" i="40" s="1"/>
  <c r="G574" i="3"/>
  <c r="F7" i="1"/>
  <c r="G7" i="1" s="1"/>
  <c r="BA398" i="3"/>
  <c r="AZ398" i="3" s="1"/>
  <c r="BL400" i="3"/>
  <c r="G401" i="3"/>
  <c r="G403" i="3"/>
  <c r="G406" i="3"/>
  <c r="G409" i="3"/>
  <c r="BL410" i="3"/>
  <c r="G411" i="3"/>
  <c r="BA412" i="3"/>
  <c r="BL412" i="3"/>
  <c r="BA413" i="3"/>
  <c r="AZ413" i="3" s="1"/>
  <c r="BA414" i="3"/>
  <c r="BL416" i="3"/>
  <c r="G417" i="3"/>
  <c r="G419" i="3"/>
  <c r="G422" i="3"/>
  <c r="G426" i="3"/>
  <c r="BL427" i="3"/>
  <c r="G428" i="3"/>
  <c r="G432" i="3"/>
  <c r="BA433" i="3"/>
  <c r="BL433" i="3"/>
  <c r="AZ433" i="3" s="1"/>
  <c r="BA435" i="3"/>
  <c r="BL435" i="3"/>
  <c r="BA436" i="3"/>
  <c r="BA438" i="3"/>
  <c r="BL438" i="3"/>
  <c r="BA439" i="3"/>
  <c r="BA440" i="3"/>
  <c r="BA441" i="3"/>
  <c r="BL441" i="3"/>
  <c r="BA443" i="3"/>
  <c r="BL443" i="3"/>
  <c r="BA444" i="3"/>
  <c r="BA446" i="3"/>
  <c r="BL446" i="3"/>
  <c r="BA447" i="3"/>
  <c r="BA448" i="3"/>
  <c r="BA450" i="3"/>
  <c r="BL450" i="3"/>
  <c r="BL452" i="3"/>
  <c r="G453" i="3"/>
  <c r="G455" i="3"/>
  <c r="BL456" i="3"/>
  <c r="G457" i="3"/>
  <c r="G459" i="3"/>
  <c r="G462" i="3"/>
  <c r="G466" i="3"/>
  <c r="BL467" i="3"/>
  <c r="G468" i="3"/>
  <c r="G470" i="3"/>
  <c r="BL471" i="3"/>
  <c r="G472" i="3"/>
  <c r="BA473" i="3"/>
  <c r="BL473" i="3"/>
  <c r="BA474" i="3"/>
  <c r="AZ474" i="3" s="1"/>
  <c r="BA475" i="3"/>
  <c r="BA477" i="3"/>
  <c r="BL477" i="3"/>
  <c r="BA478" i="3"/>
  <c r="AZ478" i="3" s="1"/>
  <c r="BA479" i="3"/>
  <c r="BA481" i="3"/>
  <c r="BL481" i="3"/>
  <c r="BA482" i="3"/>
  <c r="BA483" i="3"/>
  <c r="BL484" i="3"/>
  <c r="G485" i="3"/>
  <c r="BA486" i="3"/>
  <c r="AZ486" i="3" s="1"/>
  <c r="BL486" i="3"/>
  <c r="BL488" i="3"/>
  <c r="G489" i="3"/>
  <c r="BA490" i="3"/>
  <c r="BL490" i="3"/>
  <c r="BL492" i="3"/>
  <c r="G307" i="3"/>
  <c r="BL308" i="3"/>
  <c r="AZ308" i="3" s="1"/>
  <c r="G311" i="3"/>
  <c r="BA319" i="3"/>
  <c r="AZ319" i="3" s="1"/>
  <c r="BA323" i="3"/>
  <c r="BL330" i="3"/>
  <c r="AZ330" i="3" s="1"/>
  <c r="G331" i="3"/>
  <c r="BA333" i="3"/>
  <c r="G339" i="3"/>
  <c r="BL340" i="3"/>
  <c r="AZ340" i="3" s="1"/>
  <c r="G343" i="3"/>
  <c r="BL350" i="3"/>
  <c r="G351" i="3"/>
  <c r="BA354" i="3"/>
  <c r="AZ354" i="3" s="1"/>
  <c r="BA367" i="3"/>
  <c r="BL367" i="3"/>
  <c r="G380" i="3"/>
  <c r="BL381" i="3"/>
  <c r="AZ381" i="3" s="1"/>
  <c r="BA384" i="3"/>
  <c r="BA386" i="3"/>
  <c r="BL386" i="3"/>
  <c r="G392" i="3"/>
  <c r="BL393" i="3"/>
  <c r="BA396" i="3"/>
  <c r="BL396" i="3"/>
  <c r="BA397" i="3"/>
  <c r="BA209" i="3"/>
  <c r="BL209" i="3"/>
  <c r="BA210" i="3"/>
  <c r="BL212" i="3"/>
  <c r="G213" i="3"/>
  <c r="G215" i="3"/>
  <c r="G218" i="3"/>
  <c r="G221" i="3"/>
  <c r="BL222" i="3"/>
  <c r="G223" i="3"/>
  <c r="BA224" i="3"/>
  <c r="BL224" i="3"/>
  <c r="BA225" i="3"/>
  <c r="AZ225" i="3" s="1"/>
  <c r="BA227" i="3"/>
  <c r="BL227" i="3"/>
  <c r="BA228" i="3"/>
  <c r="BA229" i="3"/>
  <c r="AZ229" i="3" s="1"/>
  <c r="BL231" i="3"/>
  <c r="G232" i="3"/>
  <c r="BL233" i="3"/>
  <c r="G234" i="3"/>
  <c r="G236" i="3"/>
  <c r="BL237" i="3"/>
  <c r="G238" i="3"/>
  <c r="G243" i="3"/>
  <c r="G247" i="3"/>
  <c r="BL248" i="3"/>
  <c r="G249" i="3"/>
  <c r="BA250" i="3"/>
  <c r="BL250" i="3"/>
  <c r="BL252" i="3"/>
  <c r="G253" i="3"/>
  <c r="BA254" i="3"/>
  <c r="BL254" i="3"/>
  <c r="G255" i="3"/>
  <c r="BL256" i="3"/>
  <c r="G257" i="3"/>
  <c r="BA258" i="3"/>
  <c r="BL258" i="3"/>
  <c r="BL260" i="3"/>
  <c r="G261" i="3"/>
  <c r="BA262" i="3"/>
  <c r="BL262" i="3"/>
  <c r="BL264" i="3"/>
  <c r="G265" i="3"/>
  <c r="BA266" i="3"/>
  <c r="BL266" i="3"/>
  <c r="BA267" i="3"/>
  <c r="BA268" i="3"/>
  <c r="BA269" i="3"/>
  <c r="BA271" i="3"/>
  <c r="BL271" i="3"/>
  <c r="BA272" i="3"/>
  <c r="AZ272" i="3" s="1"/>
  <c r="BA273" i="3"/>
  <c r="BA275" i="3"/>
  <c r="BL275" i="3"/>
  <c r="BA276" i="3"/>
  <c r="BL278" i="3"/>
  <c r="G279" i="3"/>
  <c r="BL280" i="3"/>
  <c r="G281" i="3"/>
  <c r="G285" i="3"/>
  <c r="BA286" i="3"/>
  <c r="BL286" i="3"/>
  <c r="BA288" i="3"/>
  <c r="BL288" i="3"/>
  <c r="BA289" i="3"/>
  <c r="BA291" i="3"/>
  <c r="BL291" i="3"/>
  <c r="BA292" i="3"/>
  <c r="BL294" i="3"/>
  <c r="G295" i="3"/>
  <c r="BL296" i="3"/>
  <c r="G297" i="3"/>
  <c r="G301" i="3"/>
  <c r="BL301" i="3"/>
  <c r="G302" i="3"/>
  <c r="BL113" i="3"/>
  <c r="G114" i="3"/>
  <c r="G116" i="3"/>
  <c r="BA117" i="3"/>
  <c r="BL117" i="3"/>
  <c r="BA118" i="3"/>
  <c r="BL119" i="3"/>
  <c r="AZ119" i="3" s="1"/>
  <c r="BA121" i="3"/>
  <c r="BL123" i="3"/>
  <c r="G124" i="3"/>
  <c r="BL126" i="3"/>
  <c r="G127" i="3"/>
  <c r="BA128" i="3"/>
  <c r="BL130" i="3"/>
  <c r="G131" i="3"/>
  <c r="BA132" i="3"/>
  <c r="AZ132" i="3" s="1"/>
  <c r="BA149" i="3"/>
  <c r="BL149" i="3"/>
  <c r="BL151" i="3"/>
  <c r="AZ151" i="3" s="1"/>
  <c r="G152" i="3"/>
  <c r="BA154" i="3"/>
  <c r="BL154" i="3"/>
  <c r="BA156" i="3"/>
  <c r="AZ156" i="3"/>
  <c r="G159" i="3"/>
  <c r="G162" i="3"/>
  <c r="BA165" i="3"/>
  <c r="BL165" i="3"/>
  <c r="AZ165" i="3" s="1"/>
  <c r="BL167" i="3"/>
  <c r="AZ167" i="3"/>
  <c r="G168" i="3"/>
  <c r="BA170" i="3"/>
  <c r="AZ170" i="3" s="1"/>
  <c r="BL170" i="3"/>
  <c r="BA172" i="3"/>
  <c r="AZ172" i="3" s="1"/>
  <c r="G175" i="3"/>
  <c r="G178" i="3"/>
  <c r="BA181" i="3"/>
  <c r="BL181" i="3"/>
  <c r="BL183" i="3"/>
  <c r="G184" i="3"/>
  <c r="BA186" i="3"/>
  <c r="AZ186" i="3"/>
  <c r="BL186" i="3"/>
  <c r="BA188" i="3"/>
  <c r="AZ188" i="3" s="1"/>
  <c r="G191" i="3"/>
  <c r="G194" i="3"/>
  <c r="BA197" i="3"/>
  <c r="BL197" i="3"/>
  <c r="BL199" i="3"/>
  <c r="BA201" i="3"/>
  <c r="AZ201" i="3" s="1"/>
  <c r="BL201" i="3"/>
  <c r="BL203" i="3"/>
  <c r="AZ203" i="3" s="1"/>
  <c r="G204" i="3"/>
  <c r="BL205" i="3"/>
  <c r="G206" i="3"/>
  <c r="BA207" i="3"/>
  <c r="BL207" i="3"/>
  <c r="G25" i="3"/>
  <c r="G100" i="43"/>
  <c r="G26" i="3"/>
  <c r="G31" i="3"/>
  <c r="G33" i="3"/>
  <c r="BA35" i="3"/>
  <c r="BL35" i="3"/>
  <c r="BL36" i="3"/>
  <c r="G37" i="3"/>
  <c r="BA38" i="3"/>
  <c r="BL38" i="3"/>
  <c r="BL40" i="3"/>
  <c r="G41" i="3"/>
  <c r="G43" i="3"/>
  <c r="G47" i="3"/>
  <c r="G50" i="3"/>
  <c r="G52" i="3"/>
  <c r="BL53" i="3"/>
  <c r="G54" i="3"/>
  <c r="G56" i="3"/>
  <c r="BA57" i="3"/>
  <c r="BL57" i="3"/>
  <c r="BA59" i="3"/>
  <c r="BL59" i="3"/>
  <c r="BA60" i="3"/>
  <c r="BA61" i="3"/>
  <c r="BA63" i="3"/>
  <c r="AZ63" i="3" s="1"/>
  <c r="BL63" i="3"/>
  <c r="G64" i="3"/>
  <c r="BA65" i="3"/>
  <c r="BL65" i="3"/>
  <c r="BA67" i="3"/>
  <c r="BL67" i="3"/>
  <c r="BA68" i="3"/>
  <c r="BA69" i="3"/>
  <c r="AZ69" i="3" s="1"/>
  <c r="BA71" i="3"/>
  <c r="BL71" i="3"/>
  <c r="BL73" i="3"/>
  <c r="G74" i="3"/>
  <c r="BL75" i="3"/>
  <c r="G76" i="3"/>
  <c r="G78" i="3"/>
  <c r="G81" i="3"/>
  <c r="G85" i="3"/>
  <c r="G87" i="3"/>
  <c r="G89" i="3"/>
  <c r="G92" i="3"/>
  <c r="BL93" i="3"/>
  <c r="G94" i="3"/>
  <c r="BA95" i="3"/>
  <c r="BL95" i="3"/>
  <c r="BA96" i="3"/>
  <c r="AZ96" i="3" s="1"/>
  <c r="BA97" i="3"/>
  <c r="BL99" i="3"/>
  <c r="G100" i="3"/>
  <c r="G102" i="3"/>
  <c r="G105" i="3"/>
  <c r="BA107" i="3"/>
  <c r="BL107" i="3"/>
  <c r="AZ107" i="3" s="1"/>
  <c r="BL108" i="3"/>
  <c r="G109" i="3"/>
  <c r="BL110" i="3"/>
  <c r="G111" i="3"/>
  <c r="G8" i="1"/>
  <c r="BL18" i="3"/>
  <c r="G27" i="6"/>
  <c r="E19" i="6"/>
  <c r="G18" i="3"/>
  <c r="BL22" i="3"/>
  <c r="G23" i="3"/>
  <c r="G20" i="3"/>
  <c r="I4" i="6"/>
  <c r="G3" i="43" s="1"/>
  <c r="L101" i="43" s="1"/>
  <c r="F34" i="35"/>
  <c r="S34" i="35" s="1"/>
  <c r="AC27" i="35"/>
  <c r="U8" i="35"/>
  <c r="U34" i="21"/>
  <c r="S44" i="39"/>
  <c r="J44" i="39"/>
  <c r="AB34" i="39"/>
  <c r="H15" i="39"/>
  <c r="AB8" i="39"/>
  <c r="C25" i="39"/>
  <c r="BL16" i="3"/>
  <c r="G14" i="3"/>
  <c r="H150" i="80" s="1"/>
  <c r="H154" i="80" s="1"/>
  <c r="A15" i="62"/>
  <c r="B61" i="72" s="1"/>
  <c r="AB9" i="36"/>
  <c r="U9" i="36"/>
  <c r="AC24" i="36"/>
  <c r="W24" i="36"/>
  <c r="W12" i="36"/>
  <c r="AC12" i="36"/>
  <c r="AB44" i="39"/>
  <c r="U44" i="39"/>
  <c r="AC37" i="39"/>
  <c r="W37" i="39"/>
  <c r="W12" i="40"/>
  <c r="AC12" i="40"/>
  <c r="G398" i="3"/>
  <c r="G399" i="3"/>
  <c r="BL399" i="3"/>
  <c r="BA400" i="3"/>
  <c r="BL402" i="3"/>
  <c r="G405" i="3"/>
  <c r="BL405" i="3"/>
  <c r="G408" i="3"/>
  <c r="BL408" i="3"/>
  <c r="BA409" i="3"/>
  <c r="AZ409" i="3" s="1"/>
  <c r="BA410" i="3"/>
  <c r="BA411" i="3"/>
  <c r="G414" i="3"/>
  <c r="G415" i="3"/>
  <c r="BL415" i="3"/>
  <c r="BA416" i="3"/>
  <c r="BL418" i="3"/>
  <c r="AZ418" i="3" s="1"/>
  <c r="G421" i="3"/>
  <c r="BL421" i="3"/>
  <c r="G424" i="3"/>
  <c r="G425" i="3"/>
  <c r="BL425" i="3"/>
  <c r="AZ425" i="3" s="1"/>
  <c r="BA426" i="3"/>
  <c r="BA427" i="3"/>
  <c r="G430" i="3"/>
  <c r="G431" i="3"/>
  <c r="BL431" i="3"/>
  <c r="BA432" i="3"/>
  <c r="BL434" i="3"/>
  <c r="G437" i="3"/>
  <c r="BL437" i="3"/>
  <c r="G440" i="3"/>
  <c r="G441" i="3"/>
  <c r="G28" i="6"/>
  <c r="AZ311" i="3"/>
  <c r="AZ347" i="3"/>
  <c r="AZ320" i="3"/>
  <c r="AZ362" i="3"/>
  <c r="AZ557" i="3"/>
  <c r="AZ554" i="3"/>
  <c r="F12" i="34"/>
  <c r="AA12" i="34" s="1"/>
  <c r="J36" i="35"/>
  <c r="W36" i="35" s="1"/>
  <c r="H12" i="36"/>
  <c r="AB12" i="36" s="1"/>
  <c r="H24" i="36"/>
  <c r="G582" i="3"/>
  <c r="G552" i="3"/>
  <c r="G551" i="3"/>
  <c r="BA550" i="3"/>
  <c r="G526" i="3"/>
  <c r="BL15" i="3"/>
  <c r="AZ422" i="3"/>
  <c r="BL442" i="3"/>
  <c r="G445" i="3"/>
  <c r="BL445" i="3"/>
  <c r="G448" i="3"/>
  <c r="G449" i="3"/>
  <c r="BL449" i="3"/>
  <c r="BL451" i="3"/>
  <c r="BA452" i="3"/>
  <c r="BL454" i="3"/>
  <c r="BA455" i="3"/>
  <c r="BA456" i="3"/>
  <c r="BL458" i="3"/>
  <c r="G461" i="3"/>
  <c r="BL461" i="3"/>
  <c r="G464" i="3"/>
  <c r="G465" i="3"/>
  <c r="BL465" i="3"/>
  <c r="BA466" i="3"/>
  <c r="BA467" i="3"/>
  <c r="AZ467" i="3" s="1"/>
  <c r="BL469" i="3"/>
  <c r="BA470" i="3"/>
  <c r="AZ470" i="3" s="1"/>
  <c r="BA471" i="3"/>
  <c r="BA472" i="3"/>
  <c r="AZ472" i="3" s="1"/>
  <c r="G475" i="3"/>
  <c r="G476" i="3"/>
  <c r="BL476" i="3"/>
  <c r="G479" i="3"/>
  <c r="G480" i="3"/>
  <c r="BL480" i="3"/>
  <c r="G483" i="3"/>
  <c r="BA484" i="3"/>
  <c r="BA485" i="3"/>
  <c r="AZ485" i="3" s="1"/>
  <c r="BL487" i="3"/>
  <c r="BA488" i="3"/>
  <c r="BA489" i="3"/>
  <c r="BL491" i="3"/>
  <c r="BA492" i="3"/>
  <c r="G313" i="3"/>
  <c r="BA315" i="3"/>
  <c r="BL316" i="3"/>
  <c r="AZ316" i="3" s="1"/>
  <c r="G318" i="3"/>
  <c r="G329" i="3"/>
  <c r="BA331" i="3"/>
  <c r="BL332" i="3"/>
  <c r="G334" i="3"/>
  <c r="BL346" i="3"/>
  <c r="G349" i="3"/>
  <c r="BA350" i="3"/>
  <c r="BL353" i="3"/>
  <c r="G362" i="3"/>
  <c r="G366" i="3"/>
  <c r="BA368" i="3"/>
  <c r="G378" i="3"/>
  <c r="BL383" i="3"/>
  <c r="AZ383" i="3" s="1"/>
  <c r="BA385" i="3"/>
  <c r="AZ385" i="3" s="1"/>
  <c r="BA388" i="3"/>
  <c r="AZ388" i="3" s="1"/>
  <c r="BA392" i="3"/>
  <c r="G395" i="3"/>
  <c r="BL395" i="3"/>
  <c r="G208" i="3"/>
  <c r="BL208" i="3"/>
  <c r="G211" i="3"/>
  <c r="BL211" i="3"/>
  <c r="BA212" i="3"/>
  <c r="BL214" i="3"/>
  <c r="G217" i="3"/>
  <c r="BL217" i="3"/>
  <c r="G220" i="3"/>
  <c r="BL220" i="3"/>
  <c r="BA221" i="3"/>
  <c r="AZ221" i="3" s="1"/>
  <c r="BA222" i="3"/>
  <c r="BA223" i="3"/>
  <c r="AZ223" i="3" s="1"/>
  <c r="G226" i="3"/>
  <c r="BL226" i="3"/>
  <c r="G229" i="3"/>
  <c r="G230" i="3"/>
  <c r="BL230" i="3"/>
  <c r="AZ230" i="3" s="1"/>
  <c r="BA231" i="3"/>
  <c r="BA232" i="3"/>
  <c r="AZ232" i="3" s="1"/>
  <c r="BA233" i="3"/>
  <c r="BL235" i="3"/>
  <c r="AZ235" i="3" s="1"/>
  <c r="BA236" i="3"/>
  <c r="BA237" i="3"/>
  <c r="G240" i="3"/>
  <c r="G241" i="3"/>
  <c r="G242" i="3"/>
  <c r="BL242" i="3"/>
  <c r="G245" i="3"/>
  <c r="G246" i="3"/>
  <c r="BL246" i="3"/>
  <c r="BA247" i="3"/>
  <c r="BA248" i="3"/>
  <c r="BA249" i="3"/>
  <c r="AZ249" i="3" s="1"/>
  <c r="BL251" i="3"/>
  <c r="BA252" i="3"/>
  <c r="BA253" i="3"/>
  <c r="BA255" i="3"/>
  <c r="BA256" i="3"/>
  <c r="AZ256" i="3" s="1"/>
  <c r="BA257" i="3"/>
  <c r="BL259" i="3"/>
  <c r="BA260" i="3"/>
  <c r="BA261" i="3"/>
  <c r="BL263" i="3"/>
  <c r="BA264" i="3"/>
  <c r="BA265" i="3"/>
  <c r="G268" i="3"/>
  <c r="G269" i="3"/>
  <c r="G270" i="3"/>
  <c r="BL270" i="3"/>
  <c r="AZ270" i="3" s="1"/>
  <c r="G273" i="3"/>
  <c r="G274" i="3"/>
  <c r="BL274" i="3"/>
  <c r="G277" i="3"/>
  <c r="BL277" i="3"/>
  <c r="BA278" i="3"/>
  <c r="AZ278" i="3" s="1"/>
  <c r="BA279" i="3"/>
  <c r="AZ279" i="3" s="1"/>
  <c r="BA280" i="3"/>
  <c r="AZ280" i="3" s="1"/>
  <c r="G283" i="3"/>
  <c r="G284" i="3"/>
  <c r="BL284" i="3"/>
  <c r="BA285" i="3"/>
  <c r="BL287" i="3"/>
  <c r="AZ287" i="3" s="1"/>
  <c r="G290" i="3"/>
  <c r="BL290" i="3"/>
  <c r="G293" i="3"/>
  <c r="BL293" i="3"/>
  <c r="BA294" i="3"/>
  <c r="BA295" i="3"/>
  <c r="BA296" i="3"/>
  <c r="G299" i="3"/>
  <c r="G300" i="3"/>
  <c r="BL300" i="3"/>
  <c r="AZ300" i="3" s="1"/>
  <c r="BA301" i="3"/>
  <c r="AZ301" i="3" s="1"/>
  <c r="BA302" i="3"/>
  <c r="BA113" i="3"/>
  <c r="AZ113" i="3" s="1"/>
  <c r="BA114" i="3"/>
  <c r="BL115" i="3"/>
  <c r="G119" i="3"/>
  <c r="G122" i="3"/>
  <c r="BL122" i="3"/>
  <c r="AZ122" i="3" s="1"/>
  <c r="BA124" i="3"/>
  <c r="AZ124" i="3" s="1"/>
  <c r="BL125" i="3"/>
  <c r="BA126" i="3"/>
  <c r="AZ126" i="3" s="1"/>
  <c r="BL127" i="3"/>
  <c r="AZ127" i="3" s="1"/>
  <c r="BA129" i="3"/>
  <c r="BA130" i="3"/>
  <c r="BL131" i="3"/>
  <c r="G135" i="3"/>
  <c r="G138" i="3"/>
  <c r="G139" i="3"/>
  <c r="G142" i="3"/>
  <c r="G143" i="3"/>
  <c r="G146" i="3"/>
  <c r="G147" i="3"/>
  <c r="G148" i="3"/>
  <c r="BL150" i="3"/>
  <c r="AZ150" i="3" s="1"/>
  <c r="BA152" i="3"/>
  <c r="BL153" i="3"/>
  <c r="G156" i="3"/>
  <c r="BL158" i="3"/>
  <c r="BA160" i="3"/>
  <c r="BL161" i="3"/>
  <c r="G164" i="3"/>
  <c r="BL166" i="3"/>
  <c r="AZ166" i="3" s="1"/>
  <c r="BA168" i="3"/>
  <c r="AZ168" i="3" s="1"/>
  <c r="BL169" i="3"/>
  <c r="AZ169" i="3" s="1"/>
  <c r="G172" i="3"/>
  <c r="BL174" i="3"/>
  <c r="BA176" i="3"/>
  <c r="AZ176" i="3" s="1"/>
  <c r="BL177" i="3"/>
  <c r="G180" i="3"/>
  <c r="BL182" i="3"/>
  <c r="BA184" i="3"/>
  <c r="AZ184" i="3" s="1"/>
  <c r="BL185" i="3"/>
  <c r="AZ185" i="3" s="1"/>
  <c r="G188" i="3"/>
  <c r="BL190" i="3"/>
  <c r="BA192" i="3"/>
  <c r="AZ192" i="3" s="1"/>
  <c r="BL193" i="3"/>
  <c r="G196" i="3"/>
  <c r="BL198" i="3"/>
  <c r="G200" i="3"/>
  <c r="BL202" i="3"/>
  <c r="BA204" i="3"/>
  <c r="AZ204" i="3" s="1"/>
  <c r="BA205" i="3"/>
  <c r="BA206" i="3"/>
  <c r="AZ206" i="3" s="1"/>
  <c r="BL21" i="3"/>
  <c r="BA22" i="3"/>
  <c r="AZ22" i="3" s="1"/>
  <c r="BL24" i="3"/>
  <c r="BA25" i="3"/>
  <c r="G28" i="3"/>
  <c r="G29" i="3"/>
  <c r="G30" i="3"/>
  <c r="BL30" i="3"/>
  <c r="BL32" i="3"/>
  <c r="BA34" i="3"/>
  <c r="AZ34" i="3" s="1"/>
  <c r="BA36" i="3"/>
  <c r="BA37" i="3"/>
  <c r="BL39" i="3"/>
  <c r="AZ39" i="3" s="1"/>
  <c r="BA40" i="3"/>
  <c r="BL42" i="3"/>
  <c r="G45" i="3"/>
  <c r="G46" i="3"/>
  <c r="BL46" i="3"/>
  <c r="G49" i="3"/>
  <c r="BL49" i="3"/>
  <c r="BL51" i="3"/>
  <c r="BA52" i="3"/>
  <c r="BA53" i="3"/>
  <c r="AZ53" i="3"/>
  <c r="BL55" i="3"/>
  <c r="AZ55" i="3"/>
  <c r="BA56" i="3"/>
  <c r="AZ56" i="3"/>
  <c r="BL58" i="3"/>
  <c r="G61" i="3"/>
  <c r="G62" i="3"/>
  <c r="BL62" i="3"/>
  <c r="BA64" i="3"/>
  <c r="BL66" i="3"/>
  <c r="G69" i="3"/>
  <c r="G70" i="3"/>
  <c r="BL70" i="3"/>
  <c r="AZ70" i="3"/>
  <c r="BL72" i="3"/>
  <c r="AZ72" i="3"/>
  <c r="BA73" i="3"/>
  <c r="BA74" i="3"/>
  <c r="AZ74" i="3" s="1"/>
  <c r="BA75" i="3"/>
  <c r="BL77" i="3"/>
  <c r="G79" i="3"/>
  <c r="G80" i="3"/>
  <c r="BL80" i="3"/>
  <c r="G82" i="3"/>
  <c r="G83" i="3"/>
  <c r="G84" i="3"/>
  <c r="BL84" i="3"/>
  <c r="BL86" i="3"/>
  <c r="G88" i="3"/>
  <c r="BL88" i="3"/>
  <c r="G91" i="3"/>
  <c r="BL91" i="3"/>
  <c r="BA92" i="3"/>
  <c r="AZ92" i="3" s="1"/>
  <c r="BA93" i="3"/>
  <c r="AZ93" i="3" s="1"/>
  <c r="BA94" i="3"/>
  <c r="G97" i="3"/>
  <c r="G98" i="3"/>
  <c r="BL98" i="3"/>
  <c r="BA99" i="3"/>
  <c r="BL101" i="3"/>
  <c r="AZ101" i="3" s="1"/>
  <c r="G104" i="3"/>
  <c r="BL104" i="3"/>
  <c r="BA106" i="3"/>
  <c r="BA108" i="3"/>
  <c r="BA109" i="3"/>
  <c r="BA110" i="3"/>
  <c r="BA112" i="3"/>
  <c r="F3" i="35"/>
  <c r="M100" i="43"/>
  <c r="I100" i="43"/>
  <c r="E100" i="43"/>
  <c r="I20" i="66"/>
  <c r="D93" i="9"/>
  <c r="AC12" i="39"/>
  <c r="AZ417" i="3"/>
  <c r="AA32" i="36"/>
  <c r="S32" i="36"/>
  <c r="AZ441" i="3"/>
  <c r="BL14" i="3"/>
  <c r="W28" i="37"/>
  <c r="H12" i="39"/>
  <c r="AB12" i="39" s="1"/>
  <c r="BA14" i="3"/>
  <c r="AZ14" i="3" s="1"/>
  <c r="S12" i="1"/>
  <c r="AQ12" i="1" s="1"/>
  <c r="R12" i="1"/>
  <c r="B12" i="1"/>
  <c r="E12" i="1" s="1"/>
  <c r="S10" i="1"/>
  <c r="T10" i="1" s="1"/>
  <c r="R10" i="1"/>
  <c r="B10" i="1"/>
  <c r="E10" i="1" s="1"/>
  <c r="K12" i="1"/>
  <c r="M12" i="1" s="1"/>
  <c r="S13" i="1"/>
  <c r="R13" i="1"/>
  <c r="S11" i="1"/>
  <c r="AQ11" i="1" s="1"/>
  <c r="R11" i="1"/>
  <c r="J51" i="67"/>
  <c r="H100" i="43"/>
  <c r="C30" i="66"/>
  <c r="E26" i="66"/>
  <c r="AA34" i="33"/>
  <c r="B41" i="1"/>
  <c r="F32" i="15" s="1"/>
  <c r="F60" i="15" s="1"/>
  <c r="J100" i="43"/>
  <c r="AB37" i="40"/>
  <c r="AC36" i="40"/>
  <c r="AC17" i="40"/>
  <c r="AC15" i="40"/>
  <c r="AB27" i="40"/>
  <c r="AA19" i="40"/>
  <c r="S28" i="40"/>
  <c r="U21" i="40"/>
  <c r="S37" i="39"/>
  <c r="F107" i="39"/>
  <c r="G107" i="39" s="1"/>
  <c r="H107" i="39" s="1"/>
  <c r="I107" i="39" s="1"/>
  <c r="J107" i="39" s="1"/>
  <c r="K107" i="39" s="1"/>
  <c r="L107" i="39" s="1"/>
  <c r="M107" i="39" s="1"/>
  <c r="U31" i="39"/>
  <c r="J21" i="39"/>
  <c r="W21" i="39" s="1"/>
  <c r="F21" i="39"/>
  <c r="S21" i="39" s="1"/>
  <c r="G95" i="39"/>
  <c r="H21" i="39"/>
  <c r="U21" i="39" s="1"/>
  <c r="U19" i="39"/>
  <c r="S9" i="39"/>
  <c r="U14" i="39"/>
  <c r="U26" i="36"/>
  <c r="S29" i="36"/>
  <c r="AC26" i="36"/>
  <c r="AB14" i="36"/>
  <c r="U22" i="36"/>
  <c r="S16" i="36"/>
  <c r="U16" i="36"/>
  <c r="S14" i="36"/>
  <c r="U10" i="36"/>
  <c r="W10" i="36"/>
  <c r="W24" i="35"/>
  <c r="AB27" i="35"/>
  <c r="U36" i="35"/>
  <c r="U32" i="35"/>
  <c r="S32" i="35"/>
  <c r="U22" i="35"/>
  <c r="AC10" i="35"/>
  <c r="AA11" i="35"/>
  <c r="H9" i="35"/>
  <c r="U9" i="35" s="1"/>
  <c r="F26" i="35"/>
  <c r="J26" i="35"/>
  <c r="W26" i="35" s="1"/>
  <c r="H26" i="35"/>
  <c r="U26" i="35" s="1"/>
  <c r="AC9" i="37"/>
  <c r="AC29" i="37"/>
  <c r="U29" i="37"/>
  <c r="AB31" i="37"/>
  <c r="W30" i="37"/>
  <c r="AA38" i="37"/>
  <c r="W39" i="37"/>
  <c r="S30" i="37"/>
  <c r="J17" i="37"/>
  <c r="W17" i="37" s="1"/>
  <c r="F17" i="37"/>
  <c r="AA17" i="37" s="1"/>
  <c r="F75" i="37"/>
  <c r="F19" i="37"/>
  <c r="AA19" i="37" s="1"/>
  <c r="F79" i="37"/>
  <c r="F23" i="37"/>
  <c r="S23" i="37" s="1"/>
  <c r="U23" i="37"/>
  <c r="U15" i="37"/>
  <c r="AC13" i="37"/>
  <c r="U9" i="37"/>
  <c r="AA12" i="37"/>
  <c r="AA9" i="37"/>
  <c r="H10" i="37"/>
  <c r="AB10" i="37" s="1"/>
  <c r="H60" i="37"/>
  <c r="F63" i="37"/>
  <c r="G63" i="37" s="1"/>
  <c r="H63" i="37" s="1"/>
  <c r="I63" i="37" s="1"/>
  <c r="J63" i="37" s="1"/>
  <c r="K63" i="37" s="1"/>
  <c r="L63" i="37" s="1"/>
  <c r="M63" i="37" s="1"/>
  <c r="F11" i="37"/>
  <c r="W25" i="34"/>
  <c r="AB8" i="34"/>
  <c r="U43" i="34"/>
  <c r="AC39" i="34"/>
  <c r="AC42" i="34"/>
  <c r="U39" i="34"/>
  <c r="W34" i="34"/>
  <c r="AA25" i="34"/>
  <c r="S17" i="34"/>
  <c r="U27" i="34"/>
  <c r="U15" i="34"/>
  <c r="S10" i="34"/>
  <c r="S13" i="34"/>
  <c r="H67" i="34"/>
  <c r="H10" i="34"/>
  <c r="U10" i="34" s="1"/>
  <c r="F11" i="34"/>
  <c r="F70" i="34"/>
  <c r="AA35" i="33"/>
  <c r="S32" i="33"/>
  <c r="W38" i="33"/>
  <c r="H41" i="33"/>
  <c r="AB41" i="33" s="1"/>
  <c r="F121" i="33"/>
  <c r="G121" i="33" s="1"/>
  <c r="H121" i="33" s="1"/>
  <c r="I121" i="33" s="1"/>
  <c r="J121" i="33" s="1"/>
  <c r="K121" i="33" s="1"/>
  <c r="L121" i="33" s="1"/>
  <c r="M121" i="33" s="1"/>
  <c r="S42" i="33"/>
  <c r="F36" i="33"/>
  <c r="S36" i="33" s="1"/>
  <c r="G108" i="33"/>
  <c r="H108" i="33" s="1"/>
  <c r="I108" i="33" s="1"/>
  <c r="J108" i="33" s="1"/>
  <c r="K108" i="33" s="1"/>
  <c r="L108" i="33" s="1"/>
  <c r="M108" i="33" s="1"/>
  <c r="J35" i="33"/>
  <c r="S37" i="33"/>
  <c r="AA37" i="33"/>
  <c r="S39" i="33"/>
  <c r="J32" i="33"/>
  <c r="AC32" i="33" s="1"/>
  <c r="W43" i="33"/>
  <c r="S43" i="33"/>
  <c r="F91" i="33"/>
  <c r="F87" i="33"/>
  <c r="G87" i="33" s="1"/>
  <c r="H87" i="33" s="1"/>
  <c r="I87" i="33" s="1"/>
  <c r="J87" i="33" s="1"/>
  <c r="K87" i="33" s="1"/>
  <c r="L87" i="33" s="1"/>
  <c r="M87" i="33" s="1"/>
  <c r="H25" i="33"/>
  <c r="AB25" i="33" s="1"/>
  <c r="F25" i="33"/>
  <c r="S25" i="33" s="1"/>
  <c r="J23" i="33"/>
  <c r="W23" i="33" s="1"/>
  <c r="F85" i="33"/>
  <c r="G85" i="33" s="1"/>
  <c r="H23" i="33"/>
  <c r="U23" i="33" s="1"/>
  <c r="F81" i="33"/>
  <c r="G81" i="33" s="1"/>
  <c r="F19" i="33"/>
  <c r="S19" i="33" s="1"/>
  <c r="W19" i="33"/>
  <c r="J17" i="33"/>
  <c r="AC17" i="33" s="1"/>
  <c r="F79" i="33"/>
  <c r="G79" i="33" s="1"/>
  <c r="S15" i="33"/>
  <c r="W15" i="33"/>
  <c r="J10" i="33"/>
  <c r="AC10" i="33" s="1"/>
  <c r="H10" i="33"/>
  <c r="AB10" i="33" s="1"/>
  <c r="AC11" i="33"/>
  <c r="W36" i="21"/>
  <c r="S39" i="21"/>
  <c r="AA38" i="21"/>
  <c r="AA36" i="21"/>
  <c r="AC40" i="21"/>
  <c r="W15" i="21"/>
  <c r="F77" i="21"/>
  <c r="G77" i="21" s="1"/>
  <c r="AB8" i="21"/>
  <c r="S8" i="21"/>
  <c r="M3" i="43"/>
  <c r="N10" i="43"/>
  <c r="M1" i="43"/>
  <c r="M8" i="43"/>
  <c r="C6" i="43" s="1"/>
  <c r="N8" i="43"/>
  <c r="N9" i="43"/>
  <c r="D120" i="9"/>
  <c r="D121" i="9" s="1"/>
  <c r="D7" i="52" s="1"/>
  <c r="C18" i="9"/>
  <c r="D18" i="9" s="1"/>
  <c r="F34" i="67"/>
  <c r="F62" i="67" s="1"/>
  <c r="M20" i="67"/>
  <c r="F34" i="15"/>
  <c r="F62" i="15" s="1"/>
  <c r="G13" i="3"/>
  <c r="BL17" i="3"/>
  <c r="AZ17" i="3" s="1"/>
  <c r="BL13" i="3"/>
  <c r="J56" i="9"/>
  <c r="J57" i="9" s="1"/>
  <c r="J59" i="9" s="1"/>
  <c r="J61" i="9" s="1"/>
  <c r="A24" i="51"/>
  <c r="B18" i="72" s="1"/>
  <c r="P10" i="1"/>
  <c r="E32" i="6"/>
  <c r="L19" i="6"/>
  <c r="G1" i="68"/>
  <c r="K1" i="12"/>
  <c r="E19" i="69"/>
  <c r="E19" i="68"/>
  <c r="E19" i="11"/>
  <c r="E1" i="73"/>
  <c r="K1" i="73" s="1"/>
  <c r="G41" i="69"/>
  <c r="G22" i="69"/>
  <c r="G41" i="68"/>
  <c r="G22" i="68"/>
  <c r="G27" i="12"/>
  <c r="G26" i="12"/>
  <c r="G41" i="11"/>
  <c r="G22" i="11"/>
  <c r="G25" i="12"/>
  <c r="C100" i="43"/>
  <c r="E11" i="43"/>
  <c r="E10" i="43"/>
  <c r="E9" i="43"/>
  <c r="E8" i="43"/>
  <c r="G39" i="43" s="1"/>
  <c r="I39" i="43" s="1"/>
  <c r="E81" i="43"/>
  <c r="B79" i="43" s="1"/>
  <c r="E48" i="43"/>
  <c r="B46" i="43" s="1"/>
  <c r="E70" i="43"/>
  <c r="B68" i="43" s="1"/>
  <c r="F100" i="43"/>
  <c r="H17" i="43"/>
  <c r="H85" i="43"/>
  <c r="H81" i="43"/>
  <c r="H84" i="43"/>
  <c r="H88" i="43"/>
  <c r="H53" i="43"/>
  <c r="H54" i="43"/>
  <c r="H78" i="43"/>
  <c r="H71" i="43"/>
  <c r="C17" i="43"/>
  <c r="F33" i="43"/>
  <c r="G17" i="43"/>
  <c r="F34" i="43"/>
  <c r="M7" i="43"/>
  <c r="N6" i="43"/>
  <c r="M2" i="43"/>
  <c r="M10" i="43"/>
  <c r="N3" i="43"/>
  <c r="N11" i="43"/>
  <c r="F38" i="43"/>
  <c r="F37" i="43"/>
  <c r="M9" i="43"/>
  <c r="N12" i="43"/>
  <c r="N5" i="43"/>
  <c r="M5" i="43"/>
  <c r="M12" i="43"/>
  <c r="M4" i="43"/>
  <c r="B19" i="53"/>
  <c r="B37" i="72" s="1"/>
  <c r="T35" i="4"/>
  <c r="A19" i="51" s="1"/>
  <c r="B14" i="72" s="1"/>
  <c r="A4" i="51"/>
  <c r="B6" i="72" s="1"/>
  <c r="C94" i="9"/>
  <c r="C92" i="9"/>
  <c r="H62" i="43"/>
  <c r="H66" i="43"/>
  <c r="H61" i="43"/>
  <c r="H65" i="43"/>
  <c r="H60" i="43"/>
  <c r="H64" i="43"/>
  <c r="H59" i="43"/>
  <c r="H63" i="43"/>
  <c r="H67" i="43"/>
  <c r="H55" i="43"/>
  <c r="H51" i="43"/>
  <c r="H56" i="43"/>
  <c r="H76" i="43"/>
  <c r="H72" i="43"/>
  <c r="H77" i="43"/>
  <c r="L20" i="6"/>
  <c r="L27" i="6" s="1"/>
  <c r="B6" i="1"/>
  <c r="E6" i="1" s="1"/>
  <c r="K11" i="1"/>
  <c r="M11" i="1" s="1"/>
  <c r="O11" i="1" s="1"/>
  <c r="B9" i="1"/>
  <c r="E9" i="1" s="1"/>
  <c r="K7" i="1"/>
  <c r="M7" i="1" s="1"/>
  <c r="O7" i="1" s="1"/>
  <c r="P7" i="1" s="1"/>
  <c r="G1" i="15"/>
  <c r="G1" i="69"/>
  <c r="G1" i="67"/>
  <c r="W23" i="40"/>
  <c r="AB31" i="40"/>
  <c r="S37" i="40"/>
  <c r="AB28" i="40"/>
  <c r="W28" i="40"/>
  <c r="W34" i="40"/>
  <c r="W19" i="40"/>
  <c r="W27" i="40"/>
  <c r="S36" i="40"/>
  <c r="W37" i="40"/>
  <c r="AC14" i="40"/>
  <c r="S13" i="40"/>
  <c r="S33" i="40"/>
  <c r="AA15" i="40"/>
  <c r="U11" i="40"/>
  <c r="S31" i="40"/>
  <c r="U15" i="40"/>
  <c r="AB17" i="40"/>
  <c r="U8" i="40"/>
  <c r="S8" i="40"/>
  <c r="AC41" i="39"/>
  <c r="U41" i="39"/>
  <c r="AB41" i="39"/>
  <c r="AC25" i="39"/>
  <c r="S14" i="39"/>
  <c r="AA14" i="39"/>
  <c r="AA27" i="39"/>
  <c r="S27" i="39"/>
  <c r="W17" i="39"/>
  <c r="AC17" i="39"/>
  <c r="W31" i="39"/>
  <c r="AC31" i="39"/>
  <c r="W34" i="39"/>
  <c r="S8" i="39"/>
  <c r="S20" i="36"/>
  <c r="S28" i="36"/>
  <c r="U32" i="36"/>
  <c r="W29" i="36"/>
  <c r="U25" i="36"/>
  <c r="AB28" i="36"/>
  <c r="AA13" i="36"/>
  <c r="W9" i="36"/>
  <c r="W22" i="36"/>
  <c r="W23" i="36"/>
  <c r="AC25" i="35"/>
  <c r="S24" i="35"/>
  <c r="AA30" i="35"/>
  <c r="U24" i="35"/>
  <c r="S35" i="35"/>
  <c r="AA35" i="37"/>
  <c r="W36" i="37"/>
  <c r="S28" i="37"/>
  <c r="W32" i="37"/>
  <c r="U36" i="37"/>
  <c r="U38" i="37"/>
  <c r="AB37" i="37"/>
  <c r="S33" i="37"/>
  <c r="AC34" i="37"/>
  <c r="AB35" i="37"/>
  <c r="AA31" i="37"/>
  <c r="U19" i="37"/>
  <c r="AA29" i="37"/>
  <c r="AA8" i="37"/>
  <c r="U8" i="37"/>
  <c r="AB40" i="34"/>
  <c r="U19" i="34"/>
  <c r="W19" i="34"/>
  <c r="AC45" i="34"/>
  <c r="AA30" i="34"/>
  <c r="U25" i="34"/>
  <c r="AB36" i="34"/>
  <c r="AC14" i="34"/>
  <c r="AC32"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W23" i="34"/>
  <c r="AC23" i="34"/>
  <c r="AC35" i="34"/>
  <c r="W35" i="34"/>
  <c r="AB28" i="33"/>
  <c r="AC37" i="33"/>
  <c r="U39" i="33"/>
  <c r="U38" i="33"/>
  <c r="S33" i="33"/>
  <c r="U44" i="33"/>
  <c r="AB44" i="33"/>
  <c r="AC14" i="33"/>
  <c r="W14" i="33"/>
  <c r="S31" i="33"/>
  <c r="AA31" i="33"/>
  <c r="W13" i="33"/>
  <c r="AC13" i="33"/>
  <c r="U15" i="33"/>
  <c r="S11" i="33"/>
  <c r="U37" i="33"/>
  <c r="AC28" i="33"/>
  <c r="S28" i="33"/>
  <c r="W8" i="33"/>
  <c r="I101" i="21"/>
  <c r="J101" i="21" s="1"/>
  <c r="K101" i="21" s="1"/>
  <c r="L101" i="21" s="1"/>
  <c r="M101" i="21" s="1"/>
  <c r="F37" i="21"/>
  <c r="AA26" i="21"/>
  <c r="AB46" i="21"/>
  <c r="U40" i="21"/>
  <c r="AB31" i="21"/>
  <c r="U31" i="21"/>
  <c r="U13" i="21"/>
  <c r="AB13" i="21"/>
  <c r="W8" i="21"/>
  <c r="S35" i="21"/>
  <c r="J37" i="21"/>
  <c r="W37" i="21" s="1"/>
  <c r="H15" i="21"/>
  <c r="U15" i="21" s="1"/>
  <c r="W39" i="21"/>
  <c r="W30" i="21"/>
  <c r="H45" i="21"/>
  <c r="U45" i="21" s="1"/>
  <c r="F29" i="21"/>
  <c r="F13" i="21"/>
  <c r="AA13" i="21" s="1"/>
  <c r="AC38" i="21"/>
  <c r="H32" i="21"/>
  <c r="AB32" i="21" s="1"/>
  <c r="H9" i="21"/>
  <c r="U9" i="21" s="1"/>
  <c r="J9" i="21"/>
  <c r="W9" i="21" s="1"/>
  <c r="J32" i="21"/>
  <c r="W32" i="21" s="1"/>
  <c r="F32" i="21"/>
  <c r="AA32" i="21" s="1"/>
  <c r="AA31" i="21"/>
  <c r="W29" i="21"/>
  <c r="S19" i="21"/>
  <c r="S9" i="21"/>
  <c r="AA9" i="21"/>
  <c r="K141" i="21"/>
  <c r="K144" i="21"/>
  <c r="K143" i="21"/>
  <c r="U27" i="21"/>
  <c r="AB25" i="21"/>
  <c r="AA30" i="21"/>
  <c r="W42" i="21"/>
  <c r="AC45" i="21"/>
  <c r="F10" i="21"/>
  <c r="AA10" i="21" s="1"/>
  <c r="K145" i="21"/>
  <c r="W25" i="21"/>
  <c r="AA15" i="21"/>
  <c r="AC27" i="21"/>
  <c r="AC26" i="21"/>
  <c r="AB29" i="21"/>
  <c r="S28" i="21"/>
  <c r="AC34" i="21"/>
  <c r="W12" i="21"/>
  <c r="AB36" i="21"/>
  <c r="W30" i="40"/>
  <c r="C19" i="39"/>
  <c r="C15" i="40"/>
  <c r="C17" i="40"/>
  <c r="C23" i="40"/>
  <c r="C21" i="40"/>
  <c r="U30" i="40"/>
  <c r="B54" i="43"/>
  <c r="B65" i="43"/>
  <c r="B49" i="43"/>
  <c r="B52" i="43"/>
  <c r="B56" i="43"/>
  <c r="B60" i="43"/>
  <c r="B63" i="43"/>
  <c r="B67" i="43"/>
  <c r="D23" i="15"/>
  <c r="D22" i="15"/>
  <c r="K8" i="1"/>
  <c r="M8" i="1" s="1"/>
  <c r="O8" i="1" s="1"/>
  <c r="W40" i="39"/>
  <c r="S42" i="21"/>
  <c r="AZ215" i="3"/>
  <c r="AZ117" i="3"/>
  <c r="AZ209" i="3"/>
  <c r="AA40" i="39"/>
  <c r="E21" i="6"/>
  <c r="D7" i="12"/>
  <c r="D3" i="35"/>
  <c r="E7" i="12"/>
  <c r="AA34" i="35"/>
  <c r="AC44" i="39"/>
  <c r="W44" i="39"/>
  <c r="U12" i="36"/>
  <c r="S12" i="34"/>
  <c r="J53" i="67"/>
  <c r="F1" i="67" s="1"/>
  <c r="F32" i="67"/>
  <c r="F60" i="67" s="1"/>
  <c r="T11" i="1"/>
  <c r="AR11" i="1"/>
  <c r="F54" i="9"/>
  <c r="AB9" i="35"/>
  <c r="AC26" i="35"/>
  <c r="AC17" i="37"/>
  <c r="S17" i="37"/>
  <c r="J19" i="37"/>
  <c r="AC19" i="37" s="1"/>
  <c r="G75" i="37"/>
  <c r="S19" i="37"/>
  <c r="AA23" i="37"/>
  <c r="J23" i="37"/>
  <c r="AC23" i="37" s="1"/>
  <c r="G79" i="37"/>
  <c r="J10" i="37"/>
  <c r="W10" i="37" s="1"/>
  <c r="I60" i="37"/>
  <c r="H11" i="37"/>
  <c r="U11" i="37" s="1"/>
  <c r="G70" i="34"/>
  <c r="H70" i="34" s="1"/>
  <c r="I70" i="34" s="1"/>
  <c r="J70" i="34" s="1"/>
  <c r="K70" i="34" s="1"/>
  <c r="L70" i="34" s="1"/>
  <c r="M70" i="34" s="1"/>
  <c r="H11" i="34"/>
  <c r="AB11" i="34" s="1"/>
  <c r="AB10" i="34"/>
  <c r="J10" i="34"/>
  <c r="AC10" i="34" s="1"/>
  <c r="I67" i="34"/>
  <c r="U41" i="33"/>
  <c r="W35" i="33"/>
  <c r="AC35" i="33"/>
  <c r="J36" i="33"/>
  <c r="AC36" i="33" s="1"/>
  <c r="H36" i="33"/>
  <c r="U36" i="33" s="1"/>
  <c r="AA36" i="33"/>
  <c r="W32" i="33"/>
  <c r="U27" i="33"/>
  <c r="G91" i="33"/>
  <c r="H91" i="33" s="1"/>
  <c r="I91" i="33" s="1"/>
  <c r="J91" i="33" s="1"/>
  <c r="K91" i="33" s="1"/>
  <c r="L91" i="33" s="1"/>
  <c r="M91" i="33" s="1"/>
  <c r="J27" i="33"/>
  <c r="W27" i="33" s="1"/>
  <c r="U25" i="33"/>
  <c r="AA25" i="33"/>
  <c r="J25" i="33"/>
  <c r="AC25" i="33" s="1"/>
  <c r="F23" i="33"/>
  <c r="S23" i="33" s="1"/>
  <c r="AA19" i="33"/>
  <c r="H19" i="33"/>
  <c r="AB19" i="33" s="1"/>
  <c r="H17" i="33"/>
  <c r="AB17" i="33" s="1"/>
  <c r="F17" i="33"/>
  <c r="AA17" i="33" s="1"/>
  <c r="W17" i="33"/>
  <c r="U10" i="33"/>
  <c r="W10" i="33"/>
  <c r="D6" i="52"/>
  <c r="K120" i="9"/>
  <c r="A18" i="62" s="1"/>
  <c r="B64" i="72" s="1"/>
  <c r="J22" i="43"/>
  <c r="AP7" i="1"/>
  <c r="AB9" i="21"/>
  <c r="M17" i="67"/>
  <c r="M17" i="15"/>
  <c r="F59" i="15"/>
  <c r="F31" i="15"/>
  <c r="F59" i="67"/>
  <c r="F31" i="67"/>
  <c r="S9" i="1"/>
  <c r="AQ9" i="1" s="1"/>
  <c r="E6" i="70"/>
  <c r="W19" i="37"/>
  <c r="AB11" i="37"/>
  <c r="J11" i="37"/>
  <c r="AC11" i="37" s="1"/>
  <c r="U11" i="34"/>
  <c r="J11" i="34"/>
  <c r="W11" i="34" s="1"/>
  <c r="W36" i="33"/>
  <c r="AB36" i="33"/>
  <c r="AC27" i="33"/>
  <c r="W25" i="33"/>
  <c r="U19" i="33"/>
  <c r="Q52" i="67"/>
  <c r="H38" i="39"/>
  <c r="U38" i="39" s="1"/>
  <c r="J38" i="39"/>
  <c r="AC38" i="39" s="1"/>
  <c r="F38" i="39"/>
  <c r="S38" i="39" s="1"/>
  <c r="AC11" i="34"/>
  <c r="F50" i="11"/>
  <c r="F50" i="69"/>
  <c r="F50" i="68"/>
  <c r="S8" i="1"/>
  <c r="T8" i="1" s="1"/>
  <c r="AA38" i="39"/>
  <c r="R9" i="1"/>
  <c r="E7" i="70"/>
  <c r="R8" i="1"/>
  <c r="C19" i="68"/>
  <c r="AE7" i="1"/>
  <c r="AE8" i="1"/>
  <c r="AE6" i="1"/>
  <c r="AG6" i="1"/>
  <c r="H112" i="9"/>
  <c r="D21" i="53" s="1"/>
  <c r="B39" i="72" s="1"/>
  <c r="H111" i="9"/>
  <c r="D126" i="9" s="1"/>
  <c r="I14" i="74" s="1"/>
  <c r="B8" i="74" s="1"/>
  <c r="D19" i="53"/>
  <c r="D20" i="53" s="1"/>
  <c r="B40" i="72" s="1"/>
  <c r="D59" i="9"/>
  <c r="M55" i="9" s="1"/>
  <c r="AD3" i="71"/>
  <c r="E2" i="68"/>
  <c r="F36" i="15"/>
  <c r="E10" i="76"/>
  <c r="F35" i="15"/>
  <c r="AO9" i="1"/>
  <c r="M6" i="67"/>
  <c r="D2" i="37"/>
  <c r="E13" i="76"/>
  <c r="D2" i="36"/>
  <c r="B13" i="76"/>
  <c r="AO8" i="1"/>
  <c r="B8" i="76"/>
  <c r="AO10" i="1"/>
  <c r="F43" i="15"/>
  <c r="M23" i="67"/>
  <c r="F16" i="67"/>
  <c r="D2" i="21"/>
  <c r="F40" i="67"/>
  <c r="D2" i="35"/>
  <c r="B9" i="76"/>
  <c r="F40" i="15"/>
  <c r="E2" i="69"/>
  <c r="J15" i="15"/>
  <c r="M8" i="67"/>
  <c r="AO6" i="1"/>
  <c r="C14" i="15"/>
  <c r="L48" i="15"/>
  <c r="F38" i="67"/>
  <c r="F38" i="15"/>
  <c r="F41" i="15"/>
  <c r="F26" i="67"/>
  <c r="AO12" i="1"/>
  <c r="B7" i="76"/>
  <c r="D2" i="34"/>
  <c r="AO11" i="1"/>
  <c r="F20" i="31"/>
  <c r="M27" i="15"/>
  <c r="M21" i="15"/>
  <c r="M8" i="15"/>
  <c r="M26" i="15"/>
  <c r="B10" i="76"/>
  <c r="E9" i="76"/>
  <c r="F8" i="67"/>
  <c r="F41" i="67"/>
  <c r="D2" i="33"/>
  <c r="F35" i="67"/>
  <c r="C76" i="67"/>
  <c r="F13" i="15"/>
  <c r="F7" i="67"/>
  <c r="E7" i="76"/>
  <c r="AO13" i="1"/>
  <c r="M9" i="15"/>
  <c r="M22" i="67"/>
  <c r="M27" i="67"/>
  <c r="M21" i="67"/>
  <c r="B12" i="76"/>
  <c r="B11" i="76"/>
  <c r="E11" i="76"/>
  <c r="M24" i="67"/>
  <c r="E8" i="76"/>
  <c r="E12" i="76"/>
  <c r="F16" i="15"/>
  <c r="F6" i="15"/>
  <c r="AO7" i="1"/>
  <c r="C76" i="15"/>
  <c r="AB42" i="33" l="1"/>
  <c r="U42" i="33"/>
  <c r="S10" i="35"/>
  <c r="AA10" i="35"/>
  <c r="U41" i="34"/>
  <c r="AB41" i="34"/>
  <c r="U35" i="34"/>
  <c r="AB35" i="34"/>
  <c r="G521" i="3"/>
  <c r="AC5" i="3"/>
  <c r="AC14" i="37"/>
  <c r="W14" i="37"/>
  <c r="S12" i="40"/>
  <c r="AA12" i="40"/>
  <c r="AC38" i="37"/>
  <c r="W38" i="37"/>
  <c r="S13" i="37"/>
  <c r="AA13" i="37"/>
  <c r="AC40" i="37"/>
  <c r="W40" i="37"/>
  <c r="AC37" i="37"/>
  <c r="W37" i="37"/>
  <c r="AB13" i="36"/>
  <c r="U13" i="36"/>
  <c r="W32" i="36"/>
  <c r="AC32" i="36"/>
  <c r="U11" i="35"/>
  <c r="AB11" i="35"/>
  <c r="W31" i="33"/>
  <c r="AC31" i="33"/>
  <c r="U29" i="33"/>
  <c r="AB29" i="33"/>
  <c r="S13" i="33"/>
  <c r="AA13" i="33"/>
  <c r="AC14" i="36"/>
  <c r="W14" i="36"/>
  <c r="W17" i="34"/>
  <c r="AC17" i="34"/>
  <c r="AA17" i="40"/>
  <c r="S17" i="40"/>
  <c r="AB33" i="35"/>
  <c r="U33" i="35"/>
  <c r="AA33" i="36"/>
  <c r="S33" i="36"/>
  <c r="AA22" i="35"/>
  <c r="S22" i="35"/>
  <c r="W30" i="35"/>
  <c r="AC30" i="35"/>
  <c r="AA35" i="40"/>
  <c r="S35" i="40"/>
  <c r="AA23" i="33"/>
  <c r="W10" i="34"/>
  <c r="AC10" i="37"/>
  <c r="W23" i="37"/>
  <c r="AC9" i="21"/>
  <c r="AB45" i="21"/>
  <c r="S13" i="21"/>
  <c r="AC23" i="33"/>
  <c r="AB23" i="33"/>
  <c r="U10" i="37"/>
  <c r="AB26" i="35"/>
  <c r="C31" i="35"/>
  <c r="AA9" i="34"/>
  <c r="S37" i="37"/>
  <c r="AA26" i="36"/>
  <c r="S43" i="39"/>
  <c r="AZ118" i="3"/>
  <c r="AZ294" i="3"/>
  <c r="S27" i="40"/>
  <c r="AA27" i="40"/>
  <c r="H52" i="43"/>
  <c r="H50" i="43"/>
  <c r="H49" i="43"/>
  <c r="AZ16" i="3"/>
  <c r="AZ120" i="3"/>
  <c r="AB37" i="39"/>
  <c r="U37" i="39"/>
  <c r="S36" i="35"/>
  <c r="AA36" i="35"/>
  <c r="AB26" i="37"/>
  <c r="U26" i="37"/>
  <c r="S19" i="39"/>
  <c r="AZ114" i="3"/>
  <c r="AZ290" i="3"/>
  <c r="AZ237" i="3"/>
  <c r="AZ222" i="3"/>
  <c r="AZ484" i="3"/>
  <c r="U10" i="21"/>
  <c r="AZ292" i="3"/>
  <c r="AZ490" i="3"/>
  <c r="AZ200" i="3"/>
  <c r="AZ462" i="3"/>
  <c r="F45" i="21"/>
  <c r="J31" i="21"/>
  <c r="F27" i="21"/>
  <c r="J13" i="21"/>
  <c r="BA587" i="3"/>
  <c r="H40" i="40"/>
  <c r="G583" i="3"/>
  <c r="G580" i="3"/>
  <c r="G579" i="3"/>
  <c r="G578" i="3"/>
  <c r="G576" i="3"/>
  <c r="G575" i="3"/>
  <c r="G572" i="3"/>
  <c r="G571" i="3"/>
  <c r="G570" i="3"/>
  <c r="G567" i="3"/>
  <c r="G566" i="3"/>
  <c r="G564" i="3"/>
  <c r="G563" i="3"/>
  <c r="BA560" i="3"/>
  <c r="G560" i="3"/>
  <c r="BA559" i="3"/>
  <c r="BL558" i="3"/>
  <c r="AZ558" i="3" s="1"/>
  <c r="G558" i="3"/>
  <c r="BA556" i="3"/>
  <c r="G555" i="3"/>
  <c r="G554" i="3"/>
  <c r="BA553" i="3"/>
  <c r="BA552" i="3"/>
  <c r="BA551" i="3"/>
  <c r="BL550" i="3"/>
  <c r="G549" i="3"/>
  <c r="BL548" i="3"/>
  <c r="BA547" i="3"/>
  <c r="BA546" i="3"/>
  <c r="G546" i="3"/>
  <c r="G545" i="3"/>
  <c r="BL544" i="3"/>
  <c r="AZ544" i="3" s="1"/>
  <c r="BA543" i="3"/>
  <c r="BL542" i="3"/>
  <c r="BA542" i="3"/>
  <c r="G542" i="3"/>
  <c r="G541" i="3"/>
  <c r="G540" i="3"/>
  <c r="BA539" i="3"/>
  <c r="BA538" i="3"/>
  <c r="G538" i="3"/>
  <c r="G537" i="3"/>
  <c r="G536" i="3"/>
  <c r="BA535" i="3"/>
  <c r="G535" i="3"/>
  <c r="BA534" i="3"/>
  <c r="G534" i="3"/>
  <c r="G533" i="3"/>
  <c r="BL532" i="3"/>
  <c r="AZ532" i="3" s="1"/>
  <c r="BA531" i="3"/>
  <c r="G531" i="3"/>
  <c r="BA530" i="3"/>
  <c r="BL528" i="3"/>
  <c r="AZ528" i="3" s="1"/>
  <c r="G528" i="3"/>
  <c r="BA527" i="3"/>
  <c r="G527" i="3"/>
  <c r="BL526" i="3"/>
  <c r="BA526" i="3"/>
  <c r="BL524" i="3"/>
  <c r="AZ524" i="3" s="1"/>
  <c r="BA523" i="3"/>
  <c r="BA522" i="3"/>
  <c r="G522" i="3"/>
  <c r="BL520" i="3"/>
  <c r="AZ520" i="3" s="1"/>
  <c r="BA518" i="3"/>
  <c r="AZ518" i="3" s="1"/>
  <c r="G518" i="3"/>
  <c r="BA517" i="3"/>
  <c r="G517" i="3"/>
  <c r="BL514" i="3"/>
  <c r="BA514" i="3"/>
  <c r="G514" i="3"/>
  <c r="BA513" i="3"/>
  <c r="G513" i="3"/>
  <c r="G512" i="3"/>
  <c r="BA510" i="3"/>
  <c r="G510" i="3"/>
  <c r="BL508" i="3"/>
  <c r="BA507" i="3"/>
  <c r="BL506" i="3"/>
  <c r="BA506" i="3"/>
  <c r="G505" i="3"/>
  <c r="BL504" i="3"/>
  <c r="AZ504" i="3" s="1"/>
  <c r="G504" i="3"/>
  <c r="BA503" i="3"/>
  <c r="BA502" i="3"/>
  <c r="G502" i="3"/>
  <c r="G501" i="3"/>
  <c r="G500" i="3"/>
  <c r="BA499" i="3"/>
  <c r="BA498" i="3"/>
  <c r="G498" i="3"/>
  <c r="G497" i="3"/>
  <c r="BL496" i="3"/>
  <c r="AZ496" i="3" s="1"/>
  <c r="G496" i="3"/>
  <c r="BA495" i="3"/>
  <c r="BA494" i="3"/>
  <c r="BA402" i="3"/>
  <c r="AZ402" i="3" s="1"/>
  <c r="G407" i="3"/>
  <c r="BA408" i="3"/>
  <c r="AZ408" i="3" s="1"/>
  <c r="G435" i="3"/>
  <c r="BA442" i="3"/>
  <c r="AZ442" i="3" s="1"/>
  <c r="BL444" i="3"/>
  <c r="AZ444" i="3" s="1"/>
  <c r="BL448" i="3"/>
  <c r="AZ448" i="3" s="1"/>
  <c r="BA307" i="3"/>
  <c r="AZ307" i="3" s="1"/>
  <c r="BL317" i="3"/>
  <c r="AZ317" i="3" s="1"/>
  <c r="G358" i="3"/>
  <c r="BL363" i="3"/>
  <c r="AZ363" i="3" s="1"/>
  <c r="G364" i="3"/>
  <c r="G258" i="3"/>
  <c r="G262" i="3"/>
  <c r="G264" i="3"/>
  <c r="BL265" i="3"/>
  <c r="AZ265" i="3" s="1"/>
  <c r="BL297" i="3"/>
  <c r="BL299" i="3"/>
  <c r="G118" i="3"/>
  <c r="G126" i="3"/>
  <c r="BL129" i="3"/>
  <c r="AZ129" i="3" s="1"/>
  <c r="G130" i="3"/>
  <c r="BA134" i="3"/>
  <c r="AZ134" i="3" s="1"/>
  <c r="BL134" i="3"/>
  <c r="BA136" i="3"/>
  <c r="AZ136" i="3" s="1"/>
  <c r="BA138" i="3"/>
  <c r="BL138" i="3"/>
  <c r="BA140" i="3"/>
  <c r="AZ140" i="3" s="1"/>
  <c r="BA142" i="3"/>
  <c r="AZ142" i="3" s="1"/>
  <c r="BL142" i="3"/>
  <c r="BA144" i="3"/>
  <c r="AZ144" i="3" s="1"/>
  <c r="BA146" i="3"/>
  <c r="BL146" i="3"/>
  <c r="BA148" i="3"/>
  <c r="AZ148" i="3" s="1"/>
  <c r="G158" i="3"/>
  <c r="BA161" i="3"/>
  <c r="AZ161" i="3" s="1"/>
  <c r="BL163" i="3"/>
  <c r="AZ163" i="3" s="1"/>
  <c r="G166" i="3"/>
  <c r="BA182" i="3"/>
  <c r="AZ182" i="3" s="1"/>
  <c r="G187" i="3"/>
  <c r="BA190" i="3"/>
  <c r="AZ190" i="3" s="1"/>
  <c r="G195" i="3"/>
  <c r="G22" i="3"/>
  <c r="G24" i="3"/>
  <c r="BL25" i="3"/>
  <c r="AZ25" i="3" s="1"/>
  <c r="BL27" i="3"/>
  <c r="AZ27" i="3" s="1"/>
  <c r="BL29" i="3"/>
  <c r="AZ29" i="3" s="1"/>
  <c r="G32" i="3"/>
  <c r="G34" i="3"/>
  <c r="BL37" i="3"/>
  <c r="AZ37" i="3" s="1"/>
  <c r="G38" i="3"/>
  <c r="BA42" i="3"/>
  <c r="AZ42" i="3" s="1"/>
  <c r="BA48" i="3"/>
  <c r="G53" i="3"/>
  <c r="BA54" i="3"/>
  <c r="AZ54" i="3" s="1"/>
  <c r="BL54" i="3"/>
  <c r="BA91" i="3"/>
  <c r="AZ91" i="3" s="1"/>
  <c r="AB21" i="33"/>
  <c r="P27" i="6"/>
  <c r="C45" i="71"/>
  <c r="D27" i="71"/>
  <c r="B38" i="72"/>
  <c r="W29" i="39"/>
  <c r="W38" i="39"/>
  <c r="U44" i="21"/>
  <c r="AB44" i="21"/>
  <c r="AB38" i="39"/>
  <c r="W11" i="37"/>
  <c r="U17" i="33"/>
  <c r="AC36" i="35"/>
  <c r="C16" i="43"/>
  <c r="C5" i="43" s="1"/>
  <c r="AI11" i="43"/>
  <c r="AI13" i="43" s="1"/>
  <c r="AB19" i="40"/>
  <c r="AZ160" i="3"/>
  <c r="AZ152" i="3"/>
  <c r="AZ131" i="3"/>
  <c r="AZ115" i="3"/>
  <c r="AZ296" i="3"/>
  <c r="AZ392" i="3"/>
  <c r="AZ331" i="3"/>
  <c r="AZ315" i="3"/>
  <c r="AZ456" i="3"/>
  <c r="AZ71" i="3"/>
  <c r="AZ262" i="3"/>
  <c r="AZ155" i="3"/>
  <c r="AZ339" i="3"/>
  <c r="AA30" i="40"/>
  <c r="S30" i="40"/>
  <c r="AB25" i="39"/>
  <c r="U25" i="39"/>
  <c r="W15" i="37"/>
  <c r="AC15" i="37"/>
  <c r="S32" i="40"/>
  <c r="AA32" i="40"/>
  <c r="AA36" i="37"/>
  <c r="S36" i="37"/>
  <c r="AC41" i="34"/>
  <c r="W41" i="34"/>
  <c r="S22" i="36"/>
  <c r="AA22" i="36"/>
  <c r="AB28" i="34"/>
  <c r="U28" i="34"/>
  <c r="AZ573" i="3"/>
  <c r="AZ581" i="3"/>
  <c r="AZ500" i="3"/>
  <c r="AC47" i="34"/>
  <c r="W47" i="34"/>
  <c r="AA46" i="33"/>
  <c r="S46" i="33"/>
  <c r="AC13" i="36"/>
  <c r="W13" i="36"/>
  <c r="AA11" i="36"/>
  <c r="S11" i="36"/>
  <c r="AC11" i="36"/>
  <c r="W11" i="36"/>
  <c r="AC11" i="35"/>
  <c r="W11" i="35"/>
  <c r="W30" i="34"/>
  <c r="AC30" i="34"/>
  <c r="S14" i="34"/>
  <c r="AA14" i="34"/>
  <c r="AA45" i="33"/>
  <c r="S45" i="33"/>
  <c r="AB31" i="33"/>
  <c r="U31" i="33"/>
  <c r="S29" i="33"/>
  <c r="AA29" i="33"/>
  <c r="AC29" i="33"/>
  <c r="W29" i="33"/>
  <c r="F27" i="33"/>
  <c r="S33" i="35"/>
  <c r="AA33" i="35"/>
  <c r="F46" i="21"/>
  <c r="H30" i="21"/>
  <c r="AA23" i="34"/>
  <c r="S23" i="34"/>
  <c r="W36" i="34"/>
  <c r="AC36" i="34"/>
  <c r="AB33" i="37"/>
  <c r="U33" i="37"/>
  <c r="AA23" i="40"/>
  <c r="S23" i="40"/>
  <c r="S8" i="33"/>
  <c r="AC8" i="35"/>
  <c r="AC32" i="35"/>
  <c r="W32" i="35"/>
  <c r="AA24" i="36"/>
  <c r="S24" i="36"/>
  <c r="AA31" i="36"/>
  <c r="L103" i="43"/>
  <c r="L102" i="43"/>
  <c r="AB32" i="37"/>
  <c r="U32" i="37"/>
  <c r="AB35" i="40"/>
  <c r="U35" i="40"/>
  <c r="H73" i="43"/>
  <c r="H70" i="43"/>
  <c r="U17" i="37"/>
  <c r="AB17" i="37"/>
  <c r="F28" i="6"/>
  <c r="W13" i="39"/>
  <c r="AC13" i="39"/>
  <c r="AC19" i="39"/>
  <c r="W19" i="39"/>
  <c r="AA17" i="39"/>
  <c r="S17" i="39"/>
  <c r="AA31" i="39"/>
  <c r="S31" i="39"/>
  <c r="U38" i="21"/>
  <c r="AB38" i="21"/>
  <c r="AA34" i="21"/>
  <c r="S34" i="21"/>
  <c r="BL587" i="3"/>
  <c r="BL586" i="3"/>
  <c r="AZ586" i="3" s="1"/>
  <c r="BA586" i="3"/>
  <c r="BA585" i="3"/>
  <c r="AZ585" i="3" s="1"/>
  <c r="H28" i="21"/>
  <c r="J28" i="21"/>
  <c r="J44" i="21"/>
  <c r="F44" i="21"/>
  <c r="AA40" i="21"/>
  <c r="S40" i="21"/>
  <c r="B71" i="43"/>
  <c r="C21" i="39"/>
  <c r="AC33" i="33"/>
  <c r="W33" i="33"/>
  <c r="AC42" i="33"/>
  <c r="W42" i="33"/>
  <c r="AC8" i="34"/>
  <c r="W8" i="34"/>
  <c r="AA8" i="35"/>
  <c r="S8" i="35"/>
  <c r="J9" i="35"/>
  <c r="F9" i="35"/>
  <c r="J12" i="33"/>
  <c r="H12" i="33"/>
  <c r="F12" i="33"/>
  <c r="F14" i="33"/>
  <c r="S14" i="33" s="1"/>
  <c r="H14" i="33"/>
  <c r="H30" i="33"/>
  <c r="J30" i="33"/>
  <c r="F30" i="33"/>
  <c r="J44" i="33"/>
  <c r="F44" i="33"/>
  <c r="J46" i="33"/>
  <c r="H46" i="33"/>
  <c r="J13" i="34"/>
  <c r="H13" i="34"/>
  <c r="J29" i="34"/>
  <c r="H29" i="34"/>
  <c r="F29" i="34"/>
  <c r="H31" i="34"/>
  <c r="AB31" i="34" s="1"/>
  <c r="F31" i="34"/>
  <c r="H45" i="34"/>
  <c r="F45" i="34"/>
  <c r="F47" i="34"/>
  <c r="H47" i="34"/>
  <c r="F13" i="35"/>
  <c r="S13" i="35" s="1"/>
  <c r="H13" i="35"/>
  <c r="J13" i="35"/>
  <c r="H23" i="35"/>
  <c r="F23" i="35"/>
  <c r="J23" i="35"/>
  <c r="F25" i="35"/>
  <c r="H25" i="35"/>
  <c r="J35" i="35"/>
  <c r="H35" i="35"/>
  <c r="AC22" i="35"/>
  <c r="W22" i="35"/>
  <c r="F25" i="36"/>
  <c r="J25" i="36"/>
  <c r="H27" i="37"/>
  <c r="J27" i="37"/>
  <c r="F27" i="37"/>
  <c r="W35" i="37"/>
  <c r="AC35" i="37"/>
  <c r="H40" i="37"/>
  <c r="F40" i="37"/>
  <c r="AC8" i="39"/>
  <c r="W8" i="39"/>
  <c r="AB9" i="39"/>
  <c r="U9" i="39"/>
  <c r="F13" i="39"/>
  <c r="H13" i="39"/>
  <c r="E89" i="39"/>
  <c r="F89" i="39" s="1"/>
  <c r="G89" i="39" s="1"/>
  <c r="F15" i="39"/>
  <c r="J23" i="39"/>
  <c r="E97" i="39"/>
  <c r="F97" i="39" s="1"/>
  <c r="G97" i="39" s="1"/>
  <c r="F23" i="39"/>
  <c r="J43" i="39"/>
  <c r="H43" i="39"/>
  <c r="H45" i="39"/>
  <c r="F45" i="39"/>
  <c r="E101" i="39"/>
  <c r="F101" i="39" s="1"/>
  <c r="G101" i="39" s="1"/>
  <c r="J27" i="39"/>
  <c r="W27" i="39" s="1"/>
  <c r="AC8" i="40"/>
  <c r="W8" i="40"/>
  <c r="AB9" i="40"/>
  <c r="U9" i="40"/>
  <c r="AB34" i="40"/>
  <c r="U34" i="40"/>
  <c r="J13" i="40"/>
  <c r="H13" i="40"/>
  <c r="J32" i="40"/>
  <c r="H32" i="40"/>
  <c r="J39" i="40"/>
  <c r="H39" i="40"/>
  <c r="AB39" i="40" s="1"/>
  <c r="F39" i="40"/>
  <c r="AC41" i="21"/>
  <c r="W41" i="21"/>
  <c r="S38" i="34"/>
  <c r="AA38" i="34"/>
  <c r="S34" i="37"/>
  <c r="AA34" i="37"/>
  <c r="AA30" i="36"/>
  <c r="S30" i="36"/>
  <c r="AC30" i="36"/>
  <c r="W30" i="36"/>
  <c r="BL584" i="3"/>
  <c r="BA584" i="3"/>
  <c r="BA583" i="3"/>
  <c r="BL582" i="3"/>
  <c r="AZ582" i="3" s="1"/>
  <c r="BL580" i="3"/>
  <c r="BA580" i="3"/>
  <c r="BA579" i="3"/>
  <c r="BL578" i="3"/>
  <c r="BA578" i="3"/>
  <c r="AZ578" i="3" s="1"/>
  <c r="BL576" i="3"/>
  <c r="BA576" i="3"/>
  <c r="AZ576" i="3" s="1"/>
  <c r="BA575" i="3"/>
  <c r="BA572" i="3"/>
  <c r="BA571" i="3"/>
  <c r="BL570" i="3"/>
  <c r="AZ570" i="3" s="1"/>
  <c r="BL569" i="3"/>
  <c r="AZ569" i="3" s="1"/>
  <c r="BL568" i="3"/>
  <c r="BA568" i="3"/>
  <c r="BL567" i="3"/>
  <c r="BA567" i="3"/>
  <c r="BL566" i="3"/>
  <c r="AZ566" i="3" s="1"/>
  <c r="BL565" i="3"/>
  <c r="AZ565" i="3" s="1"/>
  <c r="BL564" i="3"/>
  <c r="BA564" i="3"/>
  <c r="BA563" i="3"/>
  <c r="BL562" i="3"/>
  <c r="AZ562" i="3" s="1"/>
  <c r="BL559" i="3"/>
  <c r="AZ559" i="3" s="1"/>
  <c r="AZ556" i="3"/>
  <c r="BL555" i="3"/>
  <c r="AZ555" i="3" s="1"/>
  <c r="AZ553" i="3"/>
  <c r="AZ550" i="3"/>
  <c r="BL549" i="3"/>
  <c r="AZ549" i="3" s="1"/>
  <c r="AZ548" i="3"/>
  <c r="AZ514" i="3"/>
  <c r="AZ510" i="3"/>
  <c r="AZ506" i="3"/>
  <c r="AZ498" i="3"/>
  <c r="BP5" i="3"/>
  <c r="G29" i="6" s="1"/>
  <c r="BK5" i="3"/>
  <c r="BG5" i="3"/>
  <c r="BO5" i="3"/>
  <c r="BL493" i="3"/>
  <c r="AZ493" i="3" s="1"/>
  <c r="BJ5" i="3"/>
  <c r="BF5" i="3"/>
  <c r="BB5" i="3"/>
  <c r="H5" i="3"/>
  <c r="S22" i="31"/>
  <c r="R22" i="31" s="1"/>
  <c r="B21" i="31" s="1"/>
  <c r="AZ130" i="3"/>
  <c r="AZ260" i="3"/>
  <c r="AZ233" i="3"/>
  <c r="AZ231" i="3"/>
  <c r="AZ212" i="3"/>
  <c r="AZ346" i="3"/>
  <c r="AZ471" i="3"/>
  <c r="AZ466" i="3"/>
  <c r="AZ427" i="3"/>
  <c r="AZ400" i="3"/>
  <c r="AZ95" i="3"/>
  <c r="AZ73" i="3"/>
  <c r="AZ199" i="3"/>
  <c r="AZ183" i="3"/>
  <c r="AZ128" i="3"/>
  <c r="AZ123" i="3"/>
  <c r="AZ291" i="3"/>
  <c r="AZ288" i="3"/>
  <c r="AZ286" i="3"/>
  <c r="AZ275" i="3"/>
  <c r="AZ266" i="3"/>
  <c r="AZ250" i="3"/>
  <c r="AZ393" i="3"/>
  <c r="AZ384" i="3"/>
  <c r="AZ323" i="3"/>
  <c r="AZ482" i="3"/>
  <c r="AZ473" i="3"/>
  <c r="AZ450" i="3"/>
  <c r="AZ447" i="3"/>
  <c r="AZ446" i="3"/>
  <c r="AZ443" i="3"/>
  <c r="AZ435" i="3"/>
  <c r="AZ412" i="3"/>
  <c r="AZ352" i="3"/>
  <c r="BC5" i="3"/>
  <c r="AZ338" i="3"/>
  <c r="AZ306" i="3"/>
  <c r="BL495" i="3"/>
  <c r="AZ495" i="3" s="1"/>
  <c r="BL499" i="3"/>
  <c r="AZ499" i="3" s="1"/>
  <c r="BL503" i="3"/>
  <c r="AZ503" i="3" s="1"/>
  <c r="BL507" i="3"/>
  <c r="G509" i="3"/>
  <c r="BL511" i="3"/>
  <c r="AZ511" i="3" s="1"/>
  <c r="BL515" i="3"/>
  <c r="BL519" i="3"/>
  <c r="AZ519" i="3" s="1"/>
  <c r="BL523" i="3"/>
  <c r="BL527" i="3"/>
  <c r="AZ527" i="3" s="1"/>
  <c r="BL531" i="3"/>
  <c r="BL535" i="3"/>
  <c r="AZ535" i="3" s="1"/>
  <c r="BL539" i="3"/>
  <c r="BL543" i="3"/>
  <c r="AZ543" i="3" s="1"/>
  <c r="BL547" i="3"/>
  <c r="BL551" i="3"/>
  <c r="AZ551" i="3" s="1"/>
  <c r="BL561" i="3"/>
  <c r="AZ561" i="3" s="1"/>
  <c r="BL571" i="3"/>
  <c r="AZ571" i="3" s="1"/>
  <c r="BL575" i="3"/>
  <c r="AZ575" i="3" s="1"/>
  <c r="BL579" i="3"/>
  <c r="BL583" i="3"/>
  <c r="AZ583" i="3" s="1"/>
  <c r="G557" i="3"/>
  <c r="H9" i="34"/>
  <c r="J9" i="34"/>
  <c r="H34" i="36"/>
  <c r="F34" i="36"/>
  <c r="H33" i="36"/>
  <c r="J33" i="36"/>
  <c r="H14" i="37"/>
  <c r="F14" i="37"/>
  <c r="S14" i="37" s="1"/>
  <c r="BL560" i="3"/>
  <c r="AZ560" i="3" s="1"/>
  <c r="BL552" i="3"/>
  <c r="AZ552" i="3" s="1"/>
  <c r="BL546" i="3"/>
  <c r="AZ546" i="3" s="1"/>
  <c r="BL540" i="3"/>
  <c r="AZ540" i="3" s="1"/>
  <c r="BL538" i="3"/>
  <c r="AZ538" i="3" s="1"/>
  <c r="BL530" i="3"/>
  <c r="AZ530" i="3" s="1"/>
  <c r="BL522" i="3"/>
  <c r="AZ522" i="3" s="1"/>
  <c r="BL512" i="3"/>
  <c r="AZ512" i="3" s="1"/>
  <c r="BL502" i="3"/>
  <c r="AZ502" i="3" s="1"/>
  <c r="BL494" i="3"/>
  <c r="AZ494" i="3" s="1"/>
  <c r="BA399" i="3"/>
  <c r="AZ399" i="3" s="1"/>
  <c r="BA401" i="3"/>
  <c r="AZ401" i="3" s="1"/>
  <c r="BL401" i="3"/>
  <c r="BL404" i="3"/>
  <c r="BA406" i="3"/>
  <c r="BL406" i="3"/>
  <c r="BA407" i="3"/>
  <c r="AZ407" i="3" s="1"/>
  <c r="BL428" i="3"/>
  <c r="BA430" i="3"/>
  <c r="G433" i="3"/>
  <c r="BA434" i="3"/>
  <c r="AZ434" i="3" s="1"/>
  <c r="G447" i="3"/>
  <c r="G454" i="3"/>
  <c r="G458" i="3"/>
  <c r="G460" i="3"/>
  <c r="BA461" i="3"/>
  <c r="AZ461" i="3" s="1"/>
  <c r="BL463" i="3"/>
  <c r="AZ463" i="3" s="1"/>
  <c r="BA465" i="3"/>
  <c r="AZ465" i="3" s="1"/>
  <c r="BA469" i="3"/>
  <c r="AZ469" i="3" s="1"/>
  <c r="G490" i="3"/>
  <c r="G492" i="3"/>
  <c r="BA303" i="3"/>
  <c r="AZ303" i="3" s="1"/>
  <c r="BL328" i="3"/>
  <c r="AZ328" i="3" s="1"/>
  <c r="BA348" i="3"/>
  <c r="G397" i="3"/>
  <c r="G209" i="3"/>
  <c r="BL210" i="3"/>
  <c r="AZ210" i="3" s="1"/>
  <c r="BA214" i="3"/>
  <c r="AZ214" i="3" s="1"/>
  <c r="BL216" i="3"/>
  <c r="AZ216" i="3" s="1"/>
  <c r="G219" i="3"/>
  <c r="BA220" i="3"/>
  <c r="AZ220" i="3" s="1"/>
  <c r="BA238" i="3"/>
  <c r="G239" i="3"/>
  <c r="BA240" i="3"/>
  <c r="AZ240" i="3" s="1"/>
  <c r="BL240" i="3"/>
  <c r="BA242" i="3"/>
  <c r="AZ242" i="3" s="1"/>
  <c r="BL244" i="3"/>
  <c r="G254" i="3"/>
  <c r="G256" i="3"/>
  <c r="BL257" i="3"/>
  <c r="AZ257" i="3" s="1"/>
  <c r="BL273" i="3"/>
  <c r="AZ273" i="3" s="1"/>
  <c r="BA277" i="3"/>
  <c r="AZ277" i="3" s="1"/>
  <c r="G278" i="3"/>
  <c r="BL282" i="3"/>
  <c r="G294" i="3"/>
  <c r="G296" i="3"/>
  <c r="BA297" i="3"/>
  <c r="AZ297" i="3" s="1"/>
  <c r="BA299" i="3"/>
  <c r="AZ299" i="3" s="1"/>
  <c r="BL173" i="3"/>
  <c r="G176" i="3"/>
  <c r="BA177" i="3"/>
  <c r="AZ177" i="3" s="1"/>
  <c r="G202" i="3"/>
  <c r="BA24" i="3"/>
  <c r="AZ24" i="3" s="1"/>
  <c r="G27" i="3"/>
  <c r="BL28" i="3"/>
  <c r="AZ28" i="3" s="1"/>
  <c r="BA30" i="3"/>
  <c r="AZ30" i="3" s="1"/>
  <c r="BA32" i="3"/>
  <c r="AZ32" i="3" s="1"/>
  <c r="G42" i="3"/>
  <c r="BA43" i="3"/>
  <c r="G44" i="3"/>
  <c r="BA45" i="3"/>
  <c r="BL45" i="3"/>
  <c r="BA47" i="3"/>
  <c r="AZ47" i="3" s="1"/>
  <c r="BA49" i="3"/>
  <c r="AZ49" i="3" s="1"/>
  <c r="BL60" i="3"/>
  <c r="AZ60" i="3" s="1"/>
  <c r="G63" i="3"/>
  <c r="BL64" i="3"/>
  <c r="AZ64" i="3" s="1"/>
  <c r="BA78" i="3"/>
  <c r="BA80" i="3"/>
  <c r="AZ80" i="3" s="1"/>
  <c r="BA82" i="3"/>
  <c r="BA84" i="3"/>
  <c r="AZ84" i="3" s="1"/>
  <c r="D24" i="67"/>
  <c r="D23" i="67"/>
  <c r="AC21" i="33"/>
  <c r="W21" i="33"/>
  <c r="S21" i="37"/>
  <c r="AB25" i="40"/>
  <c r="S21" i="33"/>
  <c r="AA21" i="33"/>
  <c r="AB21" i="34"/>
  <c r="U21" i="34"/>
  <c r="X9" i="71"/>
  <c r="Y10" i="71"/>
  <c r="Z10" i="71" s="1"/>
  <c r="AB7" i="71"/>
  <c r="X6" i="71"/>
  <c r="A15" i="51"/>
  <c r="B12" i="72" s="1"/>
  <c r="B3" i="74"/>
  <c r="C1" i="73"/>
  <c r="C53" i="10"/>
  <c r="B2" i="1"/>
  <c r="AC18" i="36"/>
  <c r="W18" i="36"/>
  <c r="B75" i="43"/>
  <c r="B55" i="43"/>
  <c r="AA25" i="40"/>
  <c r="S25" i="40"/>
  <c r="B15" i="71"/>
  <c r="B16" i="71" s="1"/>
  <c r="B17" i="71" s="1"/>
  <c r="S17" i="71" s="1"/>
  <c r="X14" i="71"/>
  <c r="E15" i="71"/>
  <c r="E16" i="71" s="1"/>
  <c r="E17" i="71" s="1"/>
  <c r="U17" i="71" s="1"/>
  <c r="AA11" i="71"/>
  <c r="F19" i="71"/>
  <c r="AB18" i="71"/>
  <c r="S49" i="71"/>
  <c r="N49" i="71"/>
  <c r="T61" i="71"/>
  <c r="C60" i="71"/>
  <c r="D60" i="71" s="1"/>
  <c r="G103" i="3"/>
  <c r="BA104" i="3"/>
  <c r="AZ104" i="3" s="1"/>
  <c r="I10" i="66"/>
  <c r="I21" i="66" s="1"/>
  <c r="AB15" i="71"/>
  <c r="AB16" i="71"/>
  <c r="AB17" i="71"/>
  <c r="B28" i="71"/>
  <c r="B29" i="71" s="1"/>
  <c r="S29" i="71" s="1"/>
  <c r="AC32" i="21"/>
  <c r="AB15" i="21"/>
  <c r="S25" i="39"/>
  <c r="AB21" i="39"/>
  <c r="AC42" i="39"/>
  <c r="W42" i="39"/>
  <c r="AC18" i="35"/>
  <c r="AA21" i="39"/>
  <c r="W10" i="21"/>
  <c r="AB37" i="21"/>
  <c r="U35" i="21"/>
  <c r="E22" i="43"/>
  <c r="U32" i="21"/>
  <c r="AC15" i="39"/>
  <c r="S10" i="21"/>
  <c r="AC37" i="21"/>
  <c r="AC21" i="39"/>
  <c r="AB29" i="39"/>
  <c r="S32" i="21"/>
  <c r="S21" i="21"/>
  <c r="W21" i="21"/>
  <c r="U21" i="21"/>
  <c r="S29" i="39"/>
  <c r="AC9" i="33"/>
  <c r="W9" i="33"/>
  <c r="E2" i="70"/>
  <c r="S17" i="33"/>
  <c r="W38" i="40"/>
  <c r="AZ112" i="3"/>
  <c r="AZ109" i="3"/>
  <c r="AZ99" i="3"/>
  <c r="AZ205" i="3"/>
  <c r="AZ264" i="3"/>
  <c r="AZ248" i="3"/>
  <c r="AZ492" i="3"/>
  <c r="AZ480" i="3"/>
  <c r="AZ445" i="3"/>
  <c r="AZ410" i="3"/>
  <c r="AZ97" i="3"/>
  <c r="AZ65" i="3"/>
  <c r="AZ61" i="3"/>
  <c r="AZ57" i="3"/>
  <c r="AZ38" i="3"/>
  <c r="AZ35" i="3"/>
  <c r="AZ227" i="3"/>
  <c r="AZ396" i="3"/>
  <c r="AZ386" i="3"/>
  <c r="AZ481" i="3"/>
  <c r="AZ477" i="3"/>
  <c r="AZ414" i="3"/>
  <c r="AZ33" i="3"/>
  <c r="AZ31" i="3"/>
  <c r="AZ198" i="3"/>
  <c r="AZ213" i="3"/>
  <c r="AZ395" i="3"/>
  <c r="AZ476" i="3"/>
  <c r="AZ459" i="3"/>
  <c r="AZ457" i="3"/>
  <c r="AZ455" i="3"/>
  <c r="AZ453" i="3"/>
  <c r="AZ451" i="3"/>
  <c r="F29" i="6"/>
  <c r="AZ391" i="3"/>
  <c r="AZ380" i="3"/>
  <c r="AZ322" i="3"/>
  <c r="AZ389" i="3"/>
  <c r="AZ394" i="3"/>
  <c r="AZ376" i="3"/>
  <c r="AZ343" i="3"/>
  <c r="AZ325" i="3"/>
  <c r="AZ563" i="3"/>
  <c r="AZ587" i="3"/>
  <c r="AZ564" i="3"/>
  <c r="AA13" i="35"/>
  <c r="AB23" i="40"/>
  <c r="U23" i="40"/>
  <c r="U34" i="34"/>
  <c r="J14" i="21"/>
  <c r="F14" i="21"/>
  <c r="H14" i="21"/>
  <c r="E125" i="21"/>
  <c r="F125" i="21" s="1"/>
  <c r="G125" i="21" s="1"/>
  <c r="J43" i="21"/>
  <c r="F43" i="21"/>
  <c r="H43" i="21"/>
  <c r="AC40" i="33"/>
  <c r="W40" i="33"/>
  <c r="AA34" i="34"/>
  <c r="S34" i="34"/>
  <c r="J27" i="34"/>
  <c r="F27" i="34"/>
  <c r="AZ302" i="3"/>
  <c r="AZ508" i="3"/>
  <c r="W34" i="36"/>
  <c r="AC34" i="36"/>
  <c r="W11" i="40"/>
  <c r="AC11" i="40"/>
  <c r="H9" i="33"/>
  <c r="F9" i="33"/>
  <c r="AA9" i="33" s="1"/>
  <c r="J26" i="33"/>
  <c r="F26" i="33"/>
  <c r="J12" i="34"/>
  <c r="H12" i="34"/>
  <c r="AA8" i="36"/>
  <c r="S8" i="36"/>
  <c r="AC8" i="36"/>
  <c r="W8" i="36"/>
  <c r="W16" i="36"/>
  <c r="AC16" i="36"/>
  <c r="H27" i="39"/>
  <c r="S34" i="39"/>
  <c r="H39" i="37"/>
  <c r="S40" i="33"/>
  <c r="F39" i="37"/>
  <c r="H38" i="40"/>
  <c r="G404" i="3"/>
  <c r="BA405" i="3"/>
  <c r="AZ405" i="3" s="1"/>
  <c r="BL411" i="3"/>
  <c r="AZ411" i="3" s="1"/>
  <c r="G412" i="3"/>
  <c r="BL419" i="3"/>
  <c r="G420" i="3"/>
  <c r="G427" i="3"/>
  <c r="BA428" i="3"/>
  <c r="AZ428" i="3" s="1"/>
  <c r="BA431" i="3"/>
  <c r="AZ431" i="3" s="1"/>
  <c r="G439" i="3"/>
  <c r="BL440" i="3"/>
  <c r="AZ440" i="3" s="1"/>
  <c r="G478" i="3"/>
  <c r="BL479" i="3"/>
  <c r="AZ479" i="3" s="1"/>
  <c r="G488" i="3"/>
  <c r="BL489" i="3"/>
  <c r="AZ489" i="3" s="1"/>
  <c r="G345" i="3"/>
  <c r="G347" i="3"/>
  <c r="BA349" i="3"/>
  <c r="AZ349" i="3" s="1"/>
  <c r="BA353" i="3"/>
  <c r="AZ353" i="3" s="1"/>
  <c r="G369" i="3"/>
  <c r="BA370" i="3"/>
  <c r="AZ370" i="3" s="1"/>
  <c r="BA374" i="3"/>
  <c r="AZ374" i="3" s="1"/>
  <c r="G387" i="3"/>
  <c r="G227" i="3"/>
  <c r="BL228" i="3"/>
  <c r="AZ228" i="3" s="1"/>
  <c r="G235" i="3"/>
  <c r="BL236" i="3"/>
  <c r="AZ236" i="3" s="1"/>
  <c r="G237" i="3"/>
  <c r="BL239" i="3"/>
  <c r="BL241" i="3"/>
  <c r="BA243" i="3"/>
  <c r="AZ243" i="3" s="1"/>
  <c r="BL243" i="3"/>
  <c r="BA244" i="3"/>
  <c r="AZ244" i="3" s="1"/>
  <c r="BA246" i="3"/>
  <c r="AZ246" i="3" s="1"/>
  <c r="G252" i="3"/>
  <c r="BL253" i="3"/>
  <c r="AZ253" i="3" s="1"/>
  <c r="G260" i="3"/>
  <c r="BL261" i="3"/>
  <c r="AZ261" i="3" s="1"/>
  <c r="BL269" i="3"/>
  <c r="AZ269" i="3" s="1"/>
  <c r="G272" i="3"/>
  <c r="BA281" i="3"/>
  <c r="AZ281" i="3" s="1"/>
  <c r="BL281" i="3"/>
  <c r="BA282" i="3"/>
  <c r="AZ282" i="3" s="1"/>
  <c r="BA284" i="3"/>
  <c r="AZ284" i="3" s="1"/>
  <c r="G292" i="3"/>
  <c r="BA293" i="3"/>
  <c r="AZ293" i="3" s="1"/>
  <c r="BL121" i="3"/>
  <c r="AZ121" i="3" s="1"/>
  <c r="BA125" i="3"/>
  <c r="AZ125" i="3" s="1"/>
  <c r="BL133" i="3"/>
  <c r="G134" i="3"/>
  <c r="G136" i="3"/>
  <c r="BL137" i="3"/>
  <c r="G140" i="3"/>
  <c r="BL141" i="3"/>
  <c r="G144" i="3"/>
  <c r="BL145" i="3"/>
  <c r="G155" i="3"/>
  <c r="BA158" i="3"/>
  <c r="AZ158" i="3" s="1"/>
  <c r="G163" i="3"/>
  <c r="BL171" i="3"/>
  <c r="AZ171" i="3" s="1"/>
  <c r="BA173" i="3"/>
  <c r="AZ173" i="3" s="1"/>
  <c r="BA174" i="3"/>
  <c r="AZ174" i="3" s="1"/>
  <c r="BL178" i="3"/>
  <c r="G179" i="3"/>
  <c r="BA180" i="3"/>
  <c r="AZ180" i="3" s="1"/>
  <c r="G190" i="3"/>
  <c r="BA193" i="3"/>
  <c r="AZ193" i="3" s="1"/>
  <c r="BL195" i="3"/>
  <c r="AZ195" i="3" s="1"/>
  <c r="G198" i="3"/>
  <c r="BA21" i="3"/>
  <c r="X8" i="71"/>
  <c r="AA7" i="71"/>
  <c r="BA23" i="3"/>
  <c r="AZ23" i="3" s="1"/>
  <c r="BL23" i="3"/>
  <c r="BA41" i="3"/>
  <c r="AZ41" i="3" s="1"/>
  <c r="BL41" i="3"/>
  <c r="BL44" i="3"/>
  <c r="BL50" i="3"/>
  <c r="G51" i="3"/>
  <c r="BL52" i="3"/>
  <c r="AZ52" i="3" s="1"/>
  <c r="BA58" i="3"/>
  <c r="AZ58" i="3" s="1"/>
  <c r="G59" i="3"/>
  <c r="G67" i="3"/>
  <c r="BL68" i="3"/>
  <c r="AZ68" i="3" s="1"/>
  <c r="BL76" i="3"/>
  <c r="G77" i="3"/>
  <c r="BA79" i="3"/>
  <c r="AZ79" i="3" s="1"/>
  <c r="BA81" i="3"/>
  <c r="AZ81" i="3" s="1"/>
  <c r="BA83" i="3"/>
  <c r="AZ83" i="3" s="1"/>
  <c r="BA86" i="3"/>
  <c r="AZ86" i="3" s="1"/>
  <c r="BA88" i="3"/>
  <c r="AZ88" i="3" s="1"/>
  <c r="BL94" i="3"/>
  <c r="AZ94" i="3" s="1"/>
  <c r="G95" i="3"/>
  <c r="G101" i="3"/>
  <c r="BA102" i="3"/>
  <c r="AZ102" i="3" s="1"/>
  <c r="BL102" i="3"/>
  <c r="BA103" i="3"/>
  <c r="AZ103" i="3" s="1"/>
  <c r="BL106" i="3"/>
  <c r="AZ106" i="3" s="1"/>
  <c r="G107" i="3"/>
  <c r="E59" i="43"/>
  <c r="B57" i="43" s="1"/>
  <c r="C29" i="39"/>
  <c r="B66" i="43"/>
  <c r="Y18" i="71"/>
  <c r="Z18" i="71" s="1"/>
  <c r="F20" i="71"/>
  <c r="F21" i="71" s="1"/>
  <c r="V21" i="71" s="1"/>
  <c r="Y19" i="71"/>
  <c r="Z19" i="71" s="1"/>
  <c r="C32" i="71"/>
  <c r="B48" i="71"/>
  <c r="BA20" i="3"/>
  <c r="W33" i="21"/>
  <c r="W33" i="35"/>
  <c r="AA11" i="43"/>
  <c r="AA13" i="43" s="1"/>
  <c r="G101" i="43"/>
  <c r="AB10" i="35"/>
  <c r="U30" i="35"/>
  <c r="E12" i="6"/>
  <c r="E14" i="6"/>
  <c r="E64" i="39" s="1"/>
  <c r="E10" i="6"/>
  <c r="E13" i="6"/>
  <c r="S18" i="35"/>
  <c r="BL19" i="3"/>
  <c r="H31" i="35"/>
  <c r="J31" i="35"/>
  <c r="AC31" i="35" s="1"/>
  <c r="BL20" i="3"/>
  <c r="AZ20" i="3" s="1"/>
  <c r="W31" i="35"/>
  <c r="BA18" i="3"/>
  <c r="B22" i="49"/>
  <c r="AA37" i="21"/>
  <c r="S37" i="21"/>
  <c r="AA26" i="35"/>
  <c r="S26" i="35"/>
  <c r="E59" i="40"/>
  <c r="S11" i="34"/>
  <c r="AA11" i="34"/>
  <c r="F32" i="39"/>
  <c r="J32" i="39"/>
  <c r="H32" i="39"/>
  <c r="F52" i="9"/>
  <c r="F30" i="69"/>
  <c r="M18" i="15"/>
  <c r="D68" i="9"/>
  <c r="AZ75" i="3"/>
  <c r="AZ350" i="3"/>
  <c r="AZ452" i="3"/>
  <c r="AZ153" i="3"/>
  <c r="AZ274" i="3"/>
  <c r="AZ211" i="3"/>
  <c r="AZ449" i="3"/>
  <c r="AZ437" i="3"/>
  <c r="AZ373" i="3"/>
  <c r="AZ334" i="3"/>
  <c r="AZ364" i="3"/>
  <c r="AZ336" i="3"/>
  <c r="AZ321" i="3"/>
  <c r="AZ310" i="3"/>
  <c r="AB33" i="40"/>
  <c r="S14" i="40"/>
  <c r="AC12" i="37"/>
  <c r="AB28" i="37"/>
  <c r="AZ515" i="3"/>
  <c r="AZ507" i="3"/>
  <c r="AZ513" i="3"/>
  <c r="AZ517" i="3"/>
  <c r="AZ523" i="3"/>
  <c r="AZ531" i="3"/>
  <c r="AZ539" i="3"/>
  <c r="AZ547" i="3"/>
  <c r="AZ579" i="3"/>
  <c r="AZ526" i="3"/>
  <c r="AZ534" i="3"/>
  <c r="AZ542" i="3"/>
  <c r="AZ572" i="3"/>
  <c r="S44" i="34"/>
  <c r="AA14" i="37"/>
  <c r="AA14" i="33"/>
  <c r="U8" i="33"/>
  <c r="S38" i="33"/>
  <c r="J28" i="34"/>
  <c r="AB8" i="36"/>
  <c r="F12" i="36"/>
  <c r="F41" i="39"/>
  <c r="AC31" i="36"/>
  <c r="S41" i="21"/>
  <c r="F12" i="21"/>
  <c r="H12" i="21"/>
  <c r="H23" i="36"/>
  <c r="F23" i="36"/>
  <c r="H25" i="37"/>
  <c r="J25" i="37"/>
  <c r="E126" i="39"/>
  <c r="F126" i="39" s="1"/>
  <c r="G126" i="39" s="1"/>
  <c r="H126" i="39" s="1"/>
  <c r="I126" i="39" s="1"/>
  <c r="J126" i="39" s="1"/>
  <c r="K126" i="39" s="1"/>
  <c r="L126" i="39" s="1"/>
  <c r="M126" i="39" s="1"/>
  <c r="F42" i="39"/>
  <c r="H42" i="39"/>
  <c r="E120" i="39"/>
  <c r="H39" i="39"/>
  <c r="F36" i="39"/>
  <c r="H36" i="39"/>
  <c r="J36" i="39"/>
  <c r="U39" i="40"/>
  <c r="S40" i="40"/>
  <c r="W45" i="39"/>
  <c r="S9" i="36"/>
  <c r="AB23" i="39"/>
  <c r="AE11" i="43"/>
  <c r="AE13" i="43" s="1"/>
  <c r="J101" i="43"/>
  <c r="J105" i="43" s="1"/>
  <c r="C7" i="43"/>
  <c r="H101" i="43"/>
  <c r="H104" i="43" s="1"/>
  <c r="AA10" i="33"/>
  <c r="U44" i="34"/>
  <c r="AB27" i="36"/>
  <c r="AA39" i="34"/>
  <c r="AZ110" i="3"/>
  <c r="AZ108" i="3"/>
  <c r="AZ40" i="3"/>
  <c r="AZ252" i="3"/>
  <c r="AZ416" i="3"/>
  <c r="AZ59" i="3"/>
  <c r="AZ197" i="3"/>
  <c r="AZ181" i="3"/>
  <c r="AZ149" i="3"/>
  <c r="AZ271" i="3"/>
  <c r="AZ254" i="3"/>
  <c r="AZ224" i="3"/>
  <c r="AZ367" i="3"/>
  <c r="AZ333" i="3"/>
  <c r="AZ438" i="3"/>
  <c r="AZ111" i="3"/>
  <c r="AZ327" i="3"/>
  <c r="AB35" i="33"/>
  <c r="U35" i="33"/>
  <c r="J26" i="37"/>
  <c r="F26" i="37"/>
  <c r="W9" i="40"/>
  <c r="AC9" i="40"/>
  <c r="AA34" i="40"/>
  <c r="S34" i="40"/>
  <c r="H35" i="39"/>
  <c r="J35" i="39"/>
  <c r="F35" i="39"/>
  <c r="G400" i="3"/>
  <c r="BL403" i="3"/>
  <c r="AZ403" i="3" s="1"/>
  <c r="BA404" i="3"/>
  <c r="AZ404" i="3" s="1"/>
  <c r="G410" i="3"/>
  <c r="BA415" i="3"/>
  <c r="AZ415" i="3" s="1"/>
  <c r="G418" i="3"/>
  <c r="BA419" i="3"/>
  <c r="AZ419" i="3" s="1"/>
  <c r="BA421" i="3"/>
  <c r="AZ421" i="3" s="1"/>
  <c r="G423" i="3"/>
  <c r="BL423" i="3"/>
  <c r="BL424" i="3"/>
  <c r="BL426" i="3"/>
  <c r="AZ426" i="3" s="1"/>
  <c r="G429" i="3"/>
  <c r="BL429" i="3"/>
  <c r="BL430" i="3"/>
  <c r="BL432" i="3"/>
  <c r="AZ432" i="3" s="1"/>
  <c r="BL436" i="3"/>
  <c r="AZ436" i="3" s="1"/>
  <c r="G443" i="3"/>
  <c r="G451" i="3"/>
  <c r="BA454" i="3"/>
  <c r="AZ454" i="3" s="1"/>
  <c r="BA458" i="3"/>
  <c r="AZ458" i="3" s="1"/>
  <c r="BL460" i="3"/>
  <c r="AZ460" i="3" s="1"/>
  <c r="G463" i="3"/>
  <c r="BL464" i="3"/>
  <c r="AZ464" i="3" s="1"/>
  <c r="G469" i="3"/>
  <c r="BL475" i="3"/>
  <c r="AZ475" i="3" s="1"/>
  <c r="BL483" i="3"/>
  <c r="AZ483" i="3" s="1"/>
  <c r="BA487" i="3"/>
  <c r="AZ487" i="3" s="1"/>
  <c r="BA491" i="3"/>
  <c r="AZ491" i="3" s="1"/>
  <c r="BA332" i="3"/>
  <c r="AZ332" i="3" s="1"/>
  <c r="BL348" i="3"/>
  <c r="AZ348" i="3" s="1"/>
  <c r="BL359" i="3"/>
  <c r="AZ359" i="3" s="1"/>
  <c r="BL368" i="3"/>
  <c r="AZ368" i="3" s="1"/>
  <c r="G374" i="3"/>
  <c r="BL375" i="3"/>
  <c r="AZ375" i="3" s="1"/>
  <c r="BA208" i="3"/>
  <c r="AZ208" i="3" s="1"/>
  <c r="G214" i="3"/>
  <c r="G216" i="3"/>
  <c r="BA217" i="3"/>
  <c r="AZ217" i="3" s="1"/>
  <c r="BL219" i="3"/>
  <c r="AZ219" i="3" s="1"/>
  <c r="BA226" i="3"/>
  <c r="AZ226" i="3" s="1"/>
  <c r="G231" i="3"/>
  <c r="BL234" i="3"/>
  <c r="AZ234" i="3" s="1"/>
  <c r="BL238" i="3"/>
  <c r="AZ238" i="3" s="1"/>
  <c r="BA239" i="3"/>
  <c r="AZ239" i="3" s="1"/>
  <c r="BA241" i="3"/>
  <c r="AZ241" i="3" s="1"/>
  <c r="BL245" i="3"/>
  <c r="AZ245" i="3" s="1"/>
  <c r="BL247" i="3"/>
  <c r="AZ247" i="3" s="1"/>
  <c r="BA251" i="3"/>
  <c r="AZ251" i="3" s="1"/>
  <c r="BL255" i="3"/>
  <c r="AZ255" i="3" s="1"/>
  <c r="BA259" i="3"/>
  <c r="AZ259" i="3" s="1"/>
  <c r="BA263" i="3"/>
  <c r="AZ263" i="3" s="1"/>
  <c r="BL267" i="3"/>
  <c r="AZ267" i="3" s="1"/>
  <c r="G276" i="3"/>
  <c r="G280" i="3"/>
  <c r="BL283" i="3"/>
  <c r="AZ283" i="3" s="1"/>
  <c r="BL285" i="3"/>
  <c r="AZ285" i="3" s="1"/>
  <c r="BL289" i="3"/>
  <c r="AZ289" i="3" s="1"/>
  <c r="BL295" i="3"/>
  <c r="AZ295" i="3" s="1"/>
  <c r="G298" i="3"/>
  <c r="BL298" i="3"/>
  <c r="G120" i="3"/>
  <c r="G128" i="3"/>
  <c r="BA133" i="3"/>
  <c r="AZ133" i="3" s="1"/>
  <c r="BL135" i="3"/>
  <c r="AZ135" i="3" s="1"/>
  <c r="BA137" i="3"/>
  <c r="AZ137" i="3" s="1"/>
  <c r="BL139" i="3"/>
  <c r="AZ139" i="3" s="1"/>
  <c r="BA141" i="3"/>
  <c r="AZ141" i="3" s="1"/>
  <c r="G556" i="3"/>
  <c r="AZ423" i="3"/>
  <c r="AZ424" i="3"/>
  <c r="AZ429" i="3"/>
  <c r="AZ430" i="3"/>
  <c r="I15" i="66"/>
  <c r="D1" i="66" s="1"/>
  <c r="E10" i="66" s="1"/>
  <c r="W21" i="34"/>
  <c r="S18" i="36"/>
  <c r="C59" i="71"/>
  <c r="D59" i="71" s="1"/>
  <c r="C51" i="71"/>
  <c r="D51" i="71" s="1"/>
  <c r="D52" i="71"/>
  <c r="C47" i="71"/>
  <c r="O48" i="71"/>
  <c r="AB5" i="71"/>
  <c r="AB3" i="71"/>
  <c r="AB9" i="71"/>
  <c r="C17" i="71"/>
  <c r="D16" i="71"/>
  <c r="BL143" i="3"/>
  <c r="AZ143" i="3" s="1"/>
  <c r="BA145" i="3"/>
  <c r="AZ145" i="3" s="1"/>
  <c r="BL147" i="3"/>
  <c r="AZ147" i="3" s="1"/>
  <c r="G151" i="3"/>
  <c r="G170" i="3"/>
  <c r="G174" i="3"/>
  <c r="BL175" i="3"/>
  <c r="AZ175" i="3" s="1"/>
  <c r="BA178" i="3"/>
  <c r="AZ178" i="3" s="1"/>
  <c r="BL179" i="3"/>
  <c r="AZ179" i="3" s="1"/>
  <c r="G183" i="3"/>
  <c r="G36" i="3"/>
  <c r="G40" i="3"/>
  <c r="BL43" i="3"/>
  <c r="BA44" i="3"/>
  <c r="AZ44" i="3" s="1"/>
  <c r="BA46" i="3"/>
  <c r="AZ46" i="3" s="1"/>
  <c r="G48" i="3"/>
  <c r="BL48" i="3"/>
  <c r="BA50" i="3"/>
  <c r="AZ50" i="3" s="1"/>
  <c r="BA51" i="3"/>
  <c r="AZ51" i="3" s="1"/>
  <c r="G57" i="3"/>
  <c r="BA62" i="3"/>
  <c r="AZ62" i="3" s="1"/>
  <c r="BA66" i="3"/>
  <c r="AZ66" i="3" s="1"/>
  <c r="G71" i="3"/>
  <c r="G75" i="3"/>
  <c r="BA76" i="3"/>
  <c r="AZ76" i="3" s="1"/>
  <c r="BA77" i="3"/>
  <c r="AZ77" i="3" s="1"/>
  <c r="BL78" i="3"/>
  <c r="BL82" i="3"/>
  <c r="AZ82" i="3" s="1"/>
  <c r="BL85" i="3"/>
  <c r="AZ85" i="3" s="1"/>
  <c r="BA87" i="3"/>
  <c r="AZ87" i="3" s="1"/>
  <c r="G93" i="3"/>
  <c r="BA98" i="3"/>
  <c r="AZ98" i="3" s="1"/>
  <c r="BL100" i="3"/>
  <c r="BL105" i="3"/>
  <c r="AZ105" i="3" s="1"/>
  <c r="G112" i="3"/>
  <c r="T45" i="71"/>
  <c r="D45" i="71"/>
  <c r="C63" i="71"/>
  <c r="D63" i="71" s="1"/>
  <c r="D64" i="71"/>
  <c r="C20" i="71"/>
  <c r="D19" i="71"/>
  <c r="C37" i="71"/>
  <c r="D36" i="71"/>
  <c r="D61" i="71"/>
  <c r="E60" i="71"/>
  <c r="E59" i="71" s="1"/>
  <c r="E56" i="71"/>
  <c r="E55" i="71" s="1"/>
  <c r="D53" i="71"/>
  <c r="E52" i="71"/>
  <c r="E51" i="71" s="1"/>
  <c r="E48" i="71"/>
  <c r="AA5" i="71"/>
  <c r="AA12" i="71"/>
  <c r="AB10" i="71"/>
  <c r="AA18" i="71"/>
  <c r="F12" i="71"/>
  <c r="F13" i="71" s="1"/>
  <c r="V13" i="71" s="1"/>
  <c r="Y11" i="71"/>
  <c r="Z11" i="71" s="1"/>
  <c r="X11" i="71"/>
  <c r="F16" i="71"/>
  <c r="F17" i="71" s="1"/>
  <c r="V17" i="71" s="1"/>
  <c r="Y15" i="71"/>
  <c r="Z15" i="71" s="1"/>
  <c r="X13" i="71"/>
  <c r="K56" i="9"/>
  <c r="BA19" i="3"/>
  <c r="E9" i="49"/>
  <c r="B5" i="49"/>
  <c r="B8" i="49"/>
  <c r="C4" i="4" s="1"/>
  <c r="B4" i="62" s="1"/>
  <c r="B71" i="72" s="1"/>
  <c r="B11" i="49"/>
  <c r="E4" i="4" s="1"/>
  <c r="B5" i="62" s="1"/>
  <c r="B73" i="72" s="1"/>
  <c r="B14" i="49"/>
  <c r="E11" i="49"/>
  <c r="B6" i="49"/>
  <c r="E21" i="49"/>
  <c r="B13" i="49"/>
  <c r="E22" i="49"/>
  <c r="B7" i="49"/>
  <c r="E4" i="49"/>
  <c r="B4" i="49"/>
  <c r="E5" i="49"/>
  <c r="E10" i="49"/>
  <c r="E8" i="49"/>
  <c r="E16" i="49"/>
  <c r="B9" i="49"/>
  <c r="E6" i="49"/>
  <c r="E7" i="49"/>
  <c r="B16" i="49"/>
  <c r="B10" i="49"/>
  <c r="AA12" i="39"/>
  <c r="AR9" i="1"/>
  <c r="T9" i="1"/>
  <c r="F31" i="35"/>
  <c r="AR8" i="1"/>
  <c r="AR12" i="1"/>
  <c r="Y11" i="43"/>
  <c r="Y13" i="43" s="1"/>
  <c r="AC11" i="43"/>
  <c r="AC13" i="43" s="1"/>
  <c r="AG11" i="43"/>
  <c r="AG13" i="43" s="1"/>
  <c r="N101" i="43"/>
  <c r="K101" i="43"/>
  <c r="K103" i="43" s="1"/>
  <c r="T12" i="1"/>
  <c r="G22" i="43"/>
  <c r="C15" i="15"/>
  <c r="C19" i="15"/>
  <c r="C18" i="15"/>
  <c r="B6" i="70"/>
  <c r="F63" i="15"/>
  <c r="C62" i="15" s="1"/>
  <c r="C34" i="15"/>
  <c r="J20" i="15"/>
  <c r="Q71" i="15"/>
  <c r="F64" i="15"/>
  <c r="C27" i="67"/>
  <c r="J53" i="15"/>
  <c r="Q71" i="67"/>
  <c r="B20" i="31"/>
  <c r="B7" i="70"/>
  <c r="B8" i="70"/>
  <c r="F69" i="67"/>
  <c r="F69" i="15"/>
  <c r="J20" i="67"/>
  <c r="F63" i="67"/>
  <c r="C62" i="67" s="1"/>
  <c r="C34" i="67"/>
  <c r="F68" i="67"/>
  <c r="F66" i="15"/>
  <c r="F51" i="67"/>
  <c r="F66" i="67"/>
  <c r="M7" i="67"/>
  <c r="F50" i="67"/>
  <c r="F71" i="15"/>
  <c r="F68" i="15"/>
  <c r="B10" i="70"/>
  <c r="B9" i="70"/>
  <c r="B11" i="70"/>
  <c r="B13" i="70"/>
  <c r="B12" i="70"/>
  <c r="D12" i="52"/>
  <c r="D127" i="9"/>
  <c r="D13" i="52" s="1"/>
  <c r="S29" i="21"/>
  <c r="AA29" i="21"/>
  <c r="J102" i="43"/>
  <c r="G102" i="43"/>
  <c r="G103" i="43"/>
  <c r="G104" i="43"/>
  <c r="G107" i="43"/>
  <c r="L109" i="43"/>
  <c r="L105" i="43"/>
  <c r="L106" i="43"/>
  <c r="AR13" i="1"/>
  <c r="AQ13" i="1"/>
  <c r="T13" i="1"/>
  <c r="E57" i="40"/>
  <c r="E62" i="39"/>
  <c r="B113" i="43"/>
  <c r="C101" i="43"/>
  <c r="N104" i="46"/>
  <c r="H22" i="43"/>
  <c r="D101" i="43"/>
  <c r="M101" i="43"/>
  <c r="I101" i="43"/>
  <c r="E101" i="43"/>
  <c r="AJ11" i="43"/>
  <c r="AJ13" i="43" s="1"/>
  <c r="AH11" i="43"/>
  <c r="AH13" i="43" s="1"/>
  <c r="AF11" i="43"/>
  <c r="AF13" i="43" s="1"/>
  <c r="AD11" i="43"/>
  <c r="AD13" i="43" s="1"/>
  <c r="AB11" i="43"/>
  <c r="AB13" i="43" s="1"/>
  <c r="Z11" i="43"/>
  <c r="Z13" i="43" s="1"/>
  <c r="Z7" i="43"/>
  <c r="F30" i="6"/>
  <c r="E28" i="6"/>
  <c r="U33" i="34"/>
  <c r="AB33" i="34"/>
  <c r="S40" i="34"/>
  <c r="AA40" i="34"/>
  <c r="U34" i="33"/>
  <c r="AB34" i="33"/>
  <c r="W20" i="36"/>
  <c r="AC20" i="36"/>
  <c r="S33" i="34"/>
  <c r="AA33" i="34"/>
  <c r="D9" i="53"/>
  <c r="B25" i="72" s="1"/>
  <c r="B24" i="72"/>
  <c r="AQ8" i="1"/>
  <c r="P8" i="1"/>
  <c r="P11" i="1"/>
  <c r="L107" i="43"/>
  <c r="G106" i="43"/>
  <c r="L104" i="43"/>
  <c r="J103" i="43"/>
  <c r="N102" i="43"/>
  <c r="N105" i="43"/>
  <c r="N106" i="43"/>
  <c r="S11" i="37"/>
  <c r="AA11" i="37"/>
  <c r="U12" i="39"/>
  <c r="F53" i="9"/>
  <c r="F30" i="68"/>
  <c r="F30" i="11"/>
  <c r="F28" i="67"/>
  <c r="F31" i="12"/>
  <c r="M18" i="67"/>
  <c r="F28" i="15"/>
  <c r="O12" i="1"/>
  <c r="P12" i="1" s="1"/>
  <c r="AQ10" i="1"/>
  <c r="AR10" i="1"/>
  <c r="F101" i="43"/>
  <c r="E58" i="40"/>
  <c r="E63" i="39"/>
  <c r="AZ36" i="3"/>
  <c r="AZ488" i="3"/>
  <c r="AB24" i="36"/>
  <c r="U24" i="36"/>
  <c r="U15" i="39"/>
  <c r="AB15" i="39"/>
  <c r="F22" i="43"/>
  <c r="D3" i="21"/>
  <c r="C7" i="12"/>
  <c r="K6" i="1"/>
  <c r="AZ67" i="3"/>
  <c r="AZ207" i="3"/>
  <c r="AZ154" i="3"/>
  <c r="AZ276" i="3"/>
  <c r="AZ268" i="3"/>
  <c r="AZ258" i="3"/>
  <c r="AZ397" i="3"/>
  <c r="AZ439" i="3"/>
  <c r="AZ202" i="3"/>
  <c r="AZ218" i="3"/>
  <c r="AZ468" i="3"/>
  <c r="AB40" i="39"/>
  <c r="U40" i="39"/>
  <c r="O9" i="1"/>
  <c r="P9" i="1" s="1"/>
  <c r="AC33" i="34"/>
  <c r="W33" i="34"/>
  <c r="AA32" i="37"/>
  <c r="S32" i="37"/>
  <c r="AA27" i="36"/>
  <c r="S27" i="36"/>
  <c r="AA23" i="39"/>
  <c r="S23" i="39"/>
  <c r="AA43" i="34"/>
  <c r="S43" i="34"/>
  <c r="W27" i="36"/>
  <c r="AC27" i="36"/>
  <c r="U20" i="36"/>
  <c r="AB20" i="36"/>
  <c r="W34" i="33"/>
  <c r="AC34" i="33"/>
  <c r="AZ314" i="3"/>
  <c r="AZ187" i="3"/>
  <c r="AZ159" i="3"/>
  <c r="AZ324" i="3"/>
  <c r="U17" i="34"/>
  <c r="AB17" i="34"/>
  <c r="H87" i="43"/>
  <c r="H82" i="43"/>
  <c r="H75" i="43"/>
  <c r="U12" i="37"/>
  <c r="W31" i="34"/>
  <c r="U31" i="34"/>
  <c r="S9" i="33"/>
  <c r="H34" i="35"/>
  <c r="J34" i="35"/>
  <c r="F25" i="37"/>
  <c r="AZ420" i="3"/>
  <c r="H12" i="35"/>
  <c r="J12" i="35"/>
  <c r="F12" i="35"/>
  <c r="BA13" i="3"/>
  <c r="BA15" i="3"/>
  <c r="AZ15" i="3" s="1"/>
  <c r="AZ298" i="3"/>
  <c r="AZ48" i="3"/>
  <c r="AZ78" i="3"/>
  <c r="AZ100" i="3"/>
  <c r="K13" i="1"/>
  <c r="M13" i="1" s="1"/>
  <c r="D41" i="71"/>
  <c r="T41" i="71"/>
  <c r="D37" i="71"/>
  <c r="T37" i="71"/>
  <c r="D8" i="71"/>
  <c r="C7" i="71"/>
  <c r="B8" i="71"/>
  <c r="B7" i="71" s="1"/>
  <c r="B6" i="71" s="1"/>
  <c r="B5" i="71" s="1"/>
  <c r="S9" i="71"/>
  <c r="AZ18" i="3"/>
  <c r="AZ21" i="3"/>
  <c r="O47" i="71"/>
  <c r="O46" i="71"/>
  <c r="D47" i="71"/>
  <c r="D20" i="71"/>
  <c r="C21" i="71"/>
  <c r="D17" i="71"/>
  <c r="T17" i="71"/>
  <c r="D48" i="71"/>
  <c r="D9" i="71"/>
  <c r="U9" i="71" s="1"/>
  <c r="AA8" i="71"/>
  <c r="AA6" i="71"/>
  <c r="E9" i="71"/>
  <c r="AB8" i="71"/>
  <c r="AB6" i="71"/>
  <c r="F9" i="71"/>
  <c r="F8" i="71" s="1"/>
  <c r="F7" i="71" s="1"/>
  <c r="F6" i="71" s="1"/>
  <c r="F5" i="71" s="1"/>
  <c r="C12" i="71"/>
  <c r="X3" i="71"/>
  <c r="X7" i="71"/>
  <c r="Y9" i="71"/>
  <c r="Z9" i="71" s="1"/>
  <c r="Y8" i="71"/>
  <c r="Z8" i="71" s="1"/>
  <c r="Y7" i="71"/>
  <c r="Z7" i="71" s="1"/>
  <c r="Y6" i="71"/>
  <c r="Z6" i="71" s="1"/>
  <c r="Y3" i="71"/>
  <c r="Z3" i="71" s="1"/>
  <c r="AA17" i="71"/>
  <c r="AA16" i="71"/>
  <c r="AA15" i="71"/>
  <c r="AB14" i="71"/>
  <c r="Y14" i="71"/>
  <c r="Z14" i="71" s="1"/>
  <c r="X12" i="71"/>
  <c r="AA10" i="71"/>
  <c r="Y5" i="71"/>
  <c r="Z5" i="71" s="1"/>
  <c r="Y12" i="71"/>
  <c r="Z12" i="71" s="1"/>
  <c r="Y13" i="71"/>
  <c r="Z13" i="71" s="1"/>
  <c r="AB13" i="71"/>
  <c r="Y16" i="71"/>
  <c r="Z16" i="71" s="1"/>
  <c r="Y17" i="71"/>
  <c r="Z17" i="71" s="1"/>
  <c r="V49" i="71"/>
  <c r="F48" i="71"/>
  <c r="D100" i="43"/>
  <c r="C40" i="68"/>
  <c r="C40" i="69"/>
  <c r="X5" i="71"/>
  <c r="P74" i="15"/>
  <c r="P61" i="15"/>
  <c r="L1" i="73"/>
  <c r="J1" i="73"/>
  <c r="P61" i="67"/>
  <c r="P74" i="67"/>
  <c r="F33" i="21"/>
  <c r="H33" i="21"/>
  <c r="L47" i="15"/>
  <c r="F7" i="15"/>
  <c r="F6" i="67"/>
  <c r="J15" i="67"/>
  <c r="M28" i="15"/>
  <c r="F43" i="67"/>
  <c r="F36" i="67"/>
  <c r="F13" i="67"/>
  <c r="L47" i="67"/>
  <c r="F9" i="67"/>
  <c r="F9" i="15"/>
  <c r="C17" i="15"/>
  <c r="M6" i="15"/>
  <c r="F42" i="15"/>
  <c r="F42" i="67"/>
  <c r="M22" i="15"/>
  <c r="M29" i="15"/>
  <c r="F37" i="15"/>
  <c r="F26" i="15"/>
  <c r="C16" i="15"/>
  <c r="M24" i="15"/>
  <c r="M28" i="67"/>
  <c r="F8" i="15"/>
  <c r="M26" i="67"/>
  <c r="F37" i="67"/>
  <c r="M9" i="67"/>
  <c r="M23" i="15"/>
  <c r="M29" i="67"/>
  <c r="L48" i="67"/>
  <c r="AB40" i="40" l="1"/>
  <c r="U40" i="40"/>
  <c r="AC13" i="21"/>
  <c r="W13" i="21"/>
  <c r="AC31" i="21"/>
  <c r="W31" i="21"/>
  <c r="AZ146" i="3"/>
  <c r="AZ138" i="3"/>
  <c r="AA27" i="21"/>
  <c r="S27" i="21"/>
  <c r="AA45" i="21"/>
  <c r="S45" i="21"/>
  <c r="J106" i="43"/>
  <c r="AC27" i="39"/>
  <c r="G30" i="6"/>
  <c r="G31" i="6" s="1"/>
  <c r="E29" i="6"/>
  <c r="K15" i="1" s="1"/>
  <c r="AZ45" i="3"/>
  <c r="AZ406" i="3"/>
  <c r="AB14" i="37"/>
  <c r="U14" i="37"/>
  <c r="U33" i="36"/>
  <c r="AB33" i="36"/>
  <c r="U34" i="36"/>
  <c r="AB34" i="36"/>
  <c r="AB9" i="34"/>
  <c r="U9" i="34"/>
  <c r="AZ567" i="3"/>
  <c r="AZ568" i="3"/>
  <c r="AZ580" i="3"/>
  <c r="AZ584" i="3"/>
  <c r="S39" i="40"/>
  <c r="AA39" i="40"/>
  <c r="AC39" i="40"/>
  <c r="W39" i="40"/>
  <c r="W32" i="40"/>
  <c r="AC32" i="40"/>
  <c r="W13" i="40"/>
  <c r="AC13" i="40"/>
  <c r="U45" i="39"/>
  <c r="AB45" i="39"/>
  <c r="AC43" i="39"/>
  <c r="W43" i="39"/>
  <c r="AA15" i="39"/>
  <c r="S15" i="39"/>
  <c r="U13" i="39"/>
  <c r="AB13" i="39"/>
  <c r="AA40" i="37"/>
  <c r="S40" i="37"/>
  <c r="AA27" i="37"/>
  <c r="S27" i="37"/>
  <c r="U27" i="37"/>
  <c r="AB27" i="37"/>
  <c r="S25" i="36"/>
  <c r="AA25" i="36"/>
  <c r="AC35" i="35"/>
  <c r="W35" i="35"/>
  <c r="S25" i="35"/>
  <c r="AA25" i="35"/>
  <c r="AA23" i="35"/>
  <c r="S23" i="35"/>
  <c r="AC13" i="35"/>
  <c r="W13" i="35"/>
  <c r="S47" i="34"/>
  <c r="AA47" i="34"/>
  <c r="U45" i="34"/>
  <c r="AB45" i="34"/>
  <c r="AB29" i="34"/>
  <c r="U29" i="34"/>
  <c r="U13" i="34"/>
  <c r="AB13" i="34"/>
  <c r="AB46" i="33"/>
  <c r="U46" i="33"/>
  <c r="S44" i="33"/>
  <c r="AA44" i="33"/>
  <c r="S30" i="33"/>
  <c r="AA30" i="33"/>
  <c r="AB30" i="33"/>
  <c r="U30" i="33"/>
  <c r="U12" i="33"/>
  <c r="AB12" i="33"/>
  <c r="S9" i="35"/>
  <c r="AA9" i="35"/>
  <c r="AA44" i="21"/>
  <c r="S44" i="21"/>
  <c r="W28" i="21"/>
  <c r="AC28" i="21"/>
  <c r="U30" i="21"/>
  <c r="AB30" i="21"/>
  <c r="AA27" i="33"/>
  <c r="S27" i="33"/>
  <c r="C7" i="37"/>
  <c r="C52" i="37" s="1"/>
  <c r="D52" i="37" s="1"/>
  <c r="E52" i="37" s="1"/>
  <c r="F52" i="37" s="1"/>
  <c r="G52" i="37" s="1"/>
  <c r="H52" i="37" s="1"/>
  <c r="I52" i="37" s="1"/>
  <c r="J52" i="37" s="1"/>
  <c r="K52" i="37" s="1"/>
  <c r="L52" i="37" s="1"/>
  <c r="M52" i="37" s="1"/>
  <c r="N52" i="37" s="1"/>
  <c r="O52" i="37" s="1"/>
  <c r="C7" i="36"/>
  <c r="C46" i="36" s="1"/>
  <c r="C42" i="1"/>
  <c r="C28" i="67" s="1"/>
  <c r="C7" i="34"/>
  <c r="C59" i="34" s="1"/>
  <c r="J51" i="15"/>
  <c r="C7" i="40"/>
  <c r="C63" i="40" s="1"/>
  <c r="G19" i="43"/>
  <c r="C7" i="39"/>
  <c r="C68" i="39" s="1"/>
  <c r="C7" i="35"/>
  <c r="C48" i="35" s="1"/>
  <c r="D48" i="35" s="1"/>
  <c r="E48" i="35" s="1"/>
  <c r="F48" i="35" s="1"/>
  <c r="G48" i="35" s="1"/>
  <c r="H48" i="35" s="1"/>
  <c r="I48" i="35" s="1"/>
  <c r="J48" i="35" s="1"/>
  <c r="K48" i="35" s="1"/>
  <c r="L48" i="35" s="1"/>
  <c r="M48" i="35" s="1"/>
  <c r="N48" i="35" s="1"/>
  <c r="O48" i="35" s="1"/>
  <c r="C7" i="33"/>
  <c r="C58" i="33" s="1"/>
  <c r="C7" i="21"/>
  <c r="C58" i="21" s="1"/>
  <c r="M47" i="9"/>
  <c r="W33" i="36"/>
  <c r="AC33" i="36"/>
  <c r="S34" i="36"/>
  <c r="AA34" i="36"/>
  <c r="AC9" i="34"/>
  <c r="W9" i="34"/>
  <c r="E5" i="6"/>
  <c r="E8" i="6"/>
  <c r="E15" i="6"/>
  <c r="E11" i="6"/>
  <c r="AB32" i="40"/>
  <c r="U32" i="40"/>
  <c r="U13" i="40"/>
  <c r="AB13" i="40"/>
  <c r="S45" i="39"/>
  <c r="AA45" i="39"/>
  <c r="U43" i="39"/>
  <c r="AB43" i="39"/>
  <c r="AC23" i="39"/>
  <c r="W23" i="39"/>
  <c r="AA13" i="39"/>
  <c r="S13" i="39"/>
  <c r="U40" i="37"/>
  <c r="AB40" i="37"/>
  <c r="AC27" i="37"/>
  <c r="W27" i="37"/>
  <c r="W25" i="36"/>
  <c r="AC25" i="36"/>
  <c r="AB35" i="35"/>
  <c r="U35" i="35"/>
  <c r="AB25" i="35"/>
  <c r="U25" i="35"/>
  <c r="W23" i="35"/>
  <c r="AC23" i="35"/>
  <c r="U23" i="35"/>
  <c r="AB23" i="35"/>
  <c r="U13" i="35"/>
  <c r="AB13" i="35"/>
  <c r="U47" i="34"/>
  <c r="AB47" i="34"/>
  <c r="S45" i="34"/>
  <c r="AA45" i="34"/>
  <c r="S31" i="34"/>
  <c r="AA31" i="34"/>
  <c r="S29" i="34"/>
  <c r="AA29" i="34"/>
  <c r="AC29" i="34"/>
  <c r="W29" i="34"/>
  <c r="W13" i="34"/>
  <c r="AC13" i="34"/>
  <c r="AC46" i="33"/>
  <c r="W46" i="33"/>
  <c r="AC44" i="33"/>
  <c r="W44" i="33"/>
  <c r="AC30" i="33"/>
  <c r="W30" i="33"/>
  <c r="U14" i="33"/>
  <c r="AB14" i="33"/>
  <c r="AA12" i="33"/>
  <c r="S12" i="33"/>
  <c r="AC12" i="33"/>
  <c r="W12" i="33"/>
  <c r="W9" i="35"/>
  <c r="AC9" i="35"/>
  <c r="AC44" i="21"/>
  <c r="W44" i="21"/>
  <c r="AB28" i="21"/>
  <c r="U28" i="21"/>
  <c r="AA46" i="21"/>
  <c r="S46" i="21"/>
  <c r="H106" i="43"/>
  <c r="H105" i="43"/>
  <c r="H103" i="43"/>
  <c r="H107" i="43"/>
  <c r="K107" i="43"/>
  <c r="H102" i="43"/>
  <c r="F7" i="35"/>
  <c r="AA7" i="35" s="1"/>
  <c r="N48" i="71"/>
  <c r="B47" i="71"/>
  <c r="S39" i="37"/>
  <c r="AA39" i="37"/>
  <c r="AB39" i="37"/>
  <c r="U39" i="37"/>
  <c r="U27" i="39"/>
  <c r="AB27" i="39"/>
  <c r="AC12" i="34"/>
  <c r="W12" i="34"/>
  <c r="AC26" i="33"/>
  <c r="W26" i="33"/>
  <c r="AB9" i="33"/>
  <c r="U9" i="33"/>
  <c r="W27" i="34"/>
  <c r="AC27" i="34"/>
  <c r="S43" i="21"/>
  <c r="AA43" i="21"/>
  <c r="S14" i="21"/>
  <c r="AA14" i="21"/>
  <c r="C33" i="71"/>
  <c r="D32" i="71"/>
  <c r="AB38" i="40"/>
  <c r="U38" i="40"/>
  <c r="AB12" i="34"/>
  <c r="U12" i="34"/>
  <c r="AA26" i="33"/>
  <c r="S26" i="33"/>
  <c r="AA27" i="34"/>
  <c r="S27" i="34"/>
  <c r="AB43" i="21"/>
  <c r="U43" i="21"/>
  <c r="AC43" i="21"/>
  <c r="W43" i="21"/>
  <c r="AB14" i="21"/>
  <c r="U14" i="21"/>
  <c r="W14" i="21"/>
  <c r="AC14" i="21"/>
  <c r="G105" i="43"/>
  <c r="G109" i="43"/>
  <c r="AZ19" i="3"/>
  <c r="AB31" i="35"/>
  <c r="U31" i="35"/>
  <c r="H109" i="43"/>
  <c r="H7" i="35"/>
  <c r="U7" i="35" s="1"/>
  <c r="J7" i="35"/>
  <c r="W7" i="35" s="1"/>
  <c r="E47" i="71"/>
  <c r="P48" i="71"/>
  <c r="AZ43" i="3"/>
  <c r="BL5" i="3"/>
  <c r="AC35" i="39"/>
  <c r="W35" i="39"/>
  <c r="AA26" i="37"/>
  <c r="S26" i="37"/>
  <c r="J104" i="43"/>
  <c r="J107" i="43"/>
  <c r="J109" i="43"/>
  <c r="U36" i="39"/>
  <c r="AB36" i="39"/>
  <c r="U39" i="39"/>
  <c r="AB39" i="39"/>
  <c r="AB42" i="39"/>
  <c r="U42" i="39"/>
  <c r="U25" i="37"/>
  <c r="AB25" i="37"/>
  <c r="AB23" i="36"/>
  <c r="U23" i="36"/>
  <c r="AA12" i="21"/>
  <c r="S12" i="21"/>
  <c r="S12" i="36"/>
  <c r="AA12" i="36"/>
  <c r="W28" i="34"/>
  <c r="AC28" i="34"/>
  <c r="AC32" i="39"/>
  <c r="W32" i="39"/>
  <c r="AA35" i="39"/>
  <c r="S35" i="39"/>
  <c r="AB35" i="39"/>
  <c r="U35" i="39"/>
  <c r="AC26" i="37"/>
  <c r="W26" i="37"/>
  <c r="AC36" i="39"/>
  <c r="W36" i="39"/>
  <c r="S36" i="39"/>
  <c r="AA36" i="39"/>
  <c r="F120" i="39"/>
  <c r="G120" i="39" s="1"/>
  <c r="H120" i="39" s="1"/>
  <c r="I120" i="39" s="1"/>
  <c r="J120" i="39" s="1"/>
  <c r="K120" i="39" s="1"/>
  <c r="L120" i="39" s="1"/>
  <c r="M120" i="39" s="1"/>
  <c r="F39" i="39"/>
  <c r="J39" i="39"/>
  <c r="AA42" i="39"/>
  <c r="S42" i="39"/>
  <c r="AC25" i="37"/>
  <c r="W25" i="37"/>
  <c r="AA23" i="36"/>
  <c r="S23" i="36"/>
  <c r="AB12" i="21"/>
  <c r="U12" i="21"/>
  <c r="S41" i="39"/>
  <c r="AA41" i="39"/>
  <c r="C48" i="69"/>
  <c r="C30" i="69"/>
  <c r="U32" i="39"/>
  <c r="AB32" i="39"/>
  <c r="S32" i="39"/>
  <c r="AA32" i="39"/>
  <c r="G5" i="3"/>
  <c r="B3" i="3" s="1"/>
  <c r="K4" i="4"/>
  <c r="B46" i="48" s="1"/>
  <c r="B4" i="72" s="1"/>
  <c r="AA31" i="35"/>
  <c r="S31" i="35"/>
  <c r="K105" i="43"/>
  <c r="K106" i="43"/>
  <c r="K109" i="43"/>
  <c r="N104" i="43"/>
  <c r="N107" i="43"/>
  <c r="N109" i="43"/>
  <c r="N103" i="43"/>
  <c r="D22" i="43"/>
  <c r="K104" i="43"/>
  <c r="K102" i="43"/>
  <c r="L58" i="15"/>
  <c r="N59" i="15"/>
  <c r="L59" i="15" s="1"/>
  <c r="M59" i="15"/>
  <c r="M7" i="15"/>
  <c r="J6" i="15" s="1"/>
  <c r="F50" i="15"/>
  <c r="F65" i="15"/>
  <c r="F71" i="67"/>
  <c r="C6" i="67"/>
  <c r="J6" i="67"/>
  <c r="J57" i="67"/>
  <c r="J55" i="67" s="1"/>
  <c r="J58" i="67" s="1"/>
  <c r="Q50" i="67" s="1"/>
  <c r="I54" i="67"/>
  <c r="L56" i="67"/>
  <c r="C27" i="15"/>
  <c r="F51" i="15"/>
  <c r="C6" i="15"/>
  <c r="F64" i="67"/>
  <c r="F65" i="67"/>
  <c r="N59" i="67"/>
  <c r="M59" i="67"/>
  <c r="L58" i="67"/>
  <c r="L59" i="67"/>
  <c r="F70" i="67"/>
  <c r="D21" i="71"/>
  <c r="T21" i="71"/>
  <c r="S12" i="35"/>
  <c r="AA12" i="35"/>
  <c r="AB12" i="35"/>
  <c r="U12" i="35"/>
  <c r="AA25" i="37"/>
  <c r="S25" i="37"/>
  <c r="U34" i="35"/>
  <c r="AB34" i="35"/>
  <c r="AP6" i="1"/>
  <c r="C36" i="69" s="1"/>
  <c r="M6" i="1"/>
  <c r="G16" i="1"/>
  <c r="Q16" i="1"/>
  <c r="H16" i="1"/>
  <c r="F104" i="43"/>
  <c r="F106" i="43"/>
  <c r="F102" i="43"/>
  <c r="F105" i="43"/>
  <c r="F107" i="43"/>
  <c r="F103" i="43"/>
  <c r="F109" i="43"/>
  <c r="C48" i="11"/>
  <c r="C30" i="11"/>
  <c r="E30" i="6"/>
  <c r="K14" i="1"/>
  <c r="M14" i="1" s="1"/>
  <c r="E106" i="43"/>
  <c r="E102" i="43"/>
  <c r="E103" i="43"/>
  <c r="E105" i="43"/>
  <c r="E104" i="43"/>
  <c r="E107" i="43"/>
  <c r="E109" i="43"/>
  <c r="M102" i="43"/>
  <c r="M103" i="43"/>
  <c r="M104" i="43"/>
  <c r="M107" i="43"/>
  <c r="M109" i="43"/>
  <c r="M105" i="43"/>
  <c r="M106" i="43"/>
  <c r="C109" i="43"/>
  <c r="C104" i="43"/>
  <c r="C107" i="43"/>
  <c r="C106" i="43"/>
  <c r="C105" i="43"/>
  <c r="C102" i="43"/>
  <c r="C103" i="43"/>
  <c r="H7" i="37"/>
  <c r="C49" i="67"/>
  <c r="B2" i="70"/>
  <c r="B3" i="70" s="1"/>
  <c r="C20" i="15"/>
  <c r="C26" i="15" s="1"/>
  <c r="AA33" i="21"/>
  <c r="S33" i="21"/>
  <c r="AB33" i="21"/>
  <c r="U33" i="21"/>
  <c r="F47" i="71"/>
  <c r="Q48" i="71"/>
  <c r="D12" i="71"/>
  <c r="C13" i="71"/>
  <c r="E8" i="71"/>
  <c r="E7" i="71" s="1"/>
  <c r="E6" i="71" s="1"/>
  <c r="E5" i="71" s="1"/>
  <c r="V9" i="71"/>
  <c r="C6" i="71"/>
  <c r="D7" i="71"/>
  <c r="O13" i="1"/>
  <c r="P13" i="1" s="1"/>
  <c r="AZ13" i="3"/>
  <c r="AZ5" i="3" s="1"/>
  <c r="E3" i="6" s="1"/>
  <c r="BA5" i="3"/>
  <c r="E27" i="6" s="1"/>
  <c r="E31" i="6" s="1"/>
  <c r="W12" i="35"/>
  <c r="AC12" i="35"/>
  <c r="AC34" i="35"/>
  <c r="W34" i="35"/>
  <c r="C30" i="68"/>
  <c r="C48" i="68"/>
  <c r="I102" i="43"/>
  <c r="I103" i="43"/>
  <c r="I104" i="43"/>
  <c r="I107" i="43"/>
  <c r="I105" i="43"/>
  <c r="I109" i="43"/>
  <c r="I106" i="43"/>
  <c r="D102" i="43"/>
  <c r="D103" i="43"/>
  <c r="D104" i="43"/>
  <c r="D105" i="43"/>
  <c r="D107" i="43"/>
  <c r="D109" i="43"/>
  <c r="D106" i="43"/>
  <c r="D117" i="43"/>
  <c r="E117" i="43" s="1"/>
  <c r="F117" i="43" s="1"/>
  <c r="G117" i="43" s="1"/>
  <c r="H117" i="43" s="1"/>
  <c r="I118" i="43"/>
  <c r="J118" i="43" s="1"/>
  <c r="K118" i="43" s="1"/>
  <c r="L118" i="43" s="1"/>
  <c r="M118" i="43" s="1"/>
  <c r="D118" i="43"/>
  <c r="E118" i="43" s="1"/>
  <c r="F118" i="43" s="1"/>
  <c r="D115" i="43"/>
  <c r="E115" i="43" s="1"/>
  <c r="F115" i="43" s="1"/>
  <c r="G115" i="43" s="1"/>
  <c r="H115" i="43" s="1"/>
  <c r="I115" i="43"/>
  <c r="J115" i="43" s="1"/>
  <c r="K115" i="43" s="1"/>
  <c r="L115" i="43" s="1"/>
  <c r="M115" i="43" s="1"/>
  <c r="D116" i="43"/>
  <c r="E116" i="43" s="1"/>
  <c r="F116" i="43" s="1"/>
  <c r="G116" i="43" s="1"/>
  <c r="H116" i="43" s="1"/>
  <c r="G118" i="43"/>
  <c r="H118" i="43" s="1"/>
  <c r="B118" i="43"/>
  <c r="C118" i="43" s="1"/>
  <c r="B117" i="43"/>
  <c r="C117" i="43" s="1"/>
  <c r="B115" i="43"/>
  <c r="B116" i="43"/>
  <c r="C116" i="43" s="1"/>
  <c r="I117" i="43"/>
  <c r="J117" i="43" s="1"/>
  <c r="K117" i="43" s="1"/>
  <c r="L117" i="43" s="1"/>
  <c r="M117" i="43" s="1"/>
  <c r="I116" i="43"/>
  <c r="J116" i="43" s="1"/>
  <c r="K116" i="43" s="1"/>
  <c r="L116" i="43" s="1"/>
  <c r="M116" i="43" s="1"/>
  <c r="J7" i="37"/>
  <c r="F7" i="37"/>
  <c r="F1" i="15"/>
  <c r="Q52" i="15"/>
  <c r="D5" i="73"/>
  <c r="D7" i="73"/>
  <c r="F6" i="73"/>
  <c r="F4" i="73"/>
  <c r="F7" i="73"/>
  <c r="F3" i="73"/>
  <c r="C16" i="67"/>
  <c r="C17" i="67"/>
  <c r="F5" i="73"/>
  <c r="D6" i="73"/>
  <c r="D4" i="73"/>
  <c r="D3" i="73"/>
  <c r="C14" i="67"/>
  <c r="E61" i="39" l="1"/>
  <c r="E56" i="40"/>
  <c r="E56" i="39"/>
  <c r="F27" i="6"/>
  <c r="F31" i="6" s="1"/>
  <c r="E51" i="40"/>
  <c r="E16" i="6"/>
  <c r="D58" i="33"/>
  <c r="E58" i="33" s="1"/>
  <c r="F58" i="33" s="1"/>
  <c r="G58" i="33" s="1"/>
  <c r="H58" i="33" s="1"/>
  <c r="I58" i="33" s="1"/>
  <c r="J58" i="33" s="1"/>
  <c r="K58" i="33" s="1"/>
  <c r="L58" i="33" s="1"/>
  <c r="M58" i="33" s="1"/>
  <c r="N58" i="33" s="1"/>
  <c r="O58" i="33" s="1"/>
  <c r="H7" i="33"/>
  <c r="D68" i="39"/>
  <c r="C70" i="39"/>
  <c r="D63" i="40"/>
  <c r="C65" i="40"/>
  <c r="D59" i="34"/>
  <c r="E59" i="34" s="1"/>
  <c r="F59" i="34" s="1"/>
  <c r="G59" i="34" s="1"/>
  <c r="H59" i="34" s="1"/>
  <c r="I59" i="34" s="1"/>
  <c r="J59" i="34" s="1"/>
  <c r="K59" i="34" s="1"/>
  <c r="L59" i="34" s="1"/>
  <c r="M59" i="34" s="1"/>
  <c r="N59" i="34" s="1"/>
  <c r="O59" i="34" s="1"/>
  <c r="F7" i="34"/>
  <c r="H7" i="34"/>
  <c r="D46" i="36"/>
  <c r="E46" i="36" s="1"/>
  <c r="F46" i="36" s="1"/>
  <c r="G46" i="36" s="1"/>
  <c r="H46" i="36" s="1"/>
  <c r="I46" i="36" s="1"/>
  <c r="J46" i="36" s="1"/>
  <c r="K46" i="36" s="1"/>
  <c r="L46" i="36" s="1"/>
  <c r="M46" i="36" s="1"/>
  <c r="N46" i="36" s="1"/>
  <c r="O46" i="36" s="1"/>
  <c r="H7" i="36"/>
  <c r="E60" i="40"/>
  <c r="E65" i="39"/>
  <c r="D19" i="12"/>
  <c r="C19" i="12" s="1"/>
  <c r="D9" i="11"/>
  <c r="C9" i="11" s="1"/>
  <c r="D9" i="68"/>
  <c r="C9" i="68" s="1"/>
  <c r="D9" i="69"/>
  <c r="C9" i="69" s="1"/>
  <c r="D58" i="21"/>
  <c r="E58" i="21" s="1"/>
  <c r="F58" i="21" s="1"/>
  <c r="G58" i="21" s="1"/>
  <c r="H58" i="21" s="1"/>
  <c r="I58" i="21" s="1"/>
  <c r="J58" i="21" s="1"/>
  <c r="K58" i="21" s="1"/>
  <c r="L58" i="21" s="1"/>
  <c r="M58" i="21" s="1"/>
  <c r="N58" i="21" s="1"/>
  <c r="O58" i="21" s="1"/>
  <c r="F7" i="21"/>
  <c r="O19" i="43"/>
  <c r="P22" i="43"/>
  <c r="P21" i="43"/>
  <c r="P24" i="43"/>
  <c r="B66" i="40" s="1"/>
  <c r="P25" i="43"/>
  <c r="P23" i="43"/>
  <c r="B71" i="39" s="1"/>
  <c r="J59" i="15"/>
  <c r="L46" i="15"/>
  <c r="J57" i="15"/>
  <c r="J55" i="15" s="1"/>
  <c r="J58" i="15" s="1"/>
  <c r="Q50" i="15" s="1"/>
  <c r="L60" i="15"/>
  <c r="I54" i="15"/>
  <c r="L57" i="15"/>
  <c r="L56" i="15"/>
  <c r="J60" i="15"/>
  <c r="Q48" i="15" s="1"/>
  <c r="C24" i="12"/>
  <c r="C77" i="9"/>
  <c r="C74" i="9" s="1"/>
  <c r="C28" i="15"/>
  <c r="S7" i="35"/>
  <c r="AB7" i="35"/>
  <c r="AC7" i="35"/>
  <c r="D33" i="71"/>
  <c r="T33" i="71"/>
  <c r="N46" i="71"/>
  <c r="N47" i="71"/>
  <c r="E217" i="3"/>
  <c r="E526" i="3"/>
  <c r="E322" i="3"/>
  <c r="AJ6" i="3"/>
  <c r="O6" i="3"/>
  <c r="E574" i="3"/>
  <c r="E359" i="3"/>
  <c r="E285" i="3"/>
  <c r="E390" i="3"/>
  <c r="S6" i="3"/>
  <c r="E523" i="3"/>
  <c r="E506" i="3"/>
  <c r="E338" i="3"/>
  <c r="E321" i="3"/>
  <c r="E169" i="3"/>
  <c r="E61" i="3"/>
  <c r="E117" i="3"/>
  <c r="E77" i="3"/>
  <c r="E253" i="3"/>
  <c r="E199" i="3"/>
  <c r="E286" i="3"/>
  <c r="E575" i="3"/>
  <c r="E499" i="3"/>
  <c r="R6" i="3"/>
  <c r="E502" i="3"/>
  <c r="E442" i="3"/>
  <c r="E466" i="3"/>
  <c r="E541" i="3"/>
  <c r="E430" i="3"/>
  <c r="E432" i="3"/>
  <c r="E477" i="3"/>
  <c r="E345" i="3"/>
  <c r="E367" i="3"/>
  <c r="E558" i="3"/>
  <c r="E505" i="3"/>
  <c r="E557" i="3"/>
  <c r="E547" i="3"/>
  <c r="E581" i="3"/>
  <c r="AS6" i="3"/>
  <c r="E531" i="3"/>
  <c r="E403" i="3"/>
  <c r="E444" i="3"/>
  <c r="E476" i="3"/>
  <c r="E489" i="3"/>
  <c r="E546" i="3"/>
  <c r="E404" i="3"/>
  <c r="E447" i="3"/>
  <c r="E88" i="3"/>
  <c r="E27" i="3"/>
  <c r="E92" i="3"/>
  <c r="E121" i="3"/>
  <c r="E162" i="3"/>
  <c r="E182" i="3"/>
  <c r="E126" i="3"/>
  <c r="E166" i="3"/>
  <c r="E186" i="3"/>
  <c r="E211" i="3"/>
  <c r="E272" i="3"/>
  <c r="E295" i="3"/>
  <c r="E210" i="3"/>
  <c r="E273" i="3"/>
  <c r="E291" i="3"/>
  <c r="E316" i="3"/>
  <c r="E331" i="3"/>
  <c r="E377" i="3"/>
  <c r="E317" i="3"/>
  <c r="E334" i="3"/>
  <c r="E384" i="3"/>
  <c r="E572" i="3"/>
  <c r="AM6" i="3"/>
  <c r="E58" i="3"/>
  <c r="E44" i="3"/>
  <c r="E76" i="3"/>
  <c r="E109" i="3"/>
  <c r="E110" i="3"/>
  <c r="E29" i="3"/>
  <c r="E59" i="3"/>
  <c r="E480" i="3"/>
  <c r="E540" i="3"/>
  <c r="E441" i="3"/>
  <c r="E462" i="3"/>
  <c r="E484" i="3"/>
  <c r="E521" i="3"/>
  <c r="E425" i="3"/>
  <c r="E446" i="3"/>
  <c r="E467" i="3"/>
  <c r="E47" i="3"/>
  <c r="E64" i="3"/>
  <c r="E98" i="3"/>
  <c r="E65" i="3"/>
  <c r="E103" i="3"/>
  <c r="E138" i="3"/>
  <c r="E160" i="3"/>
  <c r="E195" i="3"/>
  <c r="E142" i="3"/>
  <c r="E163" i="3"/>
  <c r="E248" i="3"/>
  <c r="E267" i="3"/>
  <c r="E209" i="3"/>
  <c r="E249" i="3"/>
  <c r="E266" i="3"/>
  <c r="E300" i="3"/>
  <c r="E307" i="3"/>
  <c r="E371" i="3"/>
  <c r="E386" i="3"/>
  <c r="E310" i="3"/>
  <c r="E354" i="3"/>
  <c r="E492" i="3"/>
  <c r="E584" i="3"/>
  <c r="E23" i="3"/>
  <c r="E66" i="3"/>
  <c r="E24" i="3"/>
  <c r="E366" i="3"/>
  <c r="E282" i="3"/>
  <c r="E555" i="3"/>
  <c r="E337" i="3"/>
  <c r="E533" i="3"/>
  <c r="E561" i="3"/>
  <c r="E439" i="3"/>
  <c r="E185" i="3"/>
  <c r="E161" i="3"/>
  <c r="E212" i="3"/>
  <c r="E141" i="3"/>
  <c r="AD6" i="3"/>
  <c r="E552" i="3"/>
  <c r="E464" i="3"/>
  <c r="E398" i="3"/>
  <c r="E449" i="3"/>
  <c r="E255" i="3"/>
  <c r="I3" i="6"/>
  <c r="AP6" i="3"/>
  <c r="E554" i="3"/>
  <c r="E517" i="3"/>
  <c r="E435" i="3"/>
  <c r="E491" i="3"/>
  <c r="E417" i="3"/>
  <c r="E479" i="3"/>
  <c r="E56" i="3"/>
  <c r="E37" i="3"/>
  <c r="E95" i="3"/>
  <c r="E152" i="3"/>
  <c r="E132" i="3"/>
  <c r="E192" i="3"/>
  <c r="E258" i="3"/>
  <c r="E241" i="3"/>
  <c r="E292" i="3"/>
  <c r="E363" i="3"/>
  <c r="E349" i="3"/>
  <c r="E389" i="3"/>
  <c r="E544" i="3"/>
  <c r="E74" i="3"/>
  <c r="E32" i="3"/>
  <c r="E409" i="3"/>
  <c r="E473" i="3"/>
  <c r="E15" i="3"/>
  <c r="E455" i="3"/>
  <c r="E79" i="3"/>
  <c r="E38" i="3"/>
  <c r="E100" i="3"/>
  <c r="E137" i="3"/>
  <c r="E194" i="3"/>
  <c r="E234" i="3"/>
  <c r="E219" i="3"/>
  <c r="E299" i="3"/>
  <c r="E339" i="3"/>
  <c r="E325" i="3"/>
  <c r="E392" i="3"/>
  <c r="AQ6" i="3"/>
  <c r="E52" i="3"/>
  <c r="E34"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125" i="3"/>
  <c r="E553" i="3"/>
  <c r="N6" i="3"/>
  <c r="E388" i="3"/>
  <c r="E143" i="3"/>
  <c r="E270" i="3"/>
  <c r="AR6" i="3"/>
  <c r="E538" i="3"/>
  <c r="E380" i="3"/>
  <c r="E135" i="3"/>
  <c r="E149" i="3"/>
  <c r="E167" i="3"/>
  <c r="E312" i="3"/>
  <c r="E542" i="3"/>
  <c r="E421" i="3"/>
  <c r="E487" i="3"/>
  <c r="E416" i="3"/>
  <c r="E459" i="3"/>
  <c r="E566" i="3"/>
  <c r="E500" i="3"/>
  <c r="E582" i="3"/>
  <c r="E413" i="3"/>
  <c r="E460" i="3"/>
  <c r="E520" i="3"/>
  <c r="E436" i="3"/>
  <c r="E39" i="3"/>
  <c r="E90" i="3"/>
  <c r="E131" i="3"/>
  <c r="E187" i="3"/>
  <c r="E155" i="3"/>
  <c r="E240" i="3"/>
  <c r="E297" i="3"/>
  <c r="E259" i="3"/>
  <c r="E348" i="3"/>
  <c r="E378" i="3"/>
  <c r="E375" i="3"/>
  <c r="E504" i="3"/>
  <c r="E42" i="3"/>
  <c r="E60" i="3"/>
  <c r="E94" i="3"/>
  <c r="E43" i="3"/>
  <c r="E488" i="3"/>
  <c r="E428" i="3"/>
  <c r="E482" i="3"/>
  <c r="E412" i="3"/>
  <c r="E18" i="3"/>
  <c r="E96" i="3"/>
  <c r="E78" i="3"/>
  <c r="E129" i="3"/>
  <c r="E190" i="3"/>
  <c r="E220" i="3"/>
  <c r="E275" i="3"/>
  <c r="E235" i="3"/>
  <c r="E324" i="3"/>
  <c r="E383" i="3"/>
  <c r="E342" i="3"/>
  <c r="E522" i="3"/>
  <c r="E35" i="3"/>
  <c r="E86" i="3"/>
  <c r="E67"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46" i="3"/>
  <c r="E28" i="3"/>
  <c r="E84" i="3"/>
  <c r="E290" i="3"/>
  <c r="E70" i="3"/>
  <c r="E30" i="3"/>
  <c r="E268" i="3"/>
  <c r="E97" i="3"/>
  <c r="E200" i="3"/>
  <c r="E69" i="3"/>
  <c r="E237" i="3"/>
  <c r="E261" i="3"/>
  <c r="E304" i="3"/>
  <c r="E528" i="3"/>
  <c r="E565" i="3"/>
  <c r="E213" i="3"/>
  <c r="E361" i="3"/>
  <c r="E17" i="3"/>
  <c r="E503" i="3"/>
  <c r="E302" i="3"/>
  <c r="E347" i="3"/>
  <c r="E583" i="3"/>
  <c r="AA6" i="3"/>
  <c r="X6" i="3"/>
  <c r="E399" i="3"/>
  <c r="E336" i="3"/>
  <c r="E280" i="3"/>
  <c r="E246" i="3"/>
  <c r="E124" i="3"/>
  <c r="E293" i="3"/>
  <c r="E397" i="3"/>
  <c r="E314" i="3"/>
  <c r="E568" i="3"/>
  <c r="E511" i="3"/>
  <c r="I6" i="3"/>
  <c r="E16" i="3"/>
  <c r="E536" i="3"/>
  <c r="AK6" i="3"/>
  <c r="E549" i="3"/>
  <c r="E434" i="3"/>
  <c r="E453" i="3"/>
  <c r="E306" i="3"/>
  <c r="E368" i="3"/>
  <c r="E296" i="3"/>
  <c r="E244" i="3"/>
  <c r="E262" i="3"/>
  <c r="E196" i="3"/>
  <c r="E136" i="3"/>
  <c r="E156" i="3"/>
  <c r="E236" i="3"/>
  <c r="E148" i="3"/>
  <c r="E269" i="3"/>
  <c r="E122" i="3"/>
  <c r="E89" i="3"/>
  <c r="E120" i="3"/>
  <c r="E45" i="3"/>
  <c r="E277" i="3"/>
  <c r="E224" i="3"/>
  <c r="E177" i="3"/>
  <c r="E193" i="3"/>
  <c r="E133" i="3"/>
  <c r="E313" i="3"/>
  <c r="E330" i="3"/>
  <c r="E519" i="3"/>
  <c r="K6" i="3"/>
  <c r="E532" i="3"/>
  <c r="Q6" i="3"/>
  <c r="E573" i="3"/>
  <c r="E560" i="3"/>
  <c r="E529" i="3"/>
  <c r="E437"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400" i="3"/>
  <c r="P6" i="3"/>
  <c r="E485" i="3"/>
  <c r="E448" i="3"/>
  <c r="AO6" i="3"/>
  <c r="AG6" i="3"/>
  <c r="Z6" i="3"/>
  <c r="E576" i="3"/>
  <c r="E327" i="3"/>
  <c r="E164" i="3"/>
  <c r="E204" i="3"/>
  <c r="E252" i="3"/>
  <c r="E221" i="3"/>
  <c r="E254" i="3"/>
  <c r="E130" i="3"/>
  <c r="E230" i="3"/>
  <c r="E294" i="3"/>
  <c r="E320" i="3"/>
  <c r="E407" i="3"/>
  <c r="V6" i="3"/>
  <c r="E551" i="3"/>
  <c r="E559" i="3"/>
  <c r="E358" i="3"/>
  <c r="E151" i="3"/>
  <c r="E229" i="3"/>
  <c r="E396" i="3"/>
  <c r="E569" i="3"/>
  <c r="E516" i="3"/>
  <c r="E239" i="3"/>
  <c r="E508" i="3"/>
  <c r="E305" i="3"/>
  <c r="AT6" i="3"/>
  <c r="E278" i="3"/>
  <c r="E563" i="3"/>
  <c r="E172" i="3"/>
  <c r="E445" i="3"/>
  <c r="E535" i="3"/>
  <c r="E539" i="3"/>
  <c r="E567" i="3"/>
  <c r="E461" i="3"/>
  <c r="E227" i="3"/>
  <c r="E165" i="3"/>
  <c r="E353" i="3"/>
  <c r="E495" i="3"/>
  <c r="AN6" i="3"/>
  <c r="E586" i="3"/>
  <c r="E402" i="3"/>
  <c r="E350" i="3"/>
  <c r="E303" i="3"/>
  <c r="E301" i="3"/>
  <c r="E159" i="3"/>
  <c r="E99" i="3"/>
  <c r="E228" i="3"/>
  <c r="E157" i="3"/>
  <c r="E85" i="3"/>
  <c r="E238" i="3"/>
  <c r="E116" i="3"/>
  <c r="E105" i="3"/>
  <c r="E393" i="3"/>
  <c r="E493" i="3"/>
  <c r="E564" i="3"/>
  <c r="E543" i="3"/>
  <c r="E427" i="3"/>
  <c r="E486" i="3"/>
  <c r="E507" i="3"/>
  <c r="E422" i="3"/>
  <c r="E440" i="3"/>
  <c r="E490" i="3"/>
  <c r="E376" i="3"/>
  <c r="AH6" i="3"/>
  <c r="J6" i="3"/>
  <c r="E498" i="3"/>
  <c r="E419" i="3"/>
  <c r="E483" i="3"/>
  <c r="E401" i="3"/>
  <c r="E463" i="3"/>
  <c r="E40" i="3"/>
  <c r="E25" i="3"/>
  <c r="E108" i="3"/>
  <c r="E178" i="3"/>
  <c r="E119" i="3"/>
  <c r="E202" i="3"/>
  <c r="E242" i="3"/>
  <c r="E226" i="3"/>
  <c r="E276" i="3"/>
  <c r="E346" i="3"/>
  <c r="E333" i="3"/>
  <c r="E372" i="3"/>
  <c r="L6" i="3"/>
  <c r="E414" i="3"/>
  <c r="E478" i="3"/>
  <c r="E515" i="3"/>
  <c r="E585" i="3"/>
  <c r="E107" i="3"/>
  <c r="E271" i="3"/>
  <c r="E91" i="3"/>
  <c r="E189" i="3"/>
  <c r="E335" i="3"/>
  <c r="AB6" i="3"/>
  <c r="E570" i="3"/>
  <c r="E311" i="3"/>
  <c r="E247" i="3"/>
  <c r="E579" i="3"/>
  <c r="E328" i="3"/>
  <c r="E153" i="3"/>
  <c r="E501" i="3"/>
  <c r="E319" i="3"/>
  <c r="E53" i="3"/>
  <c r="E114" i="3"/>
  <c r="E415" i="3"/>
  <c r="E395" i="3"/>
  <c r="E260" i="3"/>
  <c r="E550" i="3"/>
  <c r="E329" i="3"/>
  <c r="E545" i="3"/>
  <c r="E510" i="3"/>
  <c r="E352" i="3"/>
  <c r="E205" i="3"/>
  <c r="E128" i="3"/>
  <c r="E385" i="3"/>
  <c r="E518" i="3"/>
  <c r="AI6" i="3"/>
  <c r="E578" i="3"/>
  <c r="E423" i="3"/>
  <c r="E382" i="3"/>
  <c r="E263" i="3"/>
  <c r="E245" i="3"/>
  <c r="E191" i="3"/>
  <c r="E188" i="3"/>
  <c r="E181" i="3"/>
  <c r="E140" i="3"/>
  <c r="E223" i="3"/>
  <c r="E197" i="3"/>
  <c r="E173" i="3"/>
  <c r="E369" i="3"/>
  <c r="E525" i="3"/>
  <c r="E534" i="3"/>
  <c r="T6" i="3"/>
  <c r="E405" i="3"/>
  <c r="E456" i="3"/>
  <c r="E469" i="3"/>
  <c r="E512" i="3"/>
  <c r="E408" i="3"/>
  <c r="E451" i="3"/>
  <c r="E360" i="3"/>
  <c r="E556" i="3"/>
  <c r="E497" i="3"/>
  <c r="E13" i="3"/>
  <c r="E494" i="3"/>
  <c r="E452" i="3"/>
  <c r="E470" i="3"/>
  <c r="E420" i="3"/>
  <c r="E26" i="3"/>
  <c r="E104" i="3"/>
  <c r="E41" i="3"/>
  <c r="E115" i="3"/>
  <c r="E198" i="3"/>
  <c r="E139" i="3"/>
  <c r="E225" i="3"/>
  <c r="E281" i="3"/>
  <c r="E243" i="3"/>
  <c r="E332" i="3"/>
  <c r="E391" i="3"/>
  <c r="E356" i="3"/>
  <c r="AL6" i="3"/>
  <c r="E548" i="3"/>
  <c r="E411" i="3"/>
  <c r="U6" i="3"/>
  <c r="E379" i="3"/>
  <c r="E145" i="3"/>
  <c r="E207" i="3"/>
  <c r="E180" i="3"/>
  <c r="E134" i="3"/>
  <c r="E215" i="3"/>
  <c r="E387" i="3"/>
  <c r="M6" i="3"/>
  <c r="E514" i="3"/>
  <c r="E201" i="3"/>
  <c r="E431" i="3"/>
  <c r="E509" i="3"/>
  <c r="E426" i="3"/>
  <c r="E343" i="3"/>
  <c r="E530" i="3"/>
  <c r="E175" i="3"/>
  <c r="S39" i="39"/>
  <c r="AA39" i="39"/>
  <c r="E410" i="3"/>
  <c r="E443" i="3"/>
  <c r="E216" i="3"/>
  <c r="E298" i="3"/>
  <c r="E48" i="3"/>
  <c r="E75" i="3"/>
  <c r="E170" i="3"/>
  <c r="E71" i="3"/>
  <c r="E112" i="3"/>
  <c r="P47" i="71"/>
  <c r="P46" i="71"/>
  <c r="W39" i="39"/>
  <c r="AC39" i="39"/>
  <c r="E418" i="3"/>
  <c r="E374" i="3"/>
  <c r="E231" i="3"/>
  <c r="E174" i="3"/>
  <c r="E57" i="3"/>
  <c r="E36" i="3"/>
  <c r="E93" i="3"/>
  <c r="E183" i="3"/>
  <c r="C49" i="15"/>
  <c r="E20" i="43"/>
  <c r="C15" i="67"/>
  <c r="C18" i="67"/>
  <c r="I1" i="73"/>
  <c r="B39" i="1" s="1"/>
  <c r="AA7" i="37"/>
  <c r="R42" i="37" s="1"/>
  <c r="S7" i="37"/>
  <c r="D13" i="71"/>
  <c r="T13" i="71"/>
  <c r="S6" i="43"/>
  <c r="S3" i="43"/>
  <c r="S2" i="43"/>
  <c r="C23" i="43"/>
  <c r="C21" i="43" s="1"/>
  <c r="S4" i="43"/>
  <c r="S7" i="43"/>
  <c r="S5" i="43"/>
  <c r="K23" i="6"/>
  <c r="M23" i="6" s="1"/>
  <c r="I23" i="6" s="1"/>
  <c r="S23" i="6" s="1"/>
  <c r="K20" i="6"/>
  <c r="K19" i="6"/>
  <c r="K24" i="6"/>
  <c r="M24" i="6" s="1"/>
  <c r="I24" i="6" s="1"/>
  <c r="S24" i="6" s="1"/>
  <c r="K22" i="6"/>
  <c r="M22" i="6" s="1"/>
  <c r="I22" i="6" s="1"/>
  <c r="S22" i="6" s="1"/>
  <c r="C34" i="69"/>
  <c r="F27" i="69"/>
  <c r="F27" i="68"/>
  <c r="F28" i="12"/>
  <c r="C29" i="12" s="1"/>
  <c r="D28" i="12" s="1"/>
  <c r="F27" i="11"/>
  <c r="K16" i="1"/>
  <c r="Q61" i="67"/>
  <c r="Q74" i="67"/>
  <c r="Q74" i="15"/>
  <c r="Q61" i="15"/>
  <c r="W7" i="37"/>
  <c r="AC7" i="37"/>
  <c r="V42" i="37" s="1"/>
  <c r="I42" i="37" s="1"/>
  <c r="C115" i="43"/>
  <c r="D113" i="43" s="1"/>
  <c r="AY6" i="3"/>
  <c r="D3" i="33"/>
  <c r="D19" i="11"/>
  <c r="C19" i="11" s="1"/>
  <c r="D37" i="11"/>
  <c r="D14" i="12"/>
  <c r="M18" i="9"/>
  <c r="B118" i="9" s="1"/>
  <c r="B14" i="74" s="1"/>
  <c r="B1" i="74" s="1"/>
  <c r="D3" i="34"/>
  <c r="E6" i="6"/>
  <c r="C17" i="4"/>
  <c r="B4" i="52" s="1"/>
  <c r="B43" i="72" s="1"/>
  <c r="L18" i="9"/>
  <c r="D3" i="37"/>
  <c r="C5" i="71"/>
  <c r="D6" i="71"/>
  <c r="Q47" i="71"/>
  <c r="Q46" i="71"/>
  <c r="U7" i="37"/>
  <c r="AB7" i="37"/>
  <c r="T42" i="37" s="1"/>
  <c r="G42" i="37" s="1"/>
  <c r="K21" i="6"/>
  <c r="M21" i="6" s="1"/>
  <c r="I21" i="6" s="1"/>
  <c r="S21" i="6" s="1"/>
  <c r="O14" i="1"/>
  <c r="P14" i="1" s="1"/>
  <c r="K26" i="6"/>
  <c r="M26" i="6" s="1"/>
  <c r="I26" i="6" s="1"/>
  <c r="S26" i="6" s="1"/>
  <c r="K25" i="6"/>
  <c r="M25" i="6" s="1"/>
  <c r="I25" i="6" s="1"/>
  <c r="S25" i="6" s="1"/>
  <c r="H10" i="40"/>
  <c r="F10" i="39"/>
  <c r="J10" i="40"/>
  <c r="J10" i="39"/>
  <c r="F10" i="40"/>
  <c r="H10" i="39"/>
  <c r="O6" i="1"/>
  <c r="P6" i="1" s="1"/>
  <c r="M16" i="1"/>
  <c r="Q73" i="67"/>
  <c r="Q60" i="67"/>
  <c r="Q60" i="15"/>
  <c r="Q73" i="15"/>
  <c r="G1" i="73"/>
  <c r="J7" i="21" l="1"/>
  <c r="W7" i="21" s="1"/>
  <c r="H7" i="21"/>
  <c r="J7" i="36"/>
  <c r="W7" i="36" s="1"/>
  <c r="F7" i="36"/>
  <c r="J7" i="33"/>
  <c r="W7" i="33" s="1"/>
  <c r="Q57" i="15"/>
  <c r="Q66" i="15"/>
  <c r="AC7" i="21"/>
  <c r="AB7" i="21"/>
  <c r="U7" i="21"/>
  <c r="AC7" i="36"/>
  <c r="V36" i="36" s="1"/>
  <c r="I36" i="36" s="1"/>
  <c r="AA7" i="36"/>
  <c r="R36" i="36" s="1"/>
  <c r="S7" i="36"/>
  <c r="AB7" i="34"/>
  <c r="T49" i="34" s="1"/>
  <c r="G49" i="34" s="1"/>
  <c r="U7" i="34"/>
  <c r="J7" i="34"/>
  <c r="AB7" i="33"/>
  <c r="T48" i="33" s="1"/>
  <c r="G48" i="33" s="1"/>
  <c r="U7" i="33"/>
  <c r="F7" i="33"/>
  <c r="S7" i="21"/>
  <c r="AA7" i="21"/>
  <c r="U7" i="36"/>
  <c r="AB7" i="36"/>
  <c r="T36" i="36" s="1"/>
  <c r="G36" i="36" s="1"/>
  <c r="S7" i="34"/>
  <c r="AA7" i="34"/>
  <c r="R49" i="34" s="1"/>
  <c r="D65" i="40"/>
  <c r="E63" i="40"/>
  <c r="D70" i="39"/>
  <c r="E68" i="39"/>
  <c r="AC7" i="33"/>
  <c r="V48" i="33" s="1"/>
  <c r="I48" i="33" s="1"/>
  <c r="E66" i="39"/>
  <c r="M20" i="6"/>
  <c r="I20" i="6" s="1"/>
  <c r="S20" i="6" s="1"/>
  <c r="S7" i="1"/>
  <c r="AC6" i="3"/>
  <c r="H6" i="3"/>
  <c r="B40" i="1"/>
  <c r="F25" i="12" s="1"/>
  <c r="C26" i="12" s="1"/>
  <c r="D25" i="12" s="1"/>
  <c r="C19" i="67"/>
  <c r="C20" i="67" s="1"/>
  <c r="C26" i="67" s="1"/>
  <c r="P16" i="1"/>
  <c r="C11" i="12" s="1"/>
  <c r="C13" i="12"/>
  <c r="W10" i="39"/>
  <c r="AC10" i="39"/>
  <c r="G46" i="37"/>
  <c r="H46" i="37" s="1"/>
  <c r="G47" i="37"/>
  <c r="H47" i="37" s="1"/>
  <c r="D5" i="71"/>
  <c r="M20" i="43" s="1"/>
  <c r="C19" i="43" s="1"/>
  <c r="C8" i="74"/>
  <c r="I46" i="37"/>
  <c r="J46" i="37" s="1"/>
  <c r="C47" i="11"/>
  <c r="D45" i="11" s="1"/>
  <c r="C29" i="11"/>
  <c r="D27" i="11" s="1"/>
  <c r="C29" i="68"/>
  <c r="D27" i="68" s="1"/>
  <c r="C47" i="68"/>
  <c r="D45" i="68" s="1"/>
  <c r="C35" i="69"/>
  <c r="C38" i="69"/>
  <c r="N16" i="1"/>
  <c r="L16" i="1"/>
  <c r="O16" i="1"/>
  <c r="AA10" i="40"/>
  <c r="S10" i="40"/>
  <c r="W10" i="40"/>
  <c r="AC10" i="40"/>
  <c r="U10" i="40"/>
  <c r="AB10" i="40"/>
  <c r="D17" i="12"/>
  <c r="C17" i="12" s="1"/>
  <c r="C20" i="11"/>
  <c r="C28" i="11" s="1"/>
  <c r="C27" i="11" s="1"/>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C29" i="69"/>
  <c r="D27" i="69" s="1"/>
  <c r="C47" i="69"/>
  <c r="D45" i="69" s="1"/>
  <c r="S6" i="1"/>
  <c r="M19" i="6"/>
  <c r="K27" i="6"/>
  <c r="R43" i="37"/>
  <c r="E42" i="37"/>
  <c r="I47" i="37" s="1"/>
  <c r="J47" i="37" s="1"/>
  <c r="M11" i="15"/>
  <c r="J10" i="15" s="1"/>
  <c r="J5" i="15" s="1"/>
  <c r="M11" i="67"/>
  <c r="J10" i="67" s="1"/>
  <c r="J5" i="67" s="1"/>
  <c r="F11" i="67"/>
  <c r="F11" i="15"/>
  <c r="U10" i="39"/>
  <c r="AB10" i="39"/>
  <c r="S10" i="39"/>
  <c r="AA10" i="39"/>
  <c r="D10" i="68"/>
  <c r="D10" i="69"/>
  <c r="D10" i="11"/>
  <c r="C10" i="11" s="1"/>
  <c r="D20" i="12"/>
  <c r="C20" i="12" s="1"/>
  <c r="P17" i="43"/>
  <c r="N17" i="43"/>
  <c r="M17" i="43"/>
  <c r="O17" i="43"/>
  <c r="S7" i="33" l="1"/>
  <c r="AA7" i="33"/>
  <c r="R48" i="33" s="1"/>
  <c r="G52" i="33"/>
  <c r="H52" i="33" s="1"/>
  <c r="G53" i="33"/>
  <c r="H53" i="33" s="1"/>
  <c r="I40" i="36"/>
  <c r="J40" i="36" s="1"/>
  <c r="I52" i="33"/>
  <c r="J52" i="33" s="1"/>
  <c r="E70" i="39"/>
  <c r="F68" i="39"/>
  <c r="E65" i="40"/>
  <c r="F63" i="40"/>
  <c r="E49" i="34"/>
  <c r="R50" i="34"/>
  <c r="G40" i="36"/>
  <c r="H40" i="36" s="1"/>
  <c r="G41" i="36"/>
  <c r="H41" i="36" s="1"/>
  <c r="W7" i="34"/>
  <c r="AC7" i="34"/>
  <c r="V49" i="34" s="1"/>
  <c r="I49" i="34" s="1"/>
  <c r="G53" i="34"/>
  <c r="H53" i="34" s="1"/>
  <c r="G54" i="34"/>
  <c r="H54" i="34" s="1"/>
  <c r="E36" i="36"/>
  <c r="I41" i="36" s="1"/>
  <c r="J41" i="36" s="1"/>
  <c r="R37" i="36"/>
  <c r="AQ7" i="1"/>
  <c r="AR7" i="1"/>
  <c r="T7" i="1"/>
  <c r="E6" i="3"/>
  <c r="F24" i="15"/>
  <c r="C23" i="15" s="1"/>
  <c r="F22" i="69"/>
  <c r="C44" i="69" s="1"/>
  <c r="D41" i="69" s="1"/>
  <c r="F24" i="67"/>
  <c r="C24" i="67" s="1"/>
  <c r="F22" i="11"/>
  <c r="C44" i="11" s="1"/>
  <c r="D41" i="11" s="1"/>
  <c r="F22" i="68"/>
  <c r="C24" i="68" s="1"/>
  <c r="C36" i="43"/>
  <c r="C34" i="43"/>
  <c r="C38" i="43"/>
  <c r="T11" i="43"/>
  <c r="V11" i="43" s="1"/>
  <c r="T16" i="43"/>
  <c r="V16" i="43" s="1"/>
  <c r="T14" i="43"/>
  <c r="V14" i="43" s="1"/>
  <c r="T12" i="43"/>
  <c r="V12" i="43" s="1"/>
  <c r="T9" i="43"/>
  <c r="V9" i="43" s="1"/>
  <c r="T3" i="43"/>
  <c r="V3" i="43" s="1"/>
  <c r="T7" i="43"/>
  <c r="V7" i="43" s="1"/>
  <c r="T2" i="43"/>
  <c r="V2" i="43" s="1"/>
  <c r="T8" i="43"/>
  <c r="V8" i="43" s="1"/>
  <c r="T15" i="43"/>
  <c r="V15" i="43" s="1"/>
  <c r="T13" i="43"/>
  <c r="V13" i="43" s="1"/>
  <c r="T10" i="43"/>
  <c r="V10" i="43" s="1"/>
  <c r="T5" i="43"/>
  <c r="V5" i="43" s="1"/>
  <c r="T6" i="43"/>
  <c r="V6" i="43" s="1"/>
  <c r="T4" i="43"/>
  <c r="V4" i="43" s="1"/>
  <c r="C39" i="43"/>
  <c r="E39" i="43" s="1"/>
  <c r="C37" i="43"/>
  <c r="C33" i="43"/>
  <c r="C35" i="43"/>
  <c r="C29" i="43"/>
  <c r="D19" i="68"/>
  <c r="D37" i="68" s="1"/>
  <c r="C10" i="68"/>
  <c r="C10" i="67"/>
  <c r="C5" i="67" s="1"/>
  <c r="C53" i="67"/>
  <c r="C48" i="67" s="1"/>
  <c r="J24" i="15"/>
  <c r="J18" i="15"/>
  <c r="J26" i="15"/>
  <c r="J29" i="15" s="1"/>
  <c r="C43" i="37"/>
  <c r="B2" i="37" s="1"/>
  <c r="B3" i="37" s="1"/>
  <c r="C42" i="37"/>
  <c r="I19" i="6"/>
  <c r="H19" i="6" s="1"/>
  <c r="M27" i="6"/>
  <c r="C12" i="12"/>
  <c r="C15" i="12"/>
  <c r="B29" i="1"/>
  <c r="C8" i="68" s="1"/>
  <c r="C10" i="69"/>
  <c r="C8" i="69" s="1"/>
  <c r="C5" i="69" s="1"/>
  <c r="D19" i="69"/>
  <c r="C53" i="15"/>
  <c r="C48" i="15" s="1"/>
  <c r="C10" i="15"/>
  <c r="C5" i="15" s="1"/>
  <c r="J24" i="67"/>
  <c r="J18" i="67"/>
  <c r="J26" i="67"/>
  <c r="J29" i="67" s="1"/>
  <c r="E47" i="37"/>
  <c r="F47" i="37" s="1"/>
  <c r="E46" i="37"/>
  <c r="F46" i="37" s="1"/>
  <c r="AQ6" i="1"/>
  <c r="T6" i="1"/>
  <c r="S16" i="1"/>
  <c r="AR6" i="1"/>
  <c r="D25" i="6"/>
  <c r="D15" i="6"/>
  <c r="D22" i="6"/>
  <c r="D21" i="6"/>
  <c r="D24" i="6"/>
  <c r="D20" i="6"/>
  <c r="D6" i="6"/>
  <c r="D9" i="6"/>
  <c r="D10" i="6"/>
  <c r="L19" i="9"/>
  <c r="D29" i="6"/>
  <c r="H25" i="6"/>
  <c r="H22" i="6"/>
  <c r="H24" i="6"/>
  <c r="H26" i="6"/>
  <c r="H20" i="6"/>
  <c r="M19" i="9"/>
  <c r="C118" i="9" s="1"/>
  <c r="C14" i="74" s="1"/>
  <c r="B2" i="74" s="1"/>
  <c r="D19" i="6"/>
  <c r="D26" i="6"/>
  <c r="C18" i="4"/>
  <c r="D8" i="6"/>
  <c r="D23" i="6"/>
  <c r="D14" i="6"/>
  <c r="D5" i="6"/>
  <c r="D12" i="6"/>
  <c r="D11" i="6"/>
  <c r="D13" i="6"/>
  <c r="D28" i="6"/>
  <c r="E61" i="40"/>
  <c r="H23" i="6"/>
  <c r="H21" i="6"/>
  <c r="F34" i="11"/>
  <c r="F11" i="12"/>
  <c r="C14" i="12" s="1"/>
  <c r="F34" i="68"/>
  <c r="C36" i="36" l="1"/>
  <c r="C37" i="36"/>
  <c r="B2" i="36" s="1"/>
  <c r="B3" i="36" s="1"/>
  <c r="I53" i="34"/>
  <c r="J53" i="34" s="1"/>
  <c r="I54" i="34"/>
  <c r="J54" i="34" s="1"/>
  <c r="C49" i="34"/>
  <c r="C50" i="34"/>
  <c r="B2" i="34" s="1"/>
  <c r="B3" i="34" s="1"/>
  <c r="G63" i="40"/>
  <c r="F65" i="40"/>
  <c r="F70" i="39"/>
  <c r="G68" i="39"/>
  <c r="E48" i="33"/>
  <c r="R49" i="33"/>
  <c r="E40" i="36"/>
  <c r="F40" i="36" s="1"/>
  <c r="E41" i="36"/>
  <c r="F41" i="36" s="1"/>
  <c r="E54" i="34"/>
  <c r="F54" i="34" s="1"/>
  <c r="E53" i="34"/>
  <c r="F53" i="34" s="1"/>
  <c r="C26" i="68"/>
  <c r="D22" i="68" s="1"/>
  <c r="C24" i="15"/>
  <c r="C29" i="15" s="1"/>
  <c r="C33" i="15" s="1"/>
  <c r="T16" i="1"/>
  <c r="C26" i="69"/>
  <c r="D22" i="69" s="1"/>
  <c r="C25" i="11"/>
  <c r="D30" i="6"/>
  <c r="R26" i="6"/>
  <c r="C23" i="67"/>
  <c r="C29" i="67" s="1"/>
  <c r="J14" i="67" s="1"/>
  <c r="C44" i="68"/>
  <c r="D41" i="68" s="1"/>
  <c r="C23" i="11"/>
  <c r="C24" i="11"/>
  <c r="C26" i="11"/>
  <c r="D22" i="11" s="1"/>
  <c r="R24" i="6"/>
  <c r="C16" i="12"/>
  <c r="C36" i="68"/>
  <c r="C34" i="68"/>
  <c r="C34" i="11"/>
  <c r="C36" i="11"/>
  <c r="C37" i="11"/>
  <c r="R23" i="6"/>
  <c r="A7" i="51"/>
  <c r="B7" i="72" s="1"/>
  <c r="C4" i="52"/>
  <c r="B45" i="72" s="1"/>
  <c r="A10" i="51"/>
  <c r="B9" i="72" s="1"/>
  <c r="D27" i="6"/>
  <c r="R19" i="6"/>
  <c r="R20" i="6"/>
  <c r="R7" i="1" s="1"/>
  <c r="R21" i="6"/>
  <c r="C32" i="15"/>
  <c r="C38" i="15"/>
  <c r="D37" i="69"/>
  <c r="C37" i="69" s="1"/>
  <c r="C33" i="69" s="1"/>
  <c r="C19" i="69"/>
  <c r="C24" i="69" s="1"/>
  <c r="C18" i="12"/>
  <c r="S19" i="6"/>
  <c r="S27" i="6" s="1"/>
  <c r="I27" i="6"/>
  <c r="C32" i="67"/>
  <c r="C38" i="67"/>
  <c r="C37" i="68"/>
  <c r="G35" i="43"/>
  <c r="I35" i="43" s="1"/>
  <c r="E35" i="43"/>
  <c r="G37" i="43"/>
  <c r="I37" i="43" s="1"/>
  <c r="E37" i="43"/>
  <c r="G34" i="43"/>
  <c r="I34" i="43" s="1"/>
  <c r="E34" i="43"/>
  <c r="D16" i="6"/>
  <c r="D8" i="74"/>
  <c r="H27" i="6"/>
  <c r="R22" i="6"/>
  <c r="R25" i="6"/>
  <c r="C66" i="15"/>
  <c r="C60" i="15"/>
  <c r="C23" i="69"/>
  <c r="C60" i="67"/>
  <c r="C66" i="67"/>
  <c r="C30" i="43"/>
  <c r="E30" i="43" s="1"/>
  <c r="E29" i="43"/>
  <c r="G33" i="43"/>
  <c r="I33" i="43" s="1"/>
  <c r="E33" i="43"/>
  <c r="G38" i="43"/>
  <c r="I38" i="43" s="1"/>
  <c r="E38" i="43"/>
  <c r="G36" i="43"/>
  <c r="I36" i="43" s="1"/>
  <c r="E36" i="43"/>
  <c r="D31" i="6" l="1"/>
  <c r="I6" i="6" s="1"/>
  <c r="C48" i="33"/>
  <c r="C49" i="33"/>
  <c r="B2" i="33" s="1"/>
  <c r="B3" i="33" s="1"/>
  <c r="G70" i="39"/>
  <c r="H68" i="39"/>
  <c r="E53" i="33"/>
  <c r="F53" i="33" s="1"/>
  <c r="E52" i="33"/>
  <c r="F52" i="33" s="1"/>
  <c r="I53" i="33"/>
  <c r="J53" i="33" s="1"/>
  <c r="G65" i="40"/>
  <c r="H63" i="40"/>
  <c r="Q49" i="67"/>
  <c r="C33" i="67"/>
  <c r="C31" i="67" s="1"/>
  <c r="C57" i="67"/>
  <c r="C61" i="67" s="1"/>
  <c r="C59" i="67" s="1"/>
  <c r="C13" i="67"/>
  <c r="C56" i="67" s="1"/>
  <c r="C65" i="67" s="1"/>
  <c r="J59" i="67"/>
  <c r="J60" i="67" s="1"/>
  <c r="L46" i="67" s="1"/>
  <c r="J19" i="67"/>
  <c r="J17" i="67" s="1"/>
  <c r="C36" i="67"/>
  <c r="C22" i="11"/>
  <c r="C31" i="11" s="1"/>
  <c r="C57" i="15"/>
  <c r="C61" i="15" s="1"/>
  <c r="C59" i="15" s="1"/>
  <c r="J14" i="15"/>
  <c r="J22" i="15" s="1"/>
  <c r="J19" i="15"/>
  <c r="J17" i="15" s="1"/>
  <c r="C21" i="12"/>
  <c r="C22" i="12" s="1"/>
  <c r="C13" i="15"/>
  <c r="C56" i="15" s="1"/>
  <c r="C65" i="15" s="1"/>
  <c r="C20" i="69"/>
  <c r="C25" i="69" s="1"/>
  <c r="C22" i="69" s="1"/>
  <c r="Q49" i="15"/>
  <c r="C36" i="15"/>
  <c r="C42" i="69"/>
  <c r="C39" i="69"/>
  <c r="C43" i="69" s="1"/>
  <c r="R6" i="1"/>
  <c r="R16" i="1" s="1"/>
  <c r="R27" i="6"/>
  <c r="C38" i="11"/>
  <c r="C35" i="11"/>
  <c r="C26" i="43"/>
  <c r="C27" i="43"/>
  <c r="C31" i="15"/>
  <c r="I5" i="6"/>
  <c r="C38" i="68"/>
  <c r="C35" i="68"/>
  <c r="J22" i="67"/>
  <c r="J13" i="67"/>
  <c r="J23" i="67" s="1"/>
  <c r="E6" i="76"/>
  <c r="H70" i="39" l="1"/>
  <c r="I68" i="39"/>
  <c r="H65" i="40"/>
  <c r="I63" i="40"/>
  <c r="Q70" i="67"/>
  <c r="C64" i="15"/>
  <c r="C58" i="15" s="1"/>
  <c r="C67" i="15" s="1"/>
  <c r="C68" i="15" s="1"/>
  <c r="C37" i="67"/>
  <c r="C30" i="67" s="1"/>
  <c r="C39" i="67" s="1"/>
  <c r="C40" i="67" s="1"/>
  <c r="C64" i="67"/>
  <c r="C58" i="67" s="1"/>
  <c r="C67" i="67" s="1"/>
  <c r="C68" i="67" s="1"/>
  <c r="C71" i="67" s="1"/>
  <c r="Q48" i="67"/>
  <c r="C75" i="67"/>
  <c r="J13" i="15"/>
  <c r="J23" i="15" s="1"/>
  <c r="J16" i="15" s="1"/>
  <c r="J25" i="15" s="1"/>
  <c r="C75" i="15"/>
  <c r="Q70" i="15"/>
  <c r="C37" i="15"/>
  <c r="C30" i="15" s="1"/>
  <c r="C39" i="15" s="1"/>
  <c r="C33" i="11"/>
  <c r="C42" i="11" s="1"/>
  <c r="C28" i="69"/>
  <c r="C27" i="69" s="1"/>
  <c r="C31" i="69" s="1"/>
  <c r="C33" i="68"/>
  <c r="C42" i="68" s="1"/>
  <c r="J16" i="67"/>
  <c r="J25" i="67" s="1"/>
  <c r="E2" i="76"/>
  <c r="B2" i="43"/>
  <c r="C41" i="69"/>
  <c r="C46" i="69"/>
  <c r="C45" i="69" s="1"/>
  <c r="B6" i="76"/>
  <c r="L51" i="15"/>
  <c r="C39" i="11" l="1"/>
  <c r="C43" i="11" s="1"/>
  <c r="C41" i="11" s="1"/>
  <c r="J63" i="40"/>
  <c r="I65" i="40"/>
  <c r="I70" i="39"/>
  <c r="J68" i="39"/>
  <c r="C80" i="67"/>
  <c r="C79" i="67" s="1"/>
  <c r="Q69" i="67"/>
  <c r="Q68" i="67" s="1"/>
  <c r="C45" i="67"/>
  <c r="C46" i="67" s="1"/>
  <c r="C40" i="15"/>
  <c r="C46" i="15" s="1"/>
  <c r="Q69" i="15"/>
  <c r="Q68" i="15" s="1"/>
  <c r="C80" i="15"/>
  <c r="C79" i="15" s="1"/>
  <c r="C39" i="68"/>
  <c r="C43" i="68" s="1"/>
  <c r="C41" i="68" s="1"/>
  <c r="C49" i="69"/>
  <c r="C51" i="69" s="1"/>
  <c r="C52" i="69" s="1"/>
  <c r="B2" i="69" s="1"/>
  <c r="B3" i="69" s="1"/>
  <c r="Q67" i="15"/>
  <c r="B2" i="76"/>
  <c r="B3" i="76" s="1"/>
  <c r="C71" i="15"/>
  <c r="B3" i="43"/>
  <c r="C43" i="67"/>
  <c r="Q65" i="67"/>
  <c r="Q47" i="67"/>
  <c r="Q53" i="67" s="1"/>
  <c r="Q56" i="67"/>
  <c r="D2" i="67"/>
  <c r="C83" i="67"/>
  <c r="C82" i="67" s="1"/>
  <c r="L51" i="67"/>
  <c r="C46" i="11" l="1"/>
  <c r="C45" i="11" s="1"/>
  <c r="K68" i="39"/>
  <c r="J70" i="39"/>
  <c r="K63" i="40"/>
  <c r="J65" i="40"/>
  <c r="Q67" i="67"/>
  <c r="L57" i="67"/>
  <c r="L60" i="67" s="1"/>
  <c r="Q57" i="67" s="1"/>
  <c r="Q62" i="67" s="1"/>
  <c r="B2" i="15"/>
  <c r="B3" i="15" s="1"/>
  <c r="Q56" i="15"/>
  <c r="Q62" i="15" s="1"/>
  <c r="C43" i="15"/>
  <c r="C83" i="15"/>
  <c r="C82" i="15" s="1"/>
  <c r="Q65" i="15"/>
  <c r="Q75" i="15" s="1"/>
  <c r="Q47" i="15"/>
  <c r="Q53" i="15" s="1"/>
  <c r="C46" i="68"/>
  <c r="C45" i="68" s="1"/>
  <c r="C49" i="68" s="1"/>
  <c r="C51" i="68" s="1"/>
  <c r="C49" i="11"/>
  <c r="C51" i="11" s="1"/>
  <c r="C52" i="11" s="1"/>
  <c r="B2" i="11" s="1"/>
  <c r="B3" i="11" s="1"/>
  <c r="C57" i="69"/>
  <c r="C56" i="69" s="1"/>
  <c r="B2" i="67"/>
  <c r="B3" i="67"/>
  <c r="K65" i="40" l="1"/>
  <c r="L63" i="40"/>
  <c r="K70" i="39"/>
  <c r="L68" i="39"/>
  <c r="Q66" i="67"/>
  <c r="Q75" i="67" s="1"/>
  <c r="C56" i="11"/>
  <c r="C57" i="11" s="1"/>
  <c r="L70" i="39" l="1"/>
  <c r="M68" i="39"/>
  <c r="M63" i="40"/>
  <c r="L65" i="40"/>
  <c r="M65" i="40" l="1"/>
  <c r="N63" i="40"/>
  <c r="M70" i="39"/>
  <c r="N68" i="39"/>
  <c r="O68" i="39" l="1"/>
  <c r="O70" i="39" s="1"/>
  <c r="N70" i="39"/>
  <c r="N65" i="40"/>
  <c r="O63" i="40"/>
  <c r="O65" i="40" s="1"/>
  <c r="F7" i="39" l="1"/>
  <c r="H7" i="39"/>
  <c r="J7" i="39"/>
  <c r="H7" i="40"/>
  <c r="J7" i="40"/>
  <c r="F7" i="40"/>
  <c r="D15" i="74"/>
  <c r="AA7" i="40" l="1"/>
  <c r="R42" i="40" s="1"/>
  <c r="S7" i="40"/>
  <c r="AB7" i="40"/>
  <c r="T42" i="40" s="1"/>
  <c r="G42" i="40" s="1"/>
  <c r="U7" i="40"/>
  <c r="AB7" i="39"/>
  <c r="U7" i="39"/>
  <c r="AC7" i="40"/>
  <c r="V42" i="40" s="1"/>
  <c r="I42" i="40" s="1"/>
  <c r="W7" i="40"/>
  <c r="AC7" i="39"/>
  <c r="W7" i="39"/>
  <c r="S7" i="39"/>
  <c r="AA7" i="39"/>
  <c r="H15" i="74"/>
  <c r="F15" i="74"/>
  <c r="E15" i="74"/>
  <c r="G47" i="40" l="1"/>
  <c r="H47" i="40" s="1"/>
  <c r="G46" i="40"/>
  <c r="H46" i="40" s="1"/>
  <c r="I46" i="40"/>
  <c r="J46" i="40" s="1"/>
  <c r="R43" i="40"/>
  <c r="E42" i="40"/>
  <c r="D69" i="21"/>
  <c r="E69" i="21" s="1"/>
  <c r="E47" i="40" l="1"/>
  <c r="F47" i="40" s="1"/>
  <c r="E46" i="40"/>
  <c r="F46" i="40" s="1"/>
  <c r="I47" i="40"/>
  <c r="J47" i="40" s="1"/>
  <c r="C42" i="40"/>
  <c r="C43" i="40"/>
  <c r="F69" i="21"/>
  <c r="G69" i="21" s="1"/>
  <c r="H69" i="21" s="1"/>
  <c r="I69" i="21" s="1"/>
  <c r="J69" i="21" s="1"/>
  <c r="K69" i="21" s="1"/>
  <c r="L69" i="21" s="1"/>
  <c r="M69" i="21" s="1"/>
  <c r="J11" i="21"/>
  <c r="H11" i="21"/>
  <c r="F11" i="21"/>
  <c r="D81" i="39"/>
  <c r="E81" i="39" s="1"/>
  <c r="B58" i="40" l="1"/>
  <c r="F58" i="40" s="1"/>
  <c r="B57" i="40"/>
  <c r="F57" i="40" s="1"/>
  <c r="B60" i="40"/>
  <c r="F60" i="40" s="1"/>
  <c r="B52" i="40"/>
  <c r="F52" i="40" s="1"/>
  <c r="B59" i="40"/>
  <c r="F59" i="40" s="1"/>
  <c r="B53" i="40"/>
  <c r="F53" i="40" s="1"/>
  <c r="B55" i="40"/>
  <c r="F55" i="40" s="1"/>
  <c r="B51" i="40"/>
  <c r="F51" i="40" s="1"/>
  <c r="B56" i="40"/>
  <c r="F56" i="40" s="1"/>
  <c r="F61" i="40"/>
  <c r="B2" i="40" s="1"/>
  <c r="B3" i="40" s="1"/>
  <c r="B54" i="40"/>
  <c r="F54" i="40" s="1"/>
  <c r="F81" i="39"/>
  <c r="G81" i="39" s="1"/>
  <c r="H81" i="39" s="1"/>
  <c r="I81" i="39" s="1"/>
  <c r="J81" i="39" s="1"/>
  <c r="K81" i="39" s="1"/>
  <c r="L81" i="39" s="1"/>
  <c r="M81" i="39" s="1"/>
  <c r="H11" i="39"/>
  <c r="J11" i="39"/>
  <c r="F11" i="39"/>
  <c r="S11" i="21"/>
  <c r="AA11" i="21"/>
  <c r="W11" i="21"/>
  <c r="AC11" i="21"/>
  <c r="U11" i="21"/>
  <c r="AB11" i="21"/>
  <c r="W11" i="39" l="1"/>
  <c r="AC11" i="39"/>
  <c r="V47" i="39" s="1"/>
  <c r="I47" i="39" s="1"/>
  <c r="S11" i="39"/>
  <c r="AA11" i="39"/>
  <c r="R47" i="39" s="1"/>
  <c r="U11" i="39"/>
  <c r="AB11" i="39"/>
  <c r="T47" i="39" s="1"/>
  <c r="G47" i="39" s="1"/>
  <c r="E47" i="39" l="1"/>
  <c r="I52" i="39" s="1"/>
  <c r="J52" i="39" s="1"/>
  <c r="R48" i="39"/>
  <c r="G51" i="39"/>
  <c r="H51" i="39" s="1"/>
  <c r="G52" i="39"/>
  <c r="H52" i="39" s="1"/>
  <c r="I51" i="39"/>
  <c r="J51" i="39" s="1"/>
  <c r="E52" i="39" l="1"/>
  <c r="F52" i="39" s="1"/>
  <c r="E51" i="39"/>
  <c r="F51" i="39" s="1"/>
  <c r="C47" i="39"/>
  <c r="C48" i="39"/>
  <c r="B64" i="39" l="1"/>
  <c r="F64" i="39" s="1"/>
  <c r="B59" i="39"/>
  <c r="F59" i="39" s="1"/>
  <c r="B58" i="39"/>
  <c r="F58" i="39" s="1"/>
  <c r="B61" i="39"/>
  <c r="F61" i="39" s="1"/>
  <c r="B60" i="39"/>
  <c r="F60" i="39" s="1"/>
  <c r="B62" i="39"/>
  <c r="F62" i="39" s="1"/>
  <c r="B63" i="39"/>
  <c r="F63" i="39" s="1"/>
  <c r="B57" i="39"/>
  <c r="F57" i="39" s="1"/>
  <c r="B65" i="39"/>
  <c r="F65" i="39" s="1"/>
  <c r="B56" i="39"/>
  <c r="F56" i="39" s="1"/>
  <c r="F66" i="39" l="1"/>
  <c r="B2" i="39" s="1"/>
  <c r="B3" i="39" s="1"/>
  <c r="C20" i="9"/>
  <c r="C19" i="9"/>
  <c r="C6" i="68" l="1"/>
  <c r="C7" i="68" s="1"/>
  <c r="C5" i="68" s="1"/>
  <c r="C102" i="9"/>
  <c r="C21" i="9"/>
  <c r="C103" i="9"/>
  <c r="C20" i="68" l="1"/>
  <c r="C25" i="68" s="1"/>
  <c r="C23" i="68"/>
  <c r="C22" i="68" l="1"/>
  <c r="C28" i="68"/>
  <c r="C27" i="68" s="1"/>
  <c r="C31" i="68" l="1"/>
  <c r="C52" i="68" s="1"/>
  <c r="B2" i="68" s="1"/>
  <c r="C57" i="68" l="1"/>
  <c r="C56" i="68" s="1"/>
  <c r="B3" i="68"/>
  <c r="D35" i="9"/>
  <c r="D34" i="9"/>
  <c r="D96" i="35" l="1"/>
  <c r="E96" i="35" s="1"/>
  <c r="F96" i="35" s="1"/>
  <c r="G96" i="35" s="1"/>
  <c r="D89" i="35"/>
  <c r="E89" i="35" s="1"/>
  <c r="F89" i="35" s="1"/>
  <c r="G89" i="35" s="1"/>
  <c r="H89" i="35" s="1"/>
  <c r="I89" i="35" s="1"/>
  <c r="J89" i="35" s="1"/>
  <c r="K89" i="35" s="1"/>
  <c r="L89" i="35" s="1"/>
  <c r="M89" i="35" s="1"/>
  <c r="D87" i="35"/>
  <c r="E87" i="35" s="1"/>
  <c r="F87" i="35" s="1"/>
  <c r="G87" i="35" s="1"/>
  <c r="H87" i="35" s="1"/>
  <c r="D84" i="35"/>
  <c r="E84" i="35" s="1"/>
  <c r="F56" i="35"/>
  <c r="G56" i="35" s="1"/>
  <c r="H56" i="35" s="1"/>
  <c r="I56" i="35" s="1"/>
  <c r="I87" i="35" l="1"/>
  <c r="J87" i="35" s="1"/>
  <c r="K87" i="35" s="1"/>
  <c r="L87" i="35" s="1"/>
  <c r="M87" i="35" s="1"/>
  <c r="F29" i="35"/>
  <c r="J29" i="35"/>
  <c r="H29" i="35"/>
  <c r="J28" i="35"/>
  <c r="F28" i="35"/>
  <c r="F84" i="35"/>
  <c r="G84" i="35" s="1"/>
  <c r="H84" i="35" s="1"/>
  <c r="I84" i="35" s="1"/>
  <c r="J84" i="35" s="1"/>
  <c r="K84" i="35" s="1"/>
  <c r="L84" i="35" s="1"/>
  <c r="M84" i="35" s="1"/>
  <c r="H28" i="35"/>
  <c r="AB28" i="35" l="1"/>
  <c r="U28" i="35"/>
  <c r="AA29" i="35"/>
  <c r="S29" i="35"/>
  <c r="S28" i="35"/>
  <c r="AA28" i="35"/>
  <c r="AB29" i="35"/>
  <c r="U29" i="35"/>
  <c r="AC28" i="35"/>
  <c r="W28" i="35"/>
  <c r="AC29" i="35"/>
  <c r="W29" i="35"/>
  <c r="D68" i="35" l="1"/>
  <c r="E68" i="35" s="1"/>
  <c r="F68" i="35" s="1"/>
  <c r="G68" i="35" s="1"/>
  <c r="D66" i="35"/>
  <c r="D70" i="35"/>
  <c r="D64" i="35"/>
  <c r="H16" i="35" l="1"/>
  <c r="F16" i="35"/>
  <c r="E66" i="35"/>
  <c r="F66" i="35" s="1"/>
  <c r="G66" i="35" s="1"/>
  <c r="J16" i="35"/>
  <c r="E70" i="35"/>
  <c r="F70" i="35" s="1"/>
  <c r="G70" i="35" s="1"/>
  <c r="F20" i="35"/>
  <c r="H20" i="35"/>
  <c r="E64" i="35"/>
  <c r="J20" i="35" l="1"/>
  <c r="W20" i="35" s="1"/>
  <c r="AC16" i="35"/>
  <c r="W16" i="35"/>
  <c r="AA16" i="35"/>
  <c r="S16" i="35"/>
  <c r="U16" i="35"/>
  <c r="AB16" i="35"/>
  <c r="S20" i="35"/>
  <c r="AA20" i="35"/>
  <c r="AB20" i="35"/>
  <c r="U20" i="35"/>
  <c r="J14" i="35"/>
  <c r="F64" i="35"/>
  <c r="G64" i="35" s="1"/>
  <c r="F14" i="35"/>
  <c r="H14" i="35"/>
  <c r="AC20" i="35" l="1"/>
  <c r="U14" i="35"/>
  <c r="AB14" i="35"/>
  <c r="T38" i="35" s="1"/>
  <c r="G38" i="35" s="1"/>
  <c r="S14" i="35"/>
  <c r="AA14" i="35"/>
  <c r="R38" i="35" s="1"/>
  <c r="W14" i="35"/>
  <c r="AC14" i="35"/>
  <c r="V38" i="35" s="1"/>
  <c r="I38" i="35" s="1"/>
  <c r="I42" i="35" s="1"/>
  <c r="J42" i="35" s="1"/>
  <c r="E38" i="35" l="1"/>
  <c r="R39" i="35"/>
  <c r="G43" i="35"/>
  <c r="H43" i="35" s="1"/>
  <c r="G42" i="35"/>
  <c r="H42" i="35" s="1"/>
  <c r="I43" i="35" l="1"/>
  <c r="J43" i="35" s="1"/>
  <c r="E42" i="35"/>
  <c r="F42" i="35" s="1"/>
  <c r="E43" i="35"/>
  <c r="F43" i="35" s="1"/>
  <c r="C38" i="35"/>
  <c r="C39" i="35"/>
  <c r="B2" i="35" s="1"/>
  <c r="B3" i="35" l="1"/>
  <c r="D6" i="12" s="1"/>
  <c r="D8" i="12"/>
  <c r="D85" i="21" l="1"/>
  <c r="D79" i="21"/>
  <c r="E79" i="21" s="1"/>
  <c r="H17" i="21" l="1"/>
  <c r="F79" i="21"/>
  <c r="G79" i="21" s="1"/>
  <c r="J17" i="21"/>
  <c r="F17" i="21"/>
  <c r="E85" i="21"/>
  <c r="F23" i="21"/>
  <c r="AC17" i="21" l="1"/>
  <c r="W17" i="21"/>
  <c r="AA17" i="21"/>
  <c r="S17" i="21"/>
  <c r="AB17" i="21"/>
  <c r="U17" i="21"/>
  <c r="S23" i="21"/>
  <c r="AA23" i="21"/>
  <c r="H23" i="21"/>
  <c r="F85" i="21"/>
  <c r="G85" i="21" s="1"/>
  <c r="J23" i="21"/>
  <c r="R48" i="21" l="1"/>
  <c r="E48" i="21" s="1"/>
  <c r="W23" i="21"/>
  <c r="AC23" i="21"/>
  <c r="V48" i="21" s="1"/>
  <c r="I48" i="21" s="1"/>
  <c r="I52" i="21" s="1"/>
  <c r="J52" i="21" s="1"/>
  <c r="AB23" i="21"/>
  <c r="T48" i="21" s="1"/>
  <c r="G48" i="21" s="1"/>
  <c r="U23" i="21"/>
  <c r="R49" i="21" l="1"/>
  <c r="I53" i="21"/>
  <c r="J53" i="21" s="1"/>
  <c r="E53" i="21"/>
  <c r="F53" i="21" s="1"/>
  <c r="E52" i="21"/>
  <c r="F52" i="21" s="1"/>
  <c r="G53" i="21"/>
  <c r="H53" i="21" s="1"/>
  <c r="G52" i="21"/>
  <c r="H52" i="21" s="1"/>
  <c r="C48" i="21" l="1"/>
  <c r="C49" i="21"/>
  <c r="B2" i="21" l="1"/>
  <c r="C8" i="12" s="1"/>
  <c r="C4" i="12" s="1"/>
  <c r="B3" i="21"/>
  <c r="C6" i="12" s="1"/>
  <c r="C23" i="12" l="1"/>
  <c r="C31" i="12"/>
  <c r="C30" i="12" l="1"/>
  <c r="C28" i="12" s="1"/>
  <c r="C27" i="12"/>
  <c r="C25" i="12" s="1"/>
  <c r="C32" i="12" l="1"/>
  <c r="B2" i="12" s="1"/>
  <c r="D19" i="9"/>
  <c r="D22" i="9" l="1"/>
  <c r="G19" i="9"/>
  <c r="G21" i="9" s="1"/>
  <c r="D21" i="9"/>
  <c r="D102" i="9"/>
  <c r="B3" i="12"/>
  <c r="D20" i="9"/>
  <c r="H32" i="9" l="1"/>
  <c r="C32" i="9"/>
  <c r="H118" i="9" s="1"/>
  <c r="G20" i="9"/>
  <c r="D103" i="9"/>
  <c r="C35" i="9" l="1"/>
  <c r="F118" i="9" s="1"/>
  <c r="F119" i="9" s="1"/>
  <c r="F5" i="52" s="1"/>
  <c r="B53" i="72" s="1"/>
  <c r="C104" i="9"/>
  <c r="D14" i="74"/>
  <c r="H4" i="52"/>
  <c r="H119" i="9"/>
  <c r="H5" i="52" s="1"/>
  <c r="H101" i="9"/>
  <c r="H107" i="9" s="1"/>
  <c r="I118" i="9"/>
  <c r="D122" i="9" l="1"/>
  <c r="D13" i="53"/>
  <c r="H108" i="9"/>
  <c r="D15" i="53" s="1"/>
  <c r="B31" i="72" s="1"/>
  <c r="G118" i="9"/>
  <c r="G4" i="52" s="1"/>
  <c r="B52" i="72" s="1"/>
  <c r="F4" i="52"/>
  <c r="B51" i="72" s="1"/>
  <c r="C34" i="9"/>
  <c r="D118" i="9" s="1"/>
  <c r="D119" i="9" s="1"/>
  <c r="D5" i="52" s="1"/>
  <c r="B49" i="72" s="1"/>
  <c r="B5" i="74"/>
  <c r="E14" i="74"/>
  <c r="F14" i="74"/>
  <c r="H109" i="9"/>
  <c r="M48" i="9"/>
  <c r="D45" i="9"/>
  <c r="D5" i="53"/>
  <c r="I4" i="52"/>
  <c r="H102" i="9"/>
  <c r="D7" i="53" s="1"/>
  <c r="B21" i="72" s="1"/>
  <c r="C105" i="9"/>
  <c r="B30" i="72" l="1"/>
  <c r="D14" i="53"/>
  <c r="B32" i="72" s="1"/>
  <c r="D123" i="9"/>
  <c r="D9" i="52" s="1"/>
  <c r="G14" i="74"/>
  <c r="B6" i="74" s="1"/>
  <c r="D8" i="52"/>
  <c r="E118" i="9"/>
  <c r="E4" i="52" s="1"/>
  <c r="B48" i="72" s="1"/>
  <c r="D4" i="52"/>
  <c r="B47" i="72" s="1"/>
  <c r="D53" i="9"/>
  <c r="C93" i="9"/>
  <c r="C86" i="9" s="1"/>
  <c r="D55" i="9"/>
  <c r="M53" i="9" s="1"/>
  <c r="C64" i="9"/>
  <c r="C63" i="9" s="1"/>
  <c r="C67" i="9" s="1"/>
  <c r="C68" i="9" s="1"/>
  <c r="D54" i="9" s="1"/>
  <c r="C85" i="9"/>
  <c r="D52" i="9"/>
  <c r="C78" i="9"/>
  <c r="C73" i="9" s="1"/>
  <c r="C72" i="9"/>
  <c r="H110" i="9"/>
  <c r="D18" i="53" s="1"/>
  <c r="B35" i="72" s="1"/>
  <c r="D16" i="53"/>
  <c r="D124" i="9"/>
  <c r="M49" i="9"/>
  <c r="D6" i="53"/>
  <c r="B22" i="72" s="1"/>
  <c r="B20" i="72"/>
  <c r="D5" i="74"/>
  <c r="C5" i="74"/>
  <c r="C6" i="74" l="1"/>
  <c r="D6" i="74"/>
  <c r="C95" i="9"/>
  <c r="C96" i="9" s="1"/>
  <c r="E96" i="9" s="1"/>
  <c r="E97" i="9" s="1"/>
  <c r="C79" i="9"/>
  <c r="C80" i="9" s="1"/>
  <c r="E80" i="9" s="1"/>
  <c r="E81" i="9" s="1"/>
  <c r="L66" i="9"/>
  <c r="M66" i="9" s="1"/>
  <c r="L67" i="9"/>
  <c r="M67" i="9" s="1"/>
  <c r="L68" i="9"/>
  <c r="M68" i="9" s="1"/>
  <c r="L63" i="9"/>
  <c r="M63" i="9" s="1"/>
  <c r="L65" i="9"/>
  <c r="M65" i="9" s="1"/>
  <c r="L64" i="9"/>
  <c r="M64" i="9" s="1"/>
  <c r="D17" i="53"/>
  <c r="B36" i="72" s="1"/>
  <c r="B34" i="72"/>
  <c r="D125" i="9"/>
  <c r="D11" i="52" s="1"/>
  <c r="H14" i="74"/>
  <c r="B7" i="74" s="1"/>
  <c r="D10" i="52"/>
  <c r="C97" i="9" l="1"/>
  <c r="D58" i="9" s="1"/>
  <c r="D56" i="9" s="1"/>
  <c r="M54" i="9" s="1"/>
  <c r="N57" i="9" s="1"/>
  <c r="N58" i="9" s="1"/>
  <c r="M69" i="9"/>
  <c r="N69" i="9" s="1"/>
  <c r="C81" i="9"/>
  <c r="D7" i="74"/>
  <c r="C7" i="74"/>
  <c r="P57"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9.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<sst xmlns="http://schemas.openxmlformats.org/spreadsheetml/2006/main" count="8815" uniqueCount="3837">
  <si>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</si>
  <si>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</si>
  <si>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</si>
  <si>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</si>
  <si>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</si>
  <si>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</si>
  <si>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</si>
  <si>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</si>
  <si>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</si>
  <si>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</si>
  <si>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</si>
  <si>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</si>
  <si>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</si>
  <si>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</si>
  <si>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</si>
  <si>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</si>
  <si>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</si>
  <si>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</si>
  <si>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</si>
  <si>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</si>
  <si>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</si>
  <si>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</si>
  <si>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</si>
  <si>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</si>
  <si>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</si>
  <si>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</si>
  <si>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</si>
  <si>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</si>
  <si>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</si>
  <si>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</si>
  <si>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</si>
  <si>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</si>
  <si>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</si>
  <si>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</si>
  <si>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</si>
  <si>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</si>
  <si>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</si>
  <si>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</si>
  <si>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</si>
  <si>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</si>
  <si>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</si>
  <si>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</si>
  <si>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</si>
  <si>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</si>
  <si>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</si>
  <si>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</si>
  <si>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</si>
  <si>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</si>
  <si>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</si>
  <si>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</si>
  <si>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</si>
  <si>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</si>
  <si>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</si>
  <si>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</si>
  <si>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</si>
  <si>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</si>
  <si>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</si>
  <si>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</si>
  <si>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</si>
  <si>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</si>
  <si>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</si>
  <si>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</si>
  <si>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</si>
  <si>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</si>
  <si>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</si>
  <si>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</si>
  <si>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</si>
  <si>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</si>
  <si>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</si>
  <si>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</si>
  <si>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</si>
  <si>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</si>
  <si>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</si>
  <si>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</si>
  <si>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</si>
  <si>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</si>
  <si>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</si>
  <si>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</si>
  <si>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</si>
  <si>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</si>
  <si>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</si>
  <si>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</si>
  <si>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</si>
  <si>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</si>
  <si>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</si>
  <si>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</si>
  <si>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</si>
  <si>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</si>
  <si>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</si>
  <si>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</si>
  <si>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</si>
  <si>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</si>
  <si>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</si>
  <si>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</si>
  <si>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</si>
  <si>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</si>
  <si>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</si>
  <si>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</si>
  <si>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</si>
  <si>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</si>
  <si>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</si>
  <si>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</si>
  <si>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</si>
  <si>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</si>
  <si>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</si>
  <si>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</si>
  <si>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</si>
  <si>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</si>
  <si>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</si>
  <si>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</si>
  <si>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</si>
  <si>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</si>
  <si>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</si>
  <si>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</si>
  <si>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</si>
  <si>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</si>
  <si>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</si>
  <si>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</si>
  <si>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</si>
  <si>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</si>
  <si>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</si>
  <si>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</si>
  <si>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</si>
  <si>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</si>
  <si>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</si>
  <si>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</si>
  <si>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</si>
  <si>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</si>
  <si>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</si>
  <si>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</si>
  <si>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</si>
  <si>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</si>
  <si>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</si>
  <si>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</si>
  <si>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</si>
  <si>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</si>
  <si>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</si>
  <si>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</si>
  <si>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</si>
  <si>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</si>
  <si>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</si>
  <si>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</si>
  <si>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</si>
  <si>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</si>
  <si>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</si>
  <si>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</si>
  <si>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</si>
  <si>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</si>
  <si>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</si>
  <si>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</si>
  <si>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</si>
  <si>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</si>
  <si>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</si>
  <si>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</si>
  <si>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</si>
  <si>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</si>
  <si>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</si>
  <si>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</si>
  <si>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</si>
  <si>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</si>
  <si>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</si>
  <si>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</si>
  <si>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</si>
  <si>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</si>
  <si>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</si>
  <si>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</si>
  <si>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</si>
  <si>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</si>
  <si>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</si>
  <si>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</si>
  <si>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</si>
  <si>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</si>
  <si>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</si>
  <si>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</si>
  <si>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</si>
  <si>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</si>
  <si>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</si>
  <si>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</si>
  <si>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</si>
  <si>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</si>
  <si>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</si>
  <si>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</si>
  <si>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</si>
  <si>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</si>
  <si>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</si>
  <si>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</si>
  <si>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</si>
  <si>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</si>
  <si>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</si>
  <si>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</si>
  <si>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</si>
  <si>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</si>
  <si>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</si>
  <si>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</si>
  <si>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</si>
  <si>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</si>
  <si>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</si>
  <si>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</si>
  <si>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</si>
  <si>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</si>
  <si>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</si>
  <si>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</si>
  <si>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</si>
  <si>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</si>
  <si>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</si>
  <si>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</si>
  <si>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</si>
  <si>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</si>
  <si>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</si>
  <si>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</si>
  <si>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</si>
  <si>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</si>
  <si>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</si>
  <si>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</si>
  <si>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</si>
  <si>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</si>
  <si>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</si>
  <si>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</si>
  <si>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</si>
  <si>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</si>
  <si>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</si>
  <si>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</si>
  <si>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</si>
  <si>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</si>
  <si>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</si>
  <si>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</si>
  <si>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</si>
  <si>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</si>
  <si>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</si>
  <si>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</si>
  <si>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</si>
  <si>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</si>
  <si>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</si>
  <si>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</si>
  <si>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</si>
  <si>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</si>
  <si>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</si>
  <si>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</si>
  <si>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</si>
  <si>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</si>
  <si>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</si>
  <si>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</si>
  <si>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</si>
  <si>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</si>
  <si>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</si>
  <si>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</si>
  <si>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</si>
  <si>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</si>
  <si>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</si>
  <si>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</si>
  <si>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</si>
  <si>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</si>
  <si>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</si>
  <si>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</si>
  <si>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</si>
  <si>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</si>
  <si>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</si>
  <si>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</si>
  <si>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</si>
  <si>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</si>
  <si>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</si>
  <si>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</si>
  <si>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</si>
  <si>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</si>
  <si>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</si>
  <si>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</si>
  <si>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</si>
  <si>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</si>
  <si>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</si>
  <si>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</si>
  <si>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</si>
  <si>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</si>
  <si>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</si>
  <si>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</si>
  <si>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</si>
  <si>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</si>
  <si>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</si>
  <si>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</si>
  <si>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</si>
  <si>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</si>
  <si>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</si>
  <si>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</si>
  <si>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</si>
  <si>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</si>
  <si>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</si>
  <si>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</si>
  <si>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</si>
  <si>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</si>
  <si>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</si>
  <si>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</si>
  <si>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</si>
  <si>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</si>
  <si>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</si>
  <si>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</si>
  <si>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</si>
  <si>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</si>
  <si>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</si>
  <si>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</si>
  <si>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</si>
  <si>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</si>
  <si>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</si>
  <si>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</si>
  <si>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</si>
  <si>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</si>
  <si>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</si>
  <si>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</si>
  <si>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</si>
  <si>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</si>
  <si>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</si>
  <si>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</si>
  <si>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</si>
  <si>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</si>
  <si>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</si>
  <si>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</si>
  <si>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</si>
  <si>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</si>
  <si>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</si>
  <si>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</si>
  <si>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</si>
  <si>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</si>
  <si>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</si>
  <si>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</si>
  <si>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</si>
  <si>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</si>
  <si>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</si>
  <si>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</si>
  <si>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</si>
  <si>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</si>
  <si>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</si>
  <si>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</si>
  <si>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</si>
  <si>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</si>
  <si>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</si>
  <si>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</si>
  <si>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</si>
  <si>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</si>
  <si>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</si>
  <si>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</si>
  <si>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</si>
  <si>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</si>
  <si>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</si>
  <si>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</si>
  <si>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</si>
  <si>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</si>
  <si>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</si>
  <si>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</si>
  <si>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</si>
  <si>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</si>
  <si>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</si>
  <si>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</si>
  <si>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</si>
  <si>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</si>
  <si>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</si>
  <si>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</si>
  <si>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</si>
  <si>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</si>
  <si>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</si>
  <si>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</si>
  <si>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</si>
  <si>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</si>
  <si>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</si>
  <si>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</si>
  <si>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</si>
  <si>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</si>
  <si>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</si>
  <si>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</si>
  <si>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</si>
  <si>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</si>
  <si>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</si>
  <si>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</si>
  <si>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</si>
  <si>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</si>
  <si>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</si>
  <si>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</si>
  <si>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</si>
  <si>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</si>
  <si>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</si>
  <si>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</si>
  <si>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</si>
  <si>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</si>
  <si>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</si>
  <si>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</si>
  <si>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</si>
  <si>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</si>
  <si>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</si>
  <si>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</si>
  <si>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</si>
  <si>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</si>
  <si>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</si>
  <si>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</si>
  <si>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</si>
  <si>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</si>
  <si>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</si>
  <si>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</si>
  <si>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</si>
  <si>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</si>
  <si>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</si>
  <si>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</si>
  <si>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</si>
  <si>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</si>
  <si>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</si>
  <si>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</si>
  <si>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</si>
  <si>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</si>
  <si>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</si>
  <si>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</si>
  <si>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</si>
  <si>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</si>
  <si>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</si>
  <si>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</si>
  <si>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</si>
  <si>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</si>
  <si>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</si>
  <si>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</si>
  <si>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</si>
  <si>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</si>
  <si>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</si>
  <si>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</si>
  <si>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</si>
  <si>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</si>
  <si>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</si>
  <si>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</si>
  <si>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</si>
  <si>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</si>
  <si>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</si>
  <si>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</si>
  <si>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</si>
  <si>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</si>
  <si>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</si>
  <si>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</si>
  <si>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</si>
  <si>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</si>
  <si>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</si>
  <si>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</si>
  <si>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</si>
  <si>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</si>
  <si>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</si>
  <si>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</si>
  <si>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</si>
  <si>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</si>
  <si>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</si>
  <si>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</si>
  <si>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</si>
  <si>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</si>
  <si>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</si>
  <si>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</si>
  <si>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</si>
  <si>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</si>
  <si>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</si>
  <si>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</si>
  <si>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</si>
  <si>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</si>
  <si>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</si>
  <si>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</si>
  <si>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</si>
  <si>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</si>
  <si>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</si>
  <si>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</si>
  <si>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</si>
  <si>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</si>
  <si>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</si>
  <si>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</si>
  <si>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</si>
  <si>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</si>
  <si>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</si>
  <si>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</si>
  <si>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</si>
  <si>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</si>
  <si>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</si>
  <si>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</si>
  <si>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</si>
  <si>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</si>
  <si>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</si>
  <si>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</si>
  <si>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</si>
  <si>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</si>
  <si>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</si>
  <si>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</si>
  <si>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</si>
  <si>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</si>
  <si>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</si>
  <si>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</si>
  <si>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</si>
  <si>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</si>
  <si>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</si>
  <si>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</si>
  <si>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</si>
  <si>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</si>
  <si>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</si>
  <si>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</si>
  <si>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</si>
  <si>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</si>
  <si>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</si>
  <si>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</si>
  <si>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</si>
  <si>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</si>
  <si>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</si>
  <si>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</si>
  <si>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</si>
  <si>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</si>
  <si>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</si>
  <si>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</si>
  <si>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</si>
  <si>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</si>
  <si>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</si>
  <si>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</si>
  <si>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</si>
  <si>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</si>
  <si>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</si>
  <si>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</si>
  <si>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</si>
  <si>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</si>
  <si>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</si>
  <si>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</si>
  <si>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</si>
  <si>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</si>
  <si>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</si>
  <si>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</si>
  <si>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</si>
  <si>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</si>
  <si>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</si>
  <si>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</si>
  <si>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</si>
  <si>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</si>
  <si>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</si>
  <si>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</si>
  <si>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</si>
  <si>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</si>
  <si>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</si>
  <si>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</si>
  <si>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</si>
  <si>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</si>
  <si>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</si>
  <si>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</si>
  <si>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</si>
  <si>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</si>
  <si>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</si>
  <si>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</si>
  <si>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</si>
  <si>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</si>
  <si>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</si>
  <si>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</si>
  <si>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</si>
  <si>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</si>
  <si>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</si>
  <si>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</si>
  <si>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</si>
  <si>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</si>
  <si>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</si>
  <si>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</si>
  <si>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</si>
  <si>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</si>
  <si>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</si>
  <si>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</si>
  <si>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</si>
  <si>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</si>
  <si>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</si>
  <si>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</si>
  <si>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</si>
  <si>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</si>
  <si>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</si>
  <si>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</si>
  <si>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</si>
  <si>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</si>
  <si>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</si>
  <si>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</si>
  <si>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</si>
  <si>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</si>
  <si>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</si>
  <si>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</si>
  <si>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</si>
  <si>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</si>
  <si>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</si>
  <si>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</si>
  <si>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</si>
  <si>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</si>
  <si>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</si>
  <si>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</si>
  <si>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</si>
  <si>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</si>
  <si>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</si>
  <si>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</si>
  <si>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</si>
  <si>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</si>
  <si>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</si>
  <si>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</si>
  <si>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</si>
  <si>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</si>
  <si>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</si>
  <si>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</si>
  <si>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</si>
  <si>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</si>
  <si>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</si>
  <si>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</si>
  <si>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</si>
  <si>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</si>
  <si>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</si>
  <si>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</si>
  <si>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</si>
  <si>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</si>
  <si>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</si>
  <si>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</si>
  <si>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</si>
  <si>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</si>
  <si>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</si>
  <si>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</si>
  <si>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</si>
  <si>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</si>
  <si>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</si>
  <si>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</si>
  <si>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</si>
  <si>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</si>
  <si>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</si>
  <si>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</si>
  <si>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</si>
  <si>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</si>
  <si>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</si>
  <si>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</si>
  <si>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</si>
  <si>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</si>
  <si>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</si>
  <si>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</si>
  <si>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</si>
  <si>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</si>
  <si>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</si>
  <si>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</si>
  <si>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</si>
  <si>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</si>
  <si>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</si>
  <si>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</si>
  <si>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</si>
  <si>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</si>
  <si>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</si>
  <si>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</si>
  <si>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</si>
  <si>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</si>
  <si>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</si>
  <si>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</si>
  <si>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</si>
  <si>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</si>
  <si>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</si>
  <si>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</si>
  <si>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</si>
  <si>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</si>
  <si>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</si>
  <si>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</si>
  <si>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</si>
  <si>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</si>
  <si>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</si>
  <si>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</si>
  <si>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</si>
  <si>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</si>
  <si>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</si>
  <si>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</si>
  <si>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</si>
  <si>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</si>
  <si>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</si>
  <si>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</si>
  <si>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</si>
  <si>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</si>
  <si>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</si>
  <si>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</si>
  <si>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</si>
  <si>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</si>
  <si>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</si>
  <si>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</si>
  <si>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</si>
  <si>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</si>
  <si>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</si>
  <si>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</si>
  <si>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</si>
  <si>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</si>
  <si>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</si>
  <si>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</si>
  <si>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</si>
  <si>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</si>
  <si>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</si>
  <si>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</si>
  <si>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</si>
  <si>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</si>
  <si>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</si>
  <si>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</si>
  <si>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</si>
  <si>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</si>
  <si>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</si>
  <si>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</si>
  <si>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</si>
  <si>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</si>
  <si>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</si>
  <si>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</si>
  <si>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</si>
  <si>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</si>
  <si>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</si>
  <si>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</si>
  <si>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</si>
  <si>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</si>
  <si>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</si>
  <si>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</si>
  <si>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</si>
  <si>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</si>
  <si>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</si>
  <si>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</si>
  <si>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</si>
  <si>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</si>
  <si>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</si>
  <si>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</si>
  <si>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</si>
  <si>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</si>
  <si>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</si>
  <si>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</si>
  <si>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</si>
  <si>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</si>
  <si>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</si>
  <si>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</si>
  <si>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</si>
  <si>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</si>
  <si>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</si>
  <si>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</si>
  <si>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</si>
  <si>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</si>
  <si>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</si>
  <si>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</si>
  <si>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</si>
  <si>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</si>
  <si>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</si>
  <si>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</si>
  <si>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</si>
  <si>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</si>
  <si>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</si>
  <si>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</si>
  <si>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</si>
  <si>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</si>
  <si>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</si>
  <si>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</si>
  <si>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</si>
  <si>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</si>
  <si>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</si>
  <si>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</si>
  <si>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</si>
  <si>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</si>
  <si>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</si>
  <si>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</si>
  <si>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</si>
  <si>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</si>
  <si>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</si>
  <si>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</si>
  <si>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</si>
  <si>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</si>
  <si>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</si>
  <si>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</si>
  <si>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</si>
  <si>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</si>
  <si>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</si>
  <si>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</si>
  <si>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</si>
  <si>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</si>
  <si>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</si>
  <si>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</si>
  <si>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</si>
  <si>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</si>
  <si>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</si>
  <si>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</si>
  <si>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</si>
  <si>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</si>
  <si>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</si>
  <si>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</si>
  <si>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</si>
  <si>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</si>
  <si>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</si>
  <si>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</si>
  <si>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</si>
  <si>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</si>
  <si>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</si>
  <si>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</si>
  <si>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</si>
  <si>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</si>
  <si>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</si>
  <si>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</si>
  <si>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</si>
  <si>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</si>
  <si>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</si>
  <si>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</si>
  <si>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</si>
  <si>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</si>
  <si>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</si>
  <si>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</si>
  <si>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</si>
  <si>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</si>
  <si>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</si>
  <si>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</si>
  <si>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</si>
  <si>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</si>
  <si>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</si>
  <si>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</si>
  <si>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</si>
  <si>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</si>
  <si>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</si>
  <si>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</si>
  <si>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</si>
  <si>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</si>
  <si>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</si>
  <si>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</si>
  <si>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</si>
  <si>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</si>
  <si>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</si>
  <si>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</si>
  <si>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</si>
  <si>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</si>
  <si>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</si>
  <si>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</si>
  <si>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</si>
  <si>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</si>
  <si>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</si>
  <si>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</si>
  <si>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</si>
  <si>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</si>
  <si>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</si>
  <si>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</si>
  <si>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</si>
  <si>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</si>
  <si>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</si>
  <si>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</si>
  <si>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</si>
  <si>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</si>
  <si>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</si>
  <si>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</si>
  <si>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</si>
  <si>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</si>
  <si>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</si>
  <si>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</si>
  <si>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</si>
  <si>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</si>
  <si>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</si>
  <si>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</si>
  <si>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</si>
  <si>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</si>
  <si>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</si>
  <si>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</si>
  <si>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</si>
  <si>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</si>
  <si>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</si>
  <si>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</si>
  <si>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</si>
  <si>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</si>
  <si>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</si>
  <si>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</si>
  <si>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</si>
  <si>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</si>
  <si>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</si>
  <si>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</si>
  <si>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</si>
  <si>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</si>
  <si>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</si>
  <si>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</si>
  <si>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</si>
  <si>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</si>
  <si>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</si>
  <si>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</si>
  <si>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</si>
  <si>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</si>
  <si>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</si>
  <si>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</si>
  <si>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</si>
  <si>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</si>
  <si>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</si>
  <si>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</si>
  <si>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</si>
  <si>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</si>
  <si>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</si>
  <si>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</si>
  <si>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</si>
  <si>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</si>
  <si>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</si>
  <si>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</si>
  <si>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</si>
  <si>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</si>
  <si>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</si>
  <si>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</si>
  <si>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</si>
  <si>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</si>
  <si>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</si>
  <si>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</si>
  <si>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</si>
  <si>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</si>
  <si>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</si>
  <si>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</si>
  <si>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</si>
  <si>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</si>
  <si>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</si>
  <si>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</si>
  <si>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</si>
  <si>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</si>
  <si>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</si>
  <si>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</si>
  <si>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</si>
  <si>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</si>
  <si>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</si>
  <si>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</si>
  <si>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</si>
  <si>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</si>
  <si>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</si>
  <si>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</si>
  <si>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</si>
  <si>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</si>
  <si>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</si>
  <si>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</si>
  <si>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</si>
  <si>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</si>
  <si>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</si>
  <si>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</si>
  <si>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</si>
  <si>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</si>
  <si>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</si>
  <si>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</si>
  <si>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</si>
  <si>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</si>
  <si>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</si>
  <si>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</si>
  <si>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</si>
  <si>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</si>
  <si>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</si>
  <si>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</si>
  <si>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</si>
  <si>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</si>
  <si>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</si>
  <si>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</si>
  <si>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</si>
  <si>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</si>
  <si>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</si>
  <si>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</si>
  <si>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</si>
  <si>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</si>
  <si>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</si>
  <si>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</si>
  <si>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</si>
  <si>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</si>
  <si>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</si>
  <si>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</si>
  <si>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</si>
  <si>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</si>
  <si>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</si>
  <si>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</si>
  <si>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</si>
  <si>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</si>
  <si>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</si>
  <si>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</si>
  <si>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</si>
  <si>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</si>
  <si>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</si>
  <si>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</si>
  <si>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</si>
  <si>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</si>
  <si>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</si>
  <si>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</si>
  <si>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</si>
  <si>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</si>
  <si>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</si>
  <si>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</si>
  <si>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</si>
  <si>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</si>
  <si>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</si>
  <si>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</si>
  <si>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</si>
  <si>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</si>
  <si>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</si>
  <si>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</si>
  <si>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</si>
  <si>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</si>
  <si>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</si>
  <si>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</si>
  <si>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</si>
  <si>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</si>
  <si>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</si>
  <si>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</si>
  <si>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</si>
  <si>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</si>
  <si>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</si>
  <si>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</si>
  <si>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</si>
  <si>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</si>
  <si>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</si>
  <si>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</si>
  <si>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</si>
  <si>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</si>
  <si>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</si>
  <si>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</si>
  <si>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</si>
  <si>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</si>
  <si>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</si>
  <si>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</si>
  <si>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</si>
  <si>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</si>
  <si>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</si>
  <si>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</si>
  <si>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</si>
  <si>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</si>
  <si>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</si>
  <si>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</si>
  <si>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</si>
  <si>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</si>
  <si>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</si>
  <si>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</si>
  <si>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</si>
  <si>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</si>
  <si>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</si>
  <si>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</si>
  <si>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</si>
  <si>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</si>
  <si>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</si>
  <si>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</si>
  <si>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</si>
  <si>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</si>
  <si>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</si>
  <si>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</si>
  <si>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</si>
  <si>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</si>
  <si>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</si>
  <si>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</si>
  <si>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</si>
  <si>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</si>
  <si>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</si>
  <si>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</si>
  <si>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</si>
  <si>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</si>
  <si>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</si>
  <si>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</si>
  <si>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</si>
  <si>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</si>
  <si>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</si>
  <si>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</si>
  <si>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</si>
  <si>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</si>
  <si>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</si>
  <si>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</si>
  <si>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</si>
  <si>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</si>
  <si>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</si>
  <si>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</si>
  <si>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</si>
  <si>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</si>
  <si>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</si>
  <si>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</si>
  <si>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</si>
  <si>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</si>
  <si>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</si>
  <si>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</si>
  <si>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</si>
  <si>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</si>
  <si>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</si>
  <si>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</si>
  <si>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</si>
  <si>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</si>
  <si>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</si>
  <si>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</si>
  <si>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</si>
  <si>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</si>
  <si>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</si>
  <si>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</si>
  <si>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</si>
  <si>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</si>
  <si>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</si>
  <si>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</si>
  <si>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</si>
  <si>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</si>
  <si>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</si>
  <si>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</si>
  <si>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</si>
  <si>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</si>
  <si>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</si>
  <si>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</si>
  <si>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</si>
  <si>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</si>
  <si>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</si>
  <si>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</si>
  <si>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</si>
  <si>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</si>
  <si>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</si>
  <si>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</si>
  <si>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</si>
  <si>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</si>
  <si>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</si>
  <si>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</si>
  <si>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</si>
  <si>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</si>
  <si>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</si>
  <si>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</si>
  <si>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</si>
  <si>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</si>
  <si>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</si>
  <si>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</si>
  <si>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</si>
  <si>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</si>
  <si>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</si>
  <si>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</si>
  <si>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</si>
  <si>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</si>
  <si>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</si>
  <si>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</si>
  <si>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</si>
  <si>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</si>
  <si>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</si>
  <si>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</si>
  <si>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</si>
  <si>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</si>
  <si>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</si>
  <si>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</si>
  <si>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</si>
  <si>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</si>
  <si>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</si>
  <si>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</si>
  <si>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</si>
  <si>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</si>
  <si>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</si>
  <si>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</si>
  <si>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</si>
  <si>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</si>
  <si>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</si>
  <si>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</si>
  <si>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</si>
  <si>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</si>
  <si>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</si>
  <si>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</si>
  <si>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</si>
  <si>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</si>
  <si>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</si>
  <si>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</si>
  <si>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</si>
  <si>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</si>
  <si>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</si>
  <si>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</si>
  <si>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</si>
  <si>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</si>
  <si>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</si>
  <si>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</si>
  <si>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</si>
  <si>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</si>
  <si>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</si>
  <si>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</si>
  <si>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</si>
  <si>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</si>
  <si>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</si>
  <si>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</si>
  <si>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</si>
  <si>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</si>
  <si>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</si>
  <si>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</si>
  <si>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</si>
  <si>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</si>
  <si>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</si>
  <si>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</si>
  <si>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</si>
  <si>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</si>
  <si>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</si>
  <si>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</si>
  <si>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</si>
  <si>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</si>
  <si>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</si>
  <si>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</si>
  <si>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</si>
  <si>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</si>
  <si>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</si>
  <si>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</si>
  <si>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</si>
  <si>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</si>
  <si>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</si>
  <si>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</si>
  <si>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</si>
  <si>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</si>
  <si>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</si>
  <si>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</si>
  <si>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</si>
  <si>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</si>
  <si>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</si>
  <si>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</si>
  <si>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</si>
  <si>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</si>
  <si>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</si>
  <si>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</si>
  <si>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</si>
  <si>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</si>
  <si>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</si>
  <si>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</si>
  <si>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</si>
  <si>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</si>
  <si>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</si>
  <si>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</si>
  <si>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</si>
  <si>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</si>
  <si>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</si>
  <si>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</si>
  <si>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</si>
  <si>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</si>
  <si>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</si>
  <si>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</si>
  <si>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</si>
  <si>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</si>
  <si>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</si>
  <si>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</si>
  <si>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</si>
  <si>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</si>
  <si>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</si>
  <si>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</si>
  <si>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</si>
  <si>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</si>
  <si>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</si>
  <si>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</si>
  <si>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</si>
  <si>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</si>
  <si>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</si>
  <si>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</si>
  <si>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</si>
  <si>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</si>
  <si>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</si>
  <si>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</si>
  <si>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</si>
  <si>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</si>
  <si>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</si>
  <si>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</si>
  <si>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</si>
  <si>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</si>
  <si>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</si>
  <si>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</si>
  <si>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</si>
  <si>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</si>
  <si>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</si>
  <si>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</si>
  <si>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</si>
  <si>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</si>
  <si>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</si>
  <si>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</si>
  <si>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</si>
  <si>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</si>
  <si>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</si>
  <si>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</si>
  <si>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</si>
  <si>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</si>
  <si>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</si>
  <si>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</si>
  <si>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</si>
  <si>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</si>
  <si>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</si>
  <si>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</si>
  <si>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</si>
  <si>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</si>
  <si>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</si>
  <si>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</si>
  <si>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</si>
  <si>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</si>
  <si>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</si>
  <si>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</si>
  <si>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</si>
  <si>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</si>
  <si>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</si>
  <si>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</si>
  <si>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</si>
  <si>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</si>
  <si>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</si>
  <si>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</si>
  <si>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</si>
  <si>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</si>
  <si>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</si>
  <si>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</si>
  <si>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</si>
  <si>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</si>
  <si>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</si>
  <si>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</si>
  <si>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</si>
  <si>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</si>
  <si>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</si>
  <si>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</si>
  <si>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</si>
  <si>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</si>
  <si>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</si>
  <si>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</si>
  <si>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</si>
  <si>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</si>
  <si>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</si>
  <si>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</si>
  <si>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</si>
  <si>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</si>
  <si>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</si>
  <si>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</si>
  <si>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</si>
  <si>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</si>
  <si>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</si>
  <si>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</si>
  <si>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</si>
  <si>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</si>
  <si>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</si>
  <si>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</si>
  <si>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</si>
  <si>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</si>
  <si>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</si>
  <si>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</si>
  <si>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</si>
  <si>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</si>
  <si>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</si>
  <si>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</si>
  <si>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</si>
  <si>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</si>
  <si>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</si>
  <si>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</si>
  <si>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</si>
  <si>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</si>
  <si>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</si>
  <si>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</si>
  <si>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</si>
  <si>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</si>
  <si>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</si>
  <si>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</si>
  <si>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</si>
  <si>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</si>
  <si>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</si>
  <si>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</si>
  <si>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</si>
  <si>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</si>
  <si>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</si>
  <si>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</si>
  <si>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</si>
  <si>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</si>
  <si>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</si>
  <si>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</si>
  <si>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</si>
  <si>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</si>
  <si>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</si>
  <si>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</si>
  <si>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</si>
  <si>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</si>
  <si>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</si>
  <si>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</si>
  <si>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</si>
  <si>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</si>
  <si>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</si>
  <si>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</si>
  <si>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</si>
  <si>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</si>
  <si>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</si>
  <si>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</si>
  <si>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</si>
  <si>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</si>
  <si>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</si>
  <si>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</si>
  <si>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</si>
  <si>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</si>
  <si>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</si>
  <si>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</si>
  <si>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</si>
  <si>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</si>
  <si>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</si>
  <si>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</si>
  <si>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</si>
  <si>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</si>
  <si>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</si>
  <si>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</si>
  <si>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</si>
  <si>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</si>
  <si>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</si>
  <si>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</si>
  <si>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</si>
  <si>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</si>
  <si>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</si>
  <si>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</si>
  <si>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</si>
  <si>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</si>
  <si>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</si>
  <si>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</si>
  <si>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</si>
  <si>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</si>
  <si>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</si>
  <si>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</si>
  <si>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</si>
  <si>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</si>
  <si>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</si>
  <si>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</si>
  <si>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</si>
  <si>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</si>
  <si>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</si>
  <si>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</si>
  <si>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</si>
  <si>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</si>
  <si>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</si>
  <si>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</si>
  <si>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</si>
  <si>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</si>
  <si>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</si>
  <si>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</si>
  <si>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</si>
  <si>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</si>
  <si>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</si>
  <si>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</si>
  <si>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</si>
  <si>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</si>
  <si>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</si>
  <si>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</si>
  <si>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</si>
  <si>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</si>
  <si>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</si>
  <si>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</si>
  <si>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</si>
  <si>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</si>
  <si>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</si>
  <si>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</si>
  <si>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</si>
  <si>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</si>
  <si>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</si>
  <si>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</si>
  <si>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</si>
  <si>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</si>
  <si>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</si>
  <si>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</si>
  <si>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</si>
  <si>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</si>
  <si>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</si>
  <si>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</si>
  <si>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</si>
  <si>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</si>
  <si>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</si>
  <si>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</si>
  <si>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</si>
  <si>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</si>
  <si>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</si>
  <si>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</si>
  <si>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</si>
  <si>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</si>
  <si>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</si>
  <si>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</si>
  <si>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</si>
  <si>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</si>
  <si>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</si>
  <si>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</si>
  <si>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</si>
  <si>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</si>
  <si>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</si>
  <si>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</si>
  <si>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</si>
  <si>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</si>
  <si>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</si>
  <si>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</si>
  <si>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</si>
  <si>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</si>
  <si>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</si>
  <si>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</si>
  <si>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</si>
  <si>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</si>
  <si>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</si>
  <si>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</si>
  <si>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</si>
  <si>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</si>
  <si>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</si>
  <si>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</si>
  <si>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</si>
  <si>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</si>
  <si>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</si>
  <si>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</si>
  <si>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</si>
  <si>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</si>
  <si>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</si>
  <si>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</si>
  <si>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</si>
  <si>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</si>
  <si>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</si>
  <si>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</si>
  <si>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</si>
  <si>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</si>
  <si>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</si>
  <si>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</si>
  <si>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</si>
  <si>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</si>
  <si>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</si>
  <si>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</si>
  <si>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</si>
  <si>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</si>
  <si>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</si>
  <si>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</si>
  <si>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</si>
  <si>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</si>
  <si>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</si>
  <si>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</si>
  <si>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</si>
  <si>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</si>
  <si>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</si>
  <si>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</si>
  <si>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</si>
  <si>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</si>
  <si>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</si>
  <si>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</si>
  <si>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</si>
  <si>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</si>
  <si>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</si>
  <si>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</si>
  <si>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</si>
  <si>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</si>
  <si>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</si>
  <si>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</si>
  <si>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</si>
  <si>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</si>
  <si>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</si>
  <si>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</si>
  <si>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</si>
  <si>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</si>
  <si>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</si>
  <si>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</si>
  <si>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</si>
  <si>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</si>
  <si>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</si>
  <si>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</si>
  <si>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</si>
  <si>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</si>
  <si>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</si>
  <si>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</si>
  <si>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</si>
  <si>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</si>
  <si>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</si>
  <si>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</si>
  <si>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</si>
  <si>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</si>
  <si>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</si>
  <si>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</si>
  <si>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</si>
  <si>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</si>
  <si>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</si>
  <si>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</si>
  <si>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</si>
  <si>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</si>
  <si>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</si>
  <si>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</si>
  <si>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</si>
  <si>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</si>
  <si>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</si>
  <si>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</si>
  <si>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</si>
  <si>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</si>
  <si>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</si>
  <si>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</si>
  <si>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</si>
  <si>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</si>
  <si>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</si>
  <si>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</si>
  <si>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</si>
  <si>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</si>
  <si>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</si>
  <si>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</si>
  <si>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</si>
  <si>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</si>
  <si>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</si>
  <si>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</si>
  <si>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</si>
  <si>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</si>
  <si>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</si>
  <si>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</si>
  <si>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</si>
  <si>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</si>
  <si>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</si>
  <si>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</si>
  <si>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</si>
  <si>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</si>
  <si>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</si>
  <si>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</si>
  <si>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</si>
  <si>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</si>
  <si>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</si>
  <si>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</si>
  <si>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</si>
  <si>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</si>
  <si>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</si>
  <si>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</si>
  <si>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</si>
  <si>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</si>
  <si>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</si>
  <si>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</si>
  <si>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</si>
  <si>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</si>
  <si>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</si>
  <si>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</si>
  <si>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</si>
  <si>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</si>
  <si>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</si>
  <si>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</si>
  <si>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</si>
  <si>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</si>
  <si>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</si>
  <si>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</si>
  <si>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</si>
  <si>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</si>
  <si>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</si>
  <si>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</si>
  <si>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</si>
  <si>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</si>
  <si>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</si>
  <si>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</si>
  <si>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</si>
  <si>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</si>
  <si>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</si>
  <si>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</si>
  <si>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</si>
  <si>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</si>
  <si>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</si>
  <si>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</si>
  <si>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</si>
  <si>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</si>
  <si>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</si>
  <si>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</si>
  <si>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</si>
  <si>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</si>
  <si>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</si>
  <si>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</si>
  <si>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</si>
  <si>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</si>
  <si>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</si>
  <si>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</si>
  <si>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</si>
  <si>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</si>
  <si>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</si>
  <si>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</si>
  <si>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</si>
  <si>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</si>
  <si>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</si>
  <si>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</si>
  <si>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</si>
  <si>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</si>
  <si>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</si>
  <si>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</si>
  <si>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</si>
  <si>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</si>
  <si>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</si>
  <si>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</si>
  <si>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</si>
  <si>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</si>
  <si>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</si>
  <si>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</si>
  <si>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</si>
  <si>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</si>
  <si>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</si>
  <si>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</si>
  <si>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</si>
  <si>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</si>
  <si>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</si>
  <si>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</si>
  <si>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</si>
  <si>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</si>
  <si>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</si>
  <si>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</si>
  <si>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</si>
  <si>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</si>
  <si>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</si>
  <si>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</si>
  <si>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</si>
  <si>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</si>
  <si>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</si>
  <si>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</si>
  <si>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</si>
  <si>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</si>
  <si>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</si>
  <si>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</si>
  <si>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</si>
  <si>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</si>
  <si>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</si>
  <si>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</si>
  <si>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</si>
  <si>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</si>
  <si>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</si>
  <si>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</si>
  <si>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</si>
  <si>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</si>
  <si>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</si>
  <si>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</si>
  <si>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</si>
  <si>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</si>
  <si>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</si>
  <si>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</si>
  <si>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</si>
  <si>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</si>
  <si>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</si>
  <si>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</si>
  <si>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</si>
  <si>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</si>
  <si>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</si>
  <si>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</si>
  <si>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</si>
  <si>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</si>
  <si>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</si>
  <si>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</si>
  <si>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</si>
  <si>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</si>
  <si>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</si>
  <si>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</si>
  <si>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</si>
  <si>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</si>
  <si>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</si>
  <si>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</si>
  <si>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</si>
  <si>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</si>
  <si>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</si>
  <si>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</si>
  <si>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</si>
  <si>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</si>
  <si>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</si>
  <si>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</si>
  <si>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</si>
  <si>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</si>
  <si>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</si>
  <si>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</si>
  <si>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</si>
  <si>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</si>
  <si>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</si>
  <si>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</si>
  <si>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</si>
  <si>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</si>
  <si>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</si>
  <si>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</si>
  <si>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</si>
  <si>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</si>
  <si>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</si>
  <si>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</si>
  <si>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</si>
  <si>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</si>
  <si>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</si>
  <si>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</si>
  <si>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</si>
  <si>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</si>
  <si>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</si>
  <si>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</si>
  <si>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</si>
  <si>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</si>
  <si>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</si>
  <si>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</si>
  <si>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</si>
  <si>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</si>
  <si>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</si>
  <si>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</si>
  <si>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</si>
  <si>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</si>
  <si>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</si>
  <si>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</si>
  <si>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</si>
  <si>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</si>
  <si>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</si>
  <si>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</si>
  <si>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</si>
  <si>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</si>
  <si>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</si>
  <si>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</si>
  <si>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</si>
  <si>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</si>
  <si>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</si>
  <si>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</si>
  <si>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</si>
  <si>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</si>
  <si>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</si>
  <si>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</si>
  <si>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</si>
  <si>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</si>
  <si>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</si>
  <si>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</si>
  <si>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</si>
  <si>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</si>
  <si>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</si>
  <si>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</si>
  <si>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</si>
  <si>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</si>
  <si>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</si>
  <si>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</si>
  <si>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</si>
  <si>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</si>
  <si>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</si>
  <si>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</si>
  <si>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</si>
  <si>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</si>
  <si>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</si>
  <si>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</si>
  <si>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</si>
  <si>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</si>
  <si>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</si>
  <si>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</si>
  <si>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</si>
  <si>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</si>
  <si>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</si>
  <si>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</si>
  <si>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</si>
  <si>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</si>
  <si>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</si>
  <si>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</si>
  <si>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</si>
  <si>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</si>
  <si>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</si>
  <si>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</si>
  <si>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</si>
  <si>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</si>
  <si>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</si>
  <si>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</si>
  <si>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</si>
  <si>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</si>
  <si>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</si>
  <si>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</si>
  <si>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</si>
  <si>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</si>
  <si>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</si>
  <si>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</si>
  <si>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</si>
  <si>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</si>
  <si>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</si>
  <si>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</si>
  <si>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</si>
  <si>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</si>
  <si>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</si>
  <si>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</si>
  <si>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</si>
  <si>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</si>
  <si>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</si>
  <si>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</si>
  <si>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</si>
  <si>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</si>
  <si>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</si>
  <si>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</si>
  <si>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</si>
  <si>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</si>
  <si>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</si>
  <si>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</si>
  <si>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</si>
  <si>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</si>
  <si>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</si>
  <si>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</si>
  <si>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</si>
  <si>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</si>
  <si>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</si>
  <si>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</si>
  <si>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</si>
  <si>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</si>
  <si>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</si>
  <si>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</si>
  <si>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</si>
  <si>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</si>
  <si>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</si>
  <si>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</si>
  <si>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</si>
  <si>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</si>
  <si>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</si>
  <si>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</si>
  <si>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</si>
  <si>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</si>
  <si>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</si>
  <si>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</si>
  <si>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</si>
  <si>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</si>
  <si>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</si>
  <si>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</si>
  <si>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</si>
  <si>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</si>
  <si>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</si>
  <si>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</si>
  <si>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</si>
  <si>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</si>
  <si>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</si>
  <si>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</si>
  <si>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</si>
  <si>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</si>
  <si>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</si>
  <si>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</si>
  <si>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</si>
  <si>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</si>
  <si>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</si>
  <si>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</si>
  <si>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</si>
  <si>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</si>
  <si>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</si>
  <si>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</si>
  <si>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</si>
  <si>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</si>
  <si>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</si>
  <si>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</si>
  <si>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</si>
  <si>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</si>
  <si>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</si>
  <si>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</si>
  <si>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</si>
  <si>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</si>
  <si>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</si>
  <si>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</si>
  <si>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</si>
  <si>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</si>
  <si>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</si>
  <si>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</si>
  <si>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</si>
  <si>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</si>
  <si>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</si>
  <si>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</si>
  <si>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</si>
  <si>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</si>
  <si>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</si>
  <si>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</si>
  <si>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</si>
  <si>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</si>
  <si>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</si>
  <si>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</si>
  <si>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</si>
  <si>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</si>
  <si>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</si>
  <si>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</si>
  <si>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</si>
  <si>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</si>
  <si>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</si>
  <si>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</si>
  <si>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</si>
  <si>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</si>
  <si>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</si>
  <si>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</si>
  <si>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</si>
  <si>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</si>
  <si>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</si>
  <si>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</si>
  <si>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</si>
  <si>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</si>
  <si>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</si>
  <si>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</si>
  <si>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</si>
  <si>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</si>
  <si>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</si>
  <si>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</si>
  <si>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</si>
  <si>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</si>
  <si>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</si>
  <si>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</si>
  <si>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</si>
  <si>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</si>
  <si>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</si>
  <si>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</si>
  <si>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</si>
  <si>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</si>
  <si>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</si>
  <si>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</si>
  <si>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</si>
  <si>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</si>
  <si>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</si>
  <si>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</si>
  <si>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</si>
  <si>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</si>
  <si>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</si>
  <si>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</si>
  <si>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</si>
  <si>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</si>
  <si>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</si>
  <si>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</si>
  <si>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</si>
  <si>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</si>
  <si>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</si>
  <si>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</si>
  <si>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</si>
  <si>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</si>
  <si>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</si>
  <si>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</si>
  <si>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</si>
  <si>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</si>
  <si>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</si>
  <si>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</si>
  <si>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</si>
  <si>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</si>
  <si>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</si>
  <si>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</si>
  <si>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</si>
  <si>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</si>
  <si>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</si>
  <si>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</si>
  <si>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</si>
  <si>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</si>
  <si>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</si>
  <si>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</si>
  <si>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</si>
  <si>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</si>
  <si>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</si>
  <si>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</si>
  <si>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</si>
  <si>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</si>
  <si>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</si>
  <si>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</si>
  <si>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</si>
  <si>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</si>
  <si>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</si>
  <si>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</si>
  <si>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</si>
  <si>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</si>
  <si>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</si>
  <si>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</si>
  <si>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</si>
  <si>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</si>
  <si>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</si>
  <si>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</si>
  <si>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</si>
  <si>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</si>
  <si>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</si>
  <si>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</si>
  <si>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</si>
  <si>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</si>
  <si>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</si>
  <si>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</si>
  <si>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</si>
  <si>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</si>
  <si>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</si>
  <si>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</si>
  <si>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</si>
  <si>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</si>
  <si>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</si>
  <si>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</si>
  <si>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</si>
  <si>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</si>
  <si>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</si>
  <si>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</si>
  <si>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</si>
  <si>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</si>
  <si>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</si>
  <si>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</si>
  <si>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</si>
  <si>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</si>
  <si>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</si>
  <si>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</si>
  <si>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</si>
  <si>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</si>
  <si>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</si>
  <si>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</si>
  <si>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</si>
  <si>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</si>
  <si>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</si>
  <si>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</si>
  <si>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</si>
  <si>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</si>
  <si>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</si>
  <si>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</si>
  <si>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</si>
  <si>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</si>
  <si>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</si>
  <si>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</si>
  <si>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</si>
  <si>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</si>
  <si>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</si>
  <si>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</si>
  <si>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</si>
  <si>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</si>
  <si>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</si>
  <si>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</si>
  <si>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</si>
  <si>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</si>
  <si>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</si>
  <si>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</si>
  <si>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</si>
  <si>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</si>
  <si>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</si>
  <si>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</si>
  <si>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</si>
  <si>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</si>
  <si>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</si>
  <si>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</si>
  <si>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</si>
  <si>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</si>
  <si>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</si>
  <si>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</si>
  <si>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</si>
  <si>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</si>
  <si>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</si>
  <si>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</si>
  <si>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</si>
  <si>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</si>
  <si>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</si>
  <si>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</si>
  <si>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</si>
  <si>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</si>
  <si>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</si>
  <si>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</si>
  <si>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</si>
  <si>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</si>
  <si>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</si>
  <si>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</si>
  <si>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</si>
  <si>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</si>
  <si>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</si>
  <si>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</si>
  <si>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</si>
  <si>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</si>
  <si>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</si>
  <si>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</si>
  <si>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</si>
  <si>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</si>
  <si>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</si>
  <si>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</si>
  <si>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</si>
  <si>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</si>
  <si>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</si>
  <si>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</si>
  <si>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</si>
  <si>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</si>
  <si>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</si>
  <si>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</si>
  <si>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</si>
  <si>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</si>
  <si>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</si>
  <si>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</si>
  <si>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</si>
  <si>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</si>
  <si>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</si>
  <si>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</si>
  <si>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</si>
  <si>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</si>
  <si>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</si>
  <si>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</si>
  <si>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</si>
  <si>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</si>
  <si>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</si>
  <si>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</si>
  <si>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</si>
  <si>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</si>
  <si>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</si>
  <si>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</si>
  <si>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</si>
  <si>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</si>
  <si>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</si>
  <si>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</si>
  <si>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</si>
  <si>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</si>
  <si>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</si>
  <si>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</si>
  <si>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</si>
  <si>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</si>
  <si>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</si>
  <si>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</si>
  <si>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</si>
  <si>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</si>
  <si>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</si>
  <si>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</si>
  <si>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</si>
  <si>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</si>
  <si>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</si>
  <si>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</si>
  <si>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</si>
  <si>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</si>
  <si>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</si>
  <si>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</si>
  <si>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</si>
  <si>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</si>
  <si>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</si>
  <si>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</si>
  <si>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</si>
  <si>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</si>
  <si>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</si>
  <si>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</si>
  <si>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</si>
  <si>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</si>
  <si>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</si>
  <si>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</si>
  <si>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</si>
  <si>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</si>
  <si>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</si>
  <si>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</si>
  <si>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</si>
  <si>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</si>
  <si>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</si>
  <si>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</si>
  <si>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</si>
  <si>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</si>
  <si>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</si>
  <si>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</si>
  <si>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</si>
  <si>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</si>
  <si>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</si>
  <si>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</si>
  <si>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</si>
  <si>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</si>
  <si>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</si>
  <si>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</si>
  <si>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</si>
  <si>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</si>
  <si>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</si>
  <si>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</si>
  <si>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</si>
  <si>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</si>
  <si>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</si>
  <si>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</si>
  <si>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</si>
  <si>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</si>
  <si>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</si>
  <si>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</si>
  <si>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</si>
  <si>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</si>
  <si>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</si>
  <si>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</si>
  <si>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</si>
  <si>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</si>
  <si>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</si>
  <si>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</si>
  <si>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</si>
  <si>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</si>
  <si>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</si>
  <si>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</si>
  <si>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</si>
  <si>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</si>
  <si>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</si>
  <si>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</si>
  <si>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</si>
  <si>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</si>
  <si>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</si>
  <si>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</si>
  <si>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</si>
  <si>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</si>
  <si>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</si>
  <si>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</si>
  <si>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</si>
  <si>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</si>
  <si>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</si>
  <si>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</si>
  <si>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</si>
  <si>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</si>
  <si>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</si>
  <si>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</si>
  <si>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</si>
  <si>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</si>
  <si>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</si>
  <si>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</si>
  <si>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</si>
  <si>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</si>
  <si>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</si>
  <si>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</si>
  <si>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</si>
  <si>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</si>
  <si>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</si>
  <si>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</si>
  <si>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</si>
  <si>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</si>
  <si>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</si>
  <si>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</si>
  <si>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</si>
  <si>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</si>
  <si>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</si>
  <si>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</si>
  <si>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</si>
  <si>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</si>
  <si>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</si>
  <si>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</si>
  <si>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</si>
  <si>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</si>
  <si>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</si>
  <si>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</si>
  <si>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</si>
  <si>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</si>
  <si>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</si>
  <si>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</si>
  <si>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</si>
  <si>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</si>
  <si>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</si>
  <si>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</si>
  <si>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</si>
  <si>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</si>
  <si>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</si>
  <si>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</si>
  <si>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</si>
  <si>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</si>
  <si>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</si>
  <si>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</si>
  <si>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</si>
  <si>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</si>
  <si>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</si>
  <si>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</si>
  <si>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</si>
  <si>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</si>
  <si>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</si>
  <si>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</si>
  <si>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</si>
  <si>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</si>
  <si>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</si>
  <si>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</si>
  <si>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</si>
  <si>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</si>
  <si>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</si>
  <si>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</si>
  <si>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</si>
  <si>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</si>
  <si>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</si>
  <si>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</si>
  <si>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</si>
  <si>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</si>
  <si>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</si>
  <si>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</si>
  <si>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</si>
  <si>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</si>
  <si>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</si>
  <si>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</si>
  <si>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</si>
  <si>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</si>
  <si>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</si>
  <si>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</si>
  <si>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</si>
  <si>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</si>
  <si>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</si>
  <si>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</si>
  <si>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</si>
  <si>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</si>
  <si>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</si>
  <si>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</si>
  <si>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</si>
  <si>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</si>
  <si>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</si>
  <si>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</si>
  <si>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</si>
  <si>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</si>
  <si>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</si>
  <si>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</si>
  <si>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</si>
  <si>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</si>
  <si>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</si>
  <si>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</si>
  <si>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</si>
  <si>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</si>
  <si>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</si>
  <si>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</si>
  <si>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</si>
  <si>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</si>
  <si>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</si>
  <si>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</si>
  <si>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</si>
  <si>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</si>
  <si>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</si>
  <si>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</si>
  <si>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</si>
  <si>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</si>
  <si>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</si>
  <si>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</si>
  <si>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</si>
  <si>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</si>
  <si>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</si>
  <si>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</si>
  <si>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</si>
  <si>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</si>
  <si>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</si>
  <si>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</si>
  <si>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</si>
  <si>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</si>
  <si>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</si>
  <si>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</si>
  <si>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</si>
  <si>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</si>
  <si>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</si>
  <si>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</si>
  <si>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</si>
  <si>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</si>
  <si>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</si>
  <si>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</si>
  <si>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</si>
  <si>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</si>
  <si>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</si>
  <si>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</si>
  <si>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</si>
  <si>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</si>
  <si>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</si>
  <si>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</si>
  <si>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</si>
  <si>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</si>
  <si>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</si>
  <si>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</si>
  <si>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</si>
  <si>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</si>
  <si>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</si>
  <si>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</si>
  <si>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</si>
  <si>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</si>
  <si>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</si>
  <si>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</si>
  <si>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</si>
  <si>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</si>
  <si>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</si>
  <si>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</si>
  <si>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</si>
  <si>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</si>
  <si>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</si>
  <si>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</si>
  <si>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</si>
  <si>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</si>
  <si>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</si>
  <si>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</si>
  <si>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</si>
  <si>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</si>
  <si>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</si>
  <si>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</si>
  <si>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</si>
  <si>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</si>
  <si>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</si>
  <si>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</si>
  <si>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</si>
  <si>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</si>
  <si>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</si>
  <si>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</si>
  <si>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</si>
  <si>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</si>
  <si>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</si>
  <si>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</si>
  <si>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</si>
  <si>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</si>
  <si>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</si>
  <si>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</si>
  <si>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</si>
  <si>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</si>
  <si>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</si>
  <si>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</si>
  <si>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</si>
  <si>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</si>
  <si>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</si>
  <si>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</si>
  <si>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</si>
  <si>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</si>
  <si>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</si>
  <si>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</si>
  <si>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</si>
  <si>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</si>
  <si>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</si>
  <si>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</si>
  <si>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</si>
  <si>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</si>
  <si>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</si>
  <si>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</si>
  <si>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</si>
  <si>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</si>
  <si>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</si>
  <si>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</si>
  <si>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</si>
  <si>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</si>
  <si>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</si>
  <si>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</si>
  <si>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</si>
  <si>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</si>
  <si>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</si>
  <si>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</si>
  <si>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</si>
  <si>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</si>
  <si>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</si>
  <si>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</si>
  <si>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</si>
  <si>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</si>
  <si>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</si>
  <si>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</si>
  <si>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</si>
  <si>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</si>
  <si>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</si>
  <si>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</si>
  <si>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</si>
  <si>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</si>
  <si>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</si>
  <si>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</si>
  <si>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</si>
  <si>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</si>
  <si>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</si>
  <si>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</si>
  <si>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</si>
  <si>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</si>
  <si>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</si>
  <si>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</si>
  <si>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</si>
  <si>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</si>
  <si>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</si>
  <si>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</si>
  <si>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</si>
  <si>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</si>
  <si>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</si>
  <si>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</si>
  <si>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</si>
  <si>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</si>
  <si>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</si>
  <si>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</si>
  <si>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</si>
  <si>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</si>
  <si>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</si>
  <si>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</si>
  <si>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</si>
  <si>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</si>
  <si>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</si>
  <si>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</si>
  <si>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</si>
  <si>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</si>
  <si>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</si>
  <si>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</si>
  <si>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</si>
  <si>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</si>
  <si>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</si>
  <si>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</si>
  <si>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</si>
  <si>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</si>
  <si>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</si>
  <si>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</si>
  <si>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</si>
  <si>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</si>
  <si>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</si>
  <si>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</si>
  <si>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</si>
  <si>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</si>
  <si>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</si>
  <si>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</si>
  <si>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</si>
  <si>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</si>
  <si>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</si>
  <si>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</si>
  <si>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</si>
  <si>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</si>
  <si>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</si>
  <si>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</si>
  <si>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</si>
  <si>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</si>
  <si>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</si>
  <si>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</si>
  <si>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</si>
  <si>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</si>
  <si>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</si>
  <si>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</si>
  <si>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</si>
  <si>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</si>
  <si>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</si>
  <si>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</si>
  <si>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</si>
  <si>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</si>
  <si>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</si>
  <si>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</si>
  <si>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</si>
  <si>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</si>
  <si>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</si>
  <si>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</si>
  <si>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</si>
  <si>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</si>
  <si>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</si>
  <si>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</si>
  <si>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</si>
  <si>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</si>
  <si>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</si>
  <si>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</si>
  <si>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</si>
  <si>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</si>
  <si>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</si>
  <si>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</si>
  <si>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</si>
  <si>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</si>
  <si>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</si>
  <si>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</si>
  <si>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</si>
  <si>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</si>
  <si>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</si>
  <si>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</si>
  <si>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</si>
  <si>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</si>
  <si>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</si>
  <si>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</si>
  <si>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</si>
  <si>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</si>
  <si>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</si>
  <si>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</si>
  <si>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</si>
  <si>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</si>
  <si>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</si>
  <si>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</si>
  <si>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</si>
  <si>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</si>
  <si>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</si>
  <si>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</si>
  <si>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</si>
  <si>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</si>
  <si>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</si>
  <si>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</si>
  <si>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</si>
  <si>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</si>
  <si>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</si>
  <si>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</si>
  <si>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</si>
  <si>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</si>
  <si>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</si>
  <si>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</si>
  <si>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</si>
  <si>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</si>
  <si>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</si>
  <si>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</si>
  <si>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</si>
  <si>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</si>
  <si>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</si>
  <si>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</si>
  <si>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</si>
  <si>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</si>
  <si>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</si>
  <si>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</si>
  <si>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</si>
  <si>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</si>
  <si>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</si>
  <si>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</si>
  <si>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</si>
  <si>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</si>
  <si>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</si>
  <si>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</si>
  <si>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</si>
  <si>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</si>
  <si>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</si>
  <si>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</si>
  <si>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</si>
  <si>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</si>
  <si>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</si>
  <si>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</si>
  <si>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</si>
  <si>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</si>
  <si>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</si>
  <si>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</si>
  <si>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</si>
  <si>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</si>
  <si>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</si>
  <si>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</si>
  <si>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</si>
  <si>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</si>
  <si>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</si>
  <si>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</si>
  <si>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</si>
  <si>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</si>
  <si>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</si>
  <si>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</si>
  <si>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</si>
  <si>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</si>
  <si>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</si>
  <si>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</si>
  <si>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</si>
  <si>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</si>
  <si>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</si>
  <si>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</si>
  <si>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</si>
  <si>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</si>
  <si>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</si>
  <si>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</si>
  <si>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</si>
  <si>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</si>
  <si>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</si>
  <si>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</si>
  <si>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</si>
  <si>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</si>
  <si>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</si>
  <si>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</si>
  <si>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</si>
  <si>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</si>
  <si>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</si>
  <si>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</si>
  <si>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</si>
  <si>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</si>
  <si>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</si>
  <si>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</si>
  <si>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</si>
  <si>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</si>
  <si>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</si>
  <si>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</si>
  <si>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</si>
  <si>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</si>
  <si>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</si>
  <si>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</si>
  <si>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</si>
  <si>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</si>
  <si>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</si>
  <si>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</si>
  <si>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</si>
  <si>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</si>
  <si>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</si>
  <si>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</si>
  <si>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</si>
  <si>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</si>
  <si>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</si>
  <si>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</si>
  <si>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</si>
  <si>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</si>
  <si>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</si>
  <si>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</si>
  <si>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</si>
  <si>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</si>
  <si>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</si>
  <si>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</si>
  <si>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</si>
  <si>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</si>
  <si>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</si>
  <si>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</si>
  <si>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</si>
  <si>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</si>
  <si>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</si>
  <si>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</si>
  <si>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</si>
  <si>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</si>
  <si>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</si>
  <si>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</si>
  <si>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</si>
  <si>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</si>
  <si>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</si>
  <si>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</si>
  <si>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</si>
  <si>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</si>
  <si>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</si>
  <si>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</si>
  <si>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</si>
  <si>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</si>
  <si>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</si>
  <si>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</si>
  <si>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</si>
  <si>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</si>
  <si>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</si>
  <si>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</si>
  <si>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</si>
  <si>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</si>
  <si>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</si>
  <si>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</si>
  <si>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</si>
  <si>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</si>
  <si>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</si>
  <si>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</si>
  <si>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</si>
  <si>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</si>
  <si>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</si>
  <si>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</si>
  <si>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</si>
  <si>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</si>
  <si>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</si>
  <si>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</si>
  <si>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</si>
  <si>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</si>
  <si>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</si>
  <si>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</si>
  <si>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</si>
  <si>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</si>
  <si>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</si>
  <si>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</si>
  <si>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</si>
  <si>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</si>
  <si>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</si>
  <si>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</si>
  <si>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</si>
  <si>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</si>
  <si>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</si>
  <si>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</si>
  <si>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</si>
  <si>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</si>
  <si>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</si>
  <si>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</si>
  <si>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</si>
  <si>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</si>
  <si>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</si>
  <si>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</si>
  <si>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</si>
  <si>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</si>
  <si>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</si>
  <si>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</si>
  <si>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</si>
  <si>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</si>
  <si>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</si>
  <si>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</si>
  <si>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</si>
  <si>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</si>
  <si>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</si>
  <si>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</si>
  <si>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</si>
  <si>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</si>
  <si>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</si>
  <si>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</si>
  <si>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</si>
  <si>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</si>
  <si>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</si>
  <si>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</si>
  <si>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</si>
  <si>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</si>
  <si>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</si>
  <si>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</si>
  <si>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</si>
  <si>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</si>
  <si>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</si>
  <si>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</si>
  <si>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</si>
  <si>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</si>
  <si>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</si>
  <si>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</si>
  <si>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</si>
  <si>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</si>
  <si>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</si>
  <si>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</si>
  <si>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</si>
  <si>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</si>
  <si>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</si>
  <si>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</si>
  <si>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</si>
  <si>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</si>
  <si>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</si>
  <si>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</si>
  <si>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</si>
  <si>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</si>
  <si>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</si>
  <si>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</si>
  <si>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</si>
  <si>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</si>
  <si>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</si>
  <si>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</si>
  <si>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</si>
  <si>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</si>
  <si>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</si>
  <si>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</si>
  <si>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</si>
  <si>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</si>
  <si>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</si>
  <si>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</si>
  <si>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</si>
  <si>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</si>
  <si>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</si>
  <si>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</si>
  <si>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</si>
  <si>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</si>
  <si>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</si>
  <si>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</si>
  <si>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</si>
  <si>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</si>
  <si>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</si>
  <si>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</si>
  <si>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</si>
  <si>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</si>
  <si>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</si>
  <si>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</si>
  <si>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</si>
  <si>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</si>
  <si>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</si>
  <si>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</si>
  <si>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</si>
  <si>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</si>
  <si>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</si>
  <si>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</si>
  <si>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</si>
  <si>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</si>
  <si>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</si>
  <si>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</si>
  <si>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</si>
  <si>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</si>
  <si>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</si>
  <si>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</si>
  <si>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</si>
  <si>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</si>
  <si>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</si>
  <si>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</si>
  <si>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</si>
  <si>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</si>
  <si>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</si>
  <si>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</si>
  <si>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</si>
  <si>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</si>
  <si>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</si>
  <si>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</si>
  <si>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</si>
  <si>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</si>
  <si>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</si>
  <si>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</si>
  <si>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</si>
  <si>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</si>
  <si>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</si>
  <si>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</si>
  <si>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</si>
  <si>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</si>
  <si>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</si>
  <si>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</si>
  <si>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</si>
  <si>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</si>
  <si>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</si>
  <si>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</si>
  <si>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</si>
  <si>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</si>
  <si>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</si>
  <si>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</si>
  <si>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</si>
  <si>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</si>
  <si>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</si>
  <si>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</si>
  <si>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</si>
  <si>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</si>
  <si>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</si>
  <si>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</si>
  <si>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</si>
  <si>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</si>
  <si>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</si>
  <si>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</si>
  <si>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</si>
  <si>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</si>
  <si>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</si>
  <si>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</si>
  <si>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</si>
  <si>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</si>
  <si>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</si>
  <si>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</si>
  <si>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</si>
  <si>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</si>
  <si>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</si>
  <si>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</si>
  <si>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</si>
  <si>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</si>
  <si>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</si>
  <si>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</si>
  <si>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</si>
  <si>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</si>
  <si>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</si>
  <si>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</si>
  <si>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</si>
  <si>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</si>
  <si>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</si>
  <si>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</si>
  <si>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</si>
  <si>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</si>
  <si>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</si>
  <si>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</si>
  <si>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</si>
  <si>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</si>
  <si>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</si>
  <si>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</si>
  <si>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</si>
  <si>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</si>
  <si>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</si>
  <si>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</si>
  <si>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</si>
  <si>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</si>
  <si>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</si>
  <si>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</si>
  <si>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</si>
  <si>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</si>
  <si>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</si>
  <si>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</si>
  <si>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</si>
  <si>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</si>
  <si>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</si>
  <si>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</si>
  <si>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</si>
  <si>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</si>
  <si>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</si>
  <si>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</si>
  <si>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</si>
  <si>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</si>
  <si>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</si>
  <si>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</si>
  <si>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</si>
  <si>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</si>
  <si>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</si>
  <si>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</si>
  <si>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</si>
  <si>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</si>
  <si>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</si>
  <si>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</si>
  <si>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</si>
  <si>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</si>
  <si>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</si>
  <si>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</si>
  <si>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</si>
  <si>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</si>
  <si>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</si>
  <si>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</si>
  <si>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</si>
  <si>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</si>
  <si>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</si>
  <si>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</si>
  <si>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</si>
  <si>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</si>
  <si>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</si>
  <si>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</si>
  <si>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</si>
  <si>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</si>
  <si>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</si>
  <si>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</si>
  <si>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</si>
  <si>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</si>
  <si>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</si>
  <si>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</si>
  <si>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</si>
  <si>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</si>
  <si>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</si>
  <si>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</si>
  <si>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</si>
  <si>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</si>
  <si>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</si>
  <si>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</si>
  <si>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</si>
  <si>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</si>
  <si>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</si>
  <si>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</si>
  <si>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</si>
  <si>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</si>
  <si>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</si>
  <si>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</si>
  <si>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</si>
  <si>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</si>
  <si>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</si>
  <si>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</si>
  <si>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</si>
  <si>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</si>
  <si>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</si>
  <si>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</si>
  <si>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</si>
  <si>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</si>
  <si>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</si>
  <si>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</si>
  <si>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</si>
  <si>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</si>
  <si>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</si>
  <si>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</si>
  <si>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</si>
  <si>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</si>
  <si>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</si>
  <si>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</si>
  <si>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</si>
  <si>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</si>
  <si>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</si>
  <si>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</si>
  <si>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</si>
  <si>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</si>
  <si>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</si>
  <si>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</si>
  <si>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</si>
  <si>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</si>
  <si>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</si>
  <si>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</si>
  <si>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</si>
  <si>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</si>
  <si>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</si>
  <si>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</si>
  <si>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</si>
  <si>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</si>
  <si>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</si>
  <si>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</si>
  <si>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</si>
  <si>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</si>
  <si>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</si>
  <si>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</si>
  <si>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</si>
  <si>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t>租金×天数×建筑面积/12×一年期存款利率</t>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</si>
  <si>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</si>
  <si>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</si>
  <si>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</si>
  <si>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</si>
  <si>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</si>
  <si>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</si>
  <si>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</si>
  <si>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</si>
  <si>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</si>
  <si>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</si>
  <si>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</si>
  <si>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</si>
  <si>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t>2018-1-0122</t>
    <phoneticPr fontId="6" type="noConversion"/>
  </si>
  <si>
    <t>欧红伟</t>
  </si>
  <si>
    <t>崔锴</t>
  </si>
  <si>
    <t>北京绿地京翰房地产开发有限公司</t>
    <phoneticPr fontId="6" type="noConversion"/>
  </si>
  <si>
    <t>渤海银行股份有限公司北京市分行</t>
    <phoneticPr fontId="6" type="noConversion"/>
  </si>
  <si>
    <t>抵押</t>
  </si>
  <si>
    <t>房地产抵押价值</t>
  </si>
  <si>
    <t>北京市</t>
  </si>
  <si>
    <t>企业</t>
  </si>
  <si>
    <t>出让</t>
  </si>
  <si>
    <t>《不动产权证书》</t>
    <phoneticPr fontId="6" type="noConversion"/>
  </si>
  <si>
    <t>《不动产权证书》、《测绘报告》</t>
    <phoneticPr fontId="3" type="noConversion"/>
  </si>
  <si>
    <t>《不动产权证书》</t>
    <phoneticPr fontId="3" type="noConversion"/>
  </si>
  <si>
    <t>是</t>
  </si>
  <si>
    <t>居住项目</t>
  </si>
  <si>
    <t>含保障性住房</t>
  </si>
  <si>
    <t>自住型商品房</t>
    <phoneticPr fontId="3" type="noConversion"/>
  </si>
  <si>
    <t>无</t>
  </si>
  <si>
    <t>在建</t>
  </si>
  <si>
    <t>通路</t>
  </si>
  <si>
    <t>通电</t>
  </si>
  <si>
    <t>通上水</t>
  </si>
  <si>
    <t>通下水</t>
  </si>
  <si>
    <t>通讯</t>
  </si>
  <si>
    <t>燃气</t>
  </si>
  <si>
    <t>Ⅷ-兴1</t>
  </si>
  <si>
    <t>地上</t>
  </si>
  <si>
    <t>住宅</t>
  </si>
  <si>
    <t>平层住宅</t>
  </si>
  <si>
    <t>地下</t>
  </si>
  <si>
    <t>车库</t>
  </si>
  <si>
    <t>普通商品住房</t>
  </si>
  <si>
    <t>估价对象周边有新安里、双河北里等住宅小区，综合评价居住社区成熟度较好</t>
  </si>
  <si>
    <t>估价对象周边2公里有帝园商城、星城商厦等商业项目，估价对象周边多为住宅配套商业，人流量一般，商业繁华度一般</t>
  </si>
  <si>
    <t>估价对象周边办公楼项目较少，办公集聚程度较差</t>
  </si>
  <si>
    <t>估价对象周边有849、兴23路等公交线路，综合评价交通便捷度一般</t>
  </si>
  <si>
    <t>估价对象所在区域公共配套设施齐备较齐备</t>
  </si>
  <si>
    <t>区域基础设施水平达七通</t>
  </si>
  <si>
    <t>周边有北京广播电视大学、康庄公园；综合评价环境状况较好</t>
  </si>
  <si>
    <t>城市次干道——清源东路</t>
  </si>
  <si>
    <t>较好</t>
  </si>
  <si>
    <t>较好</t>
    <phoneticPr fontId="25" type="noConversion"/>
  </si>
  <si>
    <t>多面临街</t>
  </si>
  <si>
    <t>地块名称</t>
  </si>
  <si>
    <t>城市</t>
  </si>
  <si>
    <t>用地性质</t>
  </si>
  <si>
    <t>区县</t>
  </si>
  <si>
    <t>板块</t>
  </si>
  <si>
    <t>土地位置</t>
  </si>
  <si>
    <t>出让方式</t>
  </si>
  <si>
    <t>地块编号</t>
  </si>
  <si>
    <t>详细规划</t>
  </si>
  <si>
    <t>建设用地面积(㎡)</t>
  </si>
  <si>
    <t>规划建筑面积(㎡)</t>
  </si>
  <si>
    <t>容积率</t>
  </si>
  <si>
    <t>商业比例</t>
  </si>
  <si>
    <t>保障房类型</t>
  </si>
  <si>
    <t>推出保障房面积(㎡)</t>
  </si>
  <si>
    <t>成交保障房面积(㎡)</t>
  </si>
  <si>
    <t>配建自住房情况</t>
  </si>
  <si>
    <t>推出特殊政策</t>
  </si>
  <si>
    <t>成交特殊政策</t>
  </si>
  <si>
    <t>配建养老设施面积情况</t>
  </si>
  <si>
    <t>公告时间</t>
  </si>
  <si>
    <t>起始日期</t>
  </si>
  <si>
    <t>截止日期</t>
  </si>
  <si>
    <t>成交日期</t>
  </si>
  <si>
    <t>公告编号</t>
  </si>
  <si>
    <t>交易状态</t>
  </si>
  <si>
    <t>受让单位</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</si>
  <si>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</si>
  <si>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</si>
  <si>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</si>
  <si>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</si>
  <si>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</si>
  <si>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</si>
  <si>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</si>
  <si>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</si>
  <si>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</si>
  <si>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</si>
  <si>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</si>
  <si>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</si>
  <si>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</si>
  <si>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r>
      <rPr>
        <sz val="10"/>
        <rFont val="宋体"/>
        <family val="3"/>
        <charset val="134"/>
      </rPr>
      <t>北京经济技术开发区路东区</t>
    </r>
    <r>
      <rPr>
        <sz val="11"/>
        <color theme="1"/>
        <rFont val="宋体"/>
        <family val="3"/>
        <charset val="134"/>
        <scheme val="minor"/>
      </rPr>
      <t>G2</t>
    </r>
    <r>
      <rPr>
        <sz val="10"/>
        <rFont val="宋体"/>
        <family val="3"/>
        <charset val="134"/>
      </rPr>
      <t>街区</t>
    </r>
    <r>
      <rPr>
        <sz val="11"/>
        <color theme="1"/>
        <rFont val="宋体"/>
        <family val="3"/>
        <charset val="134"/>
        <scheme val="minor"/>
      </rPr>
      <t>G2R1</t>
    </r>
    <r>
      <rPr>
        <sz val="10"/>
        <rFont val="宋体"/>
        <family val="3"/>
        <charset val="134"/>
      </rPr>
      <t>等地块</t>
    </r>
    <r>
      <rPr>
        <sz val="11"/>
        <color theme="1"/>
        <rFont val="宋体"/>
        <family val="3"/>
        <charset val="134"/>
        <scheme val="minor"/>
      </rPr>
      <t>R2</t>
    </r>
    <r>
      <rPr>
        <sz val="10"/>
        <rFont val="宋体"/>
        <family val="3"/>
        <charset val="134"/>
      </rPr>
      <t>二类居住用地、</t>
    </r>
    <r>
      <rPr>
        <sz val="11"/>
        <color theme="1"/>
        <rFont val="宋体"/>
        <family val="3"/>
        <charset val="134"/>
        <scheme val="minor"/>
      </rPr>
      <t>F1</t>
    </r>
    <r>
      <rPr>
        <sz val="10"/>
        <rFont val="宋体"/>
        <family val="3"/>
        <charset val="134"/>
      </rPr>
      <t>住宅混合公建用地、</t>
    </r>
    <r>
      <rPr>
        <sz val="11"/>
        <color theme="1"/>
        <rFont val="宋体"/>
        <family val="3"/>
        <charset val="134"/>
        <scheme val="minor"/>
      </rPr>
      <t>A33</t>
    </r>
    <r>
      <rPr>
        <sz val="10"/>
        <rFont val="宋体"/>
        <family val="3"/>
        <charset val="134"/>
      </rPr>
      <t>基础教育用地</t>
    </r>
    <r>
      <rPr>
        <sz val="11"/>
        <color theme="1"/>
        <rFont val="宋体"/>
        <family val="3"/>
        <charset val="134"/>
        <scheme val="minor"/>
      </rPr>
      <t>*&amp;quot;</t>
    </r>
    <phoneticPr fontId="3" type="noConversion"/>
  </si>
  <si>
    <t>住宅用地</t>
  </si>
  <si>
    <t>大兴区</t>
  </si>
  <si>
    <t>北京经济技术开发区路东区G2街区G2R1、G2F1、G2F2、G2F3、G2A1地块</t>
  </si>
  <si>
    <t>挂牌</t>
  </si>
  <si>
    <t>京土整储挂(开)[2017]057号</t>
  </si>
  <si>
    <t>R2二类居住用地、F1住宅混合公建用地、A33基础教育用地</t>
  </si>
  <si>
    <t>限地价,限房价,竞自持,报高标准商品住宅建设方案,90/70</t>
  </si>
  <si>
    <t>限地价,限房价,90/70</t>
  </si>
  <si>
    <t>2017-06-30</t>
  </si>
  <si>
    <t>2017-07-25</t>
  </si>
  <si>
    <t>2017-08-08</t>
  </si>
  <si>
    <t>已成交</t>
  </si>
  <si>
    <t>北京中瑞凯华投资管理有限公司和北京德俊置业有限公司联合体</t>
  </si>
  <si>
    <t>居住70年、商业40年、办公50年</t>
  </si>
  <si>
    <r>
      <rPr>
        <sz val="10"/>
        <rFont val="宋体"/>
        <family val="3"/>
        <charset val="134"/>
      </rPr>
      <t>大兴区黄村镇</t>
    </r>
    <r>
      <rPr>
        <sz val="11"/>
        <color theme="1"/>
        <rFont val="宋体"/>
        <family val="3"/>
        <charset val="134"/>
        <scheme val="minor"/>
      </rPr>
      <t>DX00-0102-0702</t>
    </r>
    <r>
      <rPr>
        <sz val="10"/>
        <rFont val="宋体"/>
        <family val="3"/>
        <charset val="134"/>
      </rPr>
      <t>地块</t>
    </r>
    <r>
      <rPr>
        <sz val="11"/>
        <color theme="1"/>
        <rFont val="宋体"/>
        <family val="3"/>
        <charset val="134"/>
        <scheme val="minor"/>
      </rPr>
      <t>F1</t>
    </r>
    <r>
      <rPr>
        <sz val="10"/>
        <rFont val="宋体"/>
        <family val="3"/>
        <charset val="134"/>
      </rPr>
      <t>住宅混合公建用地</t>
    </r>
    <phoneticPr fontId="3" type="noConversion"/>
  </si>
  <si>
    <t>综合用地(含住宅)</t>
  </si>
  <si>
    <t>大兴区黄村镇饮马井、义和庄村</t>
  </si>
  <si>
    <t>京土整储挂(兴)[2017]048号</t>
  </si>
  <si>
    <t>F1住宅混合公建用地</t>
  </si>
  <si>
    <t>限地价,限房价,竞自持,90/70</t>
  </si>
  <si>
    <t>2017-06-23</t>
  </si>
  <si>
    <t>2017-07-13</t>
  </si>
  <si>
    <t>2017-07-27</t>
  </si>
  <si>
    <t>北京融平企业管理服务有限公司</t>
  </si>
  <si>
    <r>
      <rPr>
        <sz val="10"/>
        <rFont val="宋体"/>
        <family val="3"/>
        <charset val="134"/>
      </rPr>
      <t>大兴区旧宫镇</t>
    </r>
    <r>
      <rPr>
        <sz val="11"/>
        <color theme="1"/>
        <rFont val="宋体"/>
        <family val="3"/>
        <charset val="134"/>
        <scheme val="minor"/>
      </rPr>
      <t>DX07-0201-0006</t>
    </r>
    <r>
      <rPr>
        <sz val="10"/>
        <rFont val="宋体"/>
        <family val="3"/>
        <charset val="134"/>
      </rPr>
      <t>、</t>
    </r>
    <r>
      <rPr>
        <sz val="11"/>
        <color theme="1"/>
        <rFont val="宋体"/>
        <family val="3"/>
        <charset val="134"/>
        <scheme val="minor"/>
      </rPr>
      <t>0007</t>
    </r>
    <r>
      <rPr>
        <sz val="10"/>
        <rFont val="宋体"/>
        <family val="3"/>
        <charset val="134"/>
      </rPr>
      <t>地块</t>
    </r>
    <phoneticPr fontId="3" type="noConversion"/>
  </si>
  <si>
    <t>大兴区旧宫镇</t>
  </si>
  <si>
    <t>京土整储挂(兴)[2017]011号</t>
  </si>
  <si>
    <t>R2二类居住用地</t>
  </si>
  <si>
    <t>限地价,限房价,竞自持,报高标准商品住宅建设方案</t>
  </si>
  <si>
    <t>2017-03-02</t>
  </si>
  <si>
    <t>2017-03-22</t>
  </si>
  <si>
    <t>2017-04-06</t>
  </si>
  <si>
    <t>2017-04-13</t>
  </si>
  <si>
    <t>北京首都开发股份有限公司、北京中海地产有限公司、保利(北京)房地产开发有限公司和北京龙湖中佰置业有限公司联合体</t>
  </si>
  <si>
    <t>DX00-0208-6001地块1、2、3、5号楼部分住宅、地下车库用房</t>
    <phoneticPr fontId="3" type="noConversion"/>
  </si>
  <si>
    <t>二类居住用地</t>
    <phoneticPr fontId="3" type="noConversion"/>
  </si>
  <si>
    <t>F1住宅混合公建用地</t>
    <phoneticPr fontId="3" type="noConversion"/>
  </si>
  <si>
    <t>二类居住用地</t>
  </si>
  <si>
    <r>
      <t>68.1</t>
    </r>
    <r>
      <rPr>
        <sz val="11"/>
        <color indexed="8"/>
        <rFont val="宋体"/>
        <family val="3"/>
        <charset val="134"/>
      </rPr>
      <t>、</t>
    </r>
    <r>
      <rPr>
        <sz val="11"/>
        <color indexed="8"/>
        <rFont val="Arial"/>
        <family val="2"/>
      </rPr>
      <t>48.1</t>
    </r>
    <phoneticPr fontId="31" type="noConversion"/>
  </si>
  <si>
    <r>
      <t>70</t>
    </r>
    <r>
      <rPr>
        <sz val="11"/>
        <color indexed="8"/>
        <rFont val="宋体"/>
        <family val="3"/>
        <charset val="134"/>
      </rPr>
      <t>、</t>
    </r>
    <r>
      <rPr>
        <sz val="11"/>
        <color indexed="8"/>
        <rFont val="Arial"/>
        <family val="2"/>
      </rPr>
      <t>50</t>
    </r>
    <r>
      <rPr>
        <sz val="11"/>
        <color indexed="8"/>
        <rFont val="宋体"/>
        <family val="3"/>
        <charset val="134"/>
      </rPr>
      <t>、</t>
    </r>
    <r>
      <rPr>
        <sz val="11"/>
        <color indexed="8"/>
        <rFont val="Arial"/>
        <family val="2"/>
      </rPr>
      <t>40</t>
    </r>
    <phoneticPr fontId="31" type="noConversion"/>
  </si>
  <si>
    <t>无配建</t>
    <phoneticPr fontId="3" type="noConversion"/>
  </si>
  <si>
    <t>一般</t>
  </si>
  <si>
    <t>七通</t>
  </si>
  <si>
    <r>
      <rPr>
        <sz val="11"/>
        <rFont val="宋体"/>
        <family val="3"/>
        <charset val="134"/>
      </rPr>
      <t>城市次干道</t>
    </r>
    <r>
      <rPr>
        <sz val="11"/>
        <rFont val="Arial"/>
        <family val="2"/>
      </rPr>
      <t>——</t>
    </r>
    <r>
      <rPr>
        <sz val="11"/>
        <rFont val="宋体"/>
        <family val="3"/>
        <charset val="134"/>
      </rPr>
      <t>清源东路</t>
    </r>
    <phoneticPr fontId="31" type="noConversion"/>
  </si>
  <si>
    <t>高速路</t>
    <phoneticPr fontId="3" type="noConversion"/>
  </si>
  <si>
    <t>快速路</t>
    <phoneticPr fontId="3" type="noConversion"/>
  </si>
  <si>
    <t>主干道</t>
    <phoneticPr fontId="3" type="noConversion"/>
  </si>
  <si>
    <t>次干道</t>
    <phoneticPr fontId="3" type="noConversion"/>
  </si>
  <si>
    <t>支路</t>
    <phoneticPr fontId="3" type="noConversion"/>
  </si>
  <si>
    <t>次干道</t>
  </si>
  <si>
    <t>支路</t>
  </si>
  <si>
    <r>
      <rPr>
        <sz val="11"/>
        <color indexed="8"/>
        <rFont val="楷体_GB2312"/>
        <family val="3"/>
        <charset val="134"/>
      </rPr>
      <t>好</t>
    </r>
    <phoneticPr fontId="3" type="noConversion"/>
  </si>
  <si>
    <r>
      <rPr>
        <sz val="11"/>
        <color indexed="8"/>
        <rFont val="楷体_GB2312"/>
        <family val="3"/>
        <charset val="134"/>
      </rPr>
      <t>较好</t>
    </r>
    <phoneticPr fontId="3" type="noConversion"/>
  </si>
  <si>
    <r>
      <rPr>
        <sz val="11"/>
        <color indexed="8"/>
        <rFont val="楷体_GB2312"/>
        <family val="3"/>
        <charset val="134"/>
      </rPr>
      <t>一般</t>
    </r>
    <phoneticPr fontId="3" type="noConversion"/>
  </si>
  <si>
    <r>
      <rPr>
        <sz val="11"/>
        <color indexed="8"/>
        <rFont val="楷体_GB2312"/>
        <family val="3"/>
        <charset val="134"/>
      </rPr>
      <t>较差</t>
    </r>
    <phoneticPr fontId="3" type="noConversion"/>
  </si>
  <si>
    <r>
      <rPr>
        <sz val="11"/>
        <color indexed="8"/>
        <rFont val="楷体_GB2312"/>
        <family val="3"/>
        <charset val="134"/>
      </rPr>
      <t>差</t>
    </r>
    <phoneticPr fontId="3" type="noConversion"/>
  </si>
  <si>
    <t>规则</t>
    <phoneticPr fontId="3" type="noConversion"/>
  </si>
  <si>
    <t>较规则</t>
  </si>
  <si>
    <t>较规则</t>
    <phoneticPr fontId="3" type="noConversion"/>
  </si>
  <si>
    <t>适宜</t>
    <phoneticPr fontId="3" type="noConversion"/>
  </si>
  <si>
    <t>较适宜</t>
  </si>
  <si>
    <t>较适宜</t>
    <phoneticPr fontId="3" type="noConversion"/>
  </si>
  <si>
    <t>六通</t>
  </si>
  <si>
    <t>未包含在土地购买价格中</t>
  </si>
  <si>
    <t>已包含在土地取得成本中</t>
  </si>
  <si>
    <t>全部缴纳</t>
  </si>
  <si>
    <t>国韵村</t>
    <phoneticPr fontId="3" type="noConversion"/>
  </si>
  <si>
    <t>亦庄板块</t>
    <phoneticPr fontId="3" type="noConversion"/>
  </si>
  <si>
    <t>旧宫板块</t>
    <phoneticPr fontId="3" type="noConversion"/>
  </si>
  <si>
    <t>住宅</t>
    <phoneticPr fontId="25" type="noConversion"/>
  </si>
  <si>
    <t>60-70（含）</t>
  </si>
  <si>
    <t>高层板楼</t>
  </si>
  <si>
    <t>高层板楼</t>
    <phoneticPr fontId="25" type="noConversion"/>
  </si>
  <si>
    <t>钢混</t>
  </si>
  <si>
    <t>钢混</t>
    <phoneticPr fontId="25" type="noConversion"/>
  </si>
  <si>
    <t>高档</t>
  </si>
  <si>
    <t>高档</t>
    <phoneticPr fontId="25" type="noConversion"/>
  </si>
  <si>
    <t>普通装修</t>
    <phoneticPr fontId="25" type="noConversion"/>
  </si>
  <si>
    <t>简单装修</t>
  </si>
  <si>
    <t>简单装修</t>
    <phoneticPr fontId="25" type="noConversion"/>
  </si>
  <si>
    <t>毛坯</t>
    <phoneticPr fontId="25" type="noConversion"/>
  </si>
  <si>
    <t>精装修</t>
  </si>
  <si>
    <t>精装修</t>
    <phoneticPr fontId="25" type="noConversion"/>
  </si>
  <si>
    <t>专业物业管理</t>
  </si>
  <si>
    <t>专业物业管理</t>
    <phoneticPr fontId="25" type="noConversion"/>
  </si>
  <si>
    <t>非毛坯</t>
    <phoneticPr fontId="25" type="noConversion"/>
  </si>
  <si>
    <t>售价</t>
  </si>
  <si>
    <t>鸿坤林语墅</t>
    <phoneticPr fontId="3" type="noConversion"/>
  </si>
  <si>
    <t>首开龙湖天琅</t>
    <phoneticPr fontId="3" type="noConversion"/>
  </si>
  <si>
    <t>车库</t>
    <phoneticPr fontId="32" type="noConversion"/>
  </si>
  <si>
    <t>40-50（含）</t>
  </si>
  <si>
    <t>1:1</t>
    <phoneticPr fontId="32" type="noConversion"/>
  </si>
  <si>
    <t>专业</t>
  </si>
  <si>
    <t>专业</t>
    <phoneticPr fontId="32" type="noConversion"/>
  </si>
  <si>
    <t>否</t>
  </si>
  <si>
    <t>否</t>
    <phoneticPr fontId="32" type="noConversion"/>
  </si>
  <si>
    <t>已全部缴纳</t>
  </si>
  <si>
    <t>成本法</t>
  </si>
  <si>
    <t>假设开发法</t>
  </si>
  <si>
    <t>总价</t>
  </si>
  <si>
    <t>成本比率</t>
  </si>
  <si>
    <t>大兴区黄村镇四街、五街、六街村项目DX00-0208-6001地块4、6-10号楼住宅、地下仓储、地下车库用房</t>
    <phoneticPr fontId="6" type="noConversion"/>
  </si>
  <si>
    <t>4#商品房</t>
  </si>
  <si>
    <t>6#商品房</t>
  </si>
  <si>
    <t>7#商品房</t>
  </si>
  <si>
    <t>8#商品房</t>
  </si>
  <si>
    <t>9#商品房</t>
  </si>
  <si>
    <t>10#商品房及配套</t>
  </si>
  <si>
    <t>地下车库（北区）</t>
  </si>
  <si>
    <t>仓储</t>
  </si>
  <si>
    <t>住宅</t>
    <phoneticPr fontId="3" type="noConversion"/>
  </si>
  <si>
    <t>收益法-地下仓储</t>
    <phoneticPr fontId="16" type="noConversion"/>
  </si>
  <si>
    <t>土地（套用方法）</t>
  </si>
  <si>
    <t>自定义</t>
  </si>
  <si>
    <t>非生产用房</t>
  </si>
  <si>
    <t>土地比较法-住宅、综合</t>
  </si>
  <si>
    <t>复印件</t>
  </si>
  <si>
    <t>地下仓储</t>
  </si>
  <si>
    <t>有地铁</t>
    <phoneticPr fontId="3" type="noConversion"/>
  </si>
  <si>
    <t>有地铁</t>
    <phoneticPr fontId="31" type="noConversion"/>
  </si>
  <si>
    <t xml:space="preserve"> </t>
    <phoneticPr fontId="31" type="noConversion"/>
  </si>
  <si>
    <t>4号楼</t>
    <phoneticPr fontId="143" type="noConversion"/>
  </si>
  <si>
    <t>7号楼</t>
    <phoneticPr fontId="143" type="noConversion"/>
  </si>
  <si>
    <r>
      <t>1</t>
    </r>
    <r>
      <rPr>
        <sz val="11"/>
        <color theme="1"/>
        <rFont val="宋体"/>
        <family val="3"/>
        <charset val="134"/>
        <scheme val="minor"/>
      </rPr>
      <t>0号楼</t>
    </r>
    <phoneticPr fontId="143" type="noConversion"/>
  </si>
  <si>
    <t>地下车库</t>
    <phoneticPr fontId="143" type="noConversion"/>
  </si>
  <si>
    <t>是</t>
    <phoneticPr fontId="3" type="noConversion"/>
  </si>
  <si>
    <t>7号楼</t>
    <phoneticPr fontId="143" type="noConversion"/>
  </si>
  <si>
    <t>1单元</t>
    <phoneticPr fontId="143" type="noConversion"/>
  </si>
  <si>
    <r>
      <t>1</t>
    </r>
    <r>
      <rPr>
        <sz val="11"/>
        <color theme="1"/>
        <rFont val="宋体"/>
        <family val="3"/>
        <charset val="134"/>
        <scheme val="minor"/>
      </rPr>
      <t>0号楼</t>
    </r>
    <phoneticPr fontId="143" type="noConversion"/>
  </si>
  <si>
    <t>2单元</t>
    <phoneticPr fontId="143" type="noConversion"/>
  </si>
  <si>
    <t>3单元</t>
    <phoneticPr fontId="143" type="noConversion"/>
  </si>
  <si>
    <t>小计</t>
    <phoneticPr fontId="143" type="noConversion"/>
  </si>
  <si>
    <t>六通</t>
    <phoneticPr fontId="25" type="noConversion"/>
  </si>
  <si>
    <t>亦庄金茂府</t>
    <phoneticPr fontId="3" type="noConversion"/>
  </si>
  <si>
    <t>国韵村</t>
    <phoneticPr fontId="3" type="noConversion"/>
  </si>
  <si>
    <t>中国铁建·花语金郡</t>
    <phoneticPr fontId="3" type="noConversion"/>
  </si>
  <si>
    <r>
      <rPr>
        <sz val="11"/>
        <color indexed="8"/>
        <rFont val="仿宋_GB2312"/>
        <family val="3"/>
        <charset val="134"/>
      </rPr>
      <t>无配建</t>
    </r>
    <phoneticPr fontId="3" type="noConversion"/>
  </si>
  <si>
    <t>自住型商品房</t>
    <phoneticPr fontId="3" type="noConversion"/>
  </si>
  <si>
    <t>自住型商品房</t>
  </si>
  <si>
    <t>申请查询房屋清单</t>
  </si>
  <si>
    <t>预售证号：京房售证字（2017）163号                                         预售地址：北京市大兴区黄村镇四街、五街、六街村项目DX00-0208-6001等地块R2二类居住、U17邮政设施、B4综合性商业金融服务业、A33基础教育用地4#商品房；7#商品房；10#商品房及配套（扣除：1层3单元-103、封闭空间、封闭空间1）；地下车库（北区）（-1层-2001至-2282，-2层-3001至-3012）</t>
    <phoneticPr fontId="143" type="noConversion"/>
  </si>
  <si>
    <t xml:space="preserve">土地证号：京（2016)大兴区不动产权第0000147号                  </t>
    <phoneticPr fontId="143" type="noConversion"/>
  </si>
  <si>
    <t>序号</t>
  </si>
  <si>
    <t>楼号</t>
  </si>
  <si>
    <t>房号</t>
  </si>
  <si>
    <t>建筑面积</t>
  </si>
  <si>
    <t>套内面积</t>
  </si>
  <si>
    <t>10号楼（商品房）</t>
  </si>
  <si>
    <t>10-1-1001</t>
  </si>
  <si>
    <t>10-1-1002</t>
  </si>
  <si>
    <t>10-1-101</t>
  </si>
  <si>
    <t>10-1-102</t>
  </si>
  <si>
    <t>10-1-1101</t>
  </si>
  <si>
    <t>10-1-1102</t>
  </si>
  <si>
    <t>10-1-1201</t>
  </si>
  <si>
    <t>10-1-1202</t>
  </si>
  <si>
    <t>10-1-1301</t>
  </si>
  <si>
    <t>10-1-1302</t>
  </si>
  <si>
    <t>10-1-1401</t>
  </si>
  <si>
    <t>10-1-1402</t>
  </si>
  <si>
    <t>10-1-1501</t>
  </si>
  <si>
    <t>10-1-1502</t>
  </si>
  <si>
    <t>10-1-1601</t>
  </si>
  <si>
    <t>10-1-1602</t>
  </si>
  <si>
    <t>10-1-1701</t>
  </si>
  <si>
    <t>10-1-1702</t>
  </si>
  <si>
    <t>10-1-201</t>
  </si>
  <si>
    <t>10-1-202</t>
  </si>
  <si>
    <t>10-1-301</t>
  </si>
  <si>
    <t>10-1-302</t>
  </si>
  <si>
    <t>10-1-401</t>
  </si>
  <si>
    <t>10-1-402</t>
  </si>
  <si>
    <t>10-1-501</t>
  </si>
  <si>
    <t>10-1-502</t>
  </si>
  <si>
    <t>10-1-601</t>
  </si>
  <si>
    <t>10-1-602</t>
  </si>
  <si>
    <t>10-1-701</t>
  </si>
  <si>
    <t>10-1-702</t>
  </si>
  <si>
    <t>10-1-801</t>
  </si>
  <si>
    <t>10-1-802</t>
  </si>
  <si>
    <t>10-1-901</t>
  </si>
  <si>
    <t>10-1-902</t>
  </si>
  <si>
    <t>10-2-1001</t>
  </si>
  <si>
    <t>10-2-1002</t>
  </si>
  <si>
    <t>10-2-101</t>
  </si>
  <si>
    <t>10-2-1101</t>
  </si>
  <si>
    <t>10-2-1102</t>
  </si>
  <si>
    <t>10-2-1201</t>
  </si>
  <si>
    <t>10-2-1202</t>
  </si>
  <si>
    <t>10-2-1301</t>
  </si>
  <si>
    <t>10-2-1302</t>
  </si>
  <si>
    <t>10-2-1401</t>
  </si>
  <si>
    <t>10-2-1402</t>
  </si>
  <si>
    <t>10-2-1501</t>
  </si>
  <si>
    <t>10-2-1502</t>
  </si>
  <si>
    <t>10-2-1601</t>
  </si>
  <si>
    <t>10-2-1602</t>
  </si>
  <si>
    <t>10-2-1701</t>
  </si>
  <si>
    <t>10-2-1702</t>
  </si>
  <si>
    <t>10-2-201</t>
  </si>
  <si>
    <t>10-2-202</t>
  </si>
  <si>
    <t>10-2-301</t>
  </si>
  <si>
    <t>10-2-302</t>
  </si>
  <si>
    <t>10-2-401</t>
  </si>
  <si>
    <t>10-2-402</t>
  </si>
  <si>
    <t>10-2-501</t>
  </si>
  <si>
    <t>10-2-502</t>
  </si>
  <si>
    <t>10-2-601</t>
  </si>
  <si>
    <t>10-2-602</t>
  </si>
  <si>
    <t>10-2-701</t>
  </si>
  <si>
    <t>10-2-702</t>
  </si>
  <si>
    <t>10-2-801</t>
  </si>
  <si>
    <t>10-2-802</t>
  </si>
  <si>
    <t>10-2-901</t>
  </si>
  <si>
    <t>10-2-902</t>
  </si>
  <si>
    <t>10-3-1001</t>
  </si>
  <si>
    <t>10-3-1002</t>
  </si>
  <si>
    <t>10-3-102</t>
  </si>
  <si>
    <t>10-3-1101</t>
  </si>
  <si>
    <t>10-3-1102</t>
  </si>
  <si>
    <t>10-3-1201</t>
  </si>
  <si>
    <t>10-3-1202</t>
  </si>
  <si>
    <t>10-3-1301</t>
  </si>
  <si>
    <t>10-3-1302</t>
  </si>
  <si>
    <t>10-3-1401</t>
  </si>
  <si>
    <t>10-3-1402</t>
  </si>
  <si>
    <t>10-3-1501</t>
  </si>
  <si>
    <t>10-3-1502</t>
  </si>
  <si>
    <t>10-3-1601</t>
  </si>
  <si>
    <t>10-3-1602</t>
  </si>
  <si>
    <t>10-3-1701</t>
  </si>
  <si>
    <t>10-3-1702</t>
  </si>
  <si>
    <t>10-3-201</t>
  </si>
  <si>
    <t>10-3-202</t>
  </si>
  <si>
    <t>10-3-301</t>
  </si>
  <si>
    <t>10-3-302</t>
  </si>
  <si>
    <t>10-3-401</t>
  </si>
  <si>
    <t>10-3-402</t>
  </si>
  <si>
    <t>10-3-501</t>
  </si>
  <si>
    <t>10-3-502</t>
  </si>
  <si>
    <t>10-3-601</t>
  </si>
  <si>
    <t>10-3-602</t>
  </si>
  <si>
    <t>10-3-701</t>
  </si>
  <si>
    <t>10-3-702</t>
  </si>
  <si>
    <t>10-3-801</t>
  </si>
  <si>
    <t>10-3-802</t>
  </si>
  <si>
    <t>10-3-901</t>
  </si>
  <si>
    <t>10-3-902</t>
  </si>
  <si>
    <t>4号楼（商品房）</t>
  </si>
  <si>
    <t>4-1-1001</t>
  </si>
  <si>
    <t>4-1-1002</t>
  </si>
  <si>
    <t>4-1-101</t>
  </si>
  <si>
    <t>4-1-102</t>
  </si>
  <si>
    <t>4-1-1101</t>
  </si>
  <si>
    <t>4-1-1102</t>
  </si>
  <si>
    <t>4-1-1201</t>
  </si>
  <si>
    <t>4-1-1202</t>
  </si>
  <si>
    <t>4-1-1301</t>
  </si>
  <si>
    <t>4-1-1302</t>
  </si>
  <si>
    <t>4-1-1401</t>
  </si>
  <si>
    <t>4-1-1402</t>
  </si>
  <si>
    <t>4-1-1501</t>
  </si>
  <si>
    <t>4-1-1502</t>
  </si>
  <si>
    <t>4-1-1601</t>
  </si>
  <si>
    <t>4-1-1602</t>
  </si>
  <si>
    <t>4-1-201</t>
  </si>
  <si>
    <t>4-1-202</t>
  </si>
  <si>
    <t>4-1-301</t>
  </si>
  <si>
    <t>4-1-302</t>
  </si>
  <si>
    <t>4-1-401</t>
  </si>
  <si>
    <t>4-1-402</t>
  </si>
  <si>
    <t>4-1-501</t>
  </si>
  <si>
    <t>4-1-502</t>
  </si>
  <si>
    <t>4-1-601</t>
  </si>
  <si>
    <t>4-1-602</t>
  </si>
  <si>
    <t>4-1-701</t>
  </si>
  <si>
    <t>4-1-702</t>
  </si>
  <si>
    <t>4-1-801</t>
  </si>
  <si>
    <t>4-1-802</t>
  </si>
  <si>
    <t>4-1-901</t>
  </si>
  <si>
    <t>4-1-902</t>
  </si>
  <si>
    <t>4-2-1001</t>
  </si>
  <si>
    <t>4-2-1002</t>
  </si>
  <si>
    <t>4-2-101</t>
  </si>
  <si>
    <t>4-2-102</t>
  </si>
  <si>
    <t>4-2-1101</t>
  </si>
  <si>
    <t>4-2-1102</t>
  </si>
  <si>
    <t>4-2-1201</t>
  </si>
  <si>
    <t>4-2-1202</t>
  </si>
  <si>
    <t>4-2-1301</t>
  </si>
  <si>
    <t>4-2-1302</t>
  </si>
  <si>
    <t>4-2-1401</t>
  </si>
  <si>
    <t>4-2-1402</t>
  </si>
  <si>
    <t>4-2-1501</t>
  </si>
  <si>
    <t>4-2-1502</t>
  </si>
  <si>
    <t>4-2-1601</t>
  </si>
  <si>
    <t>4-2-1602</t>
  </si>
  <si>
    <t>4-2-201</t>
  </si>
  <si>
    <t>4-2-202</t>
  </si>
  <si>
    <t>4-2-301</t>
  </si>
  <si>
    <t>4-2-302</t>
  </si>
  <si>
    <t>4-2-401</t>
  </si>
  <si>
    <t>4-2-402</t>
  </si>
  <si>
    <t>4-2-501</t>
  </si>
  <si>
    <t>4-2-502</t>
  </si>
  <si>
    <t>4-2-601</t>
  </si>
  <si>
    <t>4-2-602</t>
  </si>
  <si>
    <t>4-2-701</t>
  </si>
  <si>
    <t>4-2-702</t>
  </si>
  <si>
    <t>4-2-801</t>
  </si>
  <si>
    <t>4-2-802</t>
  </si>
  <si>
    <t>4-2-901</t>
  </si>
  <si>
    <t>4-2-902</t>
  </si>
  <si>
    <t>7号楼（商品房）</t>
  </si>
  <si>
    <t>7-1-1001</t>
  </si>
  <si>
    <t>7-1-1002</t>
  </si>
  <si>
    <t>7-1-101</t>
  </si>
  <si>
    <t>7-1-102</t>
  </si>
  <si>
    <t>7-1-1101</t>
  </si>
  <si>
    <t>7-1-1102</t>
  </si>
  <si>
    <t>7-1-1201</t>
  </si>
  <si>
    <t>7-1-1202</t>
  </si>
  <si>
    <t>7-1-1301</t>
  </si>
  <si>
    <t>7-1-1302</t>
  </si>
  <si>
    <t>7-1-1401</t>
  </si>
  <si>
    <t>7-1-1402</t>
  </si>
  <si>
    <t>7-1-1501</t>
  </si>
  <si>
    <t>7-1-1502</t>
  </si>
  <si>
    <t>7-1-1601</t>
  </si>
  <si>
    <t>7-1-1602</t>
  </si>
  <si>
    <t>7-1-1701</t>
  </si>
  <si>
    <t>7-1-1702</t>
  </si>
  <si>
    <t>7-1-201</t>
  </si>
  <si>
    <t>7-1-202</t>
  </si>
  <si>
    <t>7-1-301</t>
  </si>
  <si>
    <t>7-1-302</t>
  </si>
  <si>
    <t>7-1-401</t>
  </si>
  <si>
    <t>7-1-402</t>
  </si>
  <si>
    <t>7-1-501</t>
  </si>
  <si>
    <t>7-1-502</t>
  </si>
  <si>
    <t>7-1-601</t>
  </si>
  <si>
    <t>7-1-602</t>
  </si>
  <si>
    <t>7-1-701</t>
  </si>
  <si>
    <t>7-1-702</t>
  </si>
  <si>
    <t>7-1-801</t>
  </si>
  <si>
    <t>7-1-802</t>
  </si>
  <si>
    <t>7-1-901</t>
  </si>
  <si>
    <t>7-1-902</t>
  </si>
  <si>
    <t>7-2-1001</t>
  </si>
  <si>
    <t>7-2-1002</t>
  </si>
  <si>
    <t>7-2-101</t>
  </si>
  <si>
    <t>7-2-102</t>
  </si>
  <si>
    <t>7-2-1101</t>
  </si>
  <si>
    <t>7-2-1102</t>
  </si>
  <si>
    <t>7-2-1201</t>
  </si>
  <si>
    <t>7-2-1202</t>
  </si>
  <si>
    <t>7-2-1301</t>
  </si>
  <si>
    <t>7-2-1302</t>
  </si>
  <si>
    <t>7-2-1401</t>
  </si>
  <si>
    <t>7-2-1402</t>
  </si>
  <si>
    <t>7-2-1501</t>
  </si>
  <si>
    <t>7-2-1502</t>
  </si>
  <si>
    <t>7-2-1601</t>
  </si>
  <si>
    <t>7-2-1602</t>
  </si>
  <si>
    <t>7-2-1701</t>
  </si>
  <si>
    <t>7-2-1702</t>
  </si>
  <si>
    <t>7-2-201</t>
  </si>
  <si>
    <t>7-2-202</t>
  </si>
  <si>
    <t>7-2-301</t>
  </si>
  <si>
    <t>7-2-302</t>
  </si>
  <si>
    <t>7-2-401</t>
  </si>
  <si>
    <t>7-2-402</t>
  </si>
  <si>
    <t>7-2-501</t>
  </si>
  <si>
    <t>7-2-502</t>
  </si>
  <si>
    <t>7-2-601</t>
  </si>
  <si>
    <t>7-2-602</t>
  </si>
  <si>
    <t>7-2-701</t>
  </si>
  <si>
    <t>7-2-702</t>
  </si>
  <si>
    <t>7-2-801</t>
  </si>
  <si>
    <t>7-2-802</t>
  </si>
  <si>
    <t>7-2-901</t>
  </si>
  <si>
    <t>7-2-902</t>
  </si>
  <si>
    <t>18号楼（住宅2期车库）</t>
  </si>
  <si>
    <t>北区-2001</t>
  </si>
  <si>
    <t>北区-2002</t>
  </si>
  <si>
    <t>北区-2003</t>
  </si>
  <si>
    <t>北区-2004</t>
  </si>
  <si>
    <t>北区-2005</t>
  </si>
  <si>
    <t>北区-2006</t>
  </si>
  <si>
    <t>北区-2007</t>
  </si>
  <si>
    <t>北区-2008</t>
  </si>
  <si>
    <t>北区-2009</t>
  </si>
  <si>
    <t>北区-2010</t>
  </si>
  <si>
    <t>北区-2011</t>
  </si>
  <si>
    <t>北区-2012</t>
  </si>
  <si>
    <t>北区-2013</t>
  </si>
  <si>
    <t>北区-2014</t>
  </si>
  <si>
    <t>北区-2015</t>
  </si>
  <si>
    <t>北区-2016</t>
  </si>
  <si>
    <t>北区-2017</t>
  </si>
  <si>
    <t>北区-2018</t>
  </si>
  <si>
    <t>北区-2019</t>
  </si>
  <si>
    <t>北区-2020</t>
  </si>
  <si>
    <t>北区-2021</t>
  </si>
  <si>
    <t>北区-2022</t>
  </si>
  <si>
    <t>北区-2023</t>
  </si>
  <si>
    <t>北区-2024</t>
  </si>
  <si>
    <t>北区-2025</t>
  </si>
  <si>
    <t>北区-2026</t>
  </si>
  <si>
    <t>北区-2027</t>
  </si>
  <si>
    <t>北区-2028</t>
  </si>
  <si>
    <t>北区-2029</t>
  </si>
  <si>
    <t>北区-2030</t>
  </si>
  <si>
    <t>北区-2031</t>
  </si>
  <si>
    <t>北区-2032</t>
  </si>
  <si>
    <t>北区-2033</t>
  </si>
  <si>
    <t>北区-2034</t>
  </si>
  <si>
    <t>北区-2035</t>
  </si>
  <si>
    <t>北区-2036</t>
  </si>
  <si>
    <t>北区-2037</t>
  </si>
  <si>
    <t>北区-2038</t>
  </si>
  <si>
    <t>北区-2039</t>
  </si>
  <si>
    <t>北区-2040</t>
  </si>
  <si>
    <t>北区-2041</t>
  </si>
  <si>
    <t>北区-2042</t>
  </si>
  <si>
    <t>北区-2043</t>
  </si>
  <si>
    <t>北区-2044</t>
  </si>
  <si>
    <t>北区-2045</t>
  </si>
  <si>
    <t>北区-2046</t>
  </si>
  <si>
    <t>北区-2047</t>
  </si>
  <si>
    <t>北区-2048</t>
  </si>
  <si>
    <t>北区-2049</t>
  </si>
  <si>
    <t>北区-2050</t>
  </si>
  <si>
    <t>北区-2051</t>
  </si>
  <si>
    <t>北区-2052</t>
  </si>
  <si>
    <t>北区-2053</t>
  </si>
  <si>
    <t>北区-2054</t>
  </si>
  <si>
    <t>北区-2055</t>
  </si>
  <si>
    <t>北区-2056</t>
  </si>
  <si>
    <t>北区-2057</t>
  </si>
  <si>
    <t>北区-2058</t>
  </si>
  <si>
    <t>北区-2059</t>
  </si>
  <si>
    <t>北区-2060</t>
  </si>
  <si>
    <t>北区-2061</t>
  </si>
  <si>
    <t>北区-2062</t>
  </si>
  <si>
    <t>北区-2063</t>
  </si>
  <si>
    <t>北区-2064</t>
  </si>
  <si>
    <t>北区-2065</t>
  </si>
  <si>
    <t>北区-2066</t>
  </si>
  <si>
    <t>北区-2067</t>
  </si>
  <si>
    <t>北区-2068</t>
  </si>
  <si>
    <t>北区-2069</t>
  </si>
  <si>
    <t>北区-2070</t>
  </si>
  <si>
    <t>北区-2071</t>
  </si>
  <si>
    <t>北区-2072</t>
  </si>
  <si>
    <t>北区-2073</t>
  </si>
  <si>
    <t>北区-2074</t>
  </si>
  <si>
    <t>北区-2075</t>
  </si>
  <si>
    <t>北区-2076</t>
  </si>
  <si>
    <t>北区-2077</t>
  </si>
  <si>
    <t>北区-2078</t>
  </si>
  <si>
    <t>北区-2079</t>
  </si>
  <si>
    <t>北区-2080</t>
  </si>
  <si>
    <t>北区-2081</t>
  </si>
  <si>
    <t>北区-2082</t>
  </si>
  <si>
    <t>北区-2083</t>
  </si>
  <si>
    <t>北区-2084</t>
  </si>
  <si>
    <t>北区-2085</t>
  </si>
  <si>
    <t>北区-2086</t>
  </si>
  <si>
    <t>北区-2087</t>
  </si>
  <si>
    <t>北区-2088</t>
  </si>
  <si>
    <t>北区-2089</t>
  </si>
  <si>
    <t>北区-2090</t>
  </si>
  <si>
    <t>北区-2091</t>
  </si>
  <si>
    <t>北区-2092</t>
  </si>
  <si>
    <t>北区-2093</t>
  </si>
  <si>
    <t>北区-2094</t>
  </si>
  <si>
    <t>北区-2095</t>
  </si>
  <si>
    <t>北区-2096</t>
  </si>
  <si>
    <t>北区-2097</t>
  </si>
  <si>
    <t>北区-2098</t>
  </si>
  <si>
    <t>北区-2099</t>
  </si>
  <si>
    <t>北区-2100</t>
  </si>
  <si>
    <t>北区-2101</t>
  </si>
  <si>
    <t>北区-2102</t>
  </si>
  <si>
    <t>北区-2103</t>
  </si>
  <si>
    <t>北区-2104</t>
  </si>
  <si>
    <t>北区-2105</t>
  </si>
  <si>
    <t>北区-2106</t>
  </si>
  <si>
    <t>北区-2107</t>
  </si>
  <si>
    <t>北区-2108</t>
  </si>
  <si>
    <t>北区-2109</t>
  </si>
  <si>
    <t>北区-2110</t>
  </si>
  <si>
    <t>北区-2111</t>
  </si>
  <si>
    <t>北区-2112</t>
  </si>
  <si>
    <t>北区-2113</t>
  </si>
  <si>
    <t>北区-2114</t>
  </si>
  <si>
    <t>北区-2115</t>
  </si>
  <si>
    <t>北区-2116</t>
  </si>
  <si>
    <t>北区-2117</t>
  </si>
  <si>
    <t>北区-2118</t>
  </si>
  <si>
    <t>北区-2119</t>
  </si>
  <si>
    <t>北区-2120</t>
  </si>
  <si>
    <t>北区-2121</t>
  </si>
  <si>
    <t>北区-2122</t>
  </si>
  <si>
    <t>北区-2123</t>
  </si>
  <si>
    <t>北区-2124</t>
  </si>
  <si>
    <t>北区-2125</t>
  </si>
  <si>
    <t>北区-2126</t>
  </si>
  <si>
    <t>北区-2127</t>
  </si>
  <si>
    <t>北区-2128</t>
  </si>
  <si>
    <t>北区-2129</t>
  </si>
  <si>
    <t>北区-2130</t>
  </si>
  <si>
    <t>北区-2131</t>
  </si>
  <si>
    <t>北区-2132</t>
  </si>
  <si>
    <t>北区-2133</t>
  </si>
  <si>
    <t>北区-2134</t>
  </si>
  <si>
    <t>北区-2135</t>
  </si>
  <si>
    <t>北区-2136</t>
  </si>
  <si>
    <t>北区-2137</t>
  </si>
  <si>
    <t>北区-2138</t>
  </si>
  <si>
    <t>北区-2139</t>
  </si>
  <si>
    <t>北区-2140</t>
  </si>
  <si>
    <t>北区-2141</t>
  </si>
  <si>
    <t>北区-2142</t>
  </si>
  <si>
    <t>北区-2143</t>
  </si>
  <si>
    <t>北区-2144</t>
  </si>
  <si>
    <t>北区-2145</t>
  </si>
  <si>
    <t>北区-2146</t>
  </si>
  <si>
    <t>北区-2147</t>
  </si>
  <si>
    <t>北区-2148</t>
  </si>
  <si>
    <t>北区-2149</t>
  </si>
  <si>
    <t>北区-2150</t>
  </si>
  <si>
    <t>北区-2151</t>
  </si>
  <si>
    <t>北区-2152</t>
  </si>
  <si>
    <t>北区-2153</t>
  </si>
  <si>
    <t>北区-2154</t>
  </si>
  <si>
    <t>北区-2155</t>
  </si>
  <si>
    <t>北区-2156</t>
  </si>
  <si>
    <t>北区-2157</t>
  </si>
  <si>
    <t>北区-2158</t>
  </si>
  <si>
    <t>北区-2159</t>
  </si>
  <si>
    <t>北区-2160</t>
  </si>
  <si>
    <t>北区-2161</t>
  </si>
  <si>
    <t>北区-2162</t>
  </si>
  <si>
    <t>北区-2163</t>
  </si>
  <si>
    <t>北区-2164</t>
  </si>
  <si>
    <t>北区-2165</t>
  </si>
  <si>
    <t>北区-2166</t>
  </si>
  <si>
    <t>北区-2167</t>
  </si>
  <si>
    <t>北区-2168</t>
  </si>
  <si>
    <t>北区-2169</t>
  </si>
  <si>
    <t>北区-2170</t>
  </si>
  <si>
    <t>北区-2171</t>
  </si>
  <si>
    <t>北区-2172</t>
  </si>
  <si>
    <t>北区-2173</t>
  </si>
  <si>
    <t>北区-2174</t>
  </si>
  <si>
    <t>北区-2175</t>
  </si>
  <si>
    <t>北区-2176</t>
  </si>
  <si>
    <t>北区-2177</t>
  </si>
  <si>
    <t>北区-2178</t>
  </si>
  <si>
    <t>北区-2179</t>
  </si>
  <si>
    <t>北区-2180</t>
  </si>
  <si>
    <t>北区-2181</t>
  </si>
  <si>
    <t>北区-2182</t>
  </si>
  <si>
    <t>北区-2183</t>
  </si>
  <si>
    <t>北区-2184</t>
  </si>
  <si>
    <t>北区-2185</t>
  </si>
  <si>
    <t>北区-2186</t>
  </si>
  <si>
    <t>北区-2187</t>
  </si>
  <si>
    <t>北区-2188</t>
  </si>
  <si>
    <t>北区-2189</t>
  </si>
  <si>
    <t>北区-2190</t>
  </si>
  <si>
    <t>北区-2191</t>
  </si>
  <si>
    <t>北区-2192</t>
  </si>
  <si>
    <t>北区-2193</t>
  </si>
  <si>
    <t>北区-2194</t>
  </si>
  <si>
    <t>北区-2195</t>
  </si>
  <si>
    <t>北区-2196</t>
  </si>
  <si>
    <t>北区-2197</t>
  </si>
  <si>
    <t>北区-2198</t>
  </si>
  <si>
    <t>北区-2199</t>
  </si>
  <si>
    <t>北区-2200</t>
  </si>
  <si>
    <t>北区-2201</t>
  </si>
  <si>
    <t>北区-2202</t>
  </si>
  <si>
    <t>北区-2203</t>
  </si>
  <si>
    <t>北区-2204</t>
  </si>
  <si>
    <t>北区-2205</t>
  </si>
  <si>
    <t>北区-2206</t>
  </si>
  <si>
    <t>北区-2207</t>
  </si>
  <si>
    <t>北区-2208</t>
  </si>
  <si>
    <t>北区-2209</t>
  </si>
  <si>
    <t>北区-2210</t>
  </si>
  <si>
    <t>北区-2211</t>
  </si>
  <si>
    <t>北区-2212</t>
  </si>
  <si>
    <t>北区-2213</t>
  </si>
  <si>
    <t>北区-2214</t>
  </si>
  <si>
    <t>北区-2215</t>
  </si>
  <si>
    <t>北区-2216</t>
  </si>
  <si>
    <t>北区-2217</t>
  </si>
  <si>
    <t>北区-2218</t>
  </si>
  <si>
    <t>北区-2219</t>
  </si>
  <si>
    <t>北区-2220</t>
  </si>
  <si>
    <t>北区-2221</t>
  </si>
  <si>
    <t>北区-2222</t>
  </si>
  <si>
    <t>北区-2223</t>
  </si>
  <si>
    <t>北区-2224</t>
  </si>
  <si>
    <t>北区-2225</t>
  </si>
  <si>
    <t>北区-2226</t>
  </si>
  <si>
    <t>北区-2227</t>
  </si>
  <si>
    <t>北区-2228</t>
  </si>
  <si>
    <t>北区-2229</t>
  </si>
  <si>
    <t>北区-2230</t>
  </si>
  <si>
    <t>北区-2231</t>
  </si>
  <si>
    <t>北区-2232</t>
  </si>
  <si>
    <t>北区-2233</t>
  </si>
  <si>
    <t>北区-2234</t>
  </si>
  <si>
    <t>北区-2235</t>
  </si>
  <si>
    <t>北区-2236</t>
  </si>
  <si>
    <t>北区-2237</t>
  </si>
  <si>
    <t>北区-2238</t>
  </si>
  <si>
    <t>北区-2239</t>
  </si>
  <si>
    <t>北区-2240</t>
  </si>
  <si>
    <t>北区-2241</t>
  </si>
  <si>
    <t>北区-2242</t>
  </si>
  <si>
    <t>北区-2243</t>
  </si>
  <si>
    <t>北区-2244</t>
  </si>
  <si>
    <t>北区-2245</t>
  </si>
  <si>
    <t>北区-2246</t>
  </si>
  <si>
    <t>北区-2247</t>
  </si>
  <si>
    <t>北区-2248</t>
  </si>
  <si>
    <t>北区-2249</t>
  </si>
  <si>
    <t>北区-2250</t>
  </si>
  <si>
    <t>北区-2251</t>
  </si>
  <si>
    <t>北区-2252</t>
  </si>
  <si>
    <t>北区-2253</t>
  </si>
  <si>
    <t>北区-2254</t>
  </si>
  <si>
    <t>北区-2255</t>
  </si>
  <si>
    <t>北区-2256</t>
  </si>
  <si>
    <t>北区-2257</t>
  </si>
  <si>
    <t>北区-2258</t>
  </si>
  <si>
    <t>北区-2259</t>
  </si>
  <si>
    <t>北区-2260</t>
  </si>
  <si>
    <t>北区-2261</t>
  </si>
  <si>
    <t>北区-2262</t>
  </si>
  <si>
    <t>北区-2263</t>
  </si>
  <si>
    <t>北区-2264</t>
  </si>
  <si>
    <t>北区-2265</t>
  </si>
  <si>
    <t>北区-2266</t>
  </si>
  <si>
    <t>北区-2267</t>
  </si>
  <si>
    <t>北区-2268</t>
  </si>
  <si>
    <t>北区-2269</t>
  </si>
  <si>
    <t>北区-2270</t>
  </si>
  <si>
    <t>北区-2271</t>
  </si>
  <si>
    <t>北区-2272</t>
  </si>
  <si>
    <t>北区-2273</t>
  </si>
  <si>
    <t>北区-2274</t>
  </si>
  <si>
    <t>北区-2275</t>
  </si>
  <si>
    <t>北区-2276</t>
  </si>
  <si>
    <t>北区-2277</t>
  </si>
  <si>
    <t>北区-2278</t>
  </si>
  <si>
    <t>北区-2279</t>
  </si>
  <si>
    <t>北区-2280</t>
  </si>
  <si>
    <t>北区-2281</t>
  </si>
  <si>
    <t>北区-2282</t>
  </si>
  <si>
    <t>北区-3001</t>
  </si>
  <si>
    <t>北区-3002</t>
  </si>
  <si>
    <t>北区-3003</t>
  </si>
  <si>
    <t>北区-3004</t>
  </si>
  <si>
    <t>北区-3005</t>
  </si>
  <si>
    <t>北区-3006</t>
  </si>
  <si>
    <t>北区-3007</t>
  </si>
  <si>
    <t>北区-3008</t>
  </si>
  <si>
    <t>北区-3009</t>
  </si>
  <si>
    <t>北区-3010</t>
  </si>
  <si>
    <t>北区-3011</t>
  </si>
  <si>
    <t>北区-3012</t>
  </si>
  <si>
    <t>项目名称</t>
    <phoneticPr fontId="3" type="noConversion"/>
  </si>
  <si>
    <t>4#商品房等8项（大兴区四街、五街、六街村项目DX00-0208-6001等地块R2二类居住、U17邮政设施、B4综合性商业金融服务业、A33基础教育用地项目）</t>
  </si>
  <si>
    <t>宗地号</t>
    <phoneticPr fontId="3" type="noConversion"/>
  </si>
  <si>
    <t/>
  </si>
  <si>
    <t>坐    落</t>
    <phoneticPr fontId="3" type="noConversion"/>
  </si>
  <si>
    <t>大兴区北京市大兴区黄村镇四街、五街、六街村项目DX00-0208-6001等地块R2二类居住、U17邮政设施、B4综合性商业金融服务业、A33基础教育用地6#商品房</t>
  </si>
  <si>
    <t>图幅号</t>
    <phoneticPr fontId="3" type="noConversion"/>
  </si>
  <si>
    <r>
      <t>面</t>
    </r>
    <r>
      <rPr>
        <sz val="10"/>
        <rFont val="Times New Roman"/>
        <family val="1"/>
      </rPr>
      <t xml:space="preserve"> </t>
    </r>
    <r>
      <rPr>
        <sz val="10"/>
        <rFont val="宋体"/>
        <family val="3"/>
        <charset val="134"/>
      </rPr>
      <t>积</t>
    </r>
    <r>
      <rPr>
        <sz val="10"/>
        <rFont val="Times New Roman"/>
        <family val="1"/>
      </rPr>
      <t xml:space="preserve"> </t>
    </r>
    <r>
      <rPr>
        <sz val="10"/>
        <rFont val="宋体"/>
        <family val="3"/>
        <charset val="134"/>
      </rPr>
      <t>统</t>
    </r>
    <r>
      <rPr>
        <sz val="10"/>
        <rFont val="Times New Roman"/>
        <family val="1"/>
      </rPr>
      <t xml:space="preserve"> </t>
    </r>
    <r>
      <rPr>
        <sz val="10"/>
        <rFont val="宋体"/>
        <family val="3"/>
        <charset val="134"/>
      </rPr>
      <t>计</t>
    </r>
    <phoneticPr fontId="3" type="noConversion"/>
  </si>
  <si>
    <t>宗地面积</t>
    <phoneticPr fontId="3" type="noConversion"/>
  </si>
  <si>
    <t>建筑总面积（不含人防）</t>
    <phoneticPr fontId="3" type="noConversion"/>
  </si>
  <si>
    <r>
      <t>其</t>
    </r>
    <r>
      <rPr>
        <sz val="10"/>
        <rFont val="Times New Roman"/>
        <family val="1"/>
      </rPr>
      <t xml:space="preserve">  </t>
    </r>
    <r>
      <rPr>
        <sz val="10"/>
        <rFont val="宋体"/>
        <family val="3"/>
        <charset val="134"/>
      </rPr>
      <t>中</t>
    </r>
    <phoneticPr fontId="3" type="noConversion"/>
  </si>
  <si>
    <r>
      <t xml:space="preserve">地上主体面积 </t>
    </r>
    <r>
      <rPr>
        <vertAlign val="superscript"/>
        <sz val="10"/>
        <rFont val="宋体"/>
        <family val="3"/>
        <charset val="134"/>
      </rPr>
      <t xml:space="preserve"> </t>
    </r>
    <phoneticPr fontId="3" type="noConversion"/>
  </si>
  <si>
    <t xml:space="preserve">地下面积 </t>
    <phoneticPr fontId="3" type="noConversion"/>
  </si>
  <si>
    <t xml:space="preserve">屋面附属用房面积 </t>
    <phoneticPr fontId="3" type="noConversion"/>
  </si>
  <si>
    <t xml:space="preserve">另有人防面积 </t>
    <phoneticPr fontId="3" type="noConversion"/>
  </si>
  <si>
    <r>
      <t>层</t>
    </r>
    <r>
      <rPr>
        <sz val="10"/>
        <rFont val="Times New Roman"/>
        <family val="1"/>
      </rPr>
      <t xml:space="preserve"> </t>
    </r>
    <r>
      <rPr>
        <sz val="10"/>
        <rFont val="宋体"/>
        <family val="3"/>
        <charset val="134"/>
      </rPr>
      <t>数</t>
    </r>
    <r>
      <rPr>
        <sz val="10"/>
        <rFont val="Times New Roman"/>
        <family val="1"/>
      </rPr>
      <t xml:space="preserve"> </t>
    </r>
    <r>
      <rPr>
        <sz val="10"/>
        <rFont val="宋体"/>
        <family val="3"/>
        <charset val="134"/>
      </rPr>
      <t>统</t>
    </r>
    <r>
      <rPr>
        <sz val="10"/>
        <rFont val="Times New Roman"/>
        <family val="1"/>
      </rPr>
      <t xml:space="preserve"> </t>
    </r>
    <r>
      <rPr>
        <sz val="10"/>
        <rFont val="宋体"/>
        <family val="3"/>
        <charset val="134"/>
      </rPr>
      <t>计</t>
    </r>
    <phoneticPr fontId="3" type="noConversion"/>
  </si>
  <si>
    <t>地上层数</t>
    <phoneticPr fontId="3" type="noConversion"/>
  </si>
  <si>
    <t>17</t>
  </si>
  <si>
    <t>地下层数</t>
    <phoneticPr fontId="3" type="noConversion"/>
  </si>
  <si>
    <t>2</t>
  </si>
  <si>
    <t>项目名称</t>
    <phoneticPr fontId="3" type="noConversion"/>
  </si>
  <si>
    <t>宗地号</t>
    <phoneticPr fontId="3" type="noConversion"/>
  </si>
  <si>
    <t>坐    落</t>
    <phoneticPr fontId="3" type="noConversion"/>
  </si>
  <si>
    <t>大兴区北京市大兴区黄村镇四街、五街、六街村项目DX00-0208-6001等地块R2二类居住、U17邮政设施、B4综合性商业金融服务业、A33基础教育用地8#商品房</t>
  </si>
  <si>
    <t>图幅号</t>
    <phoneticPr fontId="3" type="noConversion"/>
  </si>
  <si>
    <r>
      <t>面</t>
    </r>
    <r>
      <rPr>
        <sz val="10"/>
        <rFont val="Times New Roman"/>
        <family val="1"/>
      </rPr>
      <t xml:space="preserve"> </t>
    </r>
    <r>
      <rPr>
        <sz val="10"/>
        <rFont val="宋体"/>
        <family val="3"/>
        <charset val="134"/>
      </rPr>
      <t>积</t>
    </r>
    <r>
      <rPr>
        <sz val="10"/>
        <rFont val="Times New Roman"/>
        <family val="1"/>
      </rPr>
      <t xml:space="preserve"> </t>
    </r>
    <r>
      <rPr>
        <sz val="10"/>
        <rFont val="宋体"/>
        <family val="3"/>
        <charset val="134"/>
      </rPr>
      <t>统</t>
    </r>
    <r>
      <rPr>
        <sz val="10"/>
        <rFont val="Times New Roman"/>
        <family val="1"/>
      </rPr>
      <t xml:space="preserve"> </t>
    </r>
    <r>
      <rPr>
        <sz val="10"/>
        <rFont val="宋体"/>
        <family val="3"/>
        <charset val="134"/>
      </rPr>
      <t>计</t>
    </r>
    <phoneticPr fontId="3" type="noConversion"/>
  </si>
  <si>
    <t>宗地面积</t>
    <phoneticPr fontId="3" type="noConversion"/>
  </si>
  <si>
    <t>建筑总面积（不含人防）</t>
    <phoneticPr fontId="3" type="noConversion"/>
  </si>
  <si>
    <r>
      <t>其</t>
    </r>
    <r>
      <rPr>
        <sz val="10"/>
        <rFont val="Times New Roman"/>
        <family val="1"/>
      </rPr>
      <t xml:space="preserve">  </t>
    </r>
    <r>
      <rPr>
        <sz val="10"/>
        <rFont val="宋体"/>
        <family val="3"/>
        <charset val="134"/>
      </rPr>
      <t>中</t>
    </r>
    <phoneticPr fontId="3" type="noConversion"/>
  </si>
  <si>
    <r>
      <t xml:space="preserve">地上主体面积 </t>
    </r>
    <r>
      <rPr>
        <vertAlign val="superscript"/>
        <sz val="10"/>
        <rFont val="宋体"/>
        <family val="3"/>
        <charset val="134"/>
      </rPr>
      <t xml:space="preserve"> </t>
    </r>
    <phoneticPr fontId="3" type="noConversion"/>
  </si>
  <si>
    <t xml:space="preserve">地下面积 </t>
    <phoneticPr fontId="3" type="noConversion"/>
  </si>
  <si>
    <t xml:space="preserve">屋面附属用房面积 </t>
    <phoneticPr fontId="3" type="noConversion"/>
  </si>
  <si>
    <t xml:space="preserve">另有人防面积 </t>
    <phoneticPr fontId="3" type="noConversion"/>
  </si>
  <si>
    <r>
      <t>层</t>
    </r>
    <r>
      <rPr>
        <sz val="10"/>
        <rFont val="Times New Roman"/>
        <family val="1"/>
      </rPr>
      <t xml:space="preserve"> </t>
    </r>
    <r>
      <rPr>
        <sz val="10"/>
        <rFont val="宋体"/>
        <family val="3"/>
        <charset val="134"/>
      </rPr>
      <t>数</t>
    </r>
    <r>
      <rPr>
        <sz val="10"/>
        <rFont val="Times New Roman"/>
        <family val="1"/>
      </rPr>
      <t xml:space="preserve"> </t>
    </r>
    <r>
      <rPr>
        <sz val="10"/>
        <rFont val="宋体"/>
        <family val="3"/>
        <charset val="134"/>
      </rPr>
      <t>统</t>
    </r>
    <r>
      <rPr>
        <sz val="10"/>
        <rFont val="Times New Roman"/>
        <family val="1"/>
      </rPr>
      <t xml:space="preserve"> </t>
    </r>
    <r>
      <rPr>
        <sz val="10"/>
        <rFont val="宋体"/>
        <family val="3"/>
        <charset val="134"/>
      </rPr>
      <t>计</t>
    </r>
    <phoneticPr fontId="3" type="noConversion"/>
  </si>
  <si>
    <t>地上层数</t>
    <phoneticPr fontId="3" type="noConversion"/>
  </si>
  <si>
    <t>地下层数</t>
    <phoneticPr fontId="3" type="noConversion"/>
  </si>
  <si>
    <t xml:space="preserve">备注：
    房屋用途,      套数,  建筑面积
        住宅,        34,   6056.54
        总计,        34,   6056.54
本楼与4#商品房、6#商品房、7#商品房、9#商品房、10#商品房及配套、地下车库（北区）结构连通，有交叉分摊。_x000D_
本楼地下建筑面积计入地下车库（北区）。
建设工程规划许可证编号:2017规（大）建字0027号
</t>
    <phoneticPr fontId="3" type="noConversion"/>
  </si>
  <si>
    <t>大兴区北京市大兴区黄村镇四街、五街、六街村项目DX00-0208-6001等地块R2二类居住、U17邮政设施、B4综合性商业金融服务业、A33基础教育用地9#商品房</t>
  </si>
  <si>
    <t xml:space="preserve">备注：
    房屋用途,      套数,  建筑面积
        住宅,        68,  11218.58
        总计,        68,  11218.58
本楼与4#商品房、6#商品房、7#商品房、8#商品房、10#商品房及配套、地下车库（北区）结构连通，有交叉分摊。_x000D_
本楼地下建筑面积计入地下车库（北区）。
建设工程规划许可证编号:2017规（大）建字0027号
</t>
    <phoneticPr fontId="3" type="noConversion"/>
  </si>
  <si>
    <r>
      <rPr>
        <sz val="16"/>
        <rFont val="Times New Roman"/>
        <family val="1"/>
      </rPr>
      <t>6</t>
    </r>
    <r>
      <rPr>
        <sz val="16"/>
        <rFont val="黑体"/>
        <family val="3"/>
        <charset val="134"/>
      </rPr>
      <t>号楼一、房屋建筑面积总表（表</t>
    </r>
    <r>
      <rPr>
        <sz val="16"/>
        <rFont val="Times New Roman"/>
        <family val="1"/>
      </rPr>
      <t xml:space="preserve"> 1</t>
    </r>
    <r>
      <rPr>
        <sz val="16"/>
        <rFont val="黑体"/>
        <family val="3"/>
        <charset val="134"/>
      </rPr>
      <t>）</t>
    </r>
    <phoneticPr fontId="3" type="noConversion"/>
  </si>
  <si>
    <r>
      <rPr>
        <sz val="16"/>
        <rFont val="Times New Roman"/>
        <family val="1"/>
      </rPr>
      <t>8</t>
    </r>
    <r>
      <rPr>
        <sz val="16"/>
        <rFont val="黑体"/>
        <family val="3"/>
        <charset val="134"/>
      </rPr>
      <t>号楼一、房屋建筑面积总表（表</t>
    </r>
    <r>
      <rPr>
        <sz val="16"/>
        <rFont val="Times New Roman"/>
        <family val="1"/>
      </rPr>
      <t xml:space="preserve"> 1</t>
    </r>
    <r>
      <rPr>
        <sz val="16"/>
        <rFont val="黑体"/>
        <family val="3"/>
        <charset val="134"/>
      </rPr>
      <t>）</t>
    </r>
    <phoneticPr fontId="3" type="noConversion"/>
  </si>
  <si>
    <r>
      <rPr>
        <sz val="16"/>
        <rFont val="Times New Roman"/>
        <family val="1"/>
      </rPr>
      <t>9</t>
    </r>
    <r>
      <rPr>
        <sz val="16"/>
        <rFont val="黑体"/>
        <family val="3"/>
        <charset val="134"/>
      </rPr>
      <t>号楼一、房屋建筑面积总表（表</t>
    </r>
    <r>
      <rPr>
        <sz val="16"/>
        <rFont val="Times New Roman"/>
        <family val="1"/>
      </rPr>
      <t xml:space="preserve"> 1</t>
    </r>
    <r>
      <rPr>
        <sz val="16"/>
        <rFont val="黑体"/>
        <family val="3"/>
        <charset val="134"/>
      </rPr>
      <t>）</t>
    </r>
    <phoneticPr fontId="3" type="noConversion"/>
  </si>
  <si>
    <t xml:space="preserve">备注：
    房屋用途,      套数,  建筑面积
        住宅,        34,   6194.38
        总计,        34,   6194.38
本楼与4#商品房、7#商品房、8#商品房、9#商品房、10#商品房及配套、地下车库（北区）结构连通，有交叉分摊。_x000D_
本楼地下建筑面积计入地下车库（北区）。
建设工程规划许可证编号:2017规（大）建字0027号
</t>
    <phoneticPr fontId="3" type="noConversion"/>
  </si>
  <si>
    <t>车库</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</si>
</sst>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76" formatCode="_ * #,##0.00_ ;_ * \-#,##0.00_ ;_ * &quot;-&quot;??_ ;_ @_ "/>
    <numFmt numFmtId="177" formatCode="0.00_);[Red]\(0.00\)"/>
    <numFmt numFmtId="178" formatCode="0_ "/>
    <numFmt numFmtId="179" formatCode="0.0_ "/>
    <numFmt numFmtId="180" formatCode="0.00_ "/>
    <numFmt numFmtId="181" formatCode="0.000_ "/>
    <numFmt numFmtId="182" formatCode="0.0%"/>
    <numFmt numFmtId="183" formatCode="[DBNum2][$-804]General"/>
    <numFmt numFmtId="184" formatCode="0.000%"/>
    <numFmt numFmtId="185" formatCode="yyyy&quot;年&quot;m&quot;月&quot;d&quot;日&quot;;@"/>
    <numFmt numFmtId="186" formatCode="0.0000%"/>
    <numFmt numFmtId="187" formatCode="0_);[Red]\(0\)"/>
    <numFmt numFmtId="188" formatCode="0.0000_ "/>
    <numFmt numFmtId="189" formatCode="0.000_);[Red]\(0.000\)"/>
    <numFmt numFmtId="190" formatCode="0.0_);[Red]\(0.0\)"/>
    <numFmt numFmtId="191" formatCode="yyyy&quot;年&quot;m&quot;月&quot;;@"/>
    <numFmt numFmtId="192" formatCode="0;_쐀"/>
    <numFmt numFmtId="193" formatCode="[$-F800]dddd\,\ mmmm\ dd\,\ yyyy"/>
    <numFmt numFmtId="194" formatCode="[DBNum1][$-804]General"/>
    <numFmt numFmtId="195" formatCode="[DBNum1][$-804]yyyy&quot;年&quot;m&quot;月&quot;d&quot;日&quot;;@"/>
    <numFmt numFmtId="196" formatCode="0_ ;[Red]\-0\ "/>
    <numFmt numFmtId="197" formatCode="yyyy/m/d;@"/>
  </numFmts>
  <fonts count="28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2"/>
      <color indexed="8"/>
      <name val="仿宋_GB2312"/>
      <family val="3"/>
      <charset val="134"/>
    </font>
    <font>
      <sz val="12"/>
      <color theme="9" tint="-0.249977111117893"/>
      <name val="楷体_GB2312"/>
      <family val="3"/>
      <charset val="134"/>
    </font>
    <font>
      <sz val="12"/>
      <name val="仿宋_GB2312"/>
      <family val="3"/>
      <charset val="134"/>
    </font>
    <font>
      <sz val="12"/>
      <name val="楷体_GB2312"/>
      <family val="3"/>
      <charset val="134"/>
    </font>
    <font>
      <sz val="11"/>
      <name val="楷体_GB2312"/>
      <family val="3"/>
      <charset val="134"/>
    </font>
    <font>
      <sz val="11"/>
      <color indexed="8"/>
      <name val="仿宋_GB2312"/>
      <family val="3"/>
      <charset val="134"/>
    </font>
    <font>
      <sz val="9"/>
      <color rgb="FF000000"/>
      <name val="Arial"/>
      <family val="2"/>
    </font>
    <font>
      <b/>
      <sz val="24"/>
      <color theme="1"/>
      <name val="宋体"/>
      <family val="3"/>
      <charset val="134"/>
      <scheme val="minor"/>
    </font>
    <font>
      <sz val="10"/>
      <color indexed="8"/>
      <name val="新宋体"/>
      <family val="3"/>
      <charset val="134"/>
    </font>
    <font>
      <sz val="11"/>
      <color indexed="9"/>
      <name val="宋体"/>
      <family val="3"/>
      <charset val="134"/>
    </font>
    <font>
      <b/>
      <sz val="15"/>
      <color indexed="56"/>
      <name val="宋体"/>
      <family val="3"/>
      <charset val="134"/>
    </font>
    <font>
      <b/>
      <sz val="18"/>
      <color indexed="56"/>
      <name val="宋体"/>
      <family val="3"/>
      <charset val="134"/>
    </font>
    <font>
      <b/>
      <sz val="13"/>
      <color indexed="56"/>
      <name val="宋体"/>
      <family val="3"/>
      <charset val="134"/>
    </font>
    <font>
      <b/>
      <sz val="11"/>
      <color indexed="56"/>
      <name val="宋体"/>
      <family val="3"/>
      <charset val="134"/>
    </font>
    <font>
      <sz val="11"/>
      <color indexed="20"/>
      <name val="宋体"/>
      <family val="3"/>
      <charset val="134"/>
    </font>
    <font>
      <sz val="11"/>
      <color indexed="17"/>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16"/>
      <name val="黑体"/>
      <family val="3"/>
      <charset val="134"/>
    </font>
    <font>
      <sz val="16"/>
      <name val="Times New Roman"/>
      <family val="1"/>
    </font>
    <font>
      <sz val="10"/>
      <name val="Times New Roman"/>
      <family val="1"/>
    </font>
    <font>
      <vertAlign val="superscript"/>
      <sz val="10"/>
      <name val="宋体"/>
      <family val="3"/>
      <charset val="134"/>
    </font>
    <font>
      <sz val="10"/>
      <color rgb="FFFF0000"/>
      <name val="新宋体"/>
      <family val="3"/>
      <charset val="134"/>
    </font>
    <font>
      <sz val="10.5"/>
      <color theme="1"/>
      <name val="Arial"/>
      <family val="2"/>
    </font>
  </fonts>
  <fills count="4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
      <patternFill patternType="solid">
        <fgColor theme="9" tint="0.79998168889431442"/>
        <bgColor indexed="64"/>
      </patternFill>
    </fill>
  </fills>
  <borders count="16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style="dotted">
        <color rgb="FF404040"/>
      </left>
      <right style="dotted">
        <color rgb="FF404040"/>
      </right>
      <top style="dotted">
        <color rgb="FF404040"/>
      </top>
      <bottom style="dotted">
        <color rgb="FF404040"/>
      </bottom>
      <diagonal/>
    </border>
    <border>
      <left style="dotted">
        <color rgb="FF404040"/>
      </left>
      <right style="dotted">
        <color rgb="FF404040"/>
      </right>
      <top/>
      <bottom style="dotted">
        <color rgb="FF40404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51331">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7" fillId="19" borderId="0" applyNumberFormat="0" applyBorder="0" applyAlignment="0" applyProtection="0">
      <alignment vertical="center"/>
    </xf>
    <xf numFmtId="0" fontId="137" fillId="19" borderId="0" applyNumberFormat="0" applyBorder="0" applyAlignment="0" applyProtection="0">
      <alignment vertical="center"/>
    </xf>
    <xf numFmtId="0" fontId="137" fillId="19" borderId="0" applyNumberFormat="0" applyBorder="0" applyAlignment="0" applyProtection="0">
      <alignment vertical="center"/>
    </xf>
    <xf numFmtId="0" fontId="137" fillId="19" borderId="0" applyNumberFormat="0" applyBorder="0" applyAlignment="0" applyProtection="0">
      <alignment vertical="center"/>
    </xf>
    <xf numFmtId="0" fontId="137" fillId="19" borderId="0" applyNumberFormat="0" applyBorder="0" applyAlignment="0" applyProtection="0">
      <alignment vertical="center"/>
    </xf>
    <xf numFmtId="0" fontId="137" fillId="19" borderId="0" applyNumberFormat="0" applyBorder="0" applyAlignment="0" applyProtection="0">
      <alignment vertical="center"/>
    </xf>
    <xf numFmtId="0" fontId="137" fillId="19" borderId="0" applyNumberFormat="0" applyBorder="0" applyAlignment="0" applyProtection="0">
      <alignment vertical="center"/>
    </xf>
    <xf numFmtId="0" fontId="137" fillId="19" borderId="0" applyNumberFormat="0" applyBorder="0" applyAlignment="0" applyProtection="0">
      <alignment vertical="center"/>
    </xf>
    <xf numFmtId="0" fontId="137" fillId="19" borderId="0" applyNumberFormat="0" applyBorder="0" applyAlignment="0" applyProtection="0">
      <alignment vertical="center"/>
    </xf>
    <xf numFmtId="0" fontId="137" fillId="19" borderId="0" applyNumberFormat="0" applyBorder="0" applyAlignment="0" applyProtection="0">
      <alignment vertical="center"/>
    </xf>
    <xf numFmtId="0" fontId="137" fillId="19" borderId="0" applyNumberFormat="0" applyBorder="0" applyAlignment="0" applyProtection="0">
      <alignment vertical="center"/>
    </xf>
    <xf numFmtId="0" fontId="137" fillId="19" borderId="0" applyNumberFormat="0" applyBorder="0" applyAlignment="0" applyProtection="0">
      <alignment vertical="center"/>
    </xf>
    <xf numFmtId="0" fontId="137" fillId="19" borderId="0" applyNumberFormat="0" applyBorder="0" applyAlignment="0" applyProtection="0">
      <alignment vertical="center"/>
    </xf>
    <xf numFmtId="0" fontId="137" fillId="19"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7" fillId="22" borderId="0" applyNumberFormat="0" applyBorder="0" applyAlignment="0" applyProtection="0">
      <alignment vertical="center"/>
    </xf>
    <xf numFmtId="0" fontId="137" fillId="22" borderId="0" applyNumberFormat="0" applyBorder="0" applyAlignment="0" applyProtection="0">
      <alignment vertical="center"/>
    </xf>
    <xf numFmtId="0" fontId="137" fillId="22" borderId="0" applyNumberFormat="0" applyBorder="0" applyAlignment="0" applyProtection="0">
      <alignment vertical="center"/>
    </xf>
    <xf numFmtId="0" fontId="137" fillId="22" borderId="0" applyNumberFormat="0" applyBorder="0" applyAlignment="0" applyProtection="0">
      <alignment vertical="center"/>
    </xf>
    <xf numFmtId="0" fontId="137" fillId="22" borderId="0" applyNumberFormat="0" applyBorder="0" applyAlignment="0" applyProtection="0">
      <alignment vertical="center"/>
    </xf>
    <xf numFmtId="0" fontId="137" fillId="22" borderId="0" applyNumberFormat="0" applyBorder="0" applyAlignment="0" applyProtection="0">
      <alignment vertical="center"/>
    </xf>
    <xf numFmtId="0" fontId="137" fillId="22" borderId="0" applyNumberFormat="0" applyBorder="0" applyAlignment="0" applyProtection="0">
      <alignment vertical="center"/>
    </xf>
    <xf numFmtId="0" fontId="137" fillId="22" borderId="0" applyNumberFormat="0" applyBorder="0" applyAlignment="0" applyProtection="0">
      <alignment vertical="center"/>
    </xf>
    <xf numFmtId="0" fontId="137" fillId="22" borderId="0" applyNumberFormat="0" applyBorder="0" applyAlignment="0" applyProtection="0">
      <alignment vertical="center"/>
    </xf>
    <xf numFmtId="0" fontId="137" fillId="22" borderId="0" applyNumberFormat="0" applyBorder="0" applyAlignment="0" applyProtection="0">
      <alignment vertical="center"/>
    </xf>
    <xf numFmtId="0" fontId="137" fillId="22" borderId="0" applyNumberFormat="0" applyBorder="0" applyAlignment="0" applyProtection="0">
      <alignment vertical="center"/>
    </xf>
    <xf numFmtId="0" fontId="137" fillId="22" borderId="0" applyNumberFormat="0" applyBorder="0" applyAlignment="0" applyProtection="0">
      <alignment vertical="center"/>
    </xf>
    <xf numFmtId="0" fontId="137" fillId="22" borderId="0" applyNumberFormat="0" applyBorder="0" applyAlignment="0" applyProtection="0">
      <alignment vertical="center"/>
    </xf>
    <xf numFmtId="0" fontId="137" fillId="22" borderId="0" applyNumberFormat="0" applyBorder="0" applyAlignment="0" applyProtection="0">
      <alignment vertical="center"/>
    </xf>
    <xf numFmtId="0" fontId="137" fillId="23" borderId="0" applyNumberFormat="0" applyBorder="0" applyAlignment="0" applyProtection="0">
      <alignment vertical="center"/>
    </xf>
    <xf numFmtId="0" fontId="137" fillId="23" borderId="0" applyNumberFormat="0" applyBorder="0" applyAlignment="0" applyProtection="0">
      <alignment vertical="center"/>
    </xf>
    <xf numFmtId="0" fontId="137" fillId="23" borderId="0" applyNumberFormat="0" applyBorder="0" applyAlignment="0" applyProtection="0">
      <alignment vertical="center"/>
    </xf>
    <xf numFmtId="0" fontId="137" fillId="23" borderId="0" applyNumberFormat="0" applyBorder="0" applyAlignment="0" applyProtection="0">
      <alignment vertical="center"/>
    </xf>
    <xf numFmtId="0" fontId="137" fillId="23" borderId="0" applyNumberFormat="0" applyBorder="0" applyAlignment="0" applyProtection="0">
      <alignment vertical="center"/>
    </xf>
    <xf numFmtId="0" fontId="137" fillId="23" borderId="0" applyNumberFormat="0" applyBorder="0" applyAlignment="0" applyProtection="0">
      <alignment vertical="center"/>
    </xf>
    <xf numFmtId="0" fontId="137" fillId="23" borderId="0" applyNumberFormat="0" applyBorder="0" applyAlignment="0" applyProtection="0">
      <alignment vertical="center"/>
    </xf>
    <xf numFmtId="0" fontId="137" fillId="23" borderId="0" applyNumberFormat="0" applyBorder="0" applyAlignment="0" applyProtection="0">
      <alignment vertical="center"/>
    </xf>
    <xf numFmtId="0" fontId="137" fillId="23" borderId="0" applyNumberFormat="0" applyBorder="0" applyAlignment="0" applyProtection="0">
      <alignment vertical="center"/>
    </xf>
    <xf numFmtId="0" fontId="137" fillId="23" borderId="0" applyNumberFormat="0" applyBorder="0" applyAlignment="0" applyProtection="0">
      <alignment vertical="center"/>
    </xf>
    <xf numFmtId="0" fontId="137" fillId="23" borderId="0" applyNumberFormat="0" applyBorder="0" applyAlignment="0" applyProtection="0">
      <alignment vertical="center"/>
    </xf>
    <xf numFmtId="0" fontId="137" fillId="23" borderId="0" applyNumberFormat="0" applyBorder="0" applyAlignment="0" applyProtection="0">
      <alignment vertical="center"/>
    </xf>
    <xf numFmtId="0" fontId="137" fillId="23" borderId="0" applyNumberFormat="0" applyBorder="0" applyAlignment="0" applyProtection="0">
      <alignment vertical="center"/>
    </xf>
    <xf numFmtId="0" fontId="137" fillId="23" borderId="0" applyNumberFormat="0" applyBorder="0" applyAlignment="0" applyProtection="0">
      <alignment vertical="center"/>
    </xf>
    <xf numFmtId="0" fontId="137" fillId="24" borderId="0" applyNumberFormat="0" applyBorder="0" applyAlignment="0" applyProtection="0">
      <alignment vertical="center"/>
    </xf>
    <xf numFmtId="0" fontId="137" fillId="24" borderId="0" applyNumberFormat="0" applyBorder="0" applyAlignment="0" applyProtection="0">
      <alignment vertical="center"/>
    </xf>
    <xf numFmtId="0" fontId="137" fillId="24" borderId="0" applyNumberFormat="0" applyBorder="0" applyAlignment="0" applyProtection="0">
      <alignment vertical="center"/>
    </xf>
    <xf numFmtId="0" fontId="137" fillId="24" borderId="0" applyNumberFormat="0" applyBorder="0" applyAlignment="0" applyProtection="0">
      <alignment vertical="center"/>
    </xf>
    <xf numFmtId="0" fontId="137" fillId="24" borderId="0" applyNumberFormat="0" applyBorder="0" applyAlignment="0" applyProtection="0">
      <alignment vertical="center"/>
    </xf>
    <xf numFmtId="0" fontId="137" fillId="24" borderId="0" applyNumberFormat="0" applyBorder="0" applyAlignment="0" applyProtection="0">
      <alignment vertical="center"/>
    </xf>
    <xf numFmtId="0" fontId="137" fillId="24" borderId="0" applyNumberFormat="0" applyBorder="0" applyAlignment="0" applyProtection="0">
      <alignment vertical="center"/>
    </xf>
    <xf numFmtId="0" fontId="137" fillId="24" borderId="0" applyNumberFormat="0" applyBorder="0" applyAlignment="0" applyProtection="0">
      <alignment vertical="center"/>
    </xf>
    <xf numFmtId="0" fontId="137" fillId="24" borderId="0" applyNumberFormat="0" applyBorder="0" applyAlignment="0" applyProtection="0">
      <alignment vertical="center"/>
    </xf>
    <xf numFmtId="0" fontId="137" fillId="24" borderId="0" applyNumberFormat="0" applyBorder="0" applyAlignment="0" applyProtection="0">
      <alignment vertical="center"/>
    </xf>
    <xf numFmtId="0" fontId="137" fillId="24" borderId="0" applyNumberFormat="0" applyBorder="0" applyAlignment="0" applyProtection="0">
      <alignment vertical="center"/>
    </xf>
    <xf numFmtId="0" fontId="137" fillId="24" borderId="0" applyNumberFormat="0" applyBorder="0" applyAlignment="0" applyProtection="0">
      <alignment vertical="center"/>
    </xf>
    <xf numFmtId="0" fontId="137" fillId="24" borderId="0" applyNumberFormat="0" applyBorder="0" applyAlignment="0" applyProtection="0">
      <alignment vertical="center"/>
    </xf>
    <xf numFmtId="0" fontId="137" fillId="24" borderId="0" applyNumberFormat="0" applyBorder="0" applyAlignment="0" applyProtection="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26" borderId="0" applyNumberFormat="0" applyBorder="0" applyAlignment="0" applyProtection="0">
      <alignment vertical="center"/>
    </xf>
    <xf numFmtId="0" fontId="137" fillId="26" borderId="0" applyNumberFormat="0" applyBorder="0" applyAlignment="0" applyProtection="0">
      <alignment vertical="center"/>
    </xf>
    <xf numFmtId="0" fontId="137" fillId="26" borderId="0" applyNumberFormat="0" applyBorder="0" applyAlignment="0" applyProtection="0">
      <alignment vertical="center"/>
    </xf>
    <xf numFmtId="0" fontId="137" fillId="26" borderId="0" applyNumberFormat="0" applyBorder="0" applyAlignment="0" applyProtection="0">
      <alignment vertical="center"/>
    </xf>
    <xf numFmtId="0" fontId="137" fillId="26" borderId="0" applyNumberFormat="0" applyBorder="0" applyAlignment="0" applyProtection="0">
      <alignment vertical="center"/>
    </xf>
    <xf numFmtId="0" fontId="137" fillId="26" borderId="0" applyNumberFormat="0" applyBorder="0" applyAlignment="0" applyProtection="0">
      <alignment vertical="center"/>
    </xf>
    <xf numFmtId="0" fontId="137" fillId="26" borderId="0" applyNumberFormat="0" applyBorder="0" applyAlignment="0" applyProtection="0">
      <alignment vertical="center"/>
    </xf>
    <xf numFmtId="0" fontId="137" fillId="26" borderId="0" applyNumberFormat="0" applyBorder="0" applyAlignment="0" applyProtection="0">
      <alignment vertical="center"/>
    </xf>
    <xf numFmtId="0" fontId="137" fillId="26" borderId="0" applyNumberFormat="0" applyBorder="0" applyAlignment="0" applyProtection="0">
      <alignment vertical="center"/>
    </xf>
    <xf numFmtId="0" fontId="137" fillId="26" borderId="0" applyNumberFormat="0" applyBorder="0" applyAlignment="0" applyProtection="0">
      <alignment vertical="center"/>
    </xf>
    <xf numFmtId="0" fontId="137" fillId="26" borderId="0" applyNumberFormat="0" applyBorder="0" applyAlignment="0" applyProtection="0">
      <alignment vertical="center"/>
    </xf>
    <xf numFmtId="0" fontId="137" fillId="26" borderId="0" applyNumberFormat="0" applyBorder="0" applyAlignment="0" applyProtection="0">
      <alignment vertical="center"/>
    </xf>
    <xf numFmtId="0" fontId="137" fillId="26" borderId="0" applyNumberFormat="0" applyBorder="0" applyAlignment="0" applyProtection="0">
      <alignment vertical="center"/>
    </xf>
    <xf numFmtId="0" fontId="137" fillId="26" borderId="0" applyNumberFormat="0" applyBorder="0" applyAlignment="0" applyProtection="0">
      <alignment vertical="center"/>
    </xf>
    <xf numFmtId="0" fontId="137" fillId="27" borderId="0" applyNumberFormat="0" applyBorder="0" applyAlignment="0" applyProtection="0">
      <alignment vertical="center"/>
    </xf>
    <xf numFmtId="0" fontId="137" fillId="27" borderId="0" applyNumberFormat="0" applyBorder="0" applyAlignment="0" applyProtection="0">
      <alignment vertical="center"/>
    </xf>
    <xf numFmtId="0" fontId="137" fillId="27" borderId="0" applyNumberFormat="0" applyBorder="0" applyAlignment="0" applyProtection="0">
      <alignment vertical="center"/>
    </xf>
    <xf numFmtId="0" fontId="137" fillId="27" borderId="0" applyNumberFormat="0" applyBorder="0" applyAlignment="0" applyProtection="0">
      <alignment vertical="center"/>
    </xf>
    <xf numFmtId="0" fontId="137" fillId="27" borderId="0" applyNumberFormat="0" applyBorder="0" applyAlignment="0" applyProtection="0">
      <alignment vertical="center"/>
    </xf>
    <xf numFmtId="0" fontId="137" fillId="27" borderId="0" applyNumberFormat="0" applyBorder="0" applyAlignment="0" applyProtection="0">
      <alignment vertical="center"/>
    </xf>
    <xf numFmtId="0" fontId="137" fillId="27" borderId="0" applyNumberFormat="0" applyBorder="0" applyAlignment="0" applyProtection="0">
      <alignment vertical="center"/>
    </xf>
    <xf numFmtId="0" fontId="137" fillId="27" borderId="0" applyNumberFormat="0" applyBorder="0" applyAlignment="0" applyProtection="0">
      <alignment vertical="center"/>
    </xf>
    <xf numFmtId="0" fontId="137" fillId="27" borderId="0" applyNumberFormat="0" applyBorder="0" applyAlignment="0" applyProtection="0">
      <alignment vertical="center"/>
    </xf>
    <xf numFmtId="0" fontId="137" fillId="27" borderId="0" applyNumberFormat="0" applyBorder="0" applyAlignment="0" applyProtection="0">
      <alignment vertical="center"/>
    </xf>
    <xf numFmtId="0" fontId="137" fillId="27" borderId="0" applyNumberFormat="0" applyBorder="0" applyAlignment="0" applyProtection="0">
      <alignment vertical="center"/>
    </xf>
    <xf numFmtId="0" fontId="137" fillId="27" borderId="0" applyNumberFormat="0" applyBorder="0" applyAlignment="0" applyProtection="0">
      <alignment vertical="center"/>
    </xf>
    <xf numFmtId="0" fontId="137" fillId="27" borderId="0" applyNumberFormat="0" applyBorder="0" applyAlignment="0" applyProtection="0">
      <alignment vertical="center"/>
    </xf>
    <xf numFmtId="0" fontId="137" fillId="27" borderId="0" applyNumberFormat="0" applyBorder="0" applyAlignment="0" applyProtection="0">
      <alignment vertical="center"/>
    </xf>
    <xf numFmtId="0" fontId="137" fillId="22" borderId="0" applyNumberFormat="0" applyBorder="0" applyAlignment="0" applyProtection="0">
      <alignment vertical="center"/>
    </xf>
    <xf numFmtId="0" fontId="137" fillId="22" borderId="0" applyNumberFormat="0" applyBorder="0" applyAlignment="0" applyProtection="0">
      <alignment vertical="center"/>
    </xf>
    <xf numFmtId="0" fontId="137" fillId="22" borderId="0" applyNumberFormat="0" applyBorder="0" applyAlignment="0" applyProtection="0">
      <alignment vertical="center"/>
    </xf>
    <xf numFmtId="0" fontId="137" fillId="22" borderId="0" applyNumberFormat="0" applyBorder="0" applyAlignment="0" applyProtection="0">
      <alignment vertical="center"/>
    </xf>
    <xf numFmtId="0" fontId="137" fillId="22" borderId="0" applyNumberFormat="0" applyBorder="0" applyAlignment="0" applyProtection="0">
      <alignment vertical="center"/>
    </xf>
    <xf numFmtId="0" fontId="137" fillId="22" borderId="0" applyNumberFormat="0" applyBorder="0" applyAlignment="0" applyProtection="0">
      <alignment vertical="center"/>
    </xf>
    <xf numFmtId="0" fontId="137" fillId="22" borderId="0" applyNumberFormat="0" applyBorder="0" applyAlignment="0" applyProtection="0">
      <alignment vertical="center"/>
    </xf>
    <xf numFmtId="0" fontId="137" fillId="22" borderId="0" applyNumberFormat="0" applyBorder="0" applyAlignment="0" applyProtection="0">
      <alignment vertical="center"/>
    </xf>
    <xf numFmtId="0" fontId="137" fillId="22" borderId="0" applyNumberFormat="0" applyBorder="0" applyAlignment="0" applyProtection="0">
      <alignment vertical="center"/>
    </xf>
    <xf numFmtId="0" fontId="137" fillId="22" borderId="0" applyNumberFormat="0" applyBorder="0" applyAlignment="0" applyProtection="0">
      <alignment vertical="center"/>
    </xf>
    <xf numFmtId="0" fontId="137" fillId="22" borderId="0" applyNumberFormat="0" applyBorder="0" applyAlignment="0" applyProtection="0">
      <alignment vertical="center"/>
    </xf>
    <xf numFmtId="0" fontId="137" fillId="22" borderId="0" applyNumberFormat="0" applyBorder="0" applyAlignment="0" applyProtection="0">
      <alignment vertical="center"/>
    </xf>
    <xf numFmtId="0" fontId="137" fillId="22" borderId="0" applyNumberFormat="0" applyBorder="0" applyAlignment="0" applyProtection="0">
      <alignment vertical="center"/>
    </xf>
    <xf numFmtId="0" fontId="137" fillId="22" borderId="0" applyNumberFormat="0" applyBorder="0" applyAlignment="0" applyProtection="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263" fillId="29" borderId="0" applyNumberFormat="0" applyBorder="0" applyAlignment="0" applyProtection="0">
      <alignment vertical="center"/>
    </xf>
    <xf numFmtId="0" fontId="263" fillId="29" borderId="0" applyNumberFormat="0" applyBorder="0" applyAlignment="0" applyProtection="0">
      <alignment vertical="center"/>
    </xf>
    <xf numFmtId="0" fontId="263" fillId="29" borderId="0" applyNumberFormat="0" applyBorder="0" applyAlignment="0" applyProtection="0">
      <alignment vertical="center"/>
    </xf>
    <xf numFmtId="0" fontId="263" fillId="29" borderId="0" applyNumberFormat="0" applyBorder="0" applyAlignment="0" applyProtection="0">
      <alignment vertical="center"/>
    </xf>
    <xf numFmtId="0" fontId="263" fillId="29" borderId="0" applyNumberFormat="0" applyBorder="0" applyAlignment="0" applyProtection="0">
      <alignment vertical="center"/>
    </xf>
    <xf numFmtId="0" fontId="263" fillId="29" borderId="0" applyNumberFormat="0" applyBorder="0" applyAlignment="0" applyProtection="0">
      <alignment vertical="center"/>
    </xf>
    <xf numFmtId="0" fontId="263" fillId="29" borderId="0" applyNumberFormat="0" applyBorder="0" applyAlignment="0" applyProtection="0">
      <alignment vertical="center"/>
    </xf>
    <xf numFmtId="0" fontId="263" fillId="29" borderId="0" applyNumberFormat="0" applyBorder="0" applyAlignment="0" applyProtection="0">
      <alignment vertical="center"/>
    </xf>
    <xf numFmtId="0" fontId="263" fillId="29" borderId="0" applyNumberFormat="0" applyBorder="0" applyAlignment="0" applyProtection="0">
      <alignment vertical="center"/>
    </xf>
    <xf numFmtId="0" fontId="263" fillId="29" borderId="0" applyNumberFormat="0" applyBorder="0" applyAlignment="0" applyProtection="0">
      <alignment vertical="center"/>
    </xf>
    <xf numFmtId="0" fontId="263" fillId="29" borderId="0" applyNumberFormat="0" applyBorder="0" applyAlignment="0" applyProtection="0">
      <alignment vertical="center"/>
    </xf>
    <xf numFmtId="0" fontId="263" fillId="29" borderId="0" applyNumberFormat="0" applyBorder="0" applyAlignment="0" applyProtection="0">
      <alignment vertical="center"/>
    </xf>
    <xf numFmtId="0" fontId="263" fillId="29" borderId="0" applyNumberFormat="0" applyBorder="0" applyAlignment="0" applyProtection="0">
      <alignment vertical="center"/>
    </xf>
    <xf numFmtId="0" fontId="263" fillId="29" borderId="0" applyNumberFormat="0" applyBorder="0" applyAlignment="0" applyProtection="0">
      <alignment vertical="center"/>
    </xf>
    <xf numFmtId="0" fontId="263" fillId="26" borderId="0" applyNumberFormat="0" applyBorder="0" applyAlignment="0" applyProtection="0">
      <alignment vertical="center"/>
    </xf>
    <xf numFmtId="0" fontId="263" fillId="26" borderId="0" applyNumberFormat="0" applyBorder="0" applyAlignment="0" applyProtection="0">
      <alignment vertical="center"/>
    </xf>
    <xf numFmtId="0" fontId="263" fillId="26" borderId="0" applyNumberFormat="0" applyBorder="0" applyAlignment="0" applyProtection="0">
      <alignment vertical="center"/>
    </xf>
    <xf numFmtId="0" fontId="263" fillId="26" borderId="0" applyNumberFormat="0" applyBorder="0" applyAlignment="0" applyProtection="0">
      <alignment vertical="center"/>
    </xf>
    <xf numFmtId="0" fontId="263" fillId="26" borderId="0" applyNumberFormat="0" applyBorder="0" applyAlignment="0" applyProtection="0">
      <alignment vertical="center"/>
    </xf>
    <xf numFmtId="0" fontId="263" fillId="26" borderId="0" applyNumberFormat="0" applyBorder="0" applyAlignment="0" applyProtection="0">
      <alignment vertical="center"/>
    </xf>
    <xf numFmtId="0" fontId="263" fillId="26" borderId="0" applyNumberFormat="0" applyBorder="0" applyAlignment="0" applyProtection="0">
      <alignment vertical="center"/>
    </xf>
    <xf numFmtId="0" fontId="263" fillId="26" borderId="0" applyNumberFormat="0" applyBorder="0" applyAlignment="0" applyProtection="0">
      <alignment vertical="center"/>
    </xf>
    <xf numFmtId="0" fontId="263" fillId="26" borderId="0" applyNumberFormat="0" applyBorder="0" applyAlignment="0" applyProtection="0">
      <alignment vertical="center"/>
    </xf>
    <xf numFmtId="0" fontId="263" fillId="26" borderId="0" applyNumberFormat="0" applyBorder="0" applyAlignment="0" applyProtection="0">
      <alignment vertical="center"/>
    </xf>
    <xf numFmtId="0" fontId="263" fillId="26" borderId="0" applyNumberFormat="0" applyBorder="0" applyAlignment="0" applyProtection="0">
      <alignment vertical="center"/>
    </xf>
    <xf numFmtId="0" fontId="263" fillId="26" borderId="0" applyNumberFormat="0" applyBorder="0" applyAlignment="0" applyProtection="0">
      <alignment vertical="center"/>
    </xf>
    <xf numFmtId="0" fontId="263" fillId="26" borderId="0" applyNumberFormat="0" applyBorder="0" applyAlignment="0" applyProtection="0">
      <alignment vertical="center"/>
    </xf>
    <xf numFmtId="0" fontId="263" fillId="26" borderId="0" applyNumberFormat="0" applyBorder="0" applyAlignment="0" applyProtection="0">
      <alignment vertical="center"/>
    </xf>
    <xf numFmtId="0" fontId="263" fillId="27" borderId="0" applyNumberFormat="0" applyBorder="0" applyAlignment="0" applyProtection="0">
      <alignment vertical="center"/>
    </xf>
    <xf numFmtId="0" fontId="263" fillId="27" borderId="0" applyNumberFormat="0" applyBorder="0" applyAlignment="0" applyProtection="0">
      <alignment vertical="center"/>
    </xf>
    <xf numFmtId="0" fontId="263" fillId="27" borderId="0" applyNumberFormat="0" applyBorder="0" applyAlignment="0" applyProtection="0">
      <alignment vertical="center"/>
    </xf>
    <xf numFmtId="0" fontId="263" fillId="27" borderId="0" applyNumberFormat="0" applyBorder="0" applyAlignment="0" applyProtection="0">
      <alignment vertical="center"/>
    </xf>
    <xf numFmtId="0" fontId="263" fillId="27" borderId="0" applyNumberFormat="0" applyBorder="0" applyAlignment="0" applyProtection="0">
      <alignment vertical="center"/>
    </xf>
    <xf numFmtId="0" fontId="263" fillId="27" borderId="0" applyNumberFormat="0" applyBorder="0" applyAlignment="0" applyProtection="0">
      <alignment vertical="center"/>
    </xf>
    <xf numFmtId="0" fontId="263" fillId="27" borderId="0" applyNumberFormat="0" applyBorder="0" applyAlignment="0" applyProtection="0">
      <alignment vertical="center"/>
    </xf>
    <xf numFmtId="0" fontId="263" fillId="27" borderId="0" applyNumberFormat="0" applyBorder="0" applyAlignment="0" applyProtection="0">
      <alignment vertical="center"/>
    </xf>
    <xf numFmtId="0" fontId="263" fillId="27" borderId="0" applyNumberFormat="0" applyBorder="0" applyAlignment="0" applyProtection="0">
      <alignment vertical="center"/>
    </xf>
    <xf numFmtId="0" fontId="263" fillId="27" borderId="0" applyNumberFormat="0" applyBorder="0" applyAlignment="0" applyProtection="0">
      <alignment vertical="center"/>
    </xf>
    <xf numFmtId="0" fontId="263" fillId="27" borderId="0" applyNumberFormat="0" applyBorder="0" applyAlignment="0" applyProtection="0">
      <alignment vertical="center"/>
    </xf>
    <xf numFmtId="0" fontId="263" fillId="27" borderId="0" applyNumberFormat="0" applyBorder="0" applyAlignment="0" applyProtection="0">
      <alignment vertical="center"/>
    </xf>
    <xf numFmtId="0" fontId="263" fillId="27" borderId="0" applyNumberFormat="0" applyBorder="0" applyAlignment="0" applyProtection="0">
      <alignment vertical="center"/>
    </xf>
    <xf numFmtId="0" fontId="263" fillId="27" borderId="0" applyNumberFormat="0" applyBorder="0" applyAlignment="0" applyProtection="0">
      <alignment vertical="center"/>
    </xf>
    <xf numFmtId="0" fontId="263" fillId="30" borderId="0" applyNumberFormat="0" applyBorder="0" applyAlignment="0" applyProtection="0">
      <alignment vertical="center"/>
    </xf>
    <xf numFmtId="0" fontId="263" fillId="30" borderId="0" applyNumberFormat="0" applyBorder="0" applyAlignment="0" applyProtection="0">
      <alignment vertical="center"/>
    </xf>
    <xf numFmtId="0" fontId="263" fillId="30" borderId="0" applyNumberFormat="0" applyBorder="0" applyAlignment="0" applyProtection="0">
      <alignment vertical="center"/>
    </xf>
    <xf numFmtId="0" fontId="263" fillId="30" borderId="0" applyNumberFormat="0" applyBorder="0" applyAlignment="0" applyProtection="0">
      <alignment vertical="center"/>
    </xf>
    <xf numFmtId="0" fontId="263" fillId="30" borderId="0" applyNumberFormat="0" applyBorder="0" applyAlignment="0" applyProtection="0">
      <alignment vertical="center"/>
    </xf>
    <xf numFmtId="0" fontId="263" fillId="30" borderId="0" applyNumberFormat="0" applyBorder="0" applyAlignment="0" applyProtection="0">
      <alignment vertical="center"/>
    </xf>
    <xf numFmtId="0" fontId="263" fillId="30" borderId="0" applyNumberFormat="0" applyBorder="0" applyAlignment="0" applyProtection="0">
      <alignment vertical="center"/>
    </xf>
    <xf numFmtId="0" fontId="263" fillId="30" borderId="0" applyNumberFormat="0" applyBorder="0" applyAlignment="0" applyProtection="0">
      <alignment vertical="center"/>
    </xf>
    <xf numFmtId="0" fontId="263" fillId="30" borderId="0" applyNumberFormat="0" applyBorder="0" applyAlignment="0" applyProtection="0">
      <alignment vertical="center"/>
    </xf>
    <xf numFmtId="0" fontId="263" fillId="30" borderId="0" applyNumberFormat="0" applyBorder="0" applyAlignment="0" applyProtection="0">
      <alignment vertical="center"/>
    </xf>
    <xf numFmtId="0" fontId="263" fillId="30" borderId="0" applyNumberFormat="0" applyBorder="0" applyAlignment="0" applyProtection="0">
      <alignment vertical="center"/>
    </xf>
    <xf numFmtId="0" fontId="263" fillId="30" borderId="0" applyNumberFormat="0" applyBorder="0" applyAlignment="0" applyProtection="0">
      <alignment vertical="center"/>
    </xf>
    <xf numFmtId="0" fontId="263" fillId="30" borderId="0" applyNumberFormat="0" applyBorder="0" applyAlignment="0" applyProtection="0">
      <alignment vertical="center"/>
    </xf>
    <xf numFmtId="0" fontId="263" fillId="30" borderId="0" applyNumberFormat="0" applyBorder="0" applyAlignment="0" applyProtection="0">
      <alignment vertical="center"/>
    </xf>
    <xf numFmtId="0" fontId="263" fillId="31" borderId="0" applyNumberFormat="0" applyBorder="0" applyAlignment="0" applyProtection="0">
      <alignment vertical="center"/>
    </xf>
    <xf numFmtId="0" fontId="263" fillId="31" borderId="0" applyNumberFormat="0" applyBorder="0" applyAlignment="0" applyProtection="0">
      <alignment vertical="center"/>
    </xf>
    <xf numFmtId="0" fontId="263" fillId="31" borderId="0" applyNumberFormat="0" applyBorder="0" applyAlignment="0" applyProtection="0">
      <alignment vertical="center"/>
    </xf>
    <xf numFmtId="0" fontId="263" fillId="31" borderId="0" applyNumberFormat="0" applyBorder="0" applyAlignment="0" applyProtection="0">
      <alignment vertical="center"/>
    </xf>
    <xf numFmtId="0" fontId="263" fillId="31" borderId="0" applyNumberFormat="0" applyBorder="0" applyAlignment="0" applyProtection="0">
      <alignment vertical="center"/>
    </xf>
    <xf numFmtId="0" fontId="263" fillId="31" borderId="0" applyNumberFormat="0" applyBorder="0" applyAlignment="0" applyProtection="0">
      <alignment vertical="center"/>
    </xf>
    <xf numFmtId="0" fontId="263" fillId="31" borderId="0" applyNumberFormat="0" applyBorder="0" applyAlignment="0" applyProtection="0">
      <alignment vertical="center"/>
    </xf>
    <xf numFmtId="0" fontId="263" fillId="31" borderId="0" applyNumberFormat="0" applyBorder="0" applyAlignment="0" applyProtection="0">
      <alignment vertical="center"/>
    </xf>
    <xf numFmtId="0" fontId="263" fillId="31" borderId="0" applyNumberFormat="0" applyBorder="0" applyAlignment="0" applyProtection="0">
      <alignment vertical="center"/>
    </xf>
    <xf numFmtId="0" fontId="263" fillId="31" borderId="0" applyNumberFormat="0" applyBorder="0" applyAlignment="0" applyProtection="0">
      <alignment vertical="center"/>
    </xf>
    <xf numFmtId="0" fontId="263" fillId="31" borderId="0" applyNumberFormat="0" applyBorder="0" applyAlignment="0" applyProtection="0">
      <alignment vertical="center"/>
    </xf>
    <xf numFmtId="0" fontId="263" fillId="31" borderId="0" applyNumberFormat="0" applyBorder="0" applyAlignment="0" applyProtection="0">
      <alignment vertical="center"/>
    </xf>
    <xf numFmtId="0" fontId="263" fillId="31" borderId="0" applyNumberFormat="0" applyBorder="0" applyAlignment="0" applyProtection="0">
      <alignment vertical="center"/>
    </xf>
    <xf numFmtId="0" fontId="263" fillId="31" borderId="0" applyNumberFormat="0" applyBorder="0" applyAlignment="0" applyProtection="0">
      <alignment vertical="center"/>
    </xf>
    <xf numFmtId="0" fontId="263" fillId="32" borderId="0" applyNumberFormat="0" applyBorder="0" applyAlignment="0" applyProtection="0">
      <alignment vertical="center"/>
    </xf>
    <xf numFmtId="0" fontId="263" fillId="32" borderId="0" applyNumberFormat="0" applyBorder="0" applyAlignment="0" applyProtection="0">
      <alignment vertical="center"/>
    </xf>
    <xf numFmtId="0" fontId="263" fillId="32" borderId="0" applyNumberFormat="0" applyBorder="0" applyAlignment="0" applyProtection="0">
      <alignment vertical="center"/>
    </xf>
    <xf numFmtId="0" fontId="263" fillId="32" borderId="0" applyNumberFormat="0" applyBorder="0" applyAlignment="0" applyProtection="0">
      <alignment vertical="center"/>
    </xf>
    <xf numFmtId="0" fontId="263" fillId="32" borderId="0" applyNumberFormat="0" applyBorder="0" applyAlignment="0" applyProtection="0">
      <alignment vertical="center"/>
    </xf>
    <xf numFmtId="0" fontId="263" fillId="32" borderId="0" applyNumberFormat="0" applyBorder="0" applyAlignment="0" applyProtection="0">
      <alignment vertical="center"/>
    </xf>
    <xf numFmtId="0" fontId="263" fillId="32" borderId="0" applyNumberFormat="0" applyBorder="0" applyAlignment="0" applyProtection="0">
      <alignment vertical="center"/>
    </xf>
    <xf numFmtId="0" fontId="263" fillId="32" borderId="0" applyNumberFormat="0" applyBorder="0" applyAlignment="0" applyProtection="0">
      <alignment vertical="center"/>
    </xf>
    <xf numFmtId="0" fontId="263" fillId="32" borderId="0" applyNumberFormat="0" applyBorder="0" applyAlignment="0" applyProtection="0">
      <alignment vertical="center"/>
    </xf>
    <xf numFmtId="0" fontId="263" fillId="32" borderId="0" applyNumberFormat="0" applyBorder="0" applyAlignment="0" applyProtection="0">
      <alignment vertical="center"/>
    </xf>
    <xf numFmtId="0" fontId="263" fillId="32" borderId="0" applyNumberFormat="0" applyBorder="0" applyAlignment="0" applyProtection="0">
      <alignment vertical="center"/>
    </xf>
    <xf numFmtId="0" fontId="263" fillId="32" borderId="0" applyNumberFormat="0" applyBorder="0" applyAlignment="0" applyProtection="0">
      <alignment vertical="center"/>
    </xf>
    <xf numFmtId="0" fontId="263" fillId="32" borderId="0" applyNumberFormat="0" applyBorder="0" applyAlignment="0" applyProtection="0">
      <alignment vertical="center"/>
    </xf>
    <xf numFmtId="0" fontId="263" fillId="32" borderId="0" applyNumberFormat="0" applyBorder="0" applyAlignment="0" applyProtection="0">
      <alignment vertical="center"/>
    </xf>
    <xf numFmtId="0" fontId="264" fillId="0" borderId="157" applyNumberFormat="0" applyFill="0" applyAlignment="0" applyProtection="0">
      <alignment vertical="center"/>
    </xf>
    <xf numFmtId="0" fontId="264" fillId="0" borderId="157" applyNumberFormat="0" applyFill="0" applyAlignment="0" applyProtection="0">
      <alignment vertical="center"/>
    </xf>
    <xf numFmtId="0" fontId="264" fillId="0" borderId="157" applyNumberFormat="0" applyFill="0" applyAlignment="0" applyProtection="0">
      <alignment vertical="center"/>
    </xf>
    <xf numFmtId="0" fontId="264" fillId="0" borderId="157" applyNumberFormat="0" applyFill="0" applyAlignment="0" applyProtection="0">
      <alignment vertical="center"/>
    </xf>
    <xf numFmtId="0" fontId="264" fillId="0" borderId="157" applyNumberFormat="0" applyFill="0" applyAlignment="0" applyProtection="0">
      <alignment vertical="center"/>
    </xf>
    <xf numFmtId="0" fontId="264" fillId="0" borderId="157" applyNumberFormat="0" applyFill="0" applyAlignment="0" applyProtection="0">
      <alignment vertical="center"/>
    </xf>
    <xf numFmtId="0" fontId="264" fillId="0" borderId="157" applyNumberFormat="0" applyFill="0" applyAlignment="0" applyProtection="0">
      <alignment vertical="center"/>
    </xf>
    <xf numFmtId="0" fontId="264" fillId="0" borderId="157" applyNumberFormat="0" applyFill="0" applyAlignment="0" applyProtection="0">
      <alignment vertical="center"/>
    </xf>
    <xf numFmtId="0" fontId="264" fillId="0" borderId="157" applyNumberFormat="0" applyFill="0" applyAlignment="0" applyProtection="0">
      <alignment vertical="center"/>
    </xf>
    <xf numFmtId="0" fontId="264" fillId="0" borderId="157" applyNumberFormat="0" applyFill="0" applyAlignment="0" applyProtection="0">
      <alignment vertical="center"/>
    </xf>
    <xf numFmtId="0" fontId="264" fillId="0" borderId="157" applyNumberFormat="0" applyFill="0" applyAlignment="0" applyProtection="0">
      <alignment vertical="center"/>
    </xf>
    <xf numFmtId="0" fontId="264" fillId="0" borderId="157" applyNumberFormat="0" applyFill="0" applyAlignment="0" applyProtection="0">
      <alignment vertical="center"/>
    </xf>
    <xf numFmtId="0" fontId="264" fillId="0" borderId="157" applyNumberFormat="0" applyFill="0" applyAlignment="0" applyProtection="0">
      <alignment vertical="center"/>
    </xf>
    <xf numFmtId="0" fontId="264" fillId="0" borderId="157" applyNumberFormat="0" applyFill="0" applyAlignment="0" applyProtection="0">
      <alignment vertical="center"/>
    </xf>
    <xf numFmtId="0" fontId="265" fillId="0" borderId="0" applyNumberFormat="0" applyFill="0" applyBorder="0" applyAlignment="0" applyProtection="0">
      <alignment vertical="center"/>
    </xf>
    <xf numFmtId="0" fontId="266" fillId="0" borderId="158" applyNumberFormat="0" applyFill="0" applyAlignment="0" applyProtection="0">
      <alignment vertical="center"/>
    </xf>
    <xf numFmtId="0" fontId="266" fillId="0" borderId="158" applyNumberFormat="0" applyFill="0" applyAlignment="0" applyProtection="0">
      <alignment vertical="center"/>
    </xf>
    <xf numFmtId="0" fontId="266" fillId="0" borderId="158" applyNumberFormat="0" applyFill="0" applyAlignment="0" applyProtection="0">
      <alignment vertical="center"/>
    </xf>
    <xf numFmtId="0" fontId="266" fillId="0" borderId="158" applyNumberFormat="0" applyFill="0" applyAlignment="0" applyProtection="0">
      <alignment vertical="center"/>
    </xf>
    <xf numFmtId="0" fontId="266" fillId="0" borderId="158" applyNumberFormat="0" applyFill="0" applyAlignment="0" applyProtection="0">
      <alignment vertical="center"/>
    </xf>
    <xf numFmtId="0" fontId="266" fillId="0" borderId="158" applyNumberFormat="0" applyFill="0" applyAlignment="0" applyProtection="0">
      <alignment vertical="center"/>
    </xf>
    <xf numFmtId="0" fontId="266" fillId="0" borderId="158" applyNumberFormat="0" applyFill="0" applyAlignment="0" applyProtection="0">
      <alignment vertical="center"/>
    </xf>
    <xf numFmtId="0" fontId="266" fillId="0" borderId="158" applyNumberFormat="0" applyFill="0" applyAlignment="0" applyProtection="0">
      <alignment vertical="center"/>
    </xf>
    <xf numFmtId="0" fontId="266" fillId="0" borderId="158" applyNumberFormat="0" applyFill="0" applyAlignment="0" applyProtection="0">
      <alignment vertical="center"/>
    </xf>
    <xf numFmtId="0" fontId="266" fillId="0" borderId="158" applyNumberFormat="0" applyFill="0" applyAlignment="0" applyProtection="0">
      <alignment vertical="center"/>
    </xf>
    <xf numFmtId="0" fontId="266" fillId="0" borderId="158" applyNumberFormat="0" applyFill="0" applyAlignment="0" applyProtection="0">
      <alignment vertical="center"/>
    </xf>
    <xf numFmtId="0" fontId="266" fillId="0" borderId="158" applyNumberFormat="0" applyFill="0" applyAlignment="0" applyProtection="0">
      <alignment vertical="center"/>
    </xf>
    <xf numFmtId="0" fontId="266" fillId="0" borderId="158" applyNumberFormat="0" applyFill="0" applyAlignment="0" applyProtection="0">
      <alignment vertical="center"/>
    </xf>
    <xf numFmtId="0" fontId="266" fillId="0" borderId="158" applyNumberFormat="0" applyFill="0" applyAlignment="0" applyProtection="0">
      <alignment vertical="center"/>
    </xf>
    <xf numFmtId="0" fontId="267" fillId="0" borderId="159" applyNumberFormat="0" applyFill="0" applyAlignment="0" applyProtection="0">
      <alignment vertical="center"/>
    </xf>
    <xf numFmtId="0" fontId="267" fillId="0" borderId="159" applyNumberFormat="0" applyFill="0" applyAlignment="0" applyProtection="0">
      <alignment vertical="center"/>
    </xf>
    <xf numFmtId="0" fontId="267" fillId="0" borderId="159" applyNumberFormat="0" applyFill="0" applyAlignment="0" applyProtection="0">
      <alignment vertical="center"/>
    </xf>
    <xf numFmtId="0" fontId="267" fillId="0" borderId="159" applyNumberFormat="0" applyFill="0" applyAlignment="0" applyProtection="0">
      <alignment vertical="center"/>
    </xf>
    <xf numFmtId="0" fontId="267" fillId="0" borderId="159" applyNumberFormat="0" applyFill="0" applyAlignment="0" applyProtection="0">
      <alignment vertical="center"/>
    </xf>
    <xf numFmtId="0" fontId="267" fillId="0" borderId="159" applyNumberFormat="0" applyFill="0" applyAlignment="0" applyProtection="0">
      <alignment vertical="center"/>
    </xf>
    <xf numFmtId="0" fontId="267" fillId="0" borderId="159" applyNumberFormat="0" applyFill="0" applyAlignment="0" applyProtection="0">
      <alignment vertical="center"/>
    </xf>
    <xf numFmtId="0" fontId="267" fillId="0" borderId="159" applyNumberFormat="0" applyFill="0" applyAlignment="0" applyProtection="0">
      <alignment vertical="center"/>
    </xf>
    <xf numFmtId="0" fontId="267" fillId="0" borderId="159" applyNumberFormat="0" applyFill="0" applyAlignment="0" applyProtection="0">
      <alignment vertical="center"/>
    </xf>
    <xf numFmtId="0" fontId="267" fillId="0" borderId="159" applyNumberFormat="0" applyFill="0" applyAlignment="0" applyProtection="0">
      <alignment vertical="center"/>
    </xf>
    <xf numFmtId="0" fontId="267" fillId="0" borderId="159" applyNumberFormat="0" applyFill="0" applyAlignment="0" applyProtection="0">
      <alignment vertical="center"/>
    </xf>
    <xf numFmtId="0" fontId="267" fillId="0" borderId="159" applyNumberFormat="0" applyFill="0" applyAlignment="0" applyProtection="0">
      <alignment vertical="center"/>
    </xf>
    <xf numFmtId="0" fontId="267" fillId="0" borderId="159" applyNumberFormat="0" applyFill="0" applyAlignment="0" applyProtection="0">
      <alignment vertical="center"/>
    </xf>
    <xf numFmtId="0" fontId="267" fillId="0" borderId="159" applyNumberFormat="0" applyFill="0" applyAlignment="0" applyProtection="0">
      <alignment vertical="center"/>
    </xf>
    <xf numFmtId="0" fontId="267" fillId="0" borderId="0" applyNumberFormat="0" applyFill="0" applyBorder="0" applyAlignment="0" applyProtection="0">
      <alignment vertical="center"/>
    </xf>
    <xf numFmtId="0" fontId="267" fillId="0" borderId="0" applyNumberFormat="0" applyFill="0" applyBorder="0" applyAlignment="0" applyProtection="0">
      <alignment vertical="center"/>
    </xf>
    <xf numFmtId="0" fontId="267" fillId="0" borderId="0" applyNumberFormat="0" applyFill="0" applyBorder="0" applyAlignment="0" applyProtection="0">
      <alignment vertical="center"/>
    </xf>
    <xf numFmtId="0" fontId="267" fillId="0" borderId="0" applyNumberFormat="0" applyFill="0" applyBorder="0" applyAlignment="0" applyProtection="0">
      <alignment vertical="center"/>
    </xf>
    <xf numFmtId="0" fontId="267" fillId="0" borderId="0" applyNumberFormat="0" applyFill="0" applyBorder="0" applyAlignment="0" applyProtection="0">
      <alignment vertical="center"/>
    </xf>
    <xf numFmtId="0" fontId="267" fillId="0" borderId="0" applyNumberFormat="0" applyFill="0" applyBorder="0" applyAlignment="0" applyProtection="0">
      <alignment vertical="center"/>
    </xf>
    <xf numFmtId="0" fontId="267" fillId="0" borderId="0" applyNumberFormat="0" applyFill="0" applyBorder="0" applyAlignment="0" applyProtection="0">
      <alignment vertical="center"/>
    </xf>
    <xf numFmtId="0" fontId="267" fillId="0" borderId="0" applyNumberFormat="0" applyFill="0" applyBorder="0" applyAlignment="0" applyProtection="0">
      <alignment vertical="center"/>
    </xf>
    <xf numFmtId="0" fontId="267" fillId="0" borderId="0" applyNumberFormat="0" applyFill="0" applyBorder="0" applyAlignment="0" applyProtection="0">
      <alignment vertical="center"/>
    </xf>
    <xf numFmtId="0" fontId="267" fillId="0" borderId="0" applyNumberFormat="0" applyFill="0" applyBorder="0" applyAlignment="0" applyProtection="0">
      <alignment vertical="center"/>
    </xf>
    <xf numFmtId="0" fontId="267" fillId="0" borderId="0" applyNumberFormat="0" applyFill="0" applyBorder="0" applyAlignment="0" applyProtection="0">
      <alignment vertical="center"/>
    </xf>
    <xf numFmtId="0" fontId="267" fillId="0" borderId="0" applyNumberFormat="0" applyFill="0" applyBorder="0" applyAlignment="0" applyProtection="0">
      <alignment vertical="center"/>
    </xf>
    <xf numFmtId="0" fontId="267" fillId="0" borderId="0" applyNumberFormat="0" applyFill="0" applyBorder="0" applyAlignment="0" applyProtection="0">
      <alignment vertical="center"/>
    </xf>
    <xf numFmtId="0" fontId="267" fillId="0" borderId="0" applyNumberFormat="0" applyFill="0" applyBorder="0" applyAlignment="0" applyProtection="0">
      <alignment vertical="center"/>
    </xf>
    <xf numFmtId="0" fontId="265" fillId="0" borderId="0" applyNumberFormat="0" applyFill="0" applyBorder="0" applyAlignment="0" applyProtection="0">
      <alignment vertical="center"/>
    </xf>
    <xf numFmtId="0" fontId="265" fillId="0" borderId="0" applyNumberFormat="0" applyFill="0" applyBorder="0" applyAlignment="0" applyProtection="0">
      <alignment vertical="center"/>
    </xf>
    <xf numFmtId="0" fontId="265" fillId="0" borderId="0" applyNumberFormat="0" applyFill="0" applyBorder="0" applyAlignment="0" applyProtection="0">
      <alignment vertical="center"/>
    </xf>
    <xf numFmtId="0" fontId="265" fillId="0" borderId="0" applyNumberFormat="0" applyFill="0" applyBorder="0" applyAlignment="0" applyProtection="0">
      <alignment vertical="center"/>
    </xf>
    <xf numFmtId="0" fontId="265" fillId="0" borderId="0" applyNumberFormat="0" applyFill="0" applyBorder="0" applyAlignment="0" applyProtection="0">
      <alignment vertical="center"/>
    </xf>
    <xf numFmtId="0" fontId="265" fillId="0" borderId="0" applyNumberFormat="0" applyFill="0" applyBorder="0" applyAlignment="0" applyProtection="0">
      <alignment vertical="center"/>
    </xf>
    <xf numFmtId="0" fontId="265" fillId="0" borderId="0" applyNumberFormat="0" applyFill="0" applyBorder="0" applyAlignment="0" applyProtection="0">
      <alignment vertical="center"/>
    </xf>
    <xf numFmtId="0" fontId="265" fillId="0" borderId="0" applyNumberFormat="0" applyFill="0" applyBorder="0" applyAlignment="0" applyProtection="0">
      <alignment vertical="center"/>
    </xf>
    <xf numFmtId="0" fontId="265" fillId="0" borderId="0" applyNumberFormat="0" applyFill="0" applyBorder="0" applyAlignment="0" applyProtection="0">
      <alignment vertical="center"/>
    </xf>
    <xf numFmtId="0" fontId="265" fillId="0" borderId="0" applyNumberFormat="0" applyFill="0" applyBorder="0" applyAlignment="0" applyProtection="0">
      <alignment vertical="center"/>
    </xf>
    <xf numFmtId="0" fontId="265" fillId="0" borderId="0" applyNumberFormat="0" applyFill="0" applyBorder="0" applyAlignment="0" applyProtection="0">
      <alignment vertical="center"/>
    </xf>
    <xf numFmtId="0" fontId="265" fillId="0" borderId="0" applyNumberFormat="0" applyFill="0" applyBorder="0" applyAlignment="0" applyProtection="0">
      <alignment vertical="center"/>
    </xf>
    <xf numFmtId="0" fontId="265" fillId="0" borderId="0" applyNumberFormat="0" applyFill="0" applyBorder="0" applyAlignment="0" applyProtection="0">
      <alignment vertical="center"/>
    </xf>
    <xf numFmtId="0" fontId="268" fillId="20" borderId="0" applyNumberFormat="0" applyBorder="0" applyAlignment="0" applyProtection="0">
      <alignment vertical="center"/>
    </xf>
    <xf numFmtId="0" fontId="268" fillId="20" borderId="0" applyNumberFormat="0" applyBorder="0" applyAlignment="0" applyProtection="0">
      <alignment vertical="center"/>
    </xf>
    <xf numFmtId="0" fontId="268" fillId="20" borderId="0" applyNumberFormat="0" applyBorder="0" applyAlignment="0" applyProtection="0">
      <alignment vertical="center"/>
    </xf>
    <xf numFmtId="0" fontId="268" fillId="20" borderId="0" applyNumberFormat="0" applyBorder="0" applyAlignment="0" applyProtection="0">
      <alignment vertical="center"/>
    </xf>
    <xf numFmtId="0" fontId="268" fillId="20" borderId="0" applyNumberFormat="0" applyBorder="0" applyAlignment="0" applyProtection="0">
      <alignment vertical="center"/>
    </xf>
    <xf numFmtId="0" fontId="268" fillId="20" borderId="0" applyNumberFormat="0" applyBorder="0" applyAlignment="0" applyProtection="0">
      <alignment vertical="center"/>
    </xf>
    <xf numFmtId="0" fontId="268" fillId="20" borderId="0" applyNumberFormat="0" applyBorder="0" applyAlignment="0" applyProtection="0">
      <alignment vertical="center"/>
    </xf>
    <xf numFmtId="0" fontId="268" fillId="20" borderId="0" applyNumberFormat="0" applyBorder="0" applyAlignment="0" applyProtection="0">
      <alignment vertical="center"/>
    </xf>
    <xf numFmtId="0" fontId="268" fillId="20" borderId="0" applyNumberFormat="0" applyBorder="0" applyAlignment="0" applyProtection="0">
      <alignment vertical="center"/>
    </xf>
    <xf numFmtId="0" fontId="268" fillId="20" borderId="0" applyNumberFormat="0" applyBorder="0" applyAlignment="0" applyProtection="0">
      <alignment vertical="center"/>
    </xf>
    <xf numFmtId="0" fontId="268" fillId="20" borderId="0" applyNumberFormat="0" applyBorder="0" applyAlignment="0" applyProtection="0">
      <alignment vertical="center"/>
    </xf>
    <xf numFmtId="0" fontId="268" fillId="20" borderId="0" applyNumberFormat="0" applyBorder="0" applyAlignment="0" applyProtection="0">
      <alignment vertical="center"/>
    </xf>
    <xf numFmtId="0" fontId="268" fillId="20" borderId="0" applyNumberFormat="0" applyBorder="0" applyAlignment="0" applyProtection="0">
      <alignment vertical="center"/>
    </xf>
    <xf numFmtId="0" fontId="268" fillId="20" borderId="0" applyNumberFormat="0" applyBorder="0" applyAlignment="0" applyProtection="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7" fillId="0" borderId="0">
      <alignment vertical="center"/>
    </xf>
    <xf numFmtId="0" fontId="137" fillId="0" borderId="0">
      <alignment vertical="center"/>
    </xf>
    <xf numFmtId="0" fontId="37" fillId="0" borderId="0">
      <alignment vertical="center"/>
    </xf>
    <xf numFmtId="0" fontId="37" fillId="0" borderId="0">
      <alignment vertical="center"/>
    </xf>
    <xf numFmtId="0" fontId="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7" fillId="0" borderId="0">
      <alignment vertical="center"/>
    </xf>
    <xf numFmtId="0" fontId="137" fillId="0" borderId="0">
      <alignment vertical="center"/>
    </xf>
    <xf numFmtId="0" fontId="137" fillId="0" borderId="0">
      <alignment vertical="center"/>
    </xf>
    <xf numFmtId="0" fontId="37" fillId="0" borderId="0">
      <alignment vertical="center"/>
    </xf>
    <xf numFmtId="0" fontId="37" fillId="0" borderId="0">
      <alignment vertical="center"/>
    </xf>
    <xf numFmtId="0" fontId="37" fillId="0" borderId="0">
      <alignment vertical="center"/>
    </xf>
    <xf numFmtId="0" fontId="1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37" fillId="0" borderId="0">
      <alignment vertical="center"/>
    </xf>
    <xf numFmtId="0" fontId="37" fillId="0" borderId="0">
      <alignment vertical="center"/>
    </xf>
    <xf numFmtId="0" fontId="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137" fillId="0" borderId="0">
      <alignment vertical="center"/>
    </xf>
    <xf numFmtId="0" fontId="269" fillId="21" borderId="0" applyNumberFormat="0" applyBorder="0" applyAlignment="0" applyProtection="0">
      <alignment vertical="center"/>
    </xf>
    <xf numFmtId="0" fontId="269" fillId="21" borderId="0" applyNumberFormat="0" applyBorder="0" applyAlignment="0" applyProtection="0">
      <alignment vertical="center"/>
    </xf>
    <xf numFmtId="0" fontId="269" fillId="21" borderId="0" applyNumberFormat="0" applyBorder="0" applyAlignment="0" applyProtection="0">
      <alignment vertical="center"/>
    </xf>
    <xf numFmtId="0" fontId="269" fillId="21" borderId="0" applyNumberFormat="0" applyBorder="0" applyAlignment="0" applyProtection="0">
      <alignment vertical="center"/>
    </xf>
    <xf numFmtId="0" fontId="269" fillId="21" borderId="0" applyNumberFormat="0" applyBorder="0" applyAlignment="0" applyProtection="0">
      <alignment vertical="center"/>
    </xf>
    <xf numFmtId="0" fontId="269" fillId="21" borderId="0" applyNumberFormat="0" applyBorder="0" applyAlignment="0" applyProtection="0">
      <alignment vertical="center"/>
    </xf>
    <xf numFmtId="0" fontId="269" fillId="21" borderId="0" applyNumberFormat="0" applyBorder="0" applyAlignment="0" applyProtection="0">
      <alignment vertical="center"/>
    </xf>
    <xf numFmtId="0" fontId="269" fillId="21" borderId="0" applyNumberFormat="0" applyBorder="0" applyAlignment="0" applyProtection="0">
      <alignment vertical="center"/>
    </xf>
    <xf numFmtId="0" fontId="269" fillId="21" borderId="0" applyNumberFormat="0" applyBorder="0" applyAlignment="0" applyProtection="0">
      <alignment vertical="center"/>
    </xf>
    <xf numFmtId="0" fontId="269" fillId="21" borderId="0" applyNumberFormat="0" applyBorder="0" applyAlignment="0" applyProtection="0">
      <alignment vertical="center"/>
    </xf>
    <xf numFmtId="0" fontId="269" fillId="21" borderId="0" applyNumberFormat="0" applyBorder="0" applyAlignment="0" applyProtection="0">
      <alignment vertical="center"/>
    </xf>
    <xf numFmtId="0" fontId="269" fillId="21" borderId="0" applyNumberFormat="0" applyBorder="0" applyAlignment="0" applyProtection="0">
      <alignment vertical="center"/>
    </xf>
    <xf numFmtId="0" fontId="269" fillId="21" borderId="0" applyNumberFormat="0" applyBorder="0" applyAlignment="0" applyProtection="0">
      <alignment vertical="center"/>
    </xf>
    <xf numFmtId="0" fontId="269" fillId="21" borderId="0" applyNumberFormat="0" applyBorder="0" applyAlignment="0" applyProtection="0">
      <alignment vertical="center"/>
    </xf>
    <xf numFmtId="0" fontId="155" fillId="0" borderId="160" applyNumberFormat="0" applyFill="0" applyAlignment="0" applyProtection="0">
      <alignment vertical="center"/>
    </xf>
    <xf numFmtId="0" fontId="155" fillId="0" borderId="160" applyNumberFormat="0" applyFill="0" applyAlignment="0" applyProtection="0">
      <alignment vertical="center"/>
    </xf>
    <xf numFmtId="0" fontId="155" fillId="0" borderId="160" applyNumberFormat="0" applyFill="0" applyAlignment="0" applyProtection="0">
      <alignment vertical="center"/>
    </xf>
    <xf numFmtId="0" fontId="155" fillId="0" borderId="160" applyNumberFormat="0" applyFill="0" applyAlignment="0" applyProtection="0">
      <alignment vertical="center"/>
    </xf>
    <xf numFmtId="0" fontId="155" fillId="0" borderId="160" applyNumberFormat="0" applyFill="0" applyAlignment="0" applyProtection="0">
      <alignment vertical="center"/>
    </xf>
    <xf numFmtId="0" fontId="155" fillId="0" borderId="160" applyNumberFormat="0" applyFill="0" applyAlignment="0" applyProtection="0">
      <alignment vertical="center"/>
    </xf>
    <xf numFmtId="0" fontId="155" fillId="0" borderId="160" applyNumberFormat="0" applyFill="0" applyAlignment="0" applyProtection="0">
      <alignment vertical="center"/>
    </xf>
    <xf numFmtId="0" fontId="155" fillId="0" borderId="160" applyNumberFormat="0" applyFill="0" applyAlignment="0" applyProtection="0">
      <alignment vertical="center"/>
    </xf>
    <xf numFmtId="0" fontId="155" fillId="0" borderId="160" applyNumberFormat="0" applyFill="0" applyAlignment="0" applyProtection="0">
      <alignment vertical="center"/>
    </xf>
    <xf numFmtId="0" fontId="155" fillId="0" borderId="160" applyNumberFormat="0" applyFill="0" applyAlignment="0" applyProtection="0">
      <alignment vertical="center"/>
    </xf>
    <xf numFmtId="0" fontId="155" fillId="0" borderId="160" applyNumberFormat="0" applyFill="0" applyAlignment="0" applyProtection="0">
      <alignment vertical="center"/>
    </xf>
    <xf numFmtId="0" fontId="155" fillId="0" borderId="160" applyNumberFormat="0" applyFill="0" applyAlignment="0" applyProtection="0">
      <alignment vertical="center"/>
    </xf>
    <xf numFmtId="0" fontId="155" fillId="0" borderId="160" applyNumberFormat="0" applyFill="0" applyAlignment="0" applyProtection="0">
      <alignment vertical="center"/>
    </xf>
    <xf numFmtId="0" fontId="155" fillId="0" borderId="160" applyNumberFormat="0" applyFill="0" applyAlignment="0" applyProtection="0">
      <alignment vertical="center"/>
    </xf>
    <xf numFmtId="0" fontId="270" fillId="33" borderId="161" applyNumberFormat="0" applyAlignment="0" applyProtection="0">
      <alignment vertical="center"/>
    </xf>
    <xf numFmtId="0" fontId="270" fillId="33" borderId="161" applyNumberFormat="0" applyAlignment="0" applyProtection="0">
      <alignment vertical="center"/>
    </xf>
    <xf numFmtId="0" fontId="270" fillId="33" borderId="161" applyNumberFormat="0" applyAlignment="0" applyProtection="0">
      <alignment vertical="center"/>
    </xf>
    <xf numFmtId="0" fontId="270" fillId="33" borderId="161" applyNumberFormat="0" applyAlignment="0" applyProtection="0">
      <alignment vertical="center"/>
    </xf>
    <xf numFmtId="0" fontId="270" fillId="33" borderId="161" applyNumberFormat="0" applyAlignment="0" applyProtection="0">
      <alignment vertical="center"/>
    </xf>
    <xf numFmtId="0" fontId="270" fillId="33" borderId="161" applyNumberFormat="0" applyAlignment="0" applyProtection="0">
      <alignment vertical="center"/>
    </xf>
    <xf numFmtId="0" fontId="270" fillId="33" borderId="161" applyNumberFormat="0" applyAlignment="0" applyProtection="0">
      <alignment vertical="center"/>
    </xf>
    <xf numFmtId="0" fontId="270" fillId="33" borderId="161" applyNumberFormat="0" applyAlignment="0" applyProtection="0">
      <alignment vertical="center"/>
    </xf>
    <xf numFmtId="0" fontId="270" fillId="33" borderId="161" applyNumberFormat="0" applyAlignment="0" applyProtection="0">
      <alignment vertical="center"/>
    </xf>
    <xf numFmtId="0" fontId="270" fillId="33" borderId="161" applyNumberFormat="0" applyAlignment="0" applyProtection="0">
      <alignment vertical="center"/>
    </xf>
    <xf numFmtId="0" fontId="270" fillId="33" borderId="161" applyNumberFormat="0" applyAlignment="0" applyProtection="0">
      <alignment vertical="center"/>
    </xf>
    <xf numFmtId="0" fontId="270" fillId="33" borderId="161" applyNumberFormat="0" applyAlignment="0" applyProtection="0">
      <alignment vertical="center"/>
    </xf>
    <xf numFmtId="0" fontId="270" fillId="33" borderId="161" applyNumberFormat="0" applyAlignment="0" applyProtection="0">
      <alignment vertical="center"/>
    </xf>
    <xf numFmtId="0" fontId="270" fillId="33" borderId="161" applyNumberFormat="0" applyAlignment="0" applyProtection="0">
      <alignment vertical="center"/>
    </xf>
    <xf numFmtId="0" fontId="271" fillId="34" borderId="162" applyNumberFormat="0" applyAlignment="0" applyProtection="0">
      <alignment vertical="center"/>
    </xf>
    <xf numFmtId="0" fontId="271" fillId="34" borderId="162" applyNumberFormat="0" applyAlignment="0" applyProtection="0">
      <alignment vertical="center"/>
    </xf>
    <xf numFmtId="0" fontId="271" fillId="34" borderId="162" applyNumberFormat="0" applyAlignment="0" applyProtection="0">
      <alignment vertical="center"/>
    </xf>
    <xf numFmtId="0" fontId="271" fillId="34" borderId="162" applyNumberFormat="0" applyAlignment="0" applyProtection="0">
      <alignment vertical="center"/>
    </xf>
    <xf numFmtId="0" fontId="271" fillId="34" borderId="162" applyNumberFormat="0" applyAlignment="0" applyProtection="0">
      <alignment vertical="center"/>
    </xf>
    <xf numFmtId="0" fontId="271" fillId="34" borderId="162" applyNumberFormat="0" applyAlignment="0" applyProtection="0">
      <alignment vertical="center"/>
    </xf>
    <xf numFmtId="0" fontId="271" fillId="34" borderId="162" applyNumberFormat="0" applyAlignment="0" applyProtection="0">
      <alignment vertical="center"/>
    </xf>
    <xf numFmtId="0" fontId="271" fillId="34" borderId="162" applyNumberFormat="0" applyAlignment="0" applyProtection="0">
      <alignment vertical="center"/>
    </xf>
    <xf numFmtId="0" fontId="271" fillId="34" borderId="162" applyNumberFormat="0" applyAlignment="0" applyProtection="0">
      <alignment vertical="center"/>
    </xf>
    <xf numFmtId="0" fontId="271" fillId="34" borderId="162" applyNumberFormat="0" applyAlignment="0" applyProtection="0">
      <alignment vertical="center"/>
    </xf>
    <xf numFmtId="0" fontId="271" fillId="34" borderId="162" applyNumberFormat="0" applyAlignment="0" applyProtection="0">
      <alignment vertical="center"/>
    </xf>
    <xf numFmtId="0" fontId="271" fillId="34" borderId="162" applyNumberFormat="0" applyAlignment="0" applyProtection="0">
      <alignment vertical="center"/>
    </xf>
    <xf numFmtId="0" fontId="271" fillId="34" borderId="162" applyNumberFormat="0" applyAlignment="0" applyProtection="0">
      <alignment vertical="center"/>
    </xf>
    <xf numFmtId="0" fontId="271" fillId="34" borderId="162" applyNumberFormat="0" applyAlignment="0" applyProtection="0">
      <alignment vertical="center"/>
    </xf>
    <xf numFmtId="0" fontId="272" fillId="0" borderId="0" applyNumberFormat="0" applyFill="0" applyBorder="0" applyAlignment="0" applyProtection="0">
      <alignment vertical="center"/>
    </xf>
    <xf numFmtId="0" fontId="272" fillId="0" borderId="0" applyNumberFormat="0" applyFill="0" applyBorder="0" applyAlignment="0" applyProtection="0">
      <alignment vertical="center"/>
    </xf>
    <xf numFmtId="0" fontId="272" fillId="0" borderId="0" applyNumberFormat="0" applyFill="0" applyBorder="0" applyAlignment="0" applyProtection="0">
      <alignment vertical="center"/>
    </xf>
    <xf numFmtId="0" fontId="272" fillId="0" borderId="0" applyNumberFormat="0" applyFill="0" applyBorder="0" applyAlignment="0" applyProtection="0">
      <alignment vertical="center"/>
    </xf>
    <xf numFmtId="0" fontId="272" fillId="0" borderId="0" applyNumberFormat="0" applyFill="0" applyBorder="0" applyAlignment="0" applyProtection="0">
      <alignment vertical="center"/>
    </xf>
    <xf numFmtId="0" fontId="272" fillId="0" borderId="0" applyNumberFormat="0" applyFill="0" applyBorder="0" applyAlignment="0" applyProtection="0">
      <alignment vertical="center"/>
    </xf>
    <xf numFmtId="0" fontId="272" fillId="0" borderId="0" applyNumberFormat="0" applyFill="0" applyBorder="0" applyAlignment="0" applyProtection="0">
      <alignment vertical="center"/>
    </xf>
    <xf numFmtId="0" fontId="272" fillId="0" borderId="0" applyNumberFormat="0" applyFill="0" applyBorder="0" applyAlignment="0" applyProtection="0">
      <alignment vertical="center"/>
    </xf>
    <xf numFmtId="0" fontId="272" fillId="0" borderId="0" applyNumberFormat="0" applyFill="0" applyBorder="0" applyAlignment="0" applyProtection="0">
      <alignment vertical="center"/>
    </xf>
    <xf numFmtId="0" fontId="272" fillId="0" borderId="0" applyNumberFormat="0" applyFill="0" applyBorder="0" applyAlignment="0" applyProtection="0">
      <alignment vertical="center"/>
    </xf>
    <xf numFmtId="0" fontId="272" fillId="0" borderId="0" applyNumberFormat="0" applyFill="0" applyBorder="0" applyAlignment="0" applyProtection="0">
      <alignment vertical="center"/>
    </xf>
    <xf numFmtId="0" fontId="272" fillId="0" borderId="0" applyNumberFormat="0" applyFill="0" applyBorder="0" applyAlignment="0" applyProtection="0">
      <alignment vertical="center"/>
    </xf>
    <xf numFmtId="0" fontId="272" fillId="0" borderId="0" applyNumberFormat="0" applyFill="0" applyBorder="0" applyAlignment="0" applyProtection="0">
      <alignment vertical="center"/>
    </xf>
    <xf numFmtId="0" fontId="272" fillId="0" borderId="0" applyNumberFormat="0" applyFill="0" applyBorder="0" applyAlignment="0" applyProtection="0">
      <alignment vertical="center"/>
    </xf>
    <xf numFmtId="0" fontId="243" fillId="0" borderId="0" applyNumberFormat="0" applyFill="0" applyBorder="0" applyAlignment="0" applyProtection="0">
      <alignment vertical="center"/>
    </xf>
    <xf numFmtId="0" fontId="243" fillId="0" borderId="0" applyNumberFormat="0" applyFill="0" applyBorder="0" applyAlignment="0" applyProtection="0">
      <alignment vertical="center"/>
    </xf>
    <xf numFmtId="0" fontId="243" fillId="0" borderId="0" applyNumberFormat="0" applyFill="0" applyBorder="0" applyAlignment="0" applyProtection="0">
      <alignment vertical="center"/>
    </xf>
    <xf numFmtId="0" fontId="243" fillId="0" borderId="0" applyNumberFormat="0" applyFill="0" applyBorder="0" applyAlignment="0" applyProtection="0">
      <alignment vertical="center"/>
    </xf>
    <xf numFmtId="0" fontId="243" fillId="0" borderId="0" applyNumberFormat="0" applyFill="0" applyBorder="0" applyAlignment="0" applyProtection="0">
      <alignment vertical="center"/>
    </xf>
    <xf numFmtId="0" fontId="243" fillId="0" borderId="0" applyNumberFormat="0" applyFill="0" applyBorder="0" applyAlignment="0" applyProtection="0">
      <alignment vertical="center"/>
    </xf>
    <xf numFmtId="0" fontId="243" fillId="0" borderId="0" applyNumberFormat="0" applyFill="0" applyBorder="0" applyAlignment="0" applyProtection="0">
      <alignment vertical="center"/>
    </xf>
    <xf numFmtId="0" fontId="243" fillId="0" borderId="0" applyNumberFormat="0" applyFill="0" applyBorder="0" applyAlignment="0" applyProtection="0">
      <alignment vertical="center"/>
    </xf>
    <xf numFmtId="0" fontId="243" fillId="0" borderId="0" applyNumberFormat="0" applyFill="0" applyBorder="0" applyAlignment="0" applyProtection="0">
      <alignment vertical="center"/>
    </xf>
    <xf numFmtId="0" fontId="243" fillId="0" borderId="0" applyNumberFormat="0" applyFill="0" applyBorder="0" applyAlignment="0" applyProtection="0">
      <alignment vertical="center"/>
    </xf>
    <xf numFmtId="0" fontId="243" fillId="0" borderId="0" applyNumberFormat="0" applyFill="0" applyBorder="0" applyAlignment="0" applyProtection="0">
      <alignment vertical="center"/>
    </xf>
    <xf numFmtId="0" fontId="243" fillId="0" borderId="0" applyNumberFormat="0" applyFill="0" applyBorder="0" applyAlignment="0" applyProtection="0">
      <alignment vertical="center"/>
    </xf>
    <xf numFmtId="0" fontId="243" fillId="0" borderId="0" applyNumberFormat="0" applyFill="0" applyBorder="0" applyAlignment="0" applyProtection="0">
      <alignment vertical="center"/>
    </xf>
    <xf numFmtId="0" fontId="243" fillId="0" borderId="0" applyNumberFormat="0" applyFill="0" applyBorder="0" applyAlignment="0" applyProtection="0">
      <alignment vertical="center"/>
    </xf>
    <xf numFmtId="0" fontId="273" fillId="0" borderId="163" applyNumberFormat="0" applyFill="0" applyAlignment="0" applyProtection="0">
      <alignment vertical="center"/>
    </xf>
    <xf numFmtId="0" fontId="273" fillId="0" borderId="163" applyNumberFormat="0" applyFill="0" applyAlignment="0" applyProtection="0">
      <alignment vertical="center"/>
    </xf>
    <xf numFmtId="0" fontId="273" fillId="0" borderId="163" applyNumberFormat="0" applyFill="0" applyAlignment="0" applyProtection="0">
      <alignment vertical="center"/>
    </xf>
    <xf numFmtId="0" fontId="273" fillId="0" borderId="163" applyNumberFormat="0" applyFill="0" applyAlignment="0" applyProtection="0">
      <alignment vertical="center"/>
    </xf>
    <xf numFmtId="0" fontId="273" fillId="0" borderId="163" applyNumberFormat="0" applyFill="0" applyAlignment="0" applyProtection="0">
      <alignment vertical="center"/>
    </xf>
    <xf numFmtId="0" fontId="273" fillId="0" borderId="163" applyNumberFormat="0" applyFill="0" applyAlignment="0" applyProtection="0">
      <alignment vertical="center"/>
    </xf>
    <xf numFmtId="0" fontId="273" fillId="0" borderId="163" applyNumberFormat="0" applyFill="0" applyAlignment="0" applyProtection="0">
      <alignment vertical="center"/>
    </xf>
    <xf numFmtId="0" fontId="273" fillId="0" borderId="163" applyNumberFormat="0" applyFill="0" applyAlignment="0" applyProtection="0">
      <alignment vertical="center"/>
    </xf>
    <xf numFmtId="0" fontId="273" fillId="0" borderId="163" applyNumberFormat="0" applyFill="0" applyAlignment="0" applyProtection="0">
      <alignment vertical="center"/>
    </xf>
    <xf numFmtId="0" fontId="273" fillId="0" borderId="163" applyNumberFormat="0" applyFill="0" applyAlignment="0" applyProtection="0">
      <alignment vertical="center"/>
    </xf>
    <xf numFmtId="0" fontId="273" fillId="0" borderId="163" applyNumberFormat="0" applyFill="0" applyAlignment="0" applyProtection="0">
      <alignment vertical="center"/>
    </xf>
    <xf numFmtId="0" fontId="273" fillId="0" borderId="163" applyNumberFormat="0" applyFill="0" applyAlignment="0" applyProtection="0">
      <alignment vertical="center"/>
    </xf>
    <xf numFmtId="0" fontId="273" fillId="0" borderId="163" applyNumberFormat="0" applyFill="0" applyAlignment="0" applyProtection="0">
      <alignment vertical="center"/>
    </xf>
    <xf numFmtId="0" fontId="273" fillId="0" borderId="163" applyNumberFormat="0" applyFill="0" applyAlignment="0" applyProtection="0">
      <alignment vertical="center"/>
    </xf>
    <xf numFmtId="176" fontId="137" fillId="0" borderId="0" applyFont="0" applyFill="0" applyBorder="0" applyAlignment="0" applyProtection="0">
      <alignment vertical="center"/>
    </xf>
    <xf numFmtId="176" fontId="137" fillId="0" borderId="0" applyFont="0" applyFill="0" applyBorder="0" applyAlignment="0" applyProtection="0">
      <alignment vertical="center"/>
    </xf>
    <xf numFmtId="176" fontId="37" fillId="0" borderId="0" applyFont="0" applyFill="0" applyBorder="0" applyAlignment="0" applyProtection="0">
      <alignment vertical="center"/>
    </xf>
    <xf numFmtId="176" fontId="37" fillId="0" borderId="0" applyFont="0" applyFill="0" applyBorder="0" applyAlignment="0" applyProtection="0">
      <alignment vertical="center"/>
    </xf>
    <xf numFmtId="176" fontId="37" fillId="0" borderId="0" applyFont="0" applyFill="0" applyBorder="0" applyAlignment="0" applyProtection="0">
      <alignment vertical="center"/>
    </xf>
    <xf numFmtId="176" fontId="37" fillId="0" borderId="0" applyFont="0" applyFill="0" applyBorder="0" applyAlignment="0" applyProtection="0">
      <alignment vertical="center"/>
    </xf>
    <xf numFmtId="176" fontId="37" fillId="0" borderId="0" applyFont="0" applyFill="0" applyBorder="0" applyAlignment="0" applyProtection="0">
      <alignment vertical="center"/>
    </xf>
    <xf numFmtId="176" fontId="37" fillId="0" borderId="0" applyFont="0" applyFill="0" applyBorder="0" applyAlignment="0" applyProtection="0">
      <alignment vertical="center"/>
    </xf>
    <xf numFmtId="0" fontId="263" fillId="35" borderId="0" applyNumberFormat="0" applyBorder="0" applyAlignment="0" applyProtection="0">
      <alignment vertical="center"/>
    </xf>
    <xf numFmtId="0" fontId="263" fillId="35" borderId="0" applyNumberFormat="0" applyBorder="0" applyAlignment="0" applyProtection="0">
      <alignment vertical="center"/>
    </xf>
    <xf numFmtId="0" fontId="263" fillId="35" borderId="0" applyNumberFormat="0" applyBorder="0" applyAlignment="0" applyProtection="0">
      <alignment vertical="center"/>
    </xf>
    <xf numFmtId="0" fontId="263" fillId="35" borderId="0" applyNumberFormat="0" applyBorder="0" applyAlignment="0" applyProtection="0">
      <alignment vertical="center"/>
    </xf>
    <xf numFmtId="0" fontId="263" fillId="35" borderId="0" applyNumberFormat="0" applyBorder="0" applyAlignment="0" applyProtection="0">
      <alignment vertical="center"/>
    </xf>
    <xf numFmtId="0" fontId="263" fillId="35" borderId="0" applyNumberFormat="0" applyBorder="0" applyAlignment="0" applyProtection="0">
      <alignment vertical="center"/>
    </xf>
    <xf numFmtId="0" fontId="263" fillId="35" borderId="0" applyNumberFormat="0" applyBorder="0" applyAlignment="0" applyProtection="0">
      <alignment vertical="center"/>
    </xf>
    <xf numFmtId="0" fontId="263" fillId="35" borderId="0" applyNumberFormat="0" applyBorder="0" applyAlignment="0" applyProtection="0">
      <alignment vertical="center"/>
    </xf>
    <xf numFmtId="0" fontId="263" fillId="35" borderId="0" applyNumberFormat="0" applyBorder="0" applyAlignment="0" applyProtection="0">
      <alignment vertical="center"/>
    </xf>
    <xf numFmtId="0" fontId="263" fillId="35" borderId="0" applyNumberFormat="0" applyBorder="0" applyAlignment="0" applyProtection="0">
      <alignment vertical="center"/>
    </xf>
    <xf numFmtId="0" fontId="263" fillId="35" borderId="0" applyNumberFormat="0" applyBorder="0" applyAlignment="0" applyProtection="0">
      <alignment vertical="center"/>
    </xf>
    <xf numFmtId="0" fontId="263" fillId="35" borderId="0" applyNumberFormat="0" applyBorder="0" applyAlignment="0" applyProtection="0">
      <alignment vertical="center"/>
    </xf>
    <xf numFmtId="0" fontId="263" fillId="35" borderId="0" applyNumberFormat="0" applyBorder="0" applyAlignment="0" applyProtection="0">
      <alignment vertical="center"/>
    </xf>
    <xf numFmtId="0" fontId="263" fillId="35" borderId="0" applyNumberFormat="0" applyBorder="0" applyAlignment="0" applyProtection="0">
      <alignment vertical="center"/>
    </xf>
    <xf numFmtId="0" fontId="263" fillId="4" borderId="0" applyNumberFormat="0" applyBorder="0" applyAlignment="0" applyProtection="0">
      <alignment vertical="center"/>
    </xf>
    <xf numFmtId="0" fontId="263" fillId="4" borderId="0" applyNumberFormat="0" applyBorder="0" applyAlignment="0" applyProtection="0">
      <alignment vertical="center"/>
    </xf>
    <xf numFmtId="0" fontId="263" fillId="4" borderId="0" applyNumberFormat="0" applyBorder="0" applyAlignment="0" applyProtection="0">
      <alignment vertical="center"/>
    </xf>
    <xf numFmtId="0" fontId="263" fillId="4" borderId="0" applyNumberFormat="0" applyBorder="0" applyAlignment="0" applyProtection="0">
      <alignment vertical="center"/>
    </xf>
    <xf numFmtId="0" fontId="263" fillId="4" borderId="0" applyNumberFormat="0" applyBorder="0" applyAlignment="0" applyProtection="0">
      <alignment vertical="center"/>
    </xf>
    <xf numFmtId="0" fontId="263" fillId="4" borderId="0" applyNumberFormat="0" applyBorder="0" applyAlignment="0" applyProtection="0">
      <alignment vertical="center"/>
    </xf>
    <xf numFmtId="0" fontId="263" fillId="4" borderId="0" applyNumberFormat="0" applyBorder="0" applyAlignment="0" applyProtection="0">
      <alignment vertical="center"/>
    </xf>
    <xf numFmtId="0" fontId="263" fillId="4" borderId="0" applyNumberFormat="0" applyBorder="0" applyAlignment="0" applyProtection="0">
      <alignment vertical="center"/>
    </xf>
    <xf numFmtId="0" fontId="263" fillId="4" borderId="0" applyNumberFormat="0" applyBorder="0" applyAlignment="0" applyProtection="0">
      <alignment vertical="center"/>
    </xf>
    <xf numFmtId="0" fontId="263" fillId="4" borderId="0" applyNumberFormat="0" applyBorder="0" applyAlignment="0" applyProtection="0">
      <alignment vertical="center"/>
    </xf>
    <xf numFmtId="0" fontId="263" fillId="4" borderId="0" applyNumberFormat="0" applyBorder="0" applyAlignment="0" applyProtection="0">
      <alignment vertical="center"/>
    </xf>
    <xf numFmtId="0" fontId="263" fillId="4" borderId="0" applyNumberFormat="0" applyBorder="0" applyAlignment="0" applyProtection="0">
      <alignment vertical="center"/>
    </xf>
    <xf numFmtId="0" fontId="263" fillId="4" borderId="0" applyNumberFormat="0" applyBorder="0" applyAlignment="0" applyProtection="0">
      <alignment vertical="center"/>
    </xf>
    <xf numFmtId="0" fontId="263" fillId="4" borderId="0" applyNumberFormat="0" applyBorder="0" applyAlignment="0" applyProtection="0">
      <alignment vertical="center"/>
    </xf>
    <xf numFmtId="0" fontId="263" fillId="36" borderId="0" applyNumberFormat="0" applyBorder="0" applyAlignment="0" applyProtection="0">
      <alignment vertical="center"/>
    </xf>
    <xf numFmtId="0" fontId="263" fillId="36" borderId="0" applyNumberFormat="0" applyBorder="0" applyAlignment="0" applyProtection="0">
      <alignment vertical="center"/>
    </xf>
    <xf numFmtId="0" fontId="263" fillId="36" borderId="0" applyNumberFormat="0" applyBorder="0" applyAlignment="0" applyProtection="0">
      <alignment vertical="center"/>
    </xf>
    <xf numFmtId="0" fontId="263" fillId="36" borderId="0" applyNumberFormat="0" applyBorder="0" applyAlignment="0" applyProtection="0">
      <alignment vertical="center"/>
    </xf>
    <xf numFmtId="0" fontId="263" fillId="36" borderId="0" applyNumberFormat="0" applyBorder="0" applyAlignment="0" applyProtection="0">
      <alignment vertical="center"/>
    </xf>
    <xf numFmtId="0" fontId="263" fillId="36" borderId="0" applyNumberFormat="0" applyBorder="0" applyAlignment="0" applyProtection="0">
      <alignment vertical="center"/>
    </xf>
    <xf numFmtId="0" fontId="263" fillId="36" borderId="0" applyNumberFormat="0" applyBorder="0" applyAlignment="0" applyProtection="0">
      <alignment vertical="center"/>
    </xf>
    <xf numFmtId="0" fontId="263" fillId="36" borderId="0" applyNumberFormat="0" applyBorder="0" applyAlignment="0" applyProtection="0">
      <alignment vertical="center"/>
    </xf>
    <xf numFmtId="0" fontId="263" fillId="36" borderId="0" applyNumberFormat="0" applyBorder="0" applyAlignment="0" applyProtection="0">
      <alignment vertical="center"/>
    </xf>
    <xf numFmtId="0" fontId="263" fillId="36" borderId="0" applyNumberFormat="0" applyBorder="0" applyAlignment="0" applyProtection="0">
      <alignment vertical="center"/>
    </xf>
    <xf numFmtId="0" fontId="263" fillId="36" borderId="0" applyNumberFormat="0" applyBorder="0" applyAlignment="0" applyProtection="0">
      <alignment vertical="center"/>
    </xf>
    <xf numFmtId="0" fontId="263" fillId="36" borderId="0" applyNumberFormat="0" applyBorder="0" applyAlignment="0" applyProtection="0">
      <alignment vertical="center"/>
    </xf>
    <xf numFmtId="0" fontId="263" fillId="36" borderId="0" applyNumberFormat="0" applyBorder="0" applyAlignment="0" applyProtection="0">
      <alignment vertical="center"/>
    </xf>
    <xf numFmtId="0" fontId="263" fillId="36" borderId="0" applyNumberFormat="0" applyBorder="0" applyAlignment="0" applyProtection="0">
      <alignment vertical="center"/>
    </xf>
    <xf numFmtId="0" fontId="263" fillId="30" borderId="0" applyNumberFormat="0" applyBorder="0" applyAlignment="0" applyProtection="0">
      <alignment vertical="center"/>
    </xf>
    <xf numFmtId="0" fontId="263" fillId="30" borderId="0" applyNumberFormat="0" applyBorder="0" applyAlignment="0" applyProtection="0">
      <alignment vertical="center"/>
    </xf>
    <xf numFmtId="0" fontId="263" fillId="30" borderId="0" applyNumberFormat="0" applyBorder="0" applyAlignment="0" applyProtection="0">
      <alignment vertical="center"/>
    </xf>
    <xf numFmtId="0" fontId="263" fillId="30" borderId="0" applyNumberFormat="0" applyBorder="0" applyAlignment="0" applyProtection="0">
      <alignment vertical="center"/>
    </xf>
    <xf numFmtId="0" fontId="263" fillId="30" borderId="0" applyNumberFormat="0" applyBorder="0" applyAlignment="0" applyProtection="0">
      <alignment vertical="center"/>
    </xf>
    <xf numFmtId="0" fontId="263" fillId="30" borderId="0" applyNumberFormat="0" applyBorder="0" applyAlignment="0" applyProtection="0">
      <alignment vertical="center"/>
    </xf>
    <xf numFmtId="0" fontId="263" fillId="30" borderId="0" applyNumberFormat="0" applyBorder="0" applyAlignment="0" applyProtection="0">
      <alignment vertical="center"/>
    </xf>
    <xf numFmtId="0" fontId="263" fillId="30" borderId="0" applyNumberFormat="0" applyBorder="0" applyAlignment="0" applyProtection="0">
      <alignment vertical="center"/>
    </xf>
    <xf numFmtId="0" fontId="263" fillId="30" borderId="0" applyNumberFormat="0" applyBorder="0" applyAlignment="0" applyProtection="0">
      <alignment vertical="center"/>
    </xf>
    <xf numFmtId="0" fontId="263" fillId="30" borderId="0" applyNumberFormat="0" applyBorder="0" applyAlignment="0" applyProtection="0">
      <alignment vertical="center"/>
    </xf>
    <xf numFmtId="0" fontId="263" fillId="30" borderId="0" applyNumberFormat="0" applyBorder="0" applyAlignment="0" applyProtection="0">
      <alignment vertical="center"/>
    </xf>
    <xf numFmtId="0" fontId="263" fillId="30" borderId="0" applyNumberFormat="0" applyBorder="0" applyAlignment="0" applyProtection="0">
      <alignment vertical="center"/>
    </xf>
    <xf numFmtId="0" fontId="263" fillId="30" borderId="0" applyNumberFormat="0" applyBorder="0" applyAlignment="0" applyProtection="0">
      <alignment vertical="center"/>
    </xf>
    <xf numFmtId="0" fontId="263" fillId="30" borderId="0" applyNumberFormat="0" applyBorder="0" applyAlignment="0" applyProtection="0">
      <alignment vertical="center"/>
    </xf>
    <xf numFmtId="0" fontId="263" fillId="31" borderId="0" applyNumberFormat="0" applyBorder="0" applyAlignment="0" applyProtection="0">
      <alignment vertical="center"/>
    </xf>
    <xf numFmtId="0" fontId="263" fillId="31" borderId="0" applyNumberFormat="0" applyBorder="0" applyAlignment="0" applyProtection="0">
      <alignment vertical="center"/>
    </xf>
    <xf numFmtId="0" fontId="263" fillId="31" borderId="0" applyNumberFormat="0" applyBorder="0" applyAlignment="0" applyProtection="0">
      <alignment vertical="center"/>
    </xf>
    <xf numFmtId="0" fontId="263" fillId="31" borderId="0" applyNumberFormat="0" applyBorder="0" applyAlignment="0" applyProtection="0">
      <alignment vertical="center"/>
    </xf>
    <xf numFmtId="0" fontId="263" fillId="31" borderId="0" applyNumberFormat="0" applyBorder="0" applyAlignment="0" applyProtection="0">
      <alignment vertical="center"/>
    </xf>
    <xf numFmtId="0" fontId="263" fillId="31" borderId="0" applyNumberFormat="0" applyBorder="0" applyAlignment="0" applyProtection="0">
      <alignment vertical="center"/>
    </xf>
    <xf numFmtId="0" fontId="263" fillId="31" borderId="0" applyNumberFormat="0" applyBorder="0" applyAlignment="0" applyProtection="0">
      <alignment vertical="center"/>
    </xf>
    <xf numFmtId="0" fontId="263" fillId="31" borderId="0" applyNumberFormat="0" applyBorder="0" applyAlignment="0" applyProtection="0">
      <alignment vertical="center"/>
    </xf>
    <xf numFmtId="0" fontId="263" fillId="31" borderId="0" applyNumberFormat="0" applyBorder="0" applyAlignment="0" applyProtection="0">
      <alignment vertical="center"/>
    </xf>
    <xf numFmtId="0" fontId="263" fillId="31" borderId="0" applyNumberFormat="0" applyBorder="0" applyAlignment="0" applyProtection="0">
      <alignment vertical="center"/>
    </xf>
    <xf numFmtId="0" fontId="263" fillId="31" borderId="0" applyNumberFormat="0" applyBorder="0" applyAlignment="0" applyProtection="0">
      <alignment vertical="center"/>
    </xf>
    <xf numFmtId="0" fontId="263" fillId="31" borderId="0" applyNumberFormat="0" applyBorder="0" applyAlignment="0" applyProtection="0">
      <alignment vertical="center"/>
    </xf>
    <xf numFmtId="0" fontId="263" fillId="31" borderId="0" applyNumberFormat="0" applyBorder="0" applyAlignment="0" applyProtection="0">
      <alignment vertical="center"/>
    </xf>
    <xf numFmtId="0" fontId="263" fillId="31" borderId="0" applyNumberFormat="0" applyBorder="0" applyAlignment="0" applyProtection="0">
      <alignment vertical="center"/>
    </xf>
    <xf numFmtId="0" fontId="263" fillId="37" borderId="0" applyNumberFormat="0" applyBorder="0" applyAlignment="0" applyProtection="0">
      <alignment vertical="center"/>
    </xf>
    <xf numFmtId="0" fontId="263" fillId="37" borderId="0" applyNumberFormat="0" applyBorder="0" applyAlignment="0" applyProtection="0">
      <alignment vertical="center"/>
    </xf>
    <xf numFmtId="0" fontId="263" fillId="37" borderId="0" applyNumberFormat="0" applyBorder="0" applyAlignment="0" applyProtection="0">
      <alignment vertical="center"/>
    </xf>
    <xf numFmtId="0" fontId="263" fillId="37" borderId="0" applyNumberFormat="0" applyBorder="0" applyAlignment="0" applyProtection="0">
      <alignment vertical="center"/>
    </xf>
    <xf numFmtId="0" fontId="263" fillId="37" borderId="0" applyNumberFormat="0" applyBorder="0" applyAlignment="0" applyProtection="0">
      <alignment vertical="center"/>
    </xf>
    <xf numFmtId="0" fontId="263" fillId="37" borderId="0" applyNumberFormat="0" applyBorder="0" applyAlignment="0" applyProtection="0">
      <alignment vertical="center"/>
    </xf>
    <xf numFmtId="0" fontId="263" fillId="37" borderId="0" applyNumberFormat="0" applyBorder="0" applyAlignment="0" applyProtection="0">
      <alignment vertical="center"/>
    </xf>
    <xf numFmtId="0" fontId="263" fillId="37" borderId="0" applyNumberFormat="0" applyBorder="0" applyAlignment="0" applyProtection="0">
      <alignment vertical="center"/>
    </xf>
    <xf numFmtId="0" fontId="263" fillId="37" borderId="0" applyNumberFormat="0" applyBorder="0" applyAlignment="0" applyProtection="0">
      <alignment vertical="center"/>
    </xf>
    <xf numFmtId="0" fontId="263" fillId="37" borderId="0" applyNumberFormat="0" applyBorder="0" applyAlignment="0" applyProtection="0">
      <alignment vertical="center"/>
    </xf>
    <xf numFmtId="0" fontId="263" fillId="37" borderId="0" applyNumberFormat="0" applyBorder="0" applyAlignment="0" applyProtection="0">
      <alignment vertical="center"/>
    </xf>
    <xf numFmtId="0" fontId="263" fillId="37" borderId="0" applyNumberFormat="0" applyBorder="0" applyAlignment="0" applyProtection="0">
      <alignment vertical="center"/>
    </xf>
    <xf numFmtId="0" fontId="263" fillId="37" borderId="0" applyNumberFormat="0" applyBorder="0" applyAlignment="0" applyProtection="0">
      <alignment vertical="center"/>
    </xf>
    <xf numFmtId="0" fontId="263" fillId="37" borderId="0" applyNumberFormat="0" applyBorder="0" applyAlignment="0" applyProtection="0">
      <alignment vertical="center"/>
    </xf>
    <xf numFmtId="0" fontId="274" fillId="38" borderId="0" applyNumberFormat="0" applyBorder="0" applyAlignment="0" applyProtection="0">
      <alignment vertical="center"/>
    </xf>
    <xf numFmtId="0" fontId="274" fillId="38" borderId="0" applyNumberFormat="0" applyBorder="0" applyAlignment="0" applyProtection="0">
      <alignment vertical="center"/>
    </xf>
    <xf numFmtId="0" fontId="274" fillId="38" borderId="0" applyNumberFormat="0" applyBorder="0" applyAlignment="0" applyProtection="0">
      <alignment vertical="center"/>
    </xf>
    <xf numFmtId="0" fontId="274" fillId="38" borderId="0" applyNumberFormat="0" applyBorder="0" applyAlignment="0" applyProtection="0">
      <alignment vertical="center"/>
    </xf>
    <xf numFmtId="0" fontId="274" fillId="38" borderId="0" applyNumberFormat="0" applyBorder="0" applyAlignment="0" applyProtection="0">
      <alignment vertical="center"/>
    </xf>
    <xf numFmtId="0" fontId="274" fillId="38" borderId="0" applyNumberFormat="0" applyBorder="0" applyAlignment="0" applyProtection="0">
      <alignment vertical="center"/>
    </xf>
    <xf numFmtId="0" fontId="274" fillId="38" borderId="0" applyNumberFormat="0" applyBorder="0" applyAlignment="0" applyProtection="0">
      <alignment vertical="center"/>
    </xf>
    <xf numFmtId="0" fontId="274" fillId="38" borderId="0" applyNumberFormat="0" applyBorder="0" applyAlignment="0" applyProtection="0">
      <alignment vertical="center"/>
    </xf>
    <xf numFmtId="0" fontId="274" fillId="38" borderId="0" applyNumberFormat="0" applyBorder="0" applyAlignment="0" applyProtection="0">
      <alignment vertical="center"/>
    </xf>
    <xf numFmtId="0" fontId="274" fillId="38" borderId="0" applyNumberFormat="0" applyBorder="0" applyAlignment="0" applyProtection="0">
      <alignment vertical="center"/>
    </xf>
    <xf numFmtId="0" fontId="274" fillId="38" borderId="0" applyNumberFormat="0" applyBorder="0" applyAlignment="0" applyProtection="0">
      <alignment vertical="center"/>
    </xf>
    <xf numFmtId="0" fontId="274" fillId="38" borderId="0" applyNumberFormat="0" applyBorder="0" applyAlignment="0" applyProtection="0">
      <alignment vertical="center"/>
    </xf>
    <xf numFmtId="0" fontId="274" fillId="38" borderId="0" applyNumberFormat="0" applyBorder="0" applyAlignment="0" applyProtection="0">
      <alignment vertical="center"/>
    </xf>
    <xf numFmtId="0" fontId="274" fillId="38" borderId="0" applyNumberFormat="0" applyBorder="0" applyAlignment="0" applyProtection="0">
      <alignment vertical="center"/>
    </xf>
    <xf numFmtId="0" fontId="275" fillId="33" borderId="164" applyNumberFormat="0" applyAlignment="0" applyProtection="0">
      <alignment vertical="center"/>
    </xf>
    <xf numFmtId="0" fontId="275" fillId="33" borderId="164" applyNumberFormat="0" applyAlignment="0" applyProtection="0">
      <alignment vertical="center"/>
    </xf>
    <xf numFmtId="0" fontId="275" fillId="33" borderId="164" applyNumberFormat="0" applyAlignment="0" applyProtection="0">
      <alignment vertical="center"/>
    </xf>
    <xf numFmtId="0" fontId="275" fillId="33" borderId="164" applyNumberFormat="0" applyAlignment="0" applyProtection="0">
      <alignment vertical="center"/>
    </xf>
    <xf numFmtId="0" fontId="275" fillId="33" borderId="164" applyNumberFormat="0" applyAlignment="0" applyProtection="0">
      <alignment vertical="center"/>
    </xf>
    <xf numFmtId="0" fontId="275" fillId="33" borderId="164" applyNumberFormat="0" applyAlignment="0" applyProtection="0">
      <alignment vertical="center"/>
    </xf>
    <xf numFmtId="0" fontId="275" fillId="33" borderId="164" applyNumberFormat="0" applyAlignment="0" applyProtection="0">
      <alignment vertical="center"/>
    </xf>
    <xf numFmtId="0" fontId="275" fillId="33" borderId="164" applyNumberFormat="0" applyAlignment="0" applyProtection="0">
      <alignment vertical="center"/>
    </xf>
    <xf numFmtId="0" fontId="275" fillId="33" borderId="164" applyNumberFormat="0" applyAlignment="0" applyProtection="0">
      <alignment vertical="center"/>
    </xf>
    <xf numFmtId="0" fontId="275" fillId="33" borderId="164" applyNumberFormat="0" applyAlignment="0" applyProtection="0">
      <alignment vertical="center"/>
    </xf>
    <xf numFmtId="0" fontId="275" fillId="33" borderId="164" applyNumberFormat="0" applyAlignment="0" applyProtection="0">
      <alignment vertical="center"/>
    </xf>
    <xf numFmtId="0" fontId="275" fillId="33" borderId="164" applyNumberFormat="0" applyAlignment="0" applyProtection="0">
      <alignment vertical="center"/>
    </xf>
    <xf numFmtId="0" fontId="275" fillId="33" borderId="164" applyNumberFormat="0" applyAlignment="0" applyProtection="0">
      <alignment vertical="center"/>
    </xf>
    <xf numFmtId="0" fontId="275" fillId="33" borderId="164" applyNumberFormat="0" applyAlignment="0" applyProtection="0">
      <alignment vertical="center"/>
    </xf>
    <xf numFmtId="0" fontId="276" fillId="24" borderId="161" applyNumberFormat="0" applyAlignment="0" applyProtection="0">
      <alignment vertical="center"/>
    </xf>
    <xf numFmtId="0" fontId="276" fillId="24" borderId="161" applyNumberFormat="0" applyAlignment="0" applyProtection="0">
      <alignment vertical="center"/>
    </xf>
    <xf numFmtId="0" fontId="276" fillId="24" borderId="161" applyNumberFormat="0" applyAlignment="0" applyProtection="0">
      <alignment vertical="center"/>
    </xf>
    <xf numFmtId="0" fontId="276" fillId="24" borderId="161" applyNumberFormat="0" applyAlignment="0" applyProtection="0">
      <alignment vertical="center"/>
    </xf>
    <xf numFmtId="0" fontId="276" fillId="24" borderId="161" applyNumberFormat="0" applyAlignment="0" applyProtection="0">
      <alignment vertical="center"/>
    </xf>
    <xf numFmtId="0" fontId="276" fillId="24" borderId="161" applyNumberFormat="0" applyAlignment="0" applyProtection="0">
      <alignment vertical="center"/>
    </xf>
    <xf numFmtId="0" fontId="276" fillId="24" borderId="161" applyNumberFormat="0" applyAlignment="0" applyProtection="0">
      <alignment vertical="center"/>
    </xf>
    <xf numFmtId="0" fontId="276" fillId="24" borderId="161" applyNumberFormat="0" applyAlignment="0" applyProtection="0">
      <alignment vertical="center"/>
    </xf>
    <xf numFmtId="0" fontId="276" fillId="24" borderId="161" applyNumberFormat="0" applyAlignment="0" applyProtection="0">
      <alignment vertical="center"/>
    </xf>
    <xf numFmtId="0" fontId="276" fillId="24" borderId="161" applyNumberFormat="0" applyAlignment="0" applyProtection="0">
      <alignment vertical="center"/>
    </xf>
    <xf numFmtId="0" fontId="276" fillId="24" borderId="161" applyNumberFormat="0" applyAlignment="0" applyProtection="0">
      <alignment vertical="center"/>
    </xf>
    <xf numFmtId="0" fontId="276" fillId="24" borderId="161" applyNumberFormat="0" applyAlignment="0" applyProtection="0">
      <alignment vertical="center"/>
    </xf>
    <xf numFmtId="0" fontId="276" fillId="24" borderId="161" applyNumberFormat="0" applyAlignment="0" applyProtection="0">
      <alignment vertical="center"/>
    </xf>
    <xf numFmtId="0" fontId="276" fillId="24" borderId="161" applyNumberFormat="0" applyAlignment="0" applyProtection="0">
      <alignment vertical="center"/>
    </xf>
    <xf numFmtId="0" fontId="37" fillId="39" borderId="165" applyNumberFormat="0" applyFont="0" applyAlignment="0" applyProtection="0">
      <alignment vertical="center"/>
    </xf>
    <xf numFmtId="0" fontId="37" fillId="39" borderId="165" applyNumberFormat="0" applyFont="0" applyAlignment="0" applyProtection="0">
      <alignment vertical="center"/>
    </xf>
    <xf numFmtId="0" fontId="37" fillId="39" borderId="165" applyNumberFormat="0" applyFont="0" applyAlignment="0" applyProtection="0">
      <alignment vertical="center"/>
    </xf>
    <xf numFmtId="0" fontId="37" fillId="39" borderId="165" applyNumberFormat="0" applyFont="0" applyAlignment="0" applyProtection="0">
      <alignment vertical="center"/>
    </xf>
    <xf numFmtId="0" fontId="37" fillId="39" borderId="165" applyNumberFormat="0" applyFont="0" applyAlignment="0" applyProtection="0">
      <alignment vertical="center"/>
    </xf>
    <xf numFmtId="0" fontId="37" fillId="39" borderId="165" applyNumberFormat="0" applyFont="0" applyAlignment="0" applyProtection="0">
      <alignment vertical="center"/>
    </xf>
    <xf numFmtId="0" fontId="37" fillId="39" borderId="165" applyNumberFormat="0" applyFont="0" applyAlignment="0" applyProtection="0">
      <alignment vertical="center"/>
    </xf>
    <xf numFmtId="0" fontId="37" fillId="39" borderId="165" applyNumberFormat="0" applyFont="0" applyAlignment="0" applyProtection="0">
      <alignment vertical="center"/>
    </xf>
    <xf numFmtId="0" fontId="37" fillId="39" borderId="165" applyNumberFormat="0" applyFont="0" applyAlignment="0" applyProtection="0">
      <alignment vertical="center"/>
    </xf>
    <xf numFmtId="0" fontId="37" fillId="39" borderId="165" applyNumberFormat="0" applyFont="0" applyAlignment="0" applyProtection="0">
      <alignment vertical="center"/>
    </xf>
    <xf numFmtId="0" fontId="37" fillId="39" borderId="165" applyNumberFormat="0" applyFont="0" applyAlignment="0" applyProtection="0">
      <alignment vertical="center"/>
    </xf>
    <xf numFmtId="0" fontId="37" fillId="39" borderId="165" applyNumberFormat="0" applyFont="0" applyAlignment="0" applyProtection="0">
      <alignment vertical="center"/>
    </xf>
    <xf numFmtId="0" fontId="37" fillId="39" borderId="165" applyNumberFormat="0" applyFont="0" applyAlignment="0" applyProtection="0">
      <alignment vertical="center"/>
    </xf>
    <xf numFmtId="0" fontId="37" fillId="39" borderId="165" applyNumberFormat="0" applyFont="0" applyAlignment="0" applyProtection="0">
      <alignment vertical="center"/>
    </xf>
  </cellStyleXfs>
  <cellXfs count="3445">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80" fontId="50" fillId="0" borderId="1" xfId="0" applyNumberFormat="1" applyFont="1" applyBorder="1" applyAlignment="1" applyProtection="1">
      <alignment horizontal="center" vertical="center" wrapText="1"/>
      <protection locked="0"/>
    </xf>
    <xf numFmtId="180"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7"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7" fontId="50" fillId="6" borderId="9" xfId="0" applyNumberFormat="1" applyFont="1" applyFill="1" applyBorder="1" applyAlignment="1" applyProtection="1">
      <alignment horizontal="center" vertical="center" wrapText="1"/>
    </xf>
    <xf numFmtId="177" fontId="50" fillId="6" borderId="10" xfId="0" applyNumberFormat="1" applyFont="1" applyFill="1" applyBorder="1" applyAlignment="1" applyProtection="1">
      <alignment horizontal="center" vertical="center" wrapText="1"/>
    </xf>
    <xf numFmtId="177" fontId="50" fillId="6" borderId="13" xfId="0" applyNumberFormat="1" applyFont="1" applyFill="1" applyBorder="1" applyAlignment="1" applyProtection="1">
      <alignment horizontal="center" vertical="center" wrapText="1"/>
    </xf>
    <xf numFmtId="177" fontId="50" fillId="6" borderId="23" xfId="0" applyNumberFormat="1" applyFont="1" applyFill="1" applyBorder="1" applyAlignment="1" applyProtection="1">
      <alignment horizontal="center" vertical="center" wrapText="1"/>
    </xf>
    <xf numFmtId="177"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7" fontId="50" fillId="0" borderId="2" xfId="0" applyNumberFormat="1" applyFont="1" applyFill="1" applyBorder="1" applyAlignment="1" applyProtection="1">
      <alignment horizontal="center" vertical="center" wrapText="1"/>
      <protection locked="0"/>
    </xf>
    <xf numFmtId="177"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7" fontId="47" fillId="6" borderId="1" xfId="0" applyNumberFormat="1" applyFont="1" applyFill="1" applyBorder="1" applyAlignment="1" applyProtection="1">
      <alignment horizontal="center" vertical="center" wrapText="1"/>
    </xf>
    <xf numFmtId="177" fontId="47" fillId="0" borderId="2" xfId="0" applyNumberFormat="1" applyFont="1" applyFill="1" applyBorder="1" applyAlignment="1" applyProtection="1">
      <alignment horizontal="center" vertical="center" wrapText="1"/>
      <protection locked="0"/>
    </xf>
    <xf numFmtId="177" fontId="47" fillId="6" borderId="2" xfId="0" applyNumberFormat="1" applyFont="1" applyFill="1" applyBorder="1" applyAlignment="1" applyProtection="1">
      <alignment horizontal="center" vertical="center" wrapText="1"/>
    </xf>
    <xf numFmtId="177" fontId="47" fillId="6" borderId="13" xfId="0" applyNumberFormat="1" applyFont="1" applyFill="1" applyBorder="1" applyAlignment="1" applyProtection="1">
      <alignment horizontal="center" vertical="center" wrapText="1"/>
    </xf>
    <xf numFmtId="177" fontId="47" fillId="0" borderId="1" xfId="0" applyNumberFormat="1" applyFont="1" applyBorder="1" applyAlignment="1" applyProtection="1">
      <alignment vertical="center" wrapText="1"/>
      <protection locked="0"/>
    </xf>
    <xf numFmtId="177" fontId="47" fillId="0" borderId="1" xfId="0" applyNumberFormat="1" applyFont="1" applyBorder="1" applyAlignment="1" applyProtection="1">
      <alignment horizontal="center" vertical="center" wrapText="1"/>
      <protection locked="0"/>
    </xf>
    <xf numFmtId="177"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7" fontId="47" fillId="6" borderId="24" xfId="0" applyNumberFormat="1" applyFont="1" applyFill="1" applyBorder="1" applyAlignment="1" applyProtection="1">
      <alignment horizontal="center" vertical="center" wrapText="1"/>
    </xf>
    <xf numFmtId="177"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7"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80"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7"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8"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8"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80" fontId="54" fillId="6" borderId="1" xfId="1" applyNumberFormat="1" applyFont="1" applyFill="1" applyBorder="1" applyAlignment="1" applyProtection="1">
      <alignment horizontal="center" vertical="center"/>
    </xf>
    <xf numFmtId="181" fontId="54" fillId="6" borderId="1" xfId="1" applyNumberFormat="1" applyFont="1" applyFill="1" applyBorder="1" applyAlignment="1" applyProtection="1">
      <alignment horizontal="center" vertical="center"/>
    </xf>
    <xf numFmtId="182"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80"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2" fontId="47" fillId="0" borderId="1" xfId="0" applyNumberFormat="1" applyFont="1" applyBorder="1" applyAlignment="1" applyProtection="1">
      <alignment vertical="center"/>
      <protection locked="0"/>
    </xf>
    <xf numFmtId="182"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2"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4" fontId="47" fillId="0" borderId="1" xfId="0" applyNumberFormat="1" applyFont="1" applyBorder="1" applyAlignment="1" applyProtection="1">
      <alignment horizontal="center" vertical="center"/>
      <protection locked="0"/>
    </xf>
    <xf numFmtId="182"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8"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4" fontId="47" fillId="0" borderId="1" xfId="0" applyNumberFormat="1" applyFont="1" applyFill="1" applyBorder="1" applyAlignment="1" applyProtection="1">
      <alignment horizontal="center" vertical="center"/>
      <protection locked="0"/>
    </xf>
    <xf numFmtId="182"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2"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7"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80"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7" fontId="54" fillId="0" borderId="10" xfId="1" applyNumberFormat="1" applyFont="1" applyFill="1" applyBorder="1" applyAlignment="1" applyProtection="1">
      <alignment horizontal="center" vertical="center"/>
      <protection locked="0"/>
    </xf>
    <xf numFmtId="177" fontId="47" fillId="0" borderId="24" xfId="1" applyNumberFormat="1" applyFont="1" applyFill="1" applyBorder="1" applyAlignment="1" applyProtection="1">
      <alignment horizontal="center" vertical="center"/>
      <protection locked="0"/>
    </xf>
    <xf numFmtId="177" fontId="54" fillId="6" borderId="24" xfId="1" applyNumberFormat="1" applyFont="1" applyFill="1" applyBorder="1" applyAlignment="1" applyProtection="1">
      <alignment horizontal="center" vertical="center"/>
    </xf>
    <xf numFmtId="177"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2" fontId="50" fillId="0" borderId="24" xfId="0" applyNumberFormat="1" applyFont="1" applyFill="1" applyBorder="1" applyAlignment="1" applyProtection="1">
      <alignment horizontal="center" vertical="center"/>
      <protection locked="0"/>
    </xf>
    <xf numFmtId="182" fontId="50" fillId="0" borderId="49" xfId="0" applyNumberFormat="1" applyFont="1" applyFill="1" applyBorder="1" applyAlignment="1" applyProtection="1">
      <alignment horizontal="center" vertical="center"/>
      <protection locked="0"/>
    </xf>
    <xf numFmtId="182"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4"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9"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80"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8"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8"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8"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8"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8"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8"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2"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2"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2"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8"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8"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8" fontId="56" fillId="0" borderId="1" xfId="1" applyNumberFormat="1" applyFont="1" applyFill="1" applyBorder="1" applyAlignment="1" applyProtection="1">
      <alignment horizontal="center"/>
      <protection locked="0"/>
    </xf>
    <xf numFmtId="180"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8"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8"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8"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80"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80"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8"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8"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8" fontId="57" fillId="6" borderId="1" xfId="0" applyNumberFormat="1" applyFont="1" applyFill="1" applyBorder="1" applyAlignment="1" applyProtection="1">
      <alignment horizontal="center" vertical="center"/>
    </xf>
    <xf numFmtId="182"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6"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8"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2" fontId="56" fillId="6" borderId="1" xfId="0" applyNumberFormat="1" applyFont="1" applyFill="1" applyBorder="1" applyAlignment="1" applyProtection="1">
      <alignment horizontal="center"/>
    </xf>
    <xf numFmtId="182"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7" fontId="105" fillId="6" borderId="1" xfId="0" applyNumberFormat="1" applyFont="1" applyFill="1" applyBorder="1" applyAlignment="1" applyProtection="1">
      <alignment horizontal="center" vertical="center"/>
    </xf>
    <xf numFmtId="177" fontId="105" fillId="6" borderId="24" xfId="0" applyNumberFormat="1" applyFont="1" applyFill="1" applyBorder="1" applyAlignment="1" applyProtection="1">
      <alignment horizontal="center" vertical="center"/>
    </xf>
    <xf numFmtId="178"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8" fontId="49" fillId="6" borderId="1" xfId="1" applyNumberFormat="1" applyFont="1" applyFill="1" applyBorder="1" applyAlignment="1" applyProtection="1">
      <alignment vertical="center"/>
    </xf>
    <xf numFmtId="178"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8" fontId="50" fillId="6" borderId="1" xfId="0" applyNumberFormat="1" applyFont="1" applyFill="1" applyBorder="1" applyAlignment="1" applyProtection="1">
      <alignment horizontal="center" vertical="center"/>
    </xf>
    <xf numFmtId="178"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8"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8"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2"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2"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2"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80"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2" fontId="50" fillId="6" borderId="8" xfId="0" applyNumberFormat="1" applyFont="1" applyFill="1" applyBorder="1" applyAlignment="1" applyProtection="1">
      <alignment horizontal="center" vertical="center"/>
    </xf>
    <xf numFmtId="182" fontId="50" fillId="6" borderId="24" xfId="0" applyNumberFormat="1" applyFont="1" applyFill="1" applyBorder="1" applyAlignment="1" applyProtection="1">
      <alignment horizontal="center" vertical="center"/>
    </xf>
    <xf numFmtId="182"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4"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80"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80"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7"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2"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5"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5"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7"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7"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7" fontId="53" fillId="6" borderId="47" xfId="0" applyNumberFormat="1" applyFont="1" applyFill="1" applyBorder="1" applyAlignment="1" applyProtection="1">
      <alignment vertical="center" wrapText="1"/>
    </xf>
    <xf numFmtId="190" fontId="54" fillId="0" borderId="0" xfId="0" applyNumberFormat="1" applyFont="1" applyFill="1" applyAlignment="1" applyProtection="1">
      <alignment horizontal="center" vertical="center"/>
      <protection locked="0"/>
    </xf>
    <xf numFmtId="182"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2" fontId="54" fillId="6" borderId="5" xfId="0" applyNumberFormat="1" applyFont="1" applyFill="1" applyBorder="1" applyAlignment="1" applyProtection="1">
      <alignment horizontal="center" vertical="center"/>
    </xf>
    <xf numFmtId="182"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2" xfId="0" applyNumberFormat="1" applyFont="1" applyFill="1" applyBorder="1" applyAlignment="1" applyProtection="1">
      <alignment vertical="center" wrapText="1"/>
    </xf>
    <xf numFmtId="0" fontId="47" fillId="0" borderId="72" xfId="0" applyNumberFormat="1" applyFont="1" applyFill="1" applyBorder="1" applyAlignment="1" applyProtection="1">
      <alignment horizontal="center" vertical="center" wrapText="1"/>
      <protection locked="0"/>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6" xfId="0" applyNumberFormat="1" applyFont="1" applyFill="1" applyBorder="1" applyAlignment="1" applyProtection="1">
      <alignment horizontal="center" vertical="center" wrapText="1"/>
    </xf>
    <xf numFmtId="0" fontId="54" fillId="0" borderId="77" xfId="0" applyNumberFormat="1" applyFont="1" applyFill="1" applyBorder="1" applyAlignment="1" applyProtection="1">
      <alignment horizontal="center" vertical="center" wrapText="1"/>
      <protection locked="0"/>
    </xf>
    <xf numFmtId="0" fontId="54" fillId="0" borderId="78"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6" xfId="0" applyNumberFormat="1" applyFont="1" applyFill="1" applyBorder="1" applyAlignment="1" applyProtection="1">
      <alignment horizontal="center" vertical="center" wrapText="1"/>
    </xf>
    <xf numFmtId="0" fontId="54"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7"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7" xfId="0" applyNumberFormat="1" applyFont="1" applyFill="1" applyBorder="1" applyAlignment="1" applyProtection="1">
      <alignment horizontal="center" vertical="center" wrapText="1"/>
      <protection locked="0"/>
    </xf>
    <xf numFmtId="0" fontId="52" fillId="0" borderId="78"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3"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7"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7"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187" fontId="60" fillId="6" borderId="13" xfId="0" applyNumberFormat="1" applyFont="1" applyFill="1" applyBorder="1" applyAlignment="1" applyProtection="1">
      <alignment horizontal="right" vertical="center"/>
    </xf>
    <xf numFmtId="190"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90" fontId="54" fillId="3" borderId="3" xfId="0" applyNumberFormat="1" applyFont="1" applyFill="1" applyBorder="1" applyAlignment="1" applyProtection="1">
      <alignment horizontal="center" vertical="center"/>
      <protection locked="0"/>
    </xf>
    <xf numFmtId="190" fontId="54" fillId="3" borderId="3"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79"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79"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79" xfId="0" applyFont="1" applyFill="1" applyBorder="1" applyAlignment="1" applyProtection="1">
      <alignment vertical="center" wrapText="1"/>
    </xf>
    <xf numFmtId="0" fontId="53" fillId="6" borderId="80"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5" xfId="0" applyNumberFormat="1" applyFont="1" applyFill="1" applyBorder="1" applyAlignment="1" applyProtection="1">
      <alignment horizontal="center" vertical="center" wrapText="1"/>
    </xf>
    <xf numFmtId="0" fontId="47" fillId="6" borderId="74"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8"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7"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7"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8"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80"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8"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3"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2"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80" fontId="49" fillId="6" borderId="66" xfId="0" applyNumberFormat="1" applyFont="1" applyFill="1" applyBorder="1" applyAlignment="1" applyProtection="1">
      <alignment vertical="center"/>
    </xf>
    <xf numFmtId="180" fontId="49" fillId="6" borderId="32" xfId="0" applyNumberFormat="1" applyFont="1" applyFill="1" applyBorder="1" applyAlignment="1" applyProtection="1">
      <alignment vertical="center"/>
    </xf>
    <xf numFmtId="180"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80"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90" fontId="65" fillId="6" borderId="36" xfId="0" applyNumberFormat="1" applyFont="1" applyFill="1" applyBorder="1" applyAlignment="1" applyProtection="1">
      <alignment horizontal="center" vertical="center"/>
    </xf>
    <xf numFmtId="182"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7"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90" fontId="54" fillId="6" borderId="0" xfId="0" applyNumberFormat="1" applyFont="1" applyFill="1" applyBorder="1" applyAlignment="1" applyProtection="1">
      <alignment horizontal="center"/>
    </xf>
    <xf numFmtId="182"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9"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9"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9"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90" fontId="54" fillId="6" borderId="3" xfId="0" applyNumberFormat="1" applyFont="1" applyFill="1" applyBorder="1" applyAlignment="1" applyProtection="1">
      <alignment horizontal="center" vertical="center"/>
    </xf>
    <xf numFmtId="190" fontId="54" fillId="6" borderId="3" xfId="0" applyNumberFormat="1" applyFont="1" applyFill="1" applyBorder="1" applyAlignment="1" applyProtection="1">
      <alignment horizontal="center" vertical="center" wrapText="1"/>
    </xf>
    <xf numFmtId="190"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2" fontId="111" fillId="6" borderId="65" xfId="0" applyNumberFormat="1" applyFont="1" applyFill="1" applyBorder="1" applyAlignment="1" applyProtection="1">
      <alignment horizontal="center" vertical="center"/>
    </xf>
    <xf numFmtId="180"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78"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2" fontId="50" fillId="0" borderId="1" xfId="0" applyNumberFormat="1" applyFont="1" applyBorder="1" applyAlignment="1" applyProtection="1">
      <alignment vertical="center"/>
      <protection locked="0"/>
    </xf>
    <xf numFmtId="182"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5"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5"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3"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9" fontId="0" fillId="6" borderId="9" xfId="0" applyNumberFormat="1" applyFill="1" applyBorder="1" applyAlignment="1" applyProtection="1">
      <alignment horizontal="center" vertical="center"/>
    </xf>
    <xf numFmtId="179" fontId="0" fillId="6" borderId="28" xfId="0" applyNumberFormat="1" applyFill="1" applyBorder="1" applyAlignment="1" applyProtection="1">
      <alignment horizontal="center" vertical="center"/>
    </xf>
    <xf numFmtId="179"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9" fontId="0" fillId="6" borderId="1" xfId="0" applyNumberFormat="1" applyFill="1" applyBorder="1" applyAlignment="1" applyProtection="1">
      <alignment horizontal="center" vertical="center"/>
    </xf>
    <xf numFmtId="179" fontId="0" fillId="6" borderId="5" xfId="0" applyNumberFormat="1" applyFill="1" applyBorder="1" applyAlignment="1" applyProtection="1">
      <alignment horizontal="center" vertical="center"/>
    </xf>
    <xf numFmtId="179"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9" fontId="0" fillId="6" borderId="33" xfId="0" applyNumberFormat="1" applyFill="1" applyBorder="1" applyAlignment="1" applyProtection="1">
      <alignment horizontal="center" vertical="center"/>
    </xf>
    <xf numFmtId="179" fontId="0" fillId="6" borderId="32" xfId="0" applyNumberFormat="1" applyFill="1" applyBorder="1" applyAlignment="1" applyProtection="1">
      <alignment horizontal="center" vertical="center"/>
    </xf>
    <xf numFmtId="179"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80"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8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80" fontId="82" fillId="6" borderId="1" xfId="3" applyNumberFormat="1" applyFont="1" applyFill="1" applyBorder="1" applyAlignment="1" applyProtection="1">
      <alignment horizontal="center" vertical="center" wrapText="1"/>
    </xf>
    <xf numFmtId="180" fontId="0" fillId="0" borderId="0" xfId="0" applyNumberFormat="1" applyProtection="1">
      <alignment vertical="center"/>
    </xf>
    <xf numFmtId="180"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8" fontId="53" fillId="6" borderId="83" xfId="0" applyNumberFormat="1" applyFont="1" applyFill="1" applyBorder="1" applyAlignment="1" applyProtection="1">
      <alignment horizontal="center" vertical="center" wrapText="1"/>
    </xf>
    <xf numFmtId="14" fontId="54" fillId="6" borderId="83"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8"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2"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8"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7" fontId="50" fillId="0" borderId="1" xfId="0" applyNumberFormat="1" applyFont="1" applyFill="1" applyBorder="1" applyAlignment="1" applyProtection="1">
      <alignment horizontal="center" vertical="center"/>
      <protection locked="0"/>
    </xf>
    <xf numFmtId="187"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7"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80" fontId="50" fillId="6" borderId="1" xfId="1" applyNumberFormat="1" applyFont="1" applyFill="1" applyBorder="1" applyAlignment="1" applyProtection="1">
      <alignment horizontal="center" vertical="center"/>
    </xf>
    <xf numFmtId="182"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8"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8"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8"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7" fontId="50" fillId="3" borderId="0" xfId="0" applyNumberFormat="1" applyFont="1" applyFill="1" applyAlignment="1" applyProtection="1">
      <alignment horizontal="center" vertical="center"/>
      <protection locked="0"/>
    </xf>
    <xf numFmtId="187" fontId="49" fillId="6" borderId="28" xfId="0" applyNumberFormat="1" applyFont="1" applyFill="1" applyBorder="1" applyAlignment="1" applyProtection="1">
      <alignment horizontal="center" vertical="center"/>
    </xf>
    <xf numFmtId="187" fontId="105" fillId="0" borderId="13" xfId="0" applyNumberFormat="1" applyFont="1" applyFill="1" applyBorder="1" applyAlignment="1" applyProtection="1">
      <alignment horizontal="center" vertical="center"/>
      <protection locked="0"/>
    </xf>
    <xf numFmtId="187" fontId="50" fillId="0" borderId="13" xfId="0" applyNumberFormat="1" applyFont="1" applyFill="1" applyBorder="1" applyAlignment="1" applyProtection="1">
      <alignment horizontal="center" vertical="center"/>
      <protection locked="0"/>
    </xf>
    <xf numFmtId="187"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7" fontId="48" fillId="6" borderId="73" xfId="0" applyNumberFormat="1" applyFont="1" applyFill="1" applyBorder="1" applyAlignment="1" applyProtection="1">
      <alignment horizontal="center" vertical="center"/>
    </xf>
    <xf numFmtId="0" fontId="48" fillId="6" borderId="74"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8"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8"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8" fontId="49" fillId="6" borderId="33" xfId="0" applyNumberFormat="1" applyFont="1" applyFill="1" applyBorder="1" applyAlignment="1" applyProtection="1">
      <alignment vertical="center"/>
    </xf>
    <xf numFmtId="178" fontId="49" fillId="6" borderId="52" xfId="0" applyNumberFormat="1" applyFont="1" applyFill="1" applyBorder="1" applyAlignment="1" applyProtection="1">
      <alignment vertical="center"/>
    </xf>
    <xf numFmtId="178"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5"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5"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7" xfId="0" applyFont="1" applyFill="1" applyBorder="1" applyAlignment="1" applyProtection="1">
      <alignment horizontal="right" vertical="center" shrinkToFit="1"/>
    </xf>
    <xf numFmtId="0" fontId="64" fillId="6" borderId="77"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5" fontId="50" fillId="0" borderId="1" xfId="0" applyNumberFormat="1" applyFont="1" applyFill="1" applyBorder="1" applyAlignment="1" applyProtection="1">
      <alignment horizontal="center" vertical="center" shrinkToFit="1"/>
      <protection locked="0"/>
    </xf>
    <xf numFmtId="185" fontId="50" fillId="6" borderId="1" xfId="0" applyNumberFormat="1" applyFont="1" applyFill="1" applyBorder="1" applyAlignment="1" applyProtection="1">
      <alignment horizontal="center" vertical="center"/>
    </xf>
    <xf numFmtId="180" fontId="64" fillId="6" borderId="1" xfId="0" applyNumberFormat="1" applyFont="1" applyFill="1" applyBorder="1" applyAlignment="1" applyProtection="1">
      <alignment horizontal="center" vertical="center" wrapText="1"/>
    </xf>
    <xf numFmtId="178" fontId="64" fillId="5" borderId="1" xfId="1" applyNumberFormat="1" applyFont="1" applyFill="1" applyBorder="1" applyAlignment="1" applyProtection="1">
      <alignment horizontal="center" vertical="center"/>
      <protection locked="0"/>
    </xf>
    <xf numFmtId="178"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7"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2" fontId="47" fillId="6" borderId="8" xfId="0" applyNumberFormat="1" applyFont="1" applyFill="1" applyBorder="1" applyProtection="1">
      <alignment vertical="center"/>
    </xf>
    <xf numFmtId="182"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5"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3"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8"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9" fontId="61" fillId="6" borderId="24" xfId="0" applyNumberFormat="1" applyFont="1" applyFill="1" applyBorder="1" applyAlignment="1" applyProtection="1">
      <alignment horizontal="center" vertical="center"/>
    </xf>
    <xf numFmtId="179" fontId="61" fillId="0" borderId="24" xfId="0" applyNumberFormat="1" applyFont="1" applyBorder="1" applyAlignment="1" applyProtection="1">
      <alignment horizontal="center" vertical="center"/>
      <protection locked="0"/>
    </xf>
    <xf numFmtId="0" fontId="104"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9" fontId="61" fillId="6" borderId="49" xfId="0" applyNumberFormat="1" applyFont="1" applyFill="1" applyBorder="1" applyAlignment="1" applyProtection="1">
      <alignment horizontal="center" vertical="center"/>
    </xf>
    <xf numFmtId="178"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90" fontId="54" fillId="6" borderId="0" xfId="0" applyNumberFormat="1" applyFont="1" applyFill="1" applyAlignment="1" applyProtection="1">
      <alignment horizontal="center" vertical="center"/>
      <protection locked="0"/>
    </xf>
    <xf numFmtId="182"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5" xfId="0" applyFont="1" applyFill="1" applyBorder="1" applyAlignment="1" applyProtection="1">
      <alignment horizontal="center" vertical="center"/>
    </xf>
    <xf numFmtId="0" fontId="105" fillId="0" borderId="85" xfId="0" applyFont="1" applyFill="1" applyBorder="1" applyAlignment="1" applyProtection="1">
      <alignment horizontal="center" vertical="center"/>
      <protection locked="0"/>
    </xf>
    <xf numFmtId="0" fontId="105"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90" fontId="65" fillId="6" borderId="0" xfId="0" applyNumberFormat="1" applyFont="1" applyFill="1" applyBorder="1" applyAlignment="1" applyProtection="1">
      <alignment horizontal="center" vertical="center"/>
      <protection locked="0"/>
    </xf>
    <xf numFmtId="182"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2"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2"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2"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2"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2"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2"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90" fontId="71" fillId="6" borderId="0" xfId="0" applyNumberFormat="1" applyFont="1" applyFill="1" applyAlignment="1" applyProtection="1">
      <alignment horizontal="center" vertical="center"/>
      <protection locked="0"/>
    </xf>
    <xf numFmtId="182" fontId="71" fillId="6" borderId="0" xfId="0" applyNumberFormat="1" applyFont="1" applyFill="1" applyAlignment="1" applyProtection="1">
      <alignment horizontal="center" vertical="center"/>
      <protection locked="0"/>
    </xf>
    <xf numFmtId="177"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90" fontId="54" fillId="0" borderId="0" xfId="0" applyNumberFormat="1" applyFont="1" applyFill="1" applyAlignment="1" applyProtection="1">
      <alignment horizontal="center" vertical="center"/>
    </xf>
    <xf numFmtId="182"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90" fontId="54" fillId="6" borderId="0" xfId="0" applyNumberFormat="1" applyFont="1" applyFill="1" applyBorder="1" applyAlignment="1" applyProtection="1">
      <alignment horizontal="center"/>
      <protection locked="0"/>
    </xf>
    <xf numFmtId="182"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5"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7"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2" fontId="52" fillId="6" borderId="1" xfId="0" applyNumberFormat="1" applyFont="1" applyFill="1" applyBorder="1" applyAlignment="1" applyProtection="1">
      <alignment horizontal="center" vertical="center"/>
      <protection locked="0"/>
    </xf>
    <xf numFmtId="180" fontId="50" fillId="6" borderId="23" xfId="1" applyNumberFormat="1" applyFont="1" applyFill="1" applyBorder="1" applyAlignment="1" applyProtection="1">
      <alignment horizontal="center" vertical="center"/>
    </xf>
    <xf numFmtId="178"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80" fontId="47" fillId="6" borderId="25" xfId="1" applyNumberFormat="1" applyFont="1" applyFill="1" applyBorder="1" applyAlignment="1" applyProtection="1">
      <alignment horizontal="center" vertical="center"/>
    </xf>
    <xf numFmtId="182" fontId="47" fillId="6" borderId="1" xfId="0" applyNumberFormat="1" applyFont="1" applyFill="1" applyBorder="1" applyAlignment="1" applyProtection="1">
      <alignment vertical="center"/>
    </xf>
    <xf numFmtId="182" fontId="47" fillId="6" borderId="5" xfId="0" applyNumberFormat="1" applyFont="1" applyFill="1" applyBorder="1" applyAlignment="1" applyProtection="1">
      <alignment vertical="center"/>
    </xf>
    <xf numFmtId="182"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2" fontId="47" fillId="6" borderId="1" xfId="0" applyNumberFormat="1" applyFont="1" applyFill="1" applyBorder="1" applyAlignment="1" applyProtection="1">
      <alignment horizontal="center" vertical="center"/>
    </xf>
    <xf numFmtId="182"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4" fontId="47" fillId="6" borderId="1" xfId="0" applyNumberFormat="1" applyFont="1" applyFill="1" applyBorder="1" applyAlignment="1" applyProtection="1">
      <alignment horizontal="center" vertical="center"/>
    </xf>
    <xf numFmtId="182"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7" fontId="50" fillId="0" borderId="1" xfId="0" applyNumberFormat="1" applyFont="1" applyFill="1" applyBorder="1" applyAlignment="1" applyProtection="1">
      <alignment horizontal="center" vertical="center" wrapText="1"/>
      <protection locked="0"/>
    </xf>
    <xf numFmtId="180" fontId="47" fillId="6" borderId="2" xfId="0" applyNumberFormat="1" applyFont="1" applyFill="1" applyBorder="1" applyProtection="1">
      <alignment vertical="center"/>
    </xf>
    <xf numFmtId="182"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80"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8"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8"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8"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8"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2" fontId="50" fillId="6" borderId="53" xfId="0" applyNumberFormat="1" applyFont="1" applyFill="1" applyBorder="1" applyAlignment="1" applyProtection="1">
      <alignment horizontal="center" vertical="center"/>
    </xf>
    <xf numFmtId="49" fontId="50" fillId="6" borderId="90" xfId="0" applyNumberFormat="1" applyFont="1" applyFill="1" applyBorder="1" applyAlignment="1" applyProtection="1">
      <alignment vertical="center"/>
    </xf>
    <xf numFmtId="0" fontId="55" fillId="0" borderId="77" xfId="0" applyFont="1" applyFill="1" applyBorder="1" applyAlignment="1" applyProtection="1">
      <alignment horizontal="center" vertical="center"/>
      <protection locked="0"/>
    </xf>
    <xf numFmtId="0" fontId="50" fillId="6" borderId="77" xfId="0" applyFont="1" applyFill="1" applyBorder="1" applyAlignment="1" applyProtection="1">
      <alignment vertical="center"/>
    </xf>
    <xf numFmtId="182" fontId="55" fillId="6" borderId="78"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0" xfId="0" applyNumberFormat="1" applyFont="1" applyFill="1" applyBorder="1" applyAlignment="1" applyProtection="1">
      <alignment horizontal="left" vertical="center"/>
    </xf>
    <xf numFmtId="0" fontId="50" fillId="6" borderId="77" xfId="0" applyFont="1" applyFill="1" applyBorder="1" applyAlignment="1" applyProtection="1">
      <alignment horizontal="left" vertical="center"/>
    </xf>
    <xf numFmtId="0" fontId="50" fillId="6" borderId="77" xfId="0" applyFont="1" applyFill="1" applyBorder="1" applyAlignment="1" applyProtection="1">
      <alignment horizontal="center" vertical="center"/>
    </xf>
    <xf numFmtId="0" fontId="50" fillId="6" borderId="77" xfId="0" applyFont="1" applyFill="1" applyBorder="1" applyAlignment="1" applyProtection="1">
      <alignment horizontal="left" vertical="center" wrapText="1"/>
    </xf>
    <xf numFmtId="182" fontId="50" fillId="6" borderId="78"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4" xfId="0" applyFont="1" applyFill="1" applyBorder="1" applyAlignment="1" applyProtection="1">
      <alignment vertical="center"/>
    </xf>
    <xf numFmtId="182" fontId="55" fillId="6" borderId="77" xfId="0" applyNumberFormat="1" applyFont="1" applyFill="1" applyBorder="1" applyAlignment="1" applyProtection="1">
      <alignment horizontal="center" vertical="center"/>
    </xf>
    <xf numFmtId="0" fontId="50" fillId="6" borderId="84"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9" fontId="57" fillId="6" borderId="1" xfId="0" applyNumberFormat="1" applyFont="1" applyFill="1" applyBorder="1" applyAlignment="1" applyProtection="1">
      <alignment horizontal="center" vertical="center"/>
    </xf>
    <xf numFmtId="179" fontId="56" fillId="6" borderId="1" xfId="0" applyNumberFormat="1" applyFont="1" applyFill="1" applyBorder="1" applyAlignment="1" applyProtection="1">
      <alignment horizontal="center" vertical="center"/>
    </xf>
    <xf numFmtId="178" fontId="49" fillId="6" borderId="0" xfId="0" applyNumberFormat="1" applyFont="1" applyFill="1" applyBorder="1" applyAlignment="1" applyProtection="1">
      <alignment horizontal="center" vertical="center"/>
    </xf>
    <xf numFmtId="188" fontId="50" fillId="6" borderId="3" xfId="0" applyNumberFormat="1" applyFont="1" applyFill="1" applyBorder="1" applyAlignment="1" applyProtection="1">
      <alignment horizontal="center" vertical="center"/>
    </xf>
    <xf numFmtId="178"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2"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7" fontId="49" fillId="6" borderId="1" xfId="0" applyNumberFormat="1" applyFont="1" applyFill="1" applyBorder="1" applyAlignment="1" applyProtection="1">
      <alignment vertical="center"/>
    </xf>
    <xf numFmtId="177" fontId="49" fillId="6" borderId="1" xfId="0" applyNumberFormat="1" applyFont="1" applyFill="1" applyBorder="1" applyAlignment="1" applyProtection="1">
      <alignment horizontal="center" vertical="center"/>
    </xf>
    <xf numFmtId="177" fontId="49" fillId="6" borderId="24" xfId="0" applyNumberFormat="1" applyFont="1" applyFill="1" applyBorder="1" applyAlignment="1" applyProtection="1">
      <alignment vertical="center"/>
    </xf>
    <xf numFmtId="177" fontId="49" fillId="6" borderId="25" xfId="0" applyNumberFormat="1" applyFont="1" applyFill="1" applyBorder="1" applyAlignment="1" applyProtection="1">
      <alignment vertical="center"/>
    </xf>
    <xf numFmtId="177" fontId="49" fillId="6" borderId="75"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2"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7"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19" xfId="9" applyFont="1" applyBorder="1">
      <alignment vertical="center"/>
    </xf>
    <xf numFmtId="0" fontId="102" fillId="6" borderId="119" xfId="10" applyFont="1" applyFill="1" applyBorder="1" applyAlignment="1" applyProtection="1">
      <alignment horizontal="center" vertical="center"/>
    </xf>
    <xf numFmtId="0" fontId="22" fillId="6" borderId="119" xfId="10" applyFont="1" applyFill="1" applyBorder="1" applyAlignment="1" applyProtection="1">
      <alignment horizontal="center" vertical="center"/>
    </xf>
    <xf numFmtId="0" fontId="108" fillId="0" borderId="120" xfId="9" applyFont="1" applyBorder="1" applyAlignment="1">
      <alignment vertical="center"/>
    </xf>
    <xf numFmtId="0" fontId="108" fillId="0" borderId="119" xfId="9" applyFont="1" applyBorder="1" applyAlignment="1">
      <alignment vertical="center"/>
    </xf>
    <xf numFmtId="0" fontId="108" fillId="0" borderId="119"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1"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3" xfId="9"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3" borderId="126"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3" fillId="14" borderId="0" xfId="9" applyFont="1" applyFill="1">
      <alignment vertical="center"/>
    </xf>
    <xf numFmtId="10" fontId="153" fillId="14" borderId="128" xfId="9" applyNumberFormat="1" applyFont="1" applyFill="1" applyBorder="1" applyAlignment="1">
      <alignment vertical="center"/>
    </xf>
    <xf numFmtId="10" fontId="105" fillId="14" borderId="0" xfId="9" applyNumberFormat="1" applyFont="1" applyFill="1" applyAlignment="1">
      <alignment horizontal="center" vertical="center"/>
    </xf>
    <xf numFmtId="187" fontId="108" fillId="12" borderId="123" xfId="9" applyNumberFormat="1" applyFont="1" applyFill="1" applyBorder="1" applyAlignment="1">
      <alignment horizontal="center" vertical="center" wrapText="1"/>
    </xf>
    <xf numFmtId="187" fontId="108" fillId="12" borderId="129" xfId="9" applyNumberFormat="1" applyFont="1" applyFill="1" applyBorder="1" applyAlignment="1">
      <alignment horizontal="center" vertical="center" wrapText="1"/>
    </xf>
    <xf numFmtId="0" fontId="105" fillId="0" borderId="0" xfId="9" applyFont="1">
      <alignment vertical="center"/>
    </xf>
    <xf numFmtId="10" fontId="105" fillId="0" borderId="121" xfId="9" applyNumberFormat="1" applyFont="1" applyBorder="1">
      <alignment vertical="center"/>
    </xf>
    <xf numFmtId="10" fontId="105" fillId="0" borderId="0" xfId="9" applyNumberFormat="1" applyFont="1">
      <alignment vertical="center"/>
    </xf>
    <xf numFmtId="178" fontId="105" fillId="0" borderId="0" xfId="9" applyNumberFormat="1" applyFont="1">
      <alignment vertical="center"/>
    </xf>
    <xf numFmtId="182" fontId="105" fillId="0" borderId="121" xfId="9" applyNumberFormat="1" applyFont="1" applyBorder="1">
      <alignment vertical="center"/>
    </xf>
    <xf numFmtId="182" fontId="105" fillId="0" borderId="0" xfId="9" applyNumberFormat="1" applyFont="1">
      <alignment vertical="center"/>
    </xf>
    <xf numFmtId="187" fontId="105" fillId="0" borderId="0" xfId="9" applyNumberFormat="1" applyFont="1" applyAlignment="1">
      <alignment horizontal="center" vertical="center"/>
    </xf>
    <xf numFmtId="0" fontId="152" fillId="13" borderId="130" xfId="9" applyFont="1" applyFill="1" applyBorder="1" applyAlignment="1" applyProtection="1">
      <alignment horizontal="center" vertical="center" wrapText="1"/>
    </xf>
    <xf numFmtId="0" fontId="152" fillId="12" borderId="130" xfId="9" applyFont="1" applyFill="1" applyBorder="1" applyAlignment="1" applyProtection="1">
      <alignment horizontal="center" vertical="center" wrapText="1"/>
    </xf>
    <xf numFmtId="10" fontId="105" fillId="0" borderId="128" xfId="9" applyNumberFormat="1" applyFont="1" applyBorder="1">
      <alignment vertical="center"/>
    </xf>
    <xf numFmtId="10" fontId="105" fillId="0" borderId="60" xfId="9" applyNumberFormat="1" applyFont="1" applyBorder="1">
      <alignment vertical="center"/>
    </xf>
    <xf numFmtId="0" fontId="152" fillId="12" borderId="132" xfId="9" applyFont="1" applyFill="1" applyBorder="1" applyAlignment="1" applyProtection="1">
      <alignment horizontal="center" vertical="center" wrapText="1"/>
    </xf>
    <xf numFmtId="0" fontId="152" fillId="12" borderId="133" xfId="9" applyFont="1" applyFill="1" applyBorder="1" applyAlignment="1" applyProtection="1">
      <alignment horizontal="center" vertical="center" wrapText="1"/>
    </xf>
    <xf numFmtId="10" fontId="105" fillId="0" borderId="134" xfId="9" applyNumberFormat="1" applyFont="1" applyBorder="1">
      <alignment vertical="center"/>
    </xf>
    <xf numFmtId="10" fontId="105" fillId="0" borderId="36" xfId="9" applyNumberFormat="1" applyFont="1" applyBorder="1">
      <alignment vertical="center"/>
    </xf>
    <xf numFmtId="0" fontId="105" fillId="0" borderId="121" xfId="9" applyFont="1" applyBorder="1">
      <alignment vertical="center"/>
    </xf>
    <xf numFmtId="0" fontId="152" fillId="13" borderId="123" xfId="9" applyFont="1" applyFill="1" applyBorder="1" applyAlignment="1" applyProtection="1">
      <alignment horizontal="center" vertical="center" wrapText="1"/>
    </xf>
    <xf numFmtId="0" fontId="152" fillId="13" borderId="124" xfId="9" applyFont="1" applyFill="1" applyBorder="1" applyAlignment="1" applyProtection="1">
      <alignment horizontal="center" vertical="center" wrapText="1"/>
    </xf>
    <xf numFmtId="10" fontId="105" fillId="0" borderId="0" xfId="9" applyNumberFormat="1" applyFont="1" applyBorder="1">
      <alignment vertical="center"/>
    </xf>
    <xf numFmtId="187" fontId="108" fillId="12" borderId="126" xfId="9" applyNumberFormat="1" applyFont="1" applyFill="1" applyBorder="1" applyAlignment="1">
      <alignment horizontal="center" vertical="center" wrapText="1"/>
    </xf>
    <xf numFmtId="187" fontId="108" fillId="12" borderId="135" xfId="9" applyNumberFormat="1" applyFont="1" applyFill="1" applyBorder="1" applyAlignment="1">
      <alignment horizontal="center" vertical="center" wrapText="1"/>
    </xf>
    <xf numFmtId="0" fontId="105" fillId="13" borderId="123" xfId="9" applyFont="1" applyFill="1" applyBorder="1" applyAlignment="1" applyProtection="1">
      <alignment horizontal="center" vertical="center" wrapText="1"/>
    </xf>
    <xf numFmtId="0" fontId="105" fillId="13" borderId="124"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7" fontId="105" fillId="5" borderId="0" xfId="9" applyNumberFormat="1" applyFont="1" applyFill="1" applyAlignment="1">
      <alignment horizontal="center" vertical="center"/>
    </xf>
    <xf numFmtId="0" fontId="105" fillId="5" borderId="126" xfId="9" applyFont="1" applyFill="1" applyBorder="1" applyAlignment="1" applyProtection="1">
      <alignment horizontal="center" vertical="center" wrapText="1"/>
    </xf>
    <xf numFmtId="0" fontId="105" fillId="5" borderId="130" xfId="9" applyFont="1" applyFill="1" applyBorder="1" applyAlignment="1" applyProtection="1">
      <alignment horizontal="center" vertical="center" wrapText="1"/>
    </xf>
    <xf numFmtId="0" fontId="105" fillId="5" borderId="0" xfId="9" applyFont="1" applyFill="1">
      <alignment vertical="center"/>
    </xf>
    <xf numFmtId="10" fontId="105" fillId="5" borderId="121" xfId="9" applyNumberFormat="1" applyFont="1" applyFill="1" applyBorder="1">
      <alignment vertical="center"/>
    </xf>
    <xf numFmtId="10" fontId="105" fillId="5" borderId="0" xfId="9" applyNumberFormat="1" applyFont="1" applyFill="1">
      <alignment vertical="center"/>
    </xf>
    <xf numFmtId="178" fontId="105" fillId="5" borderId="0" xfId="9" applyNumberFormat="1" applyFont="1" applyFill="1">
      <alignment vertical="center"/>
    </xf>
    <xf numFmtId="10" fontId="105" fillId="5" borderId="128"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2" xfId="9" applyFont="1" applyFill="1" applyBorder="1" applyAlignment="1" applyProtection="1">
      <alignment horizontal="center" vertical="center" wrapText="1"/>
    </xf>
    <xf numFmtId="0" fontId="105" fillId="12" borderId="133"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7" fontId="108" fillId="12" borderId="132" xfId="9" applyNumberFormat="1" applyFont="1" applyFill="1" applyBorder="1" applyAlignment="1">
      <alignment horizontal="center" vertical="center" wrapText="1"/>
    </xf>
    <xf numFmtId="187" fontId="108" fillId="12" borderId="136" xfId="9" applyNumberFormat="1" applyFont="1" applyFill="1" applyBorder="1" applyAlignment="1">
      <alignment horizontal="center" vertical="center" wrapText="1"/>
    </xf>
    <xf numFmtId="187" fontId="105" fillId="14" borderId="0" xfId="9" applyNumberFormat="1" applyFont="1" applyFill="1" applyAlignment="1">
      <alignment horizontal="center" vertical="center"/>
    </xf>
    <xf numFmtId="187" fontId="105" fillId="0" borderId="47" xfId="9" applyNumberFormat="1" applyFont="1" applyBorder="1" applyAlignment="1">
      <alignment horizontal="center" vertical="center"/>
    </xf>
    <xf numFmtId="0" fontId="152" fillId="13" borderId="137" xfId="9" applyFont="1" applyFill="1" applyBorder="1" applyAlignment="1" applyProtection="1">
      <alignment horizontal="center" vertical="center" wrapText="1"/>
    </xf>
    <xf numFmtId="0" fontId="152" fillId="13" borderId="138" xfId="9" applyFont="1" applyFill="1" applyBorder="1" applyAlignment="1" applyProtection="1">
      <alignment horizontal="center" vertical="center" wrapText="1"/>
    </xf>
    <xf numFmtId="0" fontId="105" fillId="0" borderId="47" xfId="9" applyFont="1" applyBorder="1">
      <alignment vertical="center"/>
    </xf>
    <xf numFmtId="10" fontId="105" fillId="0" borderId="139" xfId="9" applyNumberFormat="1" applyFont="1" applyBorder="1">
      <alignment vertical="center"/>
    </xf>
    <xf numFmtId="10" fontId="105" fillId="0" borderId="47" xfId="9" applyNumberFormat="1" applyFont="1" applyBorder="1">
      <alignment vertical="center"/>
    </xf>
    <xf numFmtId="178"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0" xfId="9" applyFont="1" applyFill="1" applyBorder="1" applyAlignment="1" applyProtection="1">
      <alignment horizontal="center" vertical="center" wrapText="1"/>
    </xf>
    <xf numFmtId="0" fontId="152" fillId="12" borderId="141" xfId="9" applyFont="1" applyFill="1" applyBorder="1" applyAlignment="1" applyProtection="1">
      <alignment horizontal="center" vertical="center" wrapText="1"/>
    </xf>
    <xf numFmtId="10" fontId="105" fillId="15" borderId="121" xfId="9" applyNumberFormat="1" applyFont="1" applyFill="1" applyBorder="1">
      <alignment vertical="center"/>
    </xf>
    <xf numFmtId="10" fontId="105" fillId="15" borderId="0" xfId="9" applyNumberFormat="1" applyFont="1" applyFill="1">
      <alignment vertical="center"/>
    </xf>
    <xf numFmtId="179" fontId="105" fillId="0" borderId="0" xfId="9" applyNumberFormat="1" applyFont="1" applyAlignment="1">
      <alignment horizontal="center" vertical="center"/>
    </xf>
    <xf numFmtId="10" fontId="105" fillId="15" borderId="128" xfId="9" applyNumberFormat="1" applyFont="1" applyFill="1" applyBorder="1">
      <alignment vertical="center"/>
    </xf>
    <xf numFmtId="10" fontId="105" fillId="15" borderId="60" xfId="9" applyNumberFormat="1" applyFont="1" applyFill="1" applyBorder="1">
      <alignment vertical="center"/>
    </xf>
    <xf numFmtId="10" fontId="105" fillId="15" borderId="139" xfId="9" applyNumberFormat="1" applyFont="1" applyFill="1" applyBorder="1">
      <alignment vertical="center"/>
    </xf>
    <xf numFmtId="10" fontId="105" fillId="15" borderId="47" xfId="9" applyNumberFormat="1" applyFont="1" applyFill="1" applyBorder="1">
      <alignment vertical="center"/>
    </xf>
    <xf numFmtId="179" fontId="105" fillId="0" borderId="47" xfId="9" applyNumberFormat="1" applyFont="1" applyBorder="1" applyAlignment="1">
      <alignment horizontal="center" vertical="center"/>
    </xf>
    <xf numFmtId="0" fontId="108" fillId="13" borderId="142" xfId="9" applyFont="1" applyFill="1" applyBorder="1" applyAlignment="1">
      <alignment horizontal="center" vertical="center" wrapText="1"/>
    </xf>
    <xf numFmtId="0" fontId="108" fillId="13" borderId="143" xfId="9" applyFont="1" applyFill="1" applyBorder="1" applyAlignment="1">
      <alignment horizontal="center" vertical="center" wrapText="1"/>
    </xf>
    <xf numFmtId="181" fontId="105" fillId="0" borderId="0" xfId="9" applyNumberFormat="1" applyFont="1" applyAlignment="1">
      <alignment horizontal="center" vertical="center"/>
    </xf>
    <xf numFmtId="181" fontId="105" fillId="0" borderId="121" xfId="9" applyNumberFormat="1" applyFont="1" applyBorder="1" applyAlignment="1">
      <alignment horizontal="center" vertical="center"/>
    </xf>
    <xf numFmtId="178" fontId="105" fillId="15" borderId="0" xfId="9" applyNumberFormat="1" applyFont="1" applyFill="1" applyAlignment="1">
      <alignment horizontal="center" vertical="center"/>
    </xf>
    <xf numFmtId="0" fontId="152" fillId="13" borderId="132" xfId="9" applyFont="1" applyFill="1" applyBorder="1" applyAlignment="1" applyProtection="1">
      <alignment horizontal="center" vertical="center" wrapText="1"/>
    </xf>
    <xf numFmtId="0" fontId="108" fillId="12" borderId="132" xfId="9" applyFont="1" applyFill="1" applyBorder="1" applyAlignment="1">
      <alignment horizontal="center" vertical="center" wrapText="1"/>
    </xf>
    <xf numFmtId="0" fontId="108" fillId="12" borderId="136" xfId="9" applyFont="1" applyFill="1" applyBorder="1" applyAlignment="1">
      <alignment horizontal="center" vertical="center" wrapText="1"/>
    </xf>
    <xf numFmtId="178" fontId="105" fillId="5" borderId="0" xfId="9" applyNumberFormat="1" applyFont="1" applyFill="1" applyAlignment="1">
      <alignment horizontal="center" vertical="center"/>
    </xf>
    <xf numFmtId="0" fontId="152" fillId="5" borderId="126" xfId="9" applyFont="1" applyFill="1" applyBorder="1" applyAlignment="1" applyProtection="1">
      <alignment horizontal="center" vertical="center" wrapText="1"/>
    </xf>
    <xf numFmtId="181" fontId="105" fillId="5" borderId="0" xfId="9" applyNumberFormat="1" applyFont="1" applyFill="1" applyAlignment="1">
      <alignment horizontal="center" vertical="center"/>
    </xf>
    <xf numFmtId="0" fontId="105" fillId="5" borderId="121" xfId="9" applyFont="1" applyFill="1" applyBorder="1">
      <alignment vertical="center"/>
    </xf>
    <xf numFmtId="179" fontId="105" fillId="5" borderId="0" xfId="9" applyNumberFormat="1" applyFont="1" applyFill="1" applyAlignment="1">
      <alignment horizontal="center" vertical="center"/>
    </xf>
    <xf numFmtId="0" fontId="108" fillId="12" borderId="144" xfId="9" applyFont="1" applyFill="1" applyBorder="1" applyAlignment="1">
      <alignment horizontal="center" vertical="center" wrapText="1"/>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1" xfId="9" applyFont="1" applyBorder="1">
      <alignment vertical="center"/>
    </xf>
    <xf numFmtId="181" fontId="120" fillId="0" borderId="0" xfId="9" applyNumberFormat="1" applyFont="1" applyAlignment="1">
      <alignment horizontal="center" vertical="center"/>
    </xf>
    <xf numFmtId="181" fontId="120" fillId="0" borderId="121" xfId="9" applyNumberFormat="1" applyFont="1" applyBorder="1" applyAlignment="1">
      <alignment horizontal="center" vertical="center"/>
    </xf>
    <xf numFmtId="0" fontId="152" fillId="13" borderId="147" xfId="9" applyFont="1" applyFill="1" applyBorder="1" applyAlignment="1">
      <alignment horizontal="center" vertical="center" wrapText="1"/>
    </xf>
    <xf numFmtId="0" fontId="152" fillId="13" borderId="123" xfId="9" applyFont="1" applyFill="1" applyBorder="1" applyAlignment="1">
      <alignment horizontal="center" vertical="center" wrapText="1"/>
    </xf>
    <xf numFmtId="0" fontId="152" fillId="12" borderId="148" xfId="9" applyFont="1" applyFill="1" applyBorder="1" applyAlignment="1">
      <alignment horizontal="center" vertical="center" wrapText="1"/>
    </xf>
    <xf numFmtId="0" fontId="152" fillId="12" borderId="126" xfId="9" applyFont="1" applyFill="1" applyBorder="1" applyAlignment="1">
      <alignment horizontal="center" vertical="center" wrapText="1"/>
    </xf>
    <xf numFmtId="0" fontId="152" fillId="13" borderId="148" xfId="9" applyFont="1" applyFill="1" applyBorder="1" applyAlignment="1">
      <alignment horizontal="center" vertical="center" wrapText="1"/>
    </xf>
    <xf numFmtId="0" fontId="152" fillId="13" borderId="126"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32"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1" fontId="47" fillId="6" borderId="30" xfId="0" applyNumberFormat="1" applyFont="1" applyFill="1" applyBorder="1" applyAlignment="1" applyProtection="1">
      <alignment horizontal="center" vertical="center" wrapText="1"/>
    </xf>
    <xf numFmtId="191" fontId="47" fillId="6" borderId="9" xfId="0" applyNumberFormat="1" applyFont="1" applyFill="1" applyBorder="1" applyAlignment="1" applyProtection="1">
      <alignment horizontal="center" vertical="center" wrapText="1"/>
    </xf>
    <xf numFmtId="191"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7" xfId="0" applyFont="1" applyBorder="1" applyAlignment="1" applyProtection="1">
      <alignment horizontal="left" vertical="center"/>
    </xf>
    <xf numFmtId="0" fontId="156" fillId="0" borderId="77" xfId="11" applyFont="1" applyBorder="1" applyAlignment="1" applyProtection="1">
      <alignment horizontal="left" vertical="center" wrapText="1"/>
    </xf>
    <xf numFmtId="0" fontId="156" fillId="0" borderId="86"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2"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7" xfId="11" applyFont="1" applyBorder="1" applyAlignment="1" applyProtection="1">
      <alignment vertical="center" wrapText="1"/>
    </xf>
    <xf numFmtId="0" fontId="156" fillId="0" borderId="77" xfId="0" applyFont="1" applyBorder="1" applyAlignment="1" applyProtection="1">
      <alignment horizontal="left" vertical="center"/>
    </xf>
    <xf numFmtId="195" fontId="156" fillId="0" borderId="77"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80"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7" fontId="105" fillId="6" borderId="1" xfId="8" applyNumberFormat="1" applyFont="1" applyFill="1" applyBorder="1" applyAlignment="1" applyProtection="1">
      <alignment horizontal="center" vertical="center"/>
    </xf>
    <xf numFmtId="178" fontId="120" fillId="6" borderId="1" xfId="8" applyNumberFormat="1" applyFont="1" applyFill="1" applyBorder="1" applyAlignment="1" applyProtection="1">
      <alignment horizontal="center" vertical="center"/>
    </xf>
    <xf numFmtId="188"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4" xfId="0" applyFont="1" applyFill="1" applyBorder="1" applyAlignment="1" applyProtection="1">
      <alignment vertical="center"/>
    </xf>
    <xf numFmtId="0" fontId="65" fillId="2" borderId="87" xfId="0" applyFont="1" applyFill="1" applyBorder="1" applyAlignment="1" applyProtection="1">
      <alignment horizontal="right" vertical="center"/>
      <protection locked="0"/>
    </xf>
    <xf numFmtId="0" fontId="65" fillId="6" borderId="86" xfId="0" applyFont="1" applyFill="1" applyBorder="1" applyAlignment="1" applyProtection="1">
      <alignment horizontal="center" vertical="center"/>
    </xf>
    <xf numFmtId="0" fontId="65" fillId="2" borderId="87" xfId="0" applyFont="1" applyFill="1" applyBorder="1" applyAlignment="1" applyProtection="1">
      <alignment vertical="center"/>
      <protection locked="0"/>
    </xf>
    <xf numFmtId="0" fontId="65" fillId="6" borderId="87" xfId="0" applyFont="1" applyFill="1" applyBorder="1" applyAlignment="1" applyProtection="1">
      <alignment vertical="center"/>
      <protection locked="0"/>
    </xf>
    <xf numFmtId="0" fontId="68" fillId="6" borderId="87" xfId="0" applyFont="1" applyFill="1" applyBorder="1" applyAlignment="1" applyProtection="1">
      <alignment vertical="center"/>
      <protection locked="0"/>
    </xf>
    <xf numFmtId="190" fontId="65" fillId="6" borderId="87" xfId="0" applyNumberFormat="1" applyFont="1" applyFill="1" applyBorder="1" applyAlignment="1" applyProtection="1">
      <alignment horizontal="center" vertical="center"/>
      <protection locked="0"/>
    </xf>
    <xf numFmtId="182" fontId="65" fillId="6" borderId="87" xfId="0" applyNumberFormat="1" applyFont="1" applyFill="1" applyBorder="1" applyAlignment="1" applyProtection="1">
      <alignment vertical="center"/>
      <protection locked="0"/>
    </xf>
    <xf numFmtId="0" fontId="65" fillId="6" borderId="87"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6" xfId="0" applyFont="1" applyFill="1" applyBorder="1" applyAlignment="1" applyProtection="1">
      <alignment horizontal="center" vertical="center"/>
    </xf>
    <xf numFmtId="0" fontId="66" fillId="0" borderId="86" xfId="0" applyFont="1" applyFill="1" applyBorder="1" applyAlignment="1" applyProtection="1">
      <alignment horizontal="center" vertical="center"/>
      <protection locked="0"/>
    </xf>
    <xf numFmtId="0" fontId="65" fillId="6" borderId="87" xfId="0" applyFont="1" applyFill="1" applyBorder="1" applyAlignment="1" applyProtection="1">
      <alignment vertical="center"/>
    </xf>
    <xf numFmtId="0" fontId="68" fillId="6" borderId="87" xfId="0" applyFont="1" applyFill="1" applyBorder="1" applyAlignment="1" applyProtection="1">
      <alignment vertical="center"/>
    </xf>
    <xf numFmtId="190" fontId="65" fillId="6" borderId="87" xfId="0" applyNumberFormat="1" applyFont="1" applyFill="1" applyBorder="1" applyAlignment="1" applyProtection="1">
      <alignment horizontal="center" vertical="center"/>
    </xf>
    <xf numFmtId="182" fontId="65" fillId="6" borderId="87" xfId="0" applyNumberFormat="1" applyFont="1" applyFill="1" applyBorder="1" applyAlignment="1" applyProtection="1">
      <alignment vertical="center"/>
    </xf>
    <xf numFmtId="0" fontId="65" fillId="6" borderId="87"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7"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80"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6" xfId="2" applyFont="1" applyFill="1" applyBorder="1"/>
    <xf numFmtId="14" fontId="147" fillId="6" borderId="77" xfId="2" applyNumberFormat="1" applyFont="1" applyFill="1" applyBorder="1" applyAlignment="1" applyProtection="1">
      <alignment horizontal="center"/>
    </xf>
    <xf numFmtId="0" fontId="147" fillId="6" borderId="77" xfId="2" applyFont="1" applyFill="1" applyBorder="1" applyAlignment="1" applyProtection="1">
      <alignment horizontal="center"/>
    </xf>
    <xf numFmtId="10" fontId="147" fillId="6" borderId="77" xfId="2" applyNumberFormat="1" applyFont="1" applyFill="1" applyBorder="1" applyAlignment="1">
      <alignment horizontal="center"/>
    </xf>
    <xf numFmtId="0" fontId="147" fillId="0" borderId="86" xfId="2" applyFont="1" applyBorder="1"/>
    <xf numFmtId="0" fontId="114" fillId="0" borderId="86" xfId="0" applyFont="1" applyBorder="1" applyAlignment="1"/>
    <xf numFmtId="0" fontId="114" fillId="0" borderId="0" xfId="0" applyFont="1" applyAlignment="1"/>
    <xf numFmtId="0" fontId="145" fillId="6" borderId="77" xfId="2" applyFont="1" applyFill="1" applyBorder="1" applyAlignment="1">
      <alignment horizontal="center"/>
    </xf>
    <xf numFmtId="178" fontId="145" fillId="6" borderId="86"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0" xfId="0" applyNumberFormat="1" applyFont="1" applyFill="1" applyBorder="1" applyAlignment="1" applyProtection="1">
      <alignment horizontal="center" vertical="center" wrapText="1"/>
      <protection locked="0"/>
    </xf>
    <xf numFmtId="0" fontId="105" fillId="0" borderId="110" xfId="0" applyNumberFormat="1" applyFont="1" applyFill="1" applyBorder="1" applyAlignment="1" applyProtection="1">
      <alignment horizontal="left"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6" borderId="98"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6"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1"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2"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8"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8"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7"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8"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8"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7" xfId="0" applyFont="1" applyFill="1" applyBorder="1" applyAlignment="1" applyProtection="1">
      <alignment vertical="center"/>
    </xf>
    <xf numFmtId="0" fontId="50" fillId="6" borderId="89"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1"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0"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0"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6"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3"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2"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2"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6"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5"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7"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7"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7" xfId="0" applyFont="1" applyFill="1" applyBorder="1" applyAlignment="1" applyProtection="1">
      <alignment horizontal="left" vertical="center"/>
    </xf>
    <xf numFmtId="14" fontId="64" fillId="5" borderId="77" xfId="0" applyNumberFormat="1" applyFont="1" applyFill="1" applyBorder="1" applyAlignment="1" applyProtection="1">
      <alignment horizontal="center" vertical="center"/>
      <protection locked="0"/>
    </xf>
    <xf numFmtId="0" fontId="64" fillId="6" borderId="84" xfId="0" applyFont="1" applyFill="1" applyBorder="1" applyAlignment="1" applyProtection="1">
      <alignment vertical="center" wrapText="1"/>
    </xf>
    <xf numFmtId="0" fontId="64" fillId="6" borderId="118"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4" xfId="0" applyFont="1" applyFill="1" applyBorder="1" applyAlignment="1" applyProtection="1">
      <alignment horizontal="left" vertical="center"/>
      <protection locked="0"/>
    </xf>
    <xf numFmtId="0" fontId="64" fillId="5" borderId="87" xfId="0" applyFont="1" applyFill="1" applyBorder="1" applyAlignment="1" applyProtection="1">
      <alignment vertical="center" wrapText="1"/>
    </xf>
    <xf numFmtId="0" fontId="64" fillId="5" borderId="118" xfId="0" applyFont="1" applyFill="1" applyBorder="1" applyAlignment="1" applyProtection="1">
      <alignment vertical="center" wrapText="1"/>
    </xf>
    <xf numFmtId="0" fontId="64" fillId="6" borderId="86"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78"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80"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80" fontId="64" fillId="6" borderId="58" xfId="0" applyNumberFormat="1" applyFont="1" applyFill="1" applyBorder="1" applyAlignment="1" applyProtection="1">
      <alignment horizontal="left" vertical="center"/>
    </xf>
    <xf numFmtId="0" fontId="64" fillId="5" borderId="76" xfId="0" applyFont="1" applyFill="1" applyBorder="1" applyAlignment="1" applyProtection="1">
      <alignment horizontal="left" vertical="center" wrapText="1"/>
      <protection locked="0"/>
    </xf>
    <xf numFmtId="0" fontId="64" fillId="6" borderId="77"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3" xfId="0" applyFont="1" applyFill="1" applyBorder="1" applyAlignment="1" applyProtection="1">
      <alignment horizontal="center" vertical="center" wrapText="1"/>
    </xf>
    <xf numFmtId="0" fontId="50" fillId="5" borderId="73" xfId="0" applyFont="1" applyFill="1" applyBorder="1" applyAlignment="1" applyProtection="1">
      <alignment horizontal="center" vertical="center" wrapText="1"/>
      <protection locked="0"/>
    </xf>
    <xf numFmtId="0" fontId="120" fillId="6" borderId="73" xfId="0" applyFont="1" applyFill="1" applyBorder="1" applyAlignment="1" applyProtection="1">
      <alignment vertical="center" wrapText="1"/>
    </xf>
    <xf numFmtId="0" fontId="50" fillId="5" borderId="75"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5"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5"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5"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8" xfId="0" applyFont="1" applyFill="1" applyBorder="1" applyAlignment="1" applyProtection="1">
      <alignment horizontal="left" vertical="center" wrapText="1"/>
    </xf>
    <xf numFmtId="0" fontId="50" fillId="6" borderId="90" xfId="0" applyFont="1" applyFill="1" applyBorder="1" applyAlignment="1" applyProtection="1">
      <alignment horizontal="right" vertical="center" wrapText="1"/>
    </xf>
    <xf numFmtId="0" fontId="180" fillId="0" borderId="78" xfId="0" applyFont="1" applyFill="1" applyBorder="1" applyAlignment="1" applyProtection="1">
      <alignment horizontal="left" vertical="center" wrapText="1"/>
      <protection locked="0"/>
    </xf>
    <xf numFmtId="0" fontId="50" fillId="6" borderId="88" xfId="0" applyFont="1" applyFill="1" applyBorder="1" applyAlignment="1" applyProtection="1">
      <alignment horizontal="right" vertical="center" wrapText="1"/>
    </xf>
    <xf numFmtId="0" fontId="180" fillId="0" borderId="89" xfId="0" applyFont="1" applyFill="1" applyBorder="1" applyAlignment="1" applyProtection="1">
      <alignment horizontal="left" vertical="center" wrapText="1"/>
      <protection locked="0"/>
    </xf>
    <xf numFmtId="0" fontId="64" fillId="6" borderId="91"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4"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6" borderId="77" xfId="0" applyNumberFormat="1" applyFont="1" applyFill="1" applyBorder="1" applyAlignment="1" applyProtection="1">
      <alignment vertical="center" wrapText="1"/>
    </xf>
    <xf numFmtId="0" fontId="64" fillId="0" borderId="77" xfId="0" applyNumberFormat="1" applyFont="1" applyFill="1" applyBorder="1" applyAlignment="1" applyProtection="1">
      <alignment horizontal="center" vertical="center" wrapText="1"/>
      <protection locked="0"/>
    </xf>
    <xf numFmtId="0" fontId="107" fillId="6" borderId="151" xfId="0" applyFont="1" applyFill="1" applyBorder="1" applyAlignment="1" applyProtection="1">
      <alignment vertical="center"/>
    </xf>
    <xf numFmtId="0" fontId="49" fillId="6" borderId="151" xfId="0" applyFont="1" applyFill="1" applyBorder="1" applyAlignment="1" applyProtection="1">
      <alignment vertical="center" wrapText="1"/>
    </xf>
    <xf numFmtId="0" fontId="49" fillId="6" borderId="152" xfId="0" applyFont="1" applyFill="1" applyBorder="1" applyAlignment="1" applyProtection="1">
      <alignment vertical="center" wrapText="1"/>
    </xf>
    <xf numFmtId="0" fontId="49" fillId="6" borderId="151" xfId="0" applyFont="1" applyFill="1" applyBorder="1" applyAlignment="1" applyProtection="1">
      <alignment horizontal="center" vertical="center" wrapText="1"/>
    </xf>
    <xf numFmtId="0" fontId="49" fillId="0" borderId="151"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1" fillId="6" borderId="4" xfId="0" applyFont="1" applyFill="1" applyBorder="1" applyAlignment="1" applyProtection="1">
      <alignment horizontal="left" vertical="center"/>
    </xf>
    <xf numFmtId="180" fontId="50" fillId="6" borderId="0" xfId="0" applyNumberFormat="1" applyFont="1" applyFill="1" applyBorder="1" applyAlignment="1" applyProtection="1">
      <alignment horizontal="center" vertical="center" wrapText="1"/>
    </xf>
    <xf numFmtId="180" fontId="51" fillId="6" borderId="0" xfId="0" applyNumberFormat="1" applyFont="1" applyFill="1" applyBorder="1" applyAlignment="1" applyProtection="1">
      <alignment horizontal="center" vertical="center" wrapText="1"/>
    </xf>
    <xf numFmtId="177"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7" fontId="50" fillId="6" borderId="54" xfId="0" applyNumberFormat="1" applyFont="1" applyFill="1" applyBorder="1" applyAlignment="1" applyProtection="1">
      <alignment horizontal="center" vertical="center" wrapText="1"/>
    </xf>
    <xf numFmtId="177" fontId="50" fillId="6" borderId="3" xfId="0" applyNumberFormat="1" applyFont="1" applyFill="1" applyBorder="1" applyAlignment="1" applyProtection="1">
      <alignment horizontal="center" vertical="center" wrapText="1"/>
    </xf>
    <xf numFmtId="177" fontId="50" fillId="6" borderId="5" xfId="0" applyNumberFormat="1" applyFont="1" applyFill="1" applyBorder="1" applyAlignment="1" applyProtection="1">
      <alignment horizontal="center" vertical="center" wrapText="1"/>
    </xf>
    <xf numFmtId="177"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80"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80" fontId="50" fillId="6" borderId="54" xfId="0" applyNumberFormat="1" applyFont="1" applyFill="1" applyBorder="1" applyAlignment="1" applyProtection="1">
      <alignment horizontal="center" vertical="center"/>
    </xf>
    <xf numFmtId="180"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80"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80"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80"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80"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80" fontId="50" fillId="6" borderId="7" xfId="0" applyNumberFormat="1" applyFont="1" applyFill="1" applyBorder="1" applyAlignment="1" applyProtection="1">
      <alignment horizontal="center" vertical="center" wrapText="1"/>
    </xf>
    <xf numFmtId="180" fontId="50" fillId="6" borderId="2" xfId="0" applyNumberFormat="1" applyFont="1" applyFill="1" applyBorder="1" applyAlignment="1" applyProtection="1">
      <alignment horizontal="center" vertical="center" wrapText="1"/>
    </xf>
    <xf numFmtId="180"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80" fontId="50" fillId="6" borderId="1" xfId="0" applyNumberFormat="1" applyFont="1" applyFill="1" applyBorder="1" applyAlignment="1" applyProtection="1">
      <alignment horizontal="center" vertical="center"/>
    </xf>
    <xf numFmtId="177" fontId="50" fillId="0" borderId="1" xfId="0" applyNumberFormat="1" applyFont="1" applyBorder="1" applyAlignment="1" applyProtection="1">
      <alignment vertical="center" wrapText="1"/>
      <protection locked="0"/>
    </xf>
    <xf numFmtId="177" fontId="50" fillId="0" borderId="1" xfId="0" applyNumberFormat="1" applyFont="1" applyBorder="1" applyAlignment="1" applyProtection="1">
      <alignment horizontal="center" vertical="center" wrapText="1"/>
      <protection locked="0"/>
    </xf>
    <xf numFmtId="177"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7"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7"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7"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7"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7" fontId="53" fillId="6" borderId="29" xfId="1" applyNumberFormat="1" applyFont="1" applyFill="1" applyBorder="1" applyAlignment="1" applyProtection="1">
      <alignment horizontal="center" vertical="center"/>
    </xf>
    <xf numFmtId="177" fontId="53" fillId="6" borderId="20" xfId="1" applyNumberFormat="1" applyFont="1" applyFill="1" applyBorder="1" applyAlignment="1" applyProtection="1">
      <alignment horizontal="center" vertical="center"/>
    </xf>
    <xf numFmtId="177"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80"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7"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80"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8"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7"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80"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80"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80"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1"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1" fontId="54" fillId="6" borderId="6" xfId="1" applyNumberFormat="1" applyFont="1" applyFill="1" applyBorder="1" applyAlignment="1" applyProtection="1">
      <alignment horizontal="center" vertical="center" wrapText="1"/>
    </xf>
    <xf numFmtId="180"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8"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80"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8" fontId="50" fillId="6" borderId="23" xfId="1" applyNumberFormat="1" applyFont="1" applyFill="1" applyBorder="1" applyAlignment="1" applyProtection="1">
      <alignment horizontal="left" vertical="center"/>
    </xf>
    <xf numFmtId="178" fontId="47" fillId="6" borderId="1" xfId="1" applyNumberFormat="1" applyFont="1" applyFill="1" applyBorder="1" applyAlignment="1" applyProtection="1">
      <alignment vertical="center"/>
    </xf>
    <xf numFmtId="178"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8" fontId="47" fillId="6" borderId="23" xfId="1" applyNumberFormat="1" applyFont="1" applyFill="1" applyBorder="1" applyAlignment="1" applyProtection="1">
      <alignment horizontal="left" vertical="center" wrapText="1"/>
      <protection locked="0"/>
    </xf>
    <xf numFmtId="178"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7" fontId="54" fillId="6" borderId="6" xfId="1" applyNumberFormat="1" applyFont="1" applyFill="1" applyBorder="1" applyAlignment="1" applyProtection="1">
      <alignment vertical="center" wrapText="1"/>
    </xf>
    <xf numFmtId="177" fontId="54" fillId="6" borderId="23" xfId="1" applyNumberFormat="1" applyFont="1" applyFill="1" applyBorder="1" applyAlignment="1" applyProtection="1">
      <alignment vertical="center" wrapText="1"/>
    </xf>
    <xf numFmtId="177" fontId="47" fillId="6" borderId="23" xfId="1" applyNumberFormat="1" applyFont="1" applyFill="1" applyBorder="1" applyAlignment="1" applyProtection="1">
      <alignment vertical="center" wrapText="1"/>
    </xf>
    <xf numFmtId="177"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80"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2"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80"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80"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80" fontId="50" fillId="0" borderId="0" xfId="0" applyNumberFormat="1" applyFont="1" applyAlignment="1" applyProtection="1">
      <alignment vertical="center"/>
    </xf>
    <xf numFmtId="0" fontId="126" fillId="0" borderId="5" xfId="5" applyFont="1" applyBorder="1" applyAlignment="1">
      <alignment horizontal="right" vertical="center"/>
    </xf>
    <xf numFmtId="193"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3" xfId="5" applyFont="1" applyBorder="1" applyAlignment="1">
      <alignment vertical="center"/>
    </xf>
    <xf numFmtId="0" fontId="126" fillId="0" borderId="153" xfId="5" applyFont="1" applyFill="1" applyBorder="1">
      <alignment vertical="center"/>
    </xf>
    <xf numFmtId="0" fontId="126" fillId="0" borderId="153" xfId="5" applyFont="1" applyFill="1" applyBorder="1" applyAlignment="1">
      <alignment horizontal="left" vertical="center"/>
    </xf>
    <xf numFmtId="185"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3" xfId="5" applyFont="1" applyFill="1" applyBorder="1" applyAlignment="1">
      <alignment horizontal="right" vertical="center"/>
    </xf>
    <xf numFmtId="0" fontId="128" fillId="0" borderId="153" xfId="5" applyFont="1" applyBorder="1">
      <alignment vertical="center"/>
    </xf>
    <xf numFmtId="0" fontId="222" fillId="7" borderId="101" xfId="0" applyFont="1" applyFill="1" applyBorder="1" applyAlignment="1" applyProtection="1">
      <alignment horizontal="center" vertical="center" wrapText="1"/>
      <protection locked="0"/>
    </xf>
    <xf numFmtId="0" fontId="222" fillId="7" borderId="101" xfId="0" applyNumberFormat="1" applyFont="1" applyFill="1" applyBorder="1" applyAlignment="1" applyProtection="1">
      <alignment horizontal="center" vertical="center" wrapText="1"/>
      <protection locked="0"/>
    </xf>
    <xf numFmtId="0" fontId="222" fillId="7" borderId="102"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4"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1"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79"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0"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8"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7"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4" xfId="0" applyFont="1" applyFill="1" applyBorder="1" applyAlignment="1" applyProtection="1">
      <alignment horizontal="right" vertical="center"/>
    </xf>
    <xf numFmtId="0" fontId="65" fillId="5" borderId="118" xfId="0" applyFont="1" applyFill="1" applyBorder="1" applyAlignment="1" applyProtection="1">
      <alignment vertical="center"/>
      <protection locked="0"/>
    </xf>
    <xf numFmtId="0" fontId="65" fillId="5" borderId="77" xfId="0" applyFont="1" applyFill="1" applyBorder="1" applyAlignment="1" applyProtection="1">
      <alignment horizontal="center" vertical="center"/>
      <protection locked="0"/>
    </xf>
    <xf numFmtId="0" fontId="65" fillId="6" borderId="88"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90" fontId="60" fillId="6" borderId="0" xfId="0" applyNumberFormat="1" applyFont="1" applyFill="1" applyBorder="1" applyAlignment="1" applyProtection="1">
      <alignment horizontal="center" vertical="center"/>
      <protection locked="0"/>
    </xf>
    <xf numFmtId="182"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90" fontId="47" fillId="6" borderId="21" xfId="0" applyNumberFormat="1" applyFont="1" applyFill="1" applyBorder="1" applyAlignment="1" applyProtection="1">
      <alignment horizontal="center" vertical="center" wrapText="1"/>
    </xf>
    <xf numFmtId="190"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79"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190" fontId="54" fillId="6" borderId="48" xfId="0" applyNumberFormat="1" applyFont="1" applyFill="1" applyBorder="1" applyAlignment="1" applyProtection="1">
      <alignment horizontal="center" vertical="center"/>
    </xf>
    <xf numFmtId="190" fontId="54" fillId="6" borderId="48" xfId="0" applyNumberFormat="1" applyFont="1" applyFill="1" applyBorder="1" applyAlignment="1" applyProtection="1">
      <alignment horizontal="center" vertical="center" wrapText="1"/>
    </xf>
    <xf numFmtId="190"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2"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8" xfId="0" applyFont="1" applyFill="1" applyBorder="1" applyAlignment="1" applyProtection="1">
      <alignment vertical="center"/>
    </xf>
    <xf numFmtId="0" fontId="65" fillId="6" borderId="88" xfId="0" applyFont="1" applyFill="1" applyBorder="1" applyAlignment="1" applyProtection="1">
      <alignment horizontal="center" vertical="center"/>
      <protection locked="0"/>
    </xf>
    <xf numFmtId="0" fontId="65" fillId="6" borderId="86" xfId="0" applyFont="1" applyFill="1" applyBorder="1" applyAlignment="1" applyProtection="1">
      <alignment horizontal="center" vertical="center"/>
      <protection locked="0"/>
    </xf>
    <xf numFmtId="0" fontId="66" fillId="6" borderId="86"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7"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5"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5"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3"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3"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3" xfId="0" applyFont="1" applyFill="1" applyBorder="1" applyAlignment="1" applyProtection="1">
      <alignment horizontal="center" vertical="center" wrapText="1"/>
    </xf>
    <xf numFmtId="0" fontId="54" fillId="5" borderId="83"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8" fontId="56" fillId="6" borderId="15" xfId="0" applyNumberFormat="1" applyFont="1" applyFill="1" applyBorder="1" applyAlignment="1" applyProtection="1">
      <alignment horizontal="center" vertical="center" wrapText="1"/>
    </xf>
    <xf numFmtId="188"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3"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4"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8"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8"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3"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88" fontId="105" fillId="6" borderId="1" xfId="0" applyNumberFormat="1" applyFont="1" applyFill="1" applyBorder="1" applyAlignment="1" applyProtection="1">
      <alignment horizontal="center" vertical="center"/>
    </xf>
    <xf numFmtId="178" fontId="120" fillId="6" borderId="1" xfId="0" applyNumberFormat="1" applyFont="1" applyFill="1" applyBorder="1" applyAlignment="1" applyProtection="1">
      <alignment horizontal="center" vertical="center"/>
    </xf>
    <xf numFmtId="188" fontId="120" fillId="6" borderId="1" xfId="0" applyNumberFormat="1" applyFont="1" applyFill="1" applyBorder="1" applyAlignment="1" applyProtection="1">
      <alignment horizontal="center" vertical="center" wrapText="1"/>
    </xf>
    <xf numFmtId="187" fontId="105" fillId="6" borderId="2" xfId="0" applyNumberFormat="1" applyFont="1" applyFill="1" applyBorder="1" applyAlignment="1" applyProtection="1">
      <alignment horizontal="center" vertical="center" wrapText="1"/>
    </xf>
    <xf numFmtId="180"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5" xfId="9" applyFont="1" applyFill="1" applyBorder="1" applyAlignment="1" applyProtection="1">
      <alignment vertical="center" wrapText="1"/>
    </xf>
    <xf numFmtId="0" fontId="152" fillId="12" borderId="154"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5"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1"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4" fontId="64" fillId="17" borderId="13" xfId="0" applyNumberFormat="1" applyFont="1" applyFill="1" applyBorder="1" applyAlignment="1" applyProtection="1">
      <alignment horizontal="left" vertical="center"/>
      <protection locked="0"/>
    </xf>
    <xf numFmtId="0" fontId="190" fillId="7" borderId="150" xfId="0" applyFont="1" applyFill="1" applyBorder="1" applyAlignment="1" applyProtection="1">
      <alignment vertical="center" wrapText="1"/>
      <protection locked="0"/>
    </xf>
    <xf numFmtId="0" fontId="190" fillId="7" borderId="5" xfId="0" applyFont="1" applyFill="1" applyBorder="1" applyAlignment="1" applyProtection="1">
      <alignment vertical="center"/>
      <protection locked="0"/>
    </xf>
    <xf numFmtId="49" fontId="224" fillId="0" borderId="4" xfId="0" applyNumberFormat="1" applyFont="1" applyFill="1" applyBorder="1" applyAlignment="1" applyProtection="1">
      <alignment horizontal="left" vertical="center"/>
      <protection locked="0"/>
    </xf>
    <xf numFmtId="185" fontId="254" fillId="0" borderId="1" xfId="0" applyNumberFormat="1" applyFont="1" applyFill="1" applyBorder="1" applyAlignment="1" applyProtection="1">
      <alignment horizontal="center" vertical="center" shrinkToFit="1"/>
      <protection locked="0"/>
    </xf>
    <xf numFmtId="0" fontId="240" fillId="5" borderId="23" xfId="0" applyFont="1" applyFill="1" applyBorder="1" applyAlignment="1" applyProtection="1">
      <alignment horizontal="center" vertical="center" wrapText="1"/>
      <protection locked="0"/>
    </xf>
    <xf numFmtId="0" fontId="256" fillId="5" borderId="1" xfId="0" applyFont="1" applyFill="1" applyBorder="1" applyAlignment="1" applyProtection="1">
      <alignment horizontal="center" vertical="center" wrapText="1"/>
      <protection locked="0"/>
    </xf>
    <xf numFmtId="0" fontId="257" fillId="5" borderId="1" xfId="0" applyFont="1" applyFill="1" applyBorder="1" applyAlignment="1" applyProtection="1">
      <alignment horizontal="center" vertical="center" wrapText="1"/>
      <protection locked="0"/>
    </xf>
    <xf numFmtId="49" fontId="254" fillId="5" borderId="1" xfId="0" applyNumberFormat="1" applyFont="1" applyFill="1" applyBorder="1" applyAlignment="1" applyProtection="1">
      <alignment horizontal="center" vertical="center" wrapText="1"/>
      <protection locked="0"/>
    </xf>
    <xf numFmtId="0" fontId="254" fillId="5" borderId="1" xfId="0" applyFont="1" applyFill="1" applyBorder="1" applyAlignment="1" applyProtection="1">
      <alignment horizontal="center" vertical="center" wrapText="1"/>
      <protection locked="0"/>
    </xf>
    <xf numFmtId="0" fontId="11" fillId="2" borderId="2" xfId="0" applyFont="1" applyFill="1" applyBorder="1" applyAlignment="1" applyProtection="1">
      <alignment horizontal="center" vertical="center" wrapText="1"/>
      <protection locked="0"/>
    </xf>
    <xf numFmtId="0" fontId="11" fillId="0" borderId="1" xfId="0" applyFont="1" applyBorder="1" applyAlignment="1" applyProtection="1">
      <alignment vertical="center" wrapText="1"/>
      <protection locked="0"/>
    </xf>
    <xf numFmtId="0" fontId="11" fillId="2" borderId="4" xfId="0" applyFont="1" applyFill="1" applyBorder="1" applyAlignment="1" applyProtection="1">
      <alignment horizontal="left" vertical="center"/>
      <protection locked="0"/>
    </xf>
    <xf numFmtId="0" fontId="11" fillId="2" borderId="54"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8" fontId="22" fillId="2" borderId="5" xfId="1" applyNumberFormat="1" applyFont="1" applyFill="1" applyBorder="1" applyAlignment="1" applyProtection="1">
      <alignment vertical="center"/>
      <protection locked="0"/>
    </xf>
    <xf numFmtId="0" fontId="137" fillId="0" borderId="24" xfId="0" applyNumberFormat="1" applyFont="1" applyFill="1" applyBorder="1" applyAlignment="1" applyProtection="1">
      <alignment horizontal="center" vertical="center" wrapText="1"/>
      <protection locked="0"/>
    </xf>
    <xf numFmtId="0" fontId="56" fillId="5" borderId="0" xfId="0" applyFont="1" applyFill="1" applyAlignment="1"/>
    <xf numFmtId="0" fontId="0" fillId="5" borderId="0" xfId="0" applyFill="1" applyAlignment="1"/>
    <xf numFmtId="0" fontId="98" fillId="0" borderId="9" xfId="0" applyNumberFormat="1" applyFont="1" applyFill="1" applyBorder="1" applyAlignment="1" applyProtection="1">
      <alignment horizontal="center" vertical="center" wrapText="1"/>
      <protection locked="0"/>
    </xf>
    <xf numFmtId="0" fontId="258" fillId="0" borderId="9" xfId="0" applyNumberFormat="1" applyFont="1" applyFill="1" applyBorder="1" applyAlignment="1" applyProtection="1">
      <alignment horizontal="center" vertical="center" wrapText="1"/>
      <protection locked="0"/>
    </xf>
    <xf numFmtId="0" fontId="22" fillId="0" borderId="41" xfId="0" applyNumberFormat="1" applyFont="1" applyFill="1" applyBorder="1" applyAlignment="1" applyProtection="1">
      <alignment horizontal="center" vertical="center" wrapText="1"/>
      <protection locked="0"/>
    </xf>
    <xf numFmtId="49" fontId="259" fillId="0" borderId="41" xfId="0" applyNumberFormat="1" applyFont="1" applyFill="1" applyBorder="1" applyAlignment="1" applyProtection="1">
      <alignment horizontal="center" vertical="center" wrapText="1"/>
      <protection locked="0"/>
    </xf>
    <xf numFmtId="0" fontId="259" fillId="0" borderId="44" xfId="0" applyNumberFormat="1" applyFont="1" applyFill="1" applyBorder="1" applyAlignment="1" applyProtection="1">
      <alignment horizontal="center" vertical="center" wrapText="1"/>
      <protection locked="0"/>
    </xf>
    <xf numFmtId="0" fontId="22" fillId="0" borderId="44"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protection locked="0"/>
    </xf>
    <xf numFmtId="0" fontId="54" fillId="6" borderId="15" xfId="0" applyNumberFormat="1" applyFont="1" applyFill="1" applyBorder="1" applyAlignment="1" applyProtection="1">
      <alignment horizontal="center" vertical="center" wrapText="1"/>
      <protection locked="0"/>
    </xf>
    <xf numFmtId="0" fontId="22" fillId="6" borderId="9" xfId="0" applyNumberFormat="1" applyFont="1" applyFill="1" applyBorder="1" applyAlignment="1" applyProtection="1">
      <alignment horizontal="center" vertical="center" wrapText="1"/>
      <protection locked="0"/>
    </xf>
    <xf numFmtId="0" fontId="137" fillId="0" borderId="51"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182" fontId="47" fillId="0" borderId="5" xfId="0" applyNumberFormat="1" applyFont="1" applyBorder="1" applyAlignment="1" applyProtection="1">
      <alignment horizontal="center" vertical="center"/>
      <protection locked="0"/>
    </xf>
    <xf numFmtId="178" fontId="137" fillId="0" borderId="1" xfId="1" applyNumberFormat="1" applyFont="1" applyFill="1" applyBorder="1" applyAlignment="1" applyProtection="1">
      <alignment vertical="center"/>
      <protection locked="0"/>
    </xf>
    <xf numFmtId="182" fontId="104" fillId="0" borderId="1" xfId="0" applyNumberFormat="1" applyFont="1" applyFill="1" applyBorder="1" applyAlignment="1" applyProtection="1">
      <alignment horizontal="center" vertical="center"/>
      <protection locked="0"/>
    </xf>
    <xf numFmtId="0" fontId="102" fillId="2" borderId="3" xfId="0" applyFont="1" applyFill="1" applyBorder="1" applyAlignment="1" applyProtection="1">
      <alignment horizontal="center" vertical="center"/>
      <protection locked="0"/>
    </xf>
    <xf numFmtId="0" fontId="47" fillId="17" borderId="2" xfId="0" applyFont="1" applyFill="1" applyBorder="1" applyAlignment="1" applyProtection="1">
      <alignment horizontal="center" vertical="center" wrapText="1"/>
      <protection locked="0"/>
    </xf>
    <xf numFmtId="0" fontId="11" fillId="17" borderId="1" xfId="0" applyFont="1" applyFill="1" applyBorder="1" applyAlignment="1" applyProtection="1">
      <alignment vertical="center" wrapText="1"/>
      <protection locked="0"/>
    </xf>
    <xf numFmtId="0" fontId="50" fillId="17" borderId="0" xfId="0" applyFont="1" applyFill="1" applyProtection="1">
      <alignment vertical="center"/>
      <protection locked="0"/>
    </xf>
    <xf numFmtId="190" fontId="54" fillId="17" borderId="1" xfId="0" applyNumberFormat="1" applyFont="1" applyFill="1" applyBorder="1" applyAlignment="1" applyProtection="1">
      <alignment horizontal="center" vertical="center" wrapText="1"/>
      <protection locked="0"/>
    </xf>
    <xf numFmtId="0" fontId="47" fillId="17" borderId="2" xfId="0" applyNumberFormat="1" applyFont="1" applyFill="1" applyBorder="1" applyAlignment="1" applyProtection="1">
      <alignment horizontal="center" vertical="center" wrapText="1"/>
      <protection locked="0"/>
    </xf>
    <xf numFmtId="0" fontId="56" fillId="17" borderId="0" xfId="0" applyFont="1" applyFill="1" applyAlignment="1" applyProtection="1">
      <alignment vertical="center"/>
      <protection locked="0"/>
    </xf>
    <xf numFmtId="49" fontId="57" fillId="17" borderId="0" xfId="0" applyNumberFormat="1" applyFont="1" applyFill="1" applyBorder="1" applyAlignment="1" applyProtection="1">
      <alignment horizontal="left" vertical="center"/>
      <protection locked="0"/>
    </xf>
    <xf numFmtId="0" fontId="49" fillId="17" borderId="0" xfId="0" applyFont="1" applyFill="1" applyAlignment="1" applyProtection="1">
      <alignment vertical="center"/>
      <protection locked="0"/>
    </xf>
    <xf numFmtId="0" fontId="50" fillId="17" borderId="0" xfId="0" applyFont="1" applyFill="1" applyAlignment="1" applyProtection="1">
      <alignment vertical="center"/>
      <protection locked="0"/>
    </xf>
    <xf numFmtId="0" fontId="11" fillId="17" borderId="1" xfId="0" applyFont="1" applyFill="1" applyBorder="1" applyAlignment="1" applyProtection="1">
      <alignment horizontal="center" vertical="center" wrapText="1"/>
      <protection locked="0"/>
    </xf>
    <xf numFmtId="49" fontId="98" fillId="0" borderId="40" xfId="0" applyNumberFormat="1" applyFont="1" applyFill="1" applyBorder="1" applyAlignment="1" applyProtection="1">
      <alignment horizontal="center" vertical="center" wrapText="1"/>
      <protection locked="0"/>
    </xf>
    <xf numFmtId="49" fontId="98" fillId="0" borderId="35" xfId="0" applyNumberFormat="1" applyFont="1" applyFill="1" applyBorder="1" applyAlignment="1" applyProtection="1">
      <alignment horizontal="center" vertical="center" wrapText="1"/>
      <protection locked="0"/>
    </xf>
    <xf numFmtId="177" fontId="50" fillId="5" borderId="1" xfId="0" applyNumberFormat="1" applyFont="1" applyFill="1" applyBorder="1" applyAlignment="1" applyProtection="1">
      <alignment vertical="center" wrapText="1"/>
      <protection locked="0"/>
    </xf>
    <xf numFmtId="182" fontId="50" fillId="8" borderId="24" xfId="0" applyNumberFormat="1" applyFont="1" applyFill="1" applyBorder="1" applyAlignment="1" applyProtection="1">
      <alignment horizontal="center" vertical="center"/>
      <protection locked="0"/>
    </xf>
    <xf numFmtId="185" fontId="47" fillId="8" borderId="70" xfId="0" applyNumberFormat="1" applyFont="1" applyFill="1" applyBorder="1" applyAlignment="1" applyProtection="1">
      <alignment horizontal="center" vertical="center" wrapText="1"/>
      <protection locked="0"/>
    </xf>
    <xf numFmtId="0" fontId="47" fillId="8" borderId="34" xfId="0" applyNumberFormat="1" applyFont="1" applyFill="1" applyBorder="1" applyAlignment="1" applyProtection="1">
      <alignment horizontal="center" vertical="center" wrapText="1"/>
    </xf>
    <xf numFmtId="9" fontId="47" fillId="8" borderId="37" xfId="0" applyNumberFormat="1" applyFont="1" applyFill="1" applyBorder="1" applyAlignment="1" applyProtection="1">
      <alignment horizontal="center" vertical="center" wrapText="1"/>
      <protection locked="0"/>
    </xf>
    <xf numFmtId="0" fontId="47" fillId="8" borderId="67" xfId="0" applyNumberFormat="1" applyFont="1" applyFill="1" applyBorder="1" applyAlignment="1" applyProtection="1">
      <alignment horizontal="center" vertical="center" wrapText="1"/>
    </xf>
    <xf numFmtId="177" fontId="47" fillId="0" borderId="1" xfId="0" applyNumberFormat="1" applyFont="1" applyFill="1" applyBorder="1" applyAlignment="1" applyProtection="1">
      <alignment vertical="center" wrapText="1"/>
      <protection locked="0"/>
    </xf>
    <xf numFmtId="0" fontId="99" fillId="0" borderId="0" xfId="0" applyFont="1">
      <alignment vertical="center"/>
    </xf>
    <xf numFmtId="0" fontId="80" fillId="18" borderId="1" xfId="0" applyFont="1" applyFill="1" applyBorder="1" applyAlignment="1" applyProtection="1">
      <alignment horizontal="center" vertical="center" wrapText="1"/>
      <protection locked="0"/>
    </xf>
    <xf numFmtId="0" fontId="0" fillId="0" borderId="1" xfId="0" applyBorder="1">
      <alignment vertical="center"/>
    </xf>
    <xf numFmtId="0" fontId="99" fillId="0" borderId="1" xfId="0" applyFont="1" applyBorder="1">
      <alignment vertical="center"/>
    </xf>
    <xf numFmtId="0" fontId="50" fillId="9" borderId="0" xfId="0" applyFont="1" applyFill="1" applyProtection="1">
      <alignment vertical="center"/>
      <protection locked="0"/>
    </xf>
    <xf numFmtId="0" fontId="171" fillId="0" borderId="1" xfId="12" applyFont="1" applyBorder="1" applyAlignment="1" applyProtection="1">
      <alignment horizontal="center" vertical="center" wrapText="1"/>
      <protection locked="0"/>
    </xf>
    <xf numFmtId="49" fontId="54" fillId="0" borderId="23" xfId="0" applyNumberFormat="1" applyFont="1" applyFill="1" applyBorder="1" applyAlignment="1" applyProtection="1">
      <alignment horizontal="center" vertical="center" wrapText="1"/>
      <protection locked="0"/>
    </xf>
    <xf numFmtId="0" fontId="260" fillId="0" borderId="155" xfId="0" applyFont="1" applyBorder="1" applyAlignment="1">
      <alignment horizontal="justify" vertical="center" wrapText="1"/>
    </xf>
    <xf numFmtId="0" fontId="260" fillId="0" borderId="156" xfId="0" applyFont="1" applyBorder="1" applyAlignment="1">
      <alignment horizontal="justify" vertical="center" wrapText="1"/>
    </xf>
    <xf numFmtId="183" fontId="0" fillId="0" borderId="0" xfId="0" applyNumberFormat="1">
      <alignment vertical="center"/>
    </xf>
    <xf numFmtId="0" fontId="99" fillId="0" borderId="0" xfId="10">
      <alignment vertical="center"/>
    </xf>
    <xf numFmtId="0" fontId="128" fillId="0" borderId="1" xfId="10" applyFont="1" applyFill="1" applyBorder="1" applyAlignment="1">
      <alignment horizontal="center" vertical="center"/>
    </xf>
    <xf numFmtId="0" fontId="99" fillId="0" borderId="1" xfId="10" applyFill="1" applyBorder="1" applyAlignment="1">
      <alignment horizontal="center" vertical="center"/>
    </xf>
    <xf numFmtId="0" fontId="19" fillId="0" borderId="1" xfId="10" applyFont="1" applyFill="1" applyBorder="1" applyAlignment="1">
      <alignment horizontal="center" vertical="center" wrapText="1"/>
    </xf>
    <xf numFmtId="49" fontId="19" fillId="0" borderId="1" xfId="10" applyNumberFormat="1" applyFont="1" applyFill="1" applyBorder="1" applyAlignment="1" applyProtection="1">
      <alignment horizontal="center" vertical="center" shrinkToFit="1"/>
    </xf>
    <xf numFmtId="0" fontId="113" fillId="0" borderId="1" xfId="10" applyFont="1" applyFill="1" applyBorder="1" applyAlignment="1">
      <alignment horizontal="center" vertical="center" wrapText="1"/>
    </xf>
    <xf numFmtId="0" fontId="19" fillId="0" borderId="1" xfId="13" applyNumberFormat="1" applyFont="1" applyFill="1" applyBorder="1" applyAlignment="1" applyProtection="1">
      <alignment horizontal="center" vertical="center" shrinkToFit="1"/>
    </xf>
    <xf numFmtId="0" fontId="19" fillId="0" borderId="1" xfId="14" applyNumberFormat="1" applyFont="1" applyFill="1" applyBorder="1" applyAlignment="1" applyProtection="1">
      <alignment horizontal="center" vertical="center" shrinkToFit="1"/>
    </xf>
    <xf numFmtId="0" fontId="19" fillId="0" borderId="1" xfId="15" applyNumberFormat="1" applyFont="1" applyFill="1" applyBorder="1" applyAlignment="1" applyProtection="1">
      <alignment horizontal="center" vertical="center" shrinkToFit="1"/>
    </xf>
    <xf numFmtId="0" fontId="19" fillId="0" borderId="1" xfId="16" applyNumberFormat="1" applyFont="1" applyFill="1" applyBorder="1" applyAlignment="1" applyProtection="1">
      <alignment horizontal="center" vertical="center" shrinkToFit="1"/>
    </xf>
    <xf numFmtId="0" fontId="19" fillId="0" borderId="1" xfId="17" applyNumberFormat="1" applyFont="1" applyFill="1" applyBorder="1" applyAlignment="1" applyProtection="1">
      <alignment horizontal="center" vertical="center" shrinkToFit="1"/>
    </xf>
    <xf numFmtId="0" fontId="19" fillId="0" borderId="1" xfId="18" applyNumberFormat="1" applyFont="1" applyFill="1" applyBorder="1" applyAlignment="1" applyProtection="1">
      <alignment horizontal="center" vertical="center" shrinkToFit="1"/>
    </xf>
    <xf numFmtId="0" fontId="19" fillId="0" borderId="1" xfId="19" applyNumberFormat="1" applyFont="1" applyFill="1" applyBorder="1" applyAlignment="1" applyProtection="1">
      <alignment horizontal="center" vertical="center" shrinkToFit="1"/>
    </xf>
    <xf numFmtId="0" fontId="19" fillId="0" borderId="1" xfId="20" applyNumberFormat="1" applyFont="1" applyFill="1" applyBorder="1" applyAlignment="1" applyProtection="1">
      <alignment horizontal="center" vertical="center" shrinkToFit="1"/>
    </xf>
    <xf numFmtId="0" fontId="19" fillId="0" borderId="1" xfId="21" applyNumberFormat="1" applyFont="1" applyFill="1" applyBorder="1" applyAlignment="1" applyProtection="1">
      <alignment horizontal="center" vertical="center" shrinkToFit="1"/>
    </xf>
    <xf numFmtId="0" fontId="262" fillId="0" borderId="1" xfId="10" applyFont="1" applyFill="1" applyBorder="1" applyAlignment="1">
      <alignment horizontal="center" vertical="center"/>
    </xf>
    <xf numFmtId="0" fontId="19" fillId="0" borderId="1" xfId="22" applyNumberFormat="1" applyFont="1" applyFill="1" applyBorder="1" applyAlignment="1" applyProtection="1">
      <alignment horizontal="center" vertical="center" shrinkToFit="1"/>
    </xf>
    <xf numFmtId="0" fontId="19" fillId="0" borderId="1" xfId="23" applyNumberFormat="1" applyFont="1" applyFill="1" applyBorder="1" applyAlignment="1" applyProtection="1">
      <alignment horizontal="center" vertical="center" shrinkToFit="1"/>
    </xf>
    <xf numFmtId="0" fontId="19" fillId="0" borderId="1" xfId="24" applyNumberFormat="1" applyFont="1" applyFill="1" applyBorder="1" applyAlignment="1" applyProtection="1">
      <alignment horizontal="center" vertical="center" shrinkToFit="1"/>
    </xf>
    <xf numFmtId="0" fontId="19" fillId="0" borderId="1" xfId="25" applyNumberFormat="1" applyFont="1" applyFill="1" applyBorder="1" applyAlignment="1" applyProtection="1">
      <alignment horizontal="center" vertical="center" shrinkToFit="1"/>
    </xf>
    <xf numFmtId="0" fontId="19" fillId="0" borderId="1" xfId="26" applyNumberFormat="1" applyFont="1" applyFill="1" applyBorder="1" applyAlignment="1" applyProtection="1">
      <alignment horizontal="center" vertical="center" shrinkToFit="1"/>
    </xf>
    <xf numFmtId="0" fontId="19" fillId="0" borderId="1" xfId="27" applyNumberFormat="1" applyFont="1" applyFill="1" applyBorder="1" applyAlignment="1" applyProtection="1">
      <alignment horizontal="center" vertical="center" shrinkToFit="1"/>
    </xf>
    <xf numFmtId="0" fontId="19" fillId="0" borderId="1" xfId="28" applyNumberFormat="1" applyFont="1" applyFill="1" applyBorder="1" applyAlignment="1" applyProtection="1">
      <alignment horizontal="center" vertical="center" shrinkToFit="1"/>
    </xf>
    <xf numFmtId="0" fontId="19" fillId="0" borderId="1" xfId="29" applyNumberFormat="1" applyFont="1" applyFill="1" applyBorder="1" applyAlignment="1" applyProtection="1">
      <alignment horizontal="center" vertical="center" shrinkToFit="1"/>
    </xf>
    <xf numFmtId="0" fontId="19" fillId="0" borderId="1" xfId="30" applyNumberFormat="1" applyFont="1" applyFill="1" applyBorder="1" applyAlignment="1" applyProtection="1">
      <alignment horizontal="center" vertical="center" shrinkToFit="1"/>
    </xf>
    <xf numFmtId="0" fontId="19" fillId="0" borderId="1" xfId="31" applyNumberFormat="1" applyFont="1" applyFill="1" applyBorder="1" applyAlignment="1" applyProtection="1">
      <alignment horizontal="center" vertical="center" shrinkToFit="1"/>
    </xf>
    <xf numFmtId="0" fontId="19" fillId="0" borderId="1" xfId="32" applyNumberFormat="1" applyFont="1" applyFill="1" applyBorder="1" applyAlignment="1" applyProtection="1">
      <alignment horizontal="center" vertical="center" shrinkToFit="1"/>
    </xf>
    <xf numFmtId="0" fontId="19" fillId="0" borderId="1" xfId="33" applyNumberFormat="1" applyFont="1" applyFill="1" applyBorder="1" applyAlignment="1" applyProtection="1">
      <alignment horizontal="center" vertical="center" shrinkToFit="1"/>
    </xf>
    <xf numFmtId="49" fontId="19" fillId="7" borderId="1" xfId="34" applyNumberFormat="1" applyFont="1" applyFill="1" applyBorder="1" applyAlignment="1" applyProtection="1">
      <alignment horizontal="center" vertical="center" shrinkToFit="1"/>
    </xf>
    <xf numFmtId="0" fontId="113" fillId="0" borderId="1" xfId="10" applyFont="1" applyFill="1" applyBorder="1" applyAlignment="1">
      <alignment horizontal="center" vertical="center"/>
    </xf>
    <xf numFmtId="0" fontId="47" fillId="0" borderId="2" xfId="0" applyFont="1" applyFill="1" applyBorder="1" applyAlignment="1" applyProtection="1">
      <alignment horizontal="center" vertical="center" wrapText="1"/>
      <protection locked="0"/>
    </xf>
    <xf numFmtId="177" fontId="47" fillId="0" borderId="1" xfId="0" applyNumberFormat="1" applyFont="1" applyFill="1" applyBorder="1" applyAlignment="1" applyProtection="1">
      <alignment horizontal="center" vertical="center" wrapText="1"/>
    </xf>
    <xf numFmtId="0" fontId="47" fillId="0" borderId="4" xfId="0"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wrapText="1"/>
    </xf>
    <xf numFmtId="0" fontId="47" fillId="0" borderId="3" xfId="0" applyFont="1" applyFill="1" applyBorder="1" applyAlignment="1" applyProtection="1">
      <alignment horizontal="center" vertical="center" wrapText="1"/>
    </xf>
    <xf numFmtId="177" fontId="47" fillId="0" borderId="24" xfId="0" applyNumberFormat="1" applyFont="1" applyFill="1" applyBorder="1" applyAlignment="1" applyProtection="1">
      <alignment horizontal="center" vertical="center" wrapText="1"/>
    </xf>
    <xf numFmtId="49" fontId="262" fillId="5" borderId="1" xfId="10" applyNumberFormat="1" applyFont="1" applyFill="1" applyBorder="1" applyAlignment="1">
      <alignment horizontal="center" vertical="center"/>
    </xf>
    <xf numFmtId="0" fontId="262" fillId="5" borderId="1" xfId="10" applyFont="1" applyFill="1" applyBorder="1" applyAlignment="1">
      <alignment horizontal="center" vertical="center"/>
    </xf>
    <xf numFmtId="0" fontId="19" fillId="5" borderId="1" xfId="25" applyNumberFormat="1" applyFont="1" applyFill="1" applyBorder="1" applyAlignment="1" applyProtection="1">
      <alignment horizontal="center" vertical="center" shrinkToFit="1"/>
    </xf>
    <xf numFmtId="0" fontId="99" fillId="5" borderId="0" xfId="10" applyFill="1">
      <alignment vertical="center"/>
    </xf>
    <xf numFmtId="0" fontId="47" fillId="40" borderId="2" xfId="0" applyFont="1" applyFill="1" applyBorder="1" applyAlignment="1" applyProtection="1">
      <alignment horizontal="center" vertical="center" wrapText="1"/>
      <protection locked="0"/>
    </xf>
    <xf numFmtId="0" fontId="0" fillId="0" borderId="0" xfId="0" applyFill="1" applyAlignment="1" applyProtection="1">
      <protection locked="0"/>
    </xf>
    <xf numFmtId="0" fontId="0" fillId="5" borderId="0" xfId="0" applyFill="1" applyAlignment="1" applyProtection="1">
      <protection locked="0"/>
    </xf>
    <xf numFmtId="182" fontId="105" fillId="0" borderId="1" xfId="0" applyNumberFormat="1" applyFont="1" applyFill="1" applyBorder="1" applyAlignment="1" applyProtection="1">
      <alignment horizontal="center" vertical="center"/>
      <protection locked="0"/>
    </xf>
    <xf numFmtId="178" fontId="50" fillId="8" borderId="1" xfId="1" applyNumberFormat="1" applyFont="1" applyFill="1" applyBorder="1" applyAlignment="1" applyProtection="1">
      <alignment horizontal="center" vertical="center"/>
      <protection locked="0"/>
    </xf>
    <xf numFmtId="177" fontId="47" fillId="5" borderId="1" xfId="0" applyNumberFormat="1" applyFont="1" applyFill="1" applyBorder="1" applyAlignment="1" applyProtection="1">
      <alignment vertical="center" wrapText="1"/>
      <protection locked="0"/>
    </xf>
    <xf numFmtId="177" fontId="50" fillId="0" borderId="1" xfId="0" applyNumberFormat="1" applyFont="1" applyFill="1" applyBorder="1" applyAlignment="1" applyProtection="1">
      <alignment vertical="center" wrapText="1"/>
      <protection locked="0"/>
    </xf>
    <xf numFmtId="0" fontId="54" fillId="14" borderId="41" xfId="0" applyNumberFormat="1" applyFont="1" applyFill="1" applyBorder="1" applyAlignment="1" applyProtection="1">
      <alignment horizontal="center" vertical="center" wrapText="1"/>
      <protection locked="0"/>
    </xf>
    <xf numFmtId="0" fontId="106" fillId="2" borderId="41" xfId="0" applyNumberFormat="1" applyFont="1" applyFill="1" applyBorder="1" applyAlignment="1" applyProtection="1">
      <alignment horizontal="center" vertical="center" wrapText="1"/>
      <protection locked="0"/>
    </xf>
    <xf numFmtId="49" fontId="138" fillId="0" borderId="1" xfId="10" applyNumberFormat="1" applyFont="1" applyFill="1" applyBorder="1" applyAlignment="1" applyProtection="1">
      <alignment horizontal="center" vertical="center" shrinkToFit="1"/>
    </xf>
    <xf numFmtId="0" fontId="138" fillId="0" borderId="1" xfId="13" applyNumberFormat="1" applyFont="1" applyFill="1" applyBorder="1" applyAlignment="1" applyProtection="1">
      <alignment horizontal="center" vertical="center" shrinkToFit="1"/>
    </xf>
    <xf numFmtId="0" fontId="138" fillId="0" borderId="1" xfId="14" applyNumberFormat="1" applyFont="1" applyFill="1" applyBorder="1" applyAlignment="1" applyProtection="1">
      <alignment horizontal="center" vertical="center" shrinkToFit="1"/>
    </xf>
    <xf numFmtId="0" fontId="138" fillId="0" borderId="1" xfId="15" applyNumberFormat="1" applyFont="1" applyFill="1" applyBorder="1" applyAlignment="1" applyProtection="1">
      <alignment horizontal="center" vertical="center" shrinkToFit="1"/>
    </xf>
    <xf numFmtId="0" fontId="138" fillId="0" borderId="1" xfId="16" applyNumberFormat="1" applyFont="1" applyFill="1" applyBorder="1" applyAlignment="1" applyProtection="1">
      <alignment horizontal="center" vertical="center" shrinkToFit="1"/>
    </xf>
    <xf numFmtId="0" fontId="138" fillId="0" borderId="1" xfId="17" applyNumberFormat="1" applyFont="1" applyFill="1" applyBorder="1" applyAlignment="1" applyProtection="1">
      <alignment horizontal="center" vertical="center" shrinkToFit="1"/>
    </xf>
    <xf numFmtId="0" fontId="138" fillId="0" borderId="1" xfId="18" applyNumberFormat="1" applyFont="1" applyFill="1" applyBorder="1" applyAlignment="1" applyProtection="1">
      <alignment horizontal="center" vertical="center" shrinkToFit="1"/>
    </xf>
    <xf numFmtId="0" fontId="138" fillId="0" borderId="1" xfId="19" applyNumberFormat="1" applyFont="1" applyFill="1" applyBorder="1" applyAlignment="1" applyProtection="1">
      <alignment horizontal="center" vertical="center" shrinkToFit="1"/>
    </xf>
    <xf numFmtId="0" fontId="138" fillId="0" borderId="1" xfId="20" applyNumberFormat="1" applyFont="1" applyFill="1" applyBorder="1" applyAlignment="1" applyProtection="1">
      <alignment horizontal="center" vertical="center" shrinkToFit="1"/>
    </xf>
    <xf numFmtId="0" fontId="138" fillId="0" borderId="1" xfId="21" applyNumberFormat="1" applyFont="1" applyFill="1" applyBorder="1" applyAlignment="1" applyProtection="1">
      <alignment horizontal="center" vertical="center" shrinkToFit="1"/>
    </xf>
    <xf numFmtId="0" fontId="281" fillId="0" borderId="1" xfId="10" applyFont="1" applyFill="1" applyBorder="1" applyAlignment="1">
      <alignment horizontal="center" vertical="center"/>
    </xf>
    <xf numFmtId="0" fontId="138" fillId="0" borderId="1" xfId="22" applyNumberFormat="1" applyFont="1" applyFill="1" applyBorder="1" applyAlignment="1" applyProtection="1">
      <alignment horizontal="center" vertical="center" shrinkToFit="1"/>
    </xf>
    <xf numFmtId="0" fontId="138" fillId="0" borderId="1" xfId="24" applyNumberFormat="1" applyFont="1" applyFill="1" applyBorder="1" applyAlignment="1" applyProtection="1">
      <alignment horizontal="center" vertical="center" shrinkToFit="1"/>
    </xf>
    <xf numFmtId="0" fontId="138" fillId="0" borderId="1" xfId="25" applyNumberFormat="1" applyFont="1" applyFill="1" applyBorder="1" applyAlignment="1" applyProtection="1">
      <alignment horizontal="center" vertical="center" shrinkToFit="1"/>
    </xf>
    <xf numFmtId="0" fontId="138" fillId="0" borderId="1" xfId="23" applyNumberFormat="1" applyFont="1" applyFill="1" applyBorder="1" applyAlignment="1" applyProtection="1">
      <alignment horizontal="center" vertical="center" shrinkToFit="1"/>
    </xf>
    <xf numFmtId="0" fontId="138" fillId="0" borderId="1" xfId="26" applyNumberFormat="1" applyFont="1" applyFill="1" applyBorder="1" applyAlignment="1" applyProtection="1">
      <alignment horizontal="center" vertical="center" shrinkToFit="1"/>
    </xf>
    <xf numFmtId="0" fontId="138" fillId="0" borderId="1" xfId="27" applyNumberFormat="1" applyFont="1" applyFill="1" applyBorder="1" applyAlignment="1" applyProtection="1">
      <alignment horizontal="center" vertical="center" shrinkToFit="1"/>
    </xf>
    <xf numFmtId="0" fontId="138" fillId="0" borderId="1" xfId="28" applyNumberFormat="1" applyFont="1" applyFill="1" applyBorder="1" applyAlignment="1" applyProtection="1">
      <alignment horizontal="center" vertical="center" shrinkToFit="1"/>
    </xf>
    <xf numFmtId="0" fontId="138" fillId="0" borderId="1" xfId="29" applyNumberFormat="1" applyFont="1" applyFill="1" applyBorder="1" applyAlignment="1" applyProtection="1">
      <alignment horizontal="center" vertical="center" shrinkToFit="1"/>
    </xf>
    <xf numFmtId="0" fontId="138" fillId="0" borderId="1" xfId="30" applyNumberFormat="1" applyFont="1" applyFill="1" applyBorder="1" applyAlignment="1" applyProtection="1">
      <alignment horizontal="center" vertical="center" shrinkToFit="1"/>
    </xf>
    <xf numFmtId="0" fontId="138" fillId="0" borderId="1" xfId="31" applyNumberFormat="1" applyFont="1" applyFill="1" applyBorder="1" applyAlignment="1" applyProtection="1">
      <alignment horizontal="center" vertical="center" shrinkToFit="1"/>
    </xf>
    <xf numFmtId="0" fontId="138" fillId="0" borderId="1" xfId="32" applyNumberFormat="1" applyFont="1" applyFill="1" applyBorder="1" applyAlignment="1" applyProtection="1">
      <alignment horizontal="center" vertical="center" shrinkToFit="1"/>
    </xf>
    <xf numFmtId="0" fontId="138" fillId="0" borderId="1" xfId="33" applyNumberFormat="1" applyFont="1" applyFill="1" applyBorder="1" applyAlignment="1" applyProtection="1">
      <alignment horizontal="center" vertical="center" shrinkToFit="1"/>
    </xf>
    <xf numFmtId="49" fontId="138" fillId="7" borderId="1" xfId="34" applyNumberFormat="1" applyFont="1" applyFill="1" applyBorder="1" applyAlignment="1" applyProtection="1">
      <alignment horizontal="center" vertical="center" shrinkToFit="1"/>
    </xf>
    <xf numFmtId="0" fontId="101" fillId="0" borderId="1" xfId="10" applyFont="1" applyFill="1" applyBorder="1" applyAlignment="1">
      <alignment horizontal="center" vertical="center"/>
    </xf>
    <xf numFmtId="0" fontId="282" fillId="0" borderId="0" xfId="0" applyFont="1">
      <alignment vertical="center"/>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6" xfId="7" applyFont="1" applyFill="1" applyBorder="1" applyAlignment="1" applyProtection="1">
      <alignment horizontal="left" vertical="center" wrapText="1"/>
    </xf>
    <xf numFmtId="0" fontId="213" fillId="0" borderId="86"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7" xfId="0" applyFont="1" applyFill="1" applyBorder="1" applyAlignment="1" applyProtection="1">
      <alignment horizontal="center" vertical="center" wrapText="1"/>
    </xf>
    <xf numFmtId="183" fontId="64" fillId="0" borderId="77"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3" fontId="64" fillId="0" borderId="1" xfId="0" applyNumberFormat="1" applyFont="1" applyFill="1" applyBorder="1" applyAlignment="1" applyProtection="1">
      <alignment horizontal="center" vertical="center" wrapText="1"/>
    </xf>
    <xf numFmtId="183" fontId="64" fillId="0" borderId="5" xfId="0" applyNumberFormat="1" applyFont="1" applyFill="1" applyBorder="1" applyAlignment="1" applyProtection="1">
      <alignment horizontal="center" vertical="center" wrapText="1"/>
    </xf>
    <xf numFmtId="183" fontId="64" fillId="0" borderId="54" xfId="0" applyNumberFormat="1" applyFont="1" applyFill="1" applyBorder="1" applyAlignment="1" applyProtection="1">
      <alignment horizontal="center" vertical="center" wrapText="1"/>
    </xf>
    <xf numFmtId="183"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5"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3"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23" fillId="0" borderId="5" xfId="0" applyFont="1" applyBorder="1" applyAlignment="1" applyProtection="1">
      <alignment horizontal="left" vertical="center" wrapText="1"/>
      <protection locked="0"/>
    </xf>
    <xf numFmtId="0" fontId="23"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55" fillId="7" borderId="5" xfId="0" applyNumberFormat="1" applyFont="1" applyFill="1" applyBorder="1" applyAlignment="1" applyProtection="1">
      <alignment horizontal="left" vertical="center"/>
      <protection locked="0"/>
    </xf>
    <xf numFmtId="49" fontId="255" fillId="7" borderId="54" xfId="0" applyNumberFormat="1" applyFont="1" applyFill="1" applyBorder="1" applyAlignment="1" applyProtection="1">
      <alignment horizontal="left" vertical="center"/>
      <protection locked="0"/>
    </xf>
    <xf numFmtId="49" fontId="255" fillId="7" borderId="3" xfId="0" applyNumberFormat="1" applyFont="1" applyFill="1" applyBorder="1" applyAlignment="1" applyProtection="1">
      <alignment horizontal="left" vertical="center"/>
      <protection locked="0"/>
    </xf>
    <xf numFmtId="49" fontId="255" fillId="7" borderId="84" xfId="0" applyNumberFormat="1" applyFont="1" applyFill="1" applyBorder="1" applyAlignment="1" applyProtection="1">
      <alignment horizontal="left" vertical="center"/>
      <protection locked="0"/>
    </xf>
    <xf numFmtId="49" fontId="255" fillId="7" borderId="87" xfId="0" applyNumberFormat="1" applyFont="1" applyFill="1" applyBorder="1" applyAlignment="1" applyProtection="1">
      <alignment horizontal="left" vertical="center"/>
      <protection locked="0"/>
    </xf>
    <xf numFmtId="49" fontId="255" fillId="7" borderId="118"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5" xfId="0" applyFont="1" applyFill="1" applyBorder="1" applyAlignment="1" applyProtection="1">
      <alignment horizontal="center" vertical="center"/>
    </xf>
    <xf numFmtId="0" fontId="46" fillId="6" borderId="101"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3" fontId="47" fillId="6" borderId="5" xfId="0" applyNumberFormat="1" applyFont="1" applyFill="1" applyBorder="1" applyAlignment="1" applyProtection="1">
      <alignment horizontal="center" vertical="center" wrapText="1"/>
    </xf>
    <xf numFmtId="183" fontId="47" fillId="6" borderId="54" xfId="0" applyNumberFormat="1" applyFont="1" applyFill="1" applyBorder="1" applyAlignment="1" applyProtection="1">
      <alignment horizontal="center" vertical="center" wrapText="1"/>
    </xf>
    <xf numFmtId="183"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6" xfId="0" applyFont="1" applyFill="1" applyBorder="1" applyProtection="1">
      <alignment vertical="center"/>
    </xf>
    <xf numFmtId="0" fontId="110" fillId="6" borderId="107"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3"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187"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7"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225" fillId="0" borderId="23"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2"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225" fillId="0" borderId="11" xfId="0" applyFont="1" applyFill="1" applyBorder="1" applyAlignment="1" applyProtection="1">
      <alignment horizontal="center" vertical="center" wrapText="1"/>
      <protection locked="0"/>
    </xf>
    <xf numFmtId="0" fontId="225" fillId="0" borderId="22" xfId="0" applyFont="1" applyFill="1" applyBorder="1" applyAlignment="1" applyProtection="1">
      <alignment horizontal="center" vertical="center" wrapText="1"/>
      <protection locked="0"/>
    </xf>
    <xf numFmtId="0" fontId="225" fillId="0" borderId="3"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1"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2" xfId="9" applyFont="1" applyFill="1" applyBorder="1" applyAlignment="1" applyProtection="1">
      <alignment horizontal="center" vertical="center" wrapText="1"/>
    </xf>
    <xf numFmtId="0" fontId="105" fillId="12" borderId="131" xfId="9" applyFont="1" applyFill="1" applyBorder="1" applyAlignment="1" applyProtection="1">
      <alignment horizontal="center" vertical="center" wrapText="1"/>
    </xf>
    <xf numFmtId="0" fontId="105" fillId="12" borderId="125" xfId="9" applyFont="1" applyFill="1" applyBorder="1" applyAlignment="1" applyProtection="1">
      <alignment horizontal="center" vertical="center" wrapText="1"/>
    </xf>
    <xf numFmtId="0" fontId="105" fillId="12" borderId="127"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4"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2"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261" fillId="0" borderId="0" xfId="10" applyFont="1" applyFill="1" applyBorder="1" applyAlignment="1">
      <alignment horizontal="center" vertical="center"/>
    </xf>
    <xf numFmtId="0" fontId="100" fillId="0" borderId="0" xfId="10" applyFont="1" applyFill="1" applyBorder="1" applyAlignment="1">
      <alignment horizontal="center" vertical="center" wrapText="1"/>
    </xf>
    <xf numFmtId="0" fontId="100" fillId="0" borderId="0" xfId="10" applyFont="1" applyFill="1" applyBorder="1" applyAlignment="1">
      <alignment horizontal="left" vertical="center" wrapText="1"/>
    </xf>
    <xf numFmtId="0" fontId="19" fillId="0" borderId="1" xfId="0" applyFont="1" applyFill="1" applyBorder="1" applyAlignment="1" applyProtection="1">
      <alignment horizontal="center" vertical="center"/>
    </xf>
    <xf numFmtId="0" fontId="19" fillId="0" borderId="46" xfId="0" applyFont="1" applyFill="1" applyBorder="1" applyAlignment="1" applyProtection="1">
      <alignment horizontal="center" vertical="center" shrinkToFit="1"/>
    </xf>
    <xf numFmtId="0" fontId="19" fillId="0" borderId="36" xfId="0" applyFont="1" applyFill="1" applyBorder="1" applyAlignment="1" applyProtection="1">
      <alignment horizontal="center" vertical="center" shrinkToFit="1"/>
    </xf>
    <xf numFmtId="0" fontId="19" fillId="0" borderId="22" xfId="0" applyFont="1" applyFill="1" applyBorder="1" applyAlignment="1" applyProtection="1">
      <alignment horizontal="center" vertical="center" shrinkToFit="1"/>
    </xf>
    <xf numFmtId="0" fontId="19" fillId="0" borderId="4" xfId="0" applyFont="1" applyFill="1" applyBorder="1" applyAlignment="1" applyProtection="1">
      <alignment horizontal="center" vertical="center" shrinkToFit="1"/>
    </xf>
    <xf numFmtId="0" fontId="19" fillId="0" borderId="60" xfId="0" applyFont="1" applyFill="1" applyBorder="1" applyAlignment="1" applyProtection="1">
      <alignment horizontal="center" vertical="center" shrinkToFit="1"/>
    </xf>
    <xf numFmtId="0" fontId="19" fillId="0" borderId="7" xfId="0" applyFont="1" applyFill="1" applyBorder="1" applyAlignment="1" applyProtection="1">
      <alignment horizontal="center" vertical="center" shrinkToFit="1"/>
    </xf>
    <xf numFmtId="0" fontId="277" fillId="0" borderId="60" xfId="0" applyFont="1" applyFill="1" applyBorder="1" applyAlignment="1" applyProtection="1">
      <alignment horizontal="center" vertical="center"/>
    </xf>
    <xf numFmtId="49" fontId="19" fillId="0" borderId="1" xfId="0" applyNumberFormat="1" applyFont="1" applyFill="1" applyBorder="1" applyAlignment="1" applyProtection="1">
      <alignment horizontal="center" vertical="center"/>
    </xf>
    <xf numFmtId="0" fontId="19" fillId="0" borderId="1" xfId="0" applyFont="1" applyFill="1" applyBorder="1" applyAlignment="1" applyProtection="1">
      <alignment horizontal="center" vertical="center" textRotation="255"/>
    </xf>
    <xf numFmtId="0" fontId="19" fillId="0" borderId="46" xfId="0" applyFont="1" applyFill="1" applyBorder="1" applyAlignment="1" applyProtection="1">
      <alignment horizontal="center" vertical="center"/>
    </xf>
    <xf numFmtId="0" fontId="19" fillId="0" borderId="22" xfId="0" applyFont="1" applyFill="1" applyBorder="1" applyAlignment="1" applyProtection="1">
      <alignment horizontal="center" vertical="center"/>
    </xf>
    <xf numFmtId="0" fontId="19" fillId="0" borderId="4" xfId="0" applyFont="1" applyFill="1" applyBorder="1" applyAlignment="1" applyProtection="1">
      <alignment horizontal="center" vertical="center"/>
    </xf>
    <xf numFmtId="0" fontId="19" fillId="0" borderId="7" xfId="0" applyFont="1" applyFill="1" applyBorder="1" applyAlignment="1" applyProtection="1">
      <alignment horizontal="center" vertical="center"/>
    </xf>
    <xf numFmtId="177" fontId="19" fillId="0" borderId="46" xfId="0" applyNumberFormat="1" applyFont="1" applyFill="1" applyBorder="1" applyAlignment="1" applyProtection="1">
      <alignment horizontal="center" vertical="center"/>
    </xf>
    <xf numFmtId="0" fontId="0" fillId="0" borderId="36" xfId="0" applyBorder="1" applyAlignment="1" applyProtection="1"/>
    <xf numFmtId="0" fontId="0" fillId="0" borderId="22" xfId="0" applyBorder="1" applyAlignment="1" applyProtection="1"/>
    <xf numFmtId="0" fontId="0" fillId="0" borderId="4" xfId="0" applyBorder="1" applyAlignment="1" applyProtection="1"/>
    <xf numFmtId="0" fontId="0" fillId="0" borderId="60" xfId="0" applyBorder="1" applyAlignment="1" applyProtection="1"/>
    <xf numFmtId="0" fontId="0" fillId="0" borderId="7" xfId="0" applyBorder="1" applyAlignment="1" applyProtection="1"/>
    <xf numFmtId="0" fontId="19" fillId="0" borderId="46" xfId="0" applyFont="1" applyFill="1" applyBorder="1" applyAlignment="1" applyProtection="1">
      <alignment horizontal="center" vertical="center" wrapText="1"/>
    </xf>
    <xf numFmtId="0" fontId="19" fillId="0" borderId="22" xfId="0" applyFont="1" applyFill="1" applyBorder="1" applyAlignment="1" applyProtection="1">
      <alignment horizontal="center" vertical="center" wrapText="1"/>
    </xf>
    <xf numFmtId="0" fontId="19" fillId="0" borderId="4" xfId="0" applyFont="1" applyFill="1" applyBorder="1" applyAlignment="1" applyProtection="1">
      <alignment horizontal="center" vertical="center" wrapText="1"/>
    </xf>
    <xf numFmtId="0" fontId="19" fillId="0" borderId="7" xfId="0" applyFont="1" applyFill="1" applyBorder="1" applyAlignment="1" applyProtection="1">
      <alignment horizontal="center" vertical="center" wrapText="1"/>
    </xf>
    <xf numFmtId="177" fontId="19" fillId="0" borderId="36" xfId="0" applyNumberFormat="1" applyFont="1" applyFill="1" applyBorder="1" applyAlignment="1" applyProtection="1">
      <alignment horizontal="center" vertical="center"/>
    </xf>
    <xf numFmtId="177" fontId="19" fillId="0" borderId="22" xfId="0" applyNumberFormat="1" applyFont="1" applyFill="1" applyBorder="1" applyAlignment="1" applyProtection="1">
      <alignment horizontal="center" vertical="center"/>
    </xf>
    <xf numFmtId="177" fontId="19" fillId="0" borderId="4" xfId="0" applyNumberFormat="1" applyFont="1" applyFill="1" applyBorder="1" applyAlignment="1" applyProtection="1">
      <alignment horizontal="center" vertical="center"/>
    </xf>
    <xf numFmtId="177" fontId="19" fillId="0" borderId="60" xfId="0" applyNumberFormat="1" applyFont="1" applyFill="1" applyBorder="1" applyAlignment="1" applyProtection="1">
      <alignment horizontal="center" vertical="center"/>
    </xf>
    <xf numFmtId="177" fontId="19" fillId="0" borderId="7" xfId="0" applyNumberFormat="1" applyFont="1" applyFill="1" applyBorder="1" applyAlignment="1" applyProtection="1">
      <alignment horizontal="center" vertical="center"/>
    </xf>
    <xf numFmtId="0" fontId="19" fillId="0" borderId="13" xfId="0" applyFont="1" applyFill="1" applyBorder="1" applyAlignment="1" applyProtection="1">
      <alignment horizontal="center" vertical="center" textRotation="255"/>
    </xf>
    <xf numFmtId="0" fontId="19" fillId="0" borderId="15" xfId="0" applyFont="1" applyFill="1" applyBorder="1" applyAlignment="1" applyProtection="1">
      <alignment horizontal="center" vertical="center" textRotation="255"/>
    </xf>
    <xf numFmtId="0" fontId="19" fillId="0" borderId="2" xfId="0" applyFont="1" applyFill="1" applyBorder="1" applyAlignment="1" applyProtection="1">
      <alignment horizontal="center" vertical="center" textRotation="255"/>
    </xf>
    <xf numFmtId="0" fontId="19" fillId="0" borderId="1" xfId="0" applyFont="1" applyFill="1" applyBorder="1" applyAlignment="1" applyProtection="1">
      <alignment horizontal="center" vertical="center" wrapText="1"/>
    </xf>
    <xf numFmtId="180" fontId="19" fillId="0" borderId="1" xfId="0" applyNumberFormat="1" applyFont="1" applyFill="1" applyBorder="1" applyAlignment="1" applyProtection="1">
      <alignment horizontal="center" vertical="center"/>
    </xf>
    <xf numFmtId="0" fontId="19" fillId="0" borderId="46" xfId="0" applyFont="1" applyFill="1" applyBorder="1" applyAlignment="1" applyProtection="1">
      <alignment vertical="top" wrapText="1"/>
    </xf>
    <xf numFmtId="0" fontId="0" fillId="0" borderId="36" xfId="0" applyFill="1" applyBorder="1" applyAlignment="1" applyProtection="1"/>
    <xf numFmtId="0" fontId="0" fillId="0" borderId="22" xfId="0" applyFill="1" applyBorder="1" applyAlignment="1" applyProtection="1"/>
    <xf numFmtId="0" fontId="0" fillId="0" borderId="58" xfId="0" applyFill="1" applyBorder="1" applyAlignment="1" applyProtection="1"/>
    <xf numFmtId="0" fontId="0" fillId="0" borderId="0" xfId="0" applyFill="1" applyAlignment="1" applyProtection="1"/>
    <xf numFmtId="0" fontId="0" fillId="0" borderId="35" xfId="0" applyFill="1" applyBorder="1" applyAlignment="1" applyProtection="1"/>
    <xf numFmtId="0" fontId="0" fillId="0" borderId="4" xfId="0" applyFill="1" applyBorder="1" applyAlignment="1" applyProtection="1"/>
    <xf numFmtId="0" fontId="0" fillId="0" borderId="60" xfId="0" applyFill="1" applyBorder="1" applyAlignment="1" applyProtection="1"/>
    <xf numFmtId="0" fontId="0" fillId="0" borderId="7" xfId="0" applyFill="1" applyBorder="1" applyAlignment="1" applyProtection="1"/>
    <xf numFmtId="0" fontId="0" fillId="0" borderId="22" xfId="0" applyBorder="1" applyAlignment="1">
      <alignment horizontal="center" vertical="center"/>
    </xf>
    <xf numFmtId="0" fontId="0" fillId="0" borderId="4" xfId="0" applyBorder="1" applyAlignment="1">
      <alignment horizontal="center" vertical="center"/>
    </xf>
    <xf numFmtId="0" fontId="0" fillId="0" borderId="7" xfId="0" applyBorder="1" applyAlignment="1">
      <alignment horizontal="center" vertical="center"/>
    </xf>
  </cellXfs>
  <cellStyles count="51331">
    <cellStyle name="20% - 强调文字颜色 1 2" xfId="35"/>
    <cellStyle name="20% - 强调文字颜色 1 2 2" xfId="36"/>
    <cellStyle name="20% - 强调文字颜色 1 2 3" xfId="37"/>
    <cellStyle name="20% - 强调文字颜色 1 3" xfId="38"/>
    <cellStyle name="20% - 强调文字颜色 1 3 2" xfId="39"/>
    <cellStyle name="20% - 强调文字颜色 1 3 3" xfId="40"/>
    <cellStyle name="20% - 强调文字颜色 1 4" xfId="41"/>
    <cellStyle name="20% - 强调文字颜色 1 4 2" xfId="42"/>
    <cellStyle name="20% - 强调文字颜色 1 4 3" xfId="43"/>
    <cellStyle name="20% - 强调文字颜色 1 5" xfId="44"/>
    <cellStyle name="20% - 强调文字颜色 1 5 2" xfId="45"/>
    <cellStyle name="20% - 强调文字颜色 1 5 3" xfId="46"/>
    <cellStyle name="20% - 强调文字颜色 1 6" xfId="47"/>
    <cellStyle name="20% - 强调文字颜色 1 7" xfId="48"/>
    <cellStyle name="20% - 强调文字颜色 2 2" xfId="49"/>
    <cellStyle name="20% - 强调文字颜色 2 2 2" xfId="50"/>
    <cellStyle name="20% - 强调文字颜色 2 2 3" xfId="51"/>
    <cellStyle name="20% - 强调文字颜色 2 3" xfId="52"/>
    <cellStyle name="20% - 强调文字颜色 2 3 2" xfId="53"/>
    <cellStyle name="20% - 强调文字颜色 2 3 3" xfId="54"/>
    <cellStyle name="20% - 强调文字颜色 2 4" xfId="55"/>
    <cellStyle name="20% - 强调文字颜色 2 4 2" xfId="56"/>
    <cellStyle name="20% - 强调文字颜色 2 4 3" xfId="57"/>
    <cellStyle name="20% - 强调文字颜色 2 5" xfId="58"/>
    <cellStyle name="20% - 强调文字颜色 2 5 2" xfId="59"/>
    <cellStyle name="20% - 强调文字颜色 2 5 3" xfId="60"/>
    <cellStyle name="20% - 强调文字颜色 2 6" xfId="61"/>
    <cellStyle name="20% - 强调文字颜色 2 7" xfId="62"/>
    <cellStyle name="20% - 强调文字颜色 3 2" xfId="63"/>
    <cellStyle name="20% - 强调文字颜色 3 2 2" xfId="64"/>
    <cellStyle name="20% - 强调文字颜色 3 2 3" xfId="65"/>
    <cellStyle name="20% - 强调文字颜色 3 3" xfId="66"/>
    <cellStyle name="20% - 强调文字颜色 3 3 2" xfId="67"/>
    <cellStyle name="20% - 强调文字颜色 3 3 3" xfId="68"/>
    <cellStyle name="20% - 强调文字颜色 3 4" xfId="69"/>
    <cellStyle name="20% - 强调文字颜色 3 4 2" xfId="70"/>
    <cellStyle name="20% - 强调文字颜色 3 4 3" xfId="71"/>
    <cellStyle name="20% - 强调文字颜色 3 5" xfId="72"/>
    <cellStyle name="20% - 强调文字颜色 3 5 2" xfId="73"/>
    <cellStyle name="20% - 强调文字颜色 3 5 3" xfId="74"/>
    <cellStyle name="20% - 强调文字颜色 3 6" xfId="75"/>
    <cellStyle name="20% - 强调文字颜色 3 7" xfId="76"/>
    <cellStyle name="20% - 强调文字颜色 4 2" xfId="77"/>
    <cellStyle name="20% - 强调文字颜色 4 2 2" xfId="78"/>
    <cellStyle name="20% - 强调文字颜色 4 2 3" xfId="79"/>
    <cellStyle name="20% - 强调文字颜色 4 3" xfId="80"/>
    <cellStyle name="20% - 强调文字颜色 4 3 2" xfId="81"/>
    <cellStyle name="20% - 强调文字颜色 4 3 3" xfId="82"/>
    <cellStyle name="20% - 强调文字颜色 4 4" xfId="83"/>
    <cellStyle name="20% - 强调文字颜色 4 4 2" xfId="84"/>
    <cellStyle name="20% - 强调文字颜色 4 4 3" xfId="85"/>
    <cellStyle name="20% - 强调文字颜色 4 5" xfId="86"/>
    <cellStyle name="20% - 强调文字颜色 4 5 2" xfId="87"/>
    <cellStyle name="20% - 强调文字颜色 4 5 3" xfId="88"/>
    <cellStyle name="20% - 强调文字颜色 4 6" xfId="89"/>
    <cellStyle name="20% - 强调文字颜色 4 7" xfId="90"/>
    <cellStyle name="20% - 强调文字颜色 5 2" xfId="91"/>
    <cellStyle name="20% - 强调文字颜色 5 2 2" xfId="92"/>
    <cellStyle name="20% - 强调文字颜色 5 2 3" xfId="93"/>
    <cellStyle name="20% - 强调文字颜色 5 3" xfId="94"/>
    <cellStyle name="20% - 强调文字颜色 5 3 2" xfId="95"/>
    <cellStyle name="20% - 强调文字颜色 5 3 3" xfId="96"/>
    <cellStyle name="20% - 强调文字颜色 5 4" xfId="97"/>
    <cellStyle name="20% - 强调文字颜色 5 4 2" xfId="98"/>
    <cellStyle name="20% - 强调文字颜色 5 4 3" xfId="99"/>
    <cellStyle name="20% - 强调文字颜色 5 5" xfId="100"/>
    <cellStyle name="20% - 强调文字颜色 5 5 2" xfId="101"/>
    <cellStyle name="20% - 强调文字颜色 5 5 3" xfId="102"/>
    <cellStyle name="20% - 强调文字颜色 5 6" xfId="103"/>
    <cellStyle name="20% - 强调文字颜色 5 7" xfId="104"/>
    <cellStyle name="20% - 强调文字颜色 6 2" xfId="105"/>
    <cellStyle name="20% - 强调文字颜色 6 2 2" xfId="106"/>
    <cellStyle name="20% - 强调文字颜色 6 2 3" xfId="107"/>
    <cellStyle name="20% - 强调文字颜色 6 3" xfId="108"/>
    <cellStyle name="20% - 强调文字颜色 6 3 2" xfId="109"/>
    <cellStyle name="20% - 强调文字颜色 6 3 3" xfId="110"/>
    <cellStyle name="20% - 强调文字颜色 6 4" xfId="111"/>
    <cellStyle name="20% - 强调文字颜色 6 4 2" xfId="112"/>
    <cellStyle name="20% - 强调文字颜色 6 4 3" xfId="113"/>
    <cellStyle name="20% - 强调文字颜色 6 5" xfId="114"/>
    <cellStyle name="20% - 强调文字颜色 6 5 2" xfId="115"/>
    <cellStyle name="20% - 强调文字颜色 6 5 3" xfId="116"/>
    <cellStyle name="20% - 强调文字颜色 6 6" xfId="117"/>
    <cellStyle name="20% - 强调文字颜色 6 7" xfId="118"/>
    <cellStyle name="40% - 强调文字颜色 1 2" xfId="119"/>
    <cellStyle name="40% - 强调文字颜色 1 2 2" xfId="120"/>
    <cellStyle name="40% - 强调文字颜色 1 2 3" xfId="121"/>
    <cellStyle name="40% - 强调文字颜色 1 3" xfId="122"/>
    <cellStyle name="40% - 强调文字颜色 1 3 2" xfId="123"/>
    <cellStyle name="40% - 强调文字颜色 1 3 3" xfId="124"/>
    <cellStyle name="40% - 强调文字颜色 1 4" xfId="125"/>
    <cellStyle name="40% - 强调文字颜色 1 4 2" xfId="126"/>
    <cellStyle name="40% - 强调文字颜色 1 4 3" xfId="127"/>
    <cellStyle name="40% - 强调文字颜色 1 5" xfId="128"/>
    <cellStyle name="40% - 强调文字颜色 1 5 2" xfId="129"/>
    <cellStyle name="40% - 强调文字颜色 1 5 3" xfId="130"/>
    <cellStyle name="40% - 强调文字颜色 1 6" xfId="131"/>
    <cellStyle name="40% - 强调文字颜色 1 7" xfId="132"/>
    <cellStyle name="40% - 强调文字颜色 2 2" xfId="133"/>
    <cellStyle name="40% - 强调文字颜色 2 2 2" xfId="134"/>
    <cellStyle name="40% - 强调文字颜色 2 2 3" xfId="135"/>
    <cellStyle name="40% - 强调文字颜色 2 3" xfId="136"/>
    <cellStyle name="40% - 强调文字颜色 2 3 2" xfId="137"/>
    <cellStyle name="40% - 强调文字颜色 2 3 3" xfId="138"/>
    <cellStyle name="40% - 强调文字颜色 2 4" xfId="139"/>
    <cellStyle name="40% - 强调文字颜色 2 4 2" xfId="140"/>
    <cellStyle name="40% - 强调文字颜色 2 4 3" xfId="141"/>
    <cellStyle name="40% - 强调文字颜色 2 5" xfId="142"/>
    <cellStyle name="40% - 强调文字颜色 2 5 2" xfId="143"/>
    <cellStyle name="40% - 强调文字颜色 2 5 3" xfId="144"/>
    <cellStyle name="40% - 强调文字颜色 2 6" xfId="145"/>
    <cellStyle name="40% - 强调文字颜色 2 7" xfId="146"/>
    <cellStyle name="40% - 强调文字颜色 3 2" xfId="147"/>
    <cellStyle name="40% - 强调文字颜色 3 2 2" xfId="148"/>
    <cellStyle name="40% - 强调文字颜色 3 2 3" xfId="149"/>
    <cellStyle name="40% - 强调文字颜色 3 3" xfId="150"/>
    <cellStyle name="40% - 强调文字颜色 3 3 2" xfId="151"/>
    <cellStyle name="40% - 强调文字颜色 3 3 3" xfId="152"/>
    <cellStyle name="40% - 强调文字颜色 3 4" xfId="153"/>
    <cellStyle name="40% - 强调文字颜色 3 4 2" xfId="154"/>
    <cellStyle name="40% - 强调文字颜色 3 4 3" xfId="155"/>
    <cellStyle name="40% - 强调文字颜色 3 5" xfId="156"/>
    <cellStyle name="40% - 强调文字颜色 3 5 2" xfId="157"/>
    <cellStyle name="40% - 强调文字颜色 3 5 3" xfId="158"/>
    <cellStyle name="40% - 强调文字颜色 3 6" xfId="159"/>
    <cellStyle name="40% - 强调文字颜色 3 7" xfId="160"/>
    <cellStyle name="40% - 强调文字颜色 4 2" xfId="161"/>
    <cellStyle name="40% - 强调文字颜色 4 2 2" xfId="162"/>
    <cellStyle name="40% - 强调文字颜色 4 2 3" xfId="163"/>
    <cellStyle name="40% - 强调文字颜色 4 3" xfId="164"/>
    <cellStyle name="40% - 强调文字颜色 4 3 2" xfId="165"/>
    <cellStyle name="40% - 强调文字颜色 4 3 3" xfId="166"/>
    <cellStyle name="40% - 强调文字颜色 4 4" xfId="167"/>
    <cellStyle name="40% - 强调文字颜色 4 4 2" xfId="168"/>
    <cellStyle name="40% - 强调文字颜色 4 4 3" xfId="169"/>
    <cellStyle name="40% - 强调文字颜色 4 5" xfId="170"/>
    <cellStyle name="40% - 强调文字颜色 4 5 2" xfId="171"/>
    <cellStyle name="40% - 强调文字颜色 4 5 3" xfId="172"/>
    <cellStyle name="40% - 强调文字颜色 4 6" xfId="173"/>
    <cellStyle name="40% - 强调文字颜色 4 7" xfId="174"/>
    <cellStyle name="40% - 强调文字颜色 5 2" xfId="175"/>
    <cellStyle name="40% - 强调文字颜色 5 2 2" xfId="176"/>
    <cellStyle name="40% - 强调文字颜色 5 2 3" xfId="177"/>
    <cellStyle name="40% - 强调文字颜色 5 3" xfId="178"/>
    <cellStyle name="40% - 强调文字颜色 5 3 2" xfId="179"/>
    <cellStyle name="40% - 强调文字颜色 5 3 3" xfId="180"/>
    <cellStyle name="40% - 强调文字颜色 5 4" xfId="181"/>
    <cellStyle name="40% - 强调文字颜色 5 4 2" xfId="182"/>
    <cellStyle name="40% - 强调文字颜色 5 4 3" xfId="183"/>
    <cellStyle name="40% - 强调文字颜色 5 5" xfId="184"/>
    <cellStyle name="40% - 强调文字颜色 5 5 2" xfId="185"/>
    <cellStyle name="40% - 强调文字颜色 5 5 3" xfId="186"/>
    <cellStyle name="40% - 强调文字颜色 5 6" xfId="187"/>
    <cellStyle name="40% - 强调文字颜色 5 7" xfId="188"/>
    <cellStyle name="40% - 强调文字颜色 6 2" xfId="189"/>
    <cellStyle name="40% - 强调文字颜色 6 2 2" xfId="190"/>
    <cellStyle name="40% - 强调文字颜色 6 2 3" xfId="191"/>
    <cellStyle name="40% - 强调文字颜色 6 3" xfId="192"/>
    <cellStyle name="40% - 强调文字颜色 6 3 2" xfId="193"/>
    <cellStyle name="40% - 强调文字颜色 6 3 3" xfId="194"/>
    <cellStyle name="40% - 强调文字颜色 6 4" xfId="195"/>
    <cellStyle name="40% - 强调文字颜色 6 4 2" xfId="196"/>
    <cellStyle name="40% - 强调文字颜色 6 4 3" xfId="197"/>
    <cellStyle name="40% - 强调文字颜色 6 5" xfId="198"/>
    <cellStyle name="40% - 强调文字颜色 6 5 2" xfId="199"/>
    <cellStyle name="40% - 强调文字颜色 6 5 3" xfId="200"/>
    <cellStyle name="40% - 强调文字颜色 6 6" xfId="201"/>
    <cellStyle name="40% - 强调文字颜色 6 7" xfId="202"/>
    <cellStyle name="60% - 强调文字颜色 1 2" xfId="203"/>
    <cellStyle name="60% - 强调文字颜色 1 2 2" xfId="204"/>
    <cellStyle name="60% - 强调文字颜色 1 2 3" xfId="205"/>
    <cellStyle name="60% - 强调文字颜色 1 3" xfId="206"/>
    <cellStyle name="60% - 强调文字颜色 1 3 2" xfId="207"/>
    <cellStyle name="60% - 强调文字颜色 1 3 3" xfId="208"/>
    <cellStyle name="60% - 强调文字颜色 1 4" xfId="209"/>
    <cellStyle name="60% - 强调文字颜色 1 4 2" xfId="210"/>
    <cellStyle name="60% - 强调文字颜色 1 4 3" xfId="211"/>
    <cellStyle name="60% - 强调文字颜色 1 5" xfId="212"/>
    <cellStyle name="60% - 强调文字颜色 1 5 2" xfId="213"/>
    <cellStyle name="60% - 强调文字颜色 1 5 3" xfId="214"/>
    <cellStyle name="60% - 强调文字颜色 1 6" xfId="215"/>
    <cellStyle name="60% - 强调文字颜色 1 7" xfId="216"/>
    <cellStyle name="60% - 强调文字颜色 2 2" xfId="217"/>
    <cellStyle name="60% - 强调文字颜色 2 2 2" xfId="218"/>
    <cellStyle name="60% - 强调文字颜色 2 2 3" xfId="219"/>
    <cellStyle name="60% - 强调文字颜色 2 3" xfId="220"/>
    <cellStyle name="60% - 强调文字颜色 2 3 2" xfId="221"/>
    <cellStyle name="60% - 强调文字颜色 2 3 3" xfId="222"/>
    <cellStyle name="60% - 强调文字颜色 2 4" xfId="223"/>
    <cellStyle name="60% - 强调文字颜色 2 4 2" xfId="224"/>
    <cellStyle name="60% - 强调文字颜色 2 4 3" xfId="225"/>
    <cellStyle name="60% - 强调文字颜色 2 5" xfId="226"/>
    <cellStyle name="60% - 强调文字颜色 2 5 2" xfId="227"/>
    <cellStyle name="60% - 强调文字颜色 2 5 3" xfId="228"/>
    <cellStyle name="60% - 强调文字颜色 2 6" xfId="229"/>
    <cellStyle name="60% - 强调文字颜色 2 7" xfId="230"/>
    <cellStyle name="60% - 强调文字颜色 3 2" xfId="231"/>
    <cellStyle name="60% - 强调文字颜色 3 2 2" xfId="232"/>
    <cellStyle name="60% - 强调文字颜色 3 2 3" xfId="233"/>
    <cellStyle name="60% - 强调文字颜色 3 3" xfId="234"/>
    <cellStyle name="60% - 强调文字颜色 3 3 2" xfId="235"/>
    <cellStyle name="60% - 强调文字颜色 3 3 3" xfId="236"/>
    <cellStyle name="60% - 强调文字颜色 3 4" xfId="237"/>
    <cellStyle name="60% - 强调文字颜色 3 4 2" xfId="238"/>
    <cellStyle name="60% - 强调文字颜色 3 4 3" xfId="239"/>
    <cellStyle name="60% - 强调文字颜色 3 5" xfId="240"/>
    <cellStyle name="60% - 强调文字颜色 3 5 2" xfId="241"/>
    <cellStyle name="60% - 强调文字颜色 3 5 3" xfId="242"/>
    <cellStyle name="60% - 强调文字颜色 3 6" xfId="243"/>
    <cellStyle name="60% - 强调文字颜色 3 7" xfId="244"/>
    <cellStyle name="60% - 强调文字颜色 4 2" xfId="245"/>
    <cellStyle name="60% - 强调文字颜色 4 2 2" xfId="246"/>
    <cellStyle name="60% - 强调文字颜色 4 2 3" xfId="247"/>
    <cellStyle name="60% - 强调文字颜色 4 3" xfId="248"/>
    <cellStyle name="60% - 强调文字颜色 4 3 2" xfId="249"/>
    <cellStyle name="60% - 强调文字颜色 4 3 3" xfId="250"/>
    <cellStyle name="60% - 强调文字颜色 4 4" xfId="251"/>
    <cellStyle name="60% - 强调文字颜色 4 4 2" xfId="252"/>
    <cellStyle name="60% - 强调文字颜色 4 4 3" xfId="253"/>
    <cellStyle name="60% - 强调文字颜色 4 5" xfId="254"/>
    <cellStyle name="60% - 强调文字颜色 4 5 2" xfId="255"/>
    <cellStyle name="60% - 强调文字颜色 4 5 3" xfId="256"/>
    <cellStyle name="60% - 强调文字颜色 4 6" xfId="257"/>
    <cellStyle name="60% - 强调文字颜色 4 7" xfId="258"/>
    <cellStyle name="60% - 强调文字颜色 5 2" xfId="259"/>
    <cellStyle name="60% - 强调文字颜色 5 2 2" xfId="260"/>
    <cellStyle name="60% - 强调文字颜色 5 2 3" xfId="261"/>
    <cellStyle name="60% - 强调文字颜色 5 3" xfId="262"/>
    <cellStyle name="60% - 强调文字颜色 5 3 2" xfId="263"/>
    <cellStyle name="60% - 强调文字颜色 5 3 3" xfId="264"/>
    <cellStyle name="60% - 强调文字颜色 5 4" xfId="265"/>
    <cellStyle name="60% - 强调文字颜色 5 4 2" xfId="266"/>
    <cellStyle name="60% - 强调文字颜色 5 4 3" xfId="267"/>
    <cellStyle name="60% - 强调文字颜色 5 5" xfId="268"/>
    <cellStyle name="60% - 强调文字颜色 5 5 2" xfId="269"/>
    <cellStyle name="60% - 强调文字颜色 5 5 3" xfId="270"/>
    <cellStyle name="60% - 强调文字颜色 5 6" xfId="271"/>
    <cellStyle name="60% - 强调文字颜色 5 7" xfId="272"/>
    <cellStyle name="60% - 强调文字颜色 6 2" xfId="273"/>
    <cellStyle name="60% - 强调文字颜色 6 2 2" xfId="274"/>
    <cellStyle name="60% - 强调文字颜色 6 2 3" xfId="275"/>
    <cellStyle name="60% - 强调文字颜色 6 3" xfId="276"/>
    <cellStyle name="60% - 强调文字颜色 6 3 2" xfId="277"/>
    <cellStyle name="60% - 强调文字颜色 6 3 3" xfId="278"/>
    <cellStyle name="60% - 强调文字颜色 6 4" xfId="279"/>
    <cellStyle name="60% - 强调文字颜色 6 4 2" xfId="280"/>
    <cellStyle name="60% - 强调文字颜色 6 4 3" xfId="281"/>
    <cellStyle name="60% - 强调文字颜色 6 5" xfId="282"/>
    <cellStyle name="60% - 强调文字颜色 6 5 2" xfId="283"/>
    <cellStyle name="60% - 强调文字颜色 6 5 3" xfId="284"/>
    <cellStyle name="60% - 强调文字颜色 6 6" xfId="285"/>
    <cellStyle name="60% - 强调文字颜色 6 7" xfId="286"/>
    <cellStyle name="标题 1 2" xfId="287"/>
    <cellStyle name="标题 1 2 2" xfId="288"/>
    <cellStyle name="标题 1 2 3" xfId="289"/>
    <cellStyle name="标题 1 3" xfId="290"/>
    <cellStyle name="标题 1 3 2" xfId="291"/>
    <cellStyle name="标题 1 3 3" xfId="292"/>
    <cellStyle name="标题 1 4" xfId="293"/>
    <cellStyle name="标题 1 4 2" xfId="294"/>
    <cellStyle name="标题 1 4 3" xfId="295"/>
    <cellStyle name="标题 1 5" xfId="296"/>
    <cellStyle name="标题 1 5 2" xfId="297"/>
    <cellStyle name="标题 1 5 3" xfId="298"/>
    <cellStyle name="标题 1 6" xfId="299"/>
    <cellStyle name="标题 1 7" xfId="300"/>
    <cellStyle name="标题 10" xfId="301"/>
    <cellStyle name="标题 2 2" xfId="302"/>
    <cellStyle name="标题 2 2 2" xfId="303"/>
    <cellStyle name="标题 2 2 3" xfId="304"/>
    <cellStyle name="标题 2 3" xfId="305"/>
    <cellStyle name="标题 2 3 2" xfId="306"/>
    <cellStyle name="标题 2 3 3" xfId="307"/>
    <cellStyle name="标题 2 4" xfId="308"/>
    <cellStyle name="标题 2 4 2" xfId="309"/>
    <cellStyle name="标题 2 4 3" xfId="310"/>
    <cellStyle name="标题 2 5" xfId="311"/>
    <cellStyle name="标题 2 5 2" xfId="312"/>
    <cellStyle name="标题 2 5 3" xfId="313"/>
    <cellStyle name="标题 2 6" xfId="314"/>
    <cellStyle name="标题 2 7" xfId="315"/>
    <cellStyle name="标题 3 2" xfId="316"/>
    <cellStyle name="标题 3 2 2" xfId="317"/>
    <cellStyle name="标题 3 2 3" xfId="318"/>
    <cellStyle name="标题 3 3" xfId="319"/>
    <cellStyle name="标题 3 3 2" xfId="320"/>
    <cellStyle name="标题 3 3 3" xfId="321"/>
    <cellStyle name="标题 3 4" xfId="322"/>
    <cellStyle name="标题 3 4 2" xfId="323"/>
    <cellStyle name="标题 3 4 3" xfId="324"/>
    <cellStyle name="标题 3 5" xfId="325"/>
    <cellStyle name="标题 3 5 2" xfId="326"/>
    <cellStyle name="标题 3 5 3" xfId="327"/>
    <cellStyle name="标题 3 6" xfId="328"/>
    <cellStyle name="标题 3 7" xfId="329"/>
    <cellStyle name="标题 4 2" xfId="330"/>
    <cellStyle name="标题 4 2 2" xfId="331"/>
    <cellStyle name="标题 4 2 3" xfId="332"/>
    <cellStyle name="标题 4 3" xfId="333"/>
    <cellStyle name="标题 4 3 2" xfId="334"/>
    <cellStyle name="标题 4 3 3" xfId="335"/>
    <cellStyle name="标题 4 4" xfId="336"/>
    <cellStyle name="标题 4 4 2" xfId="337"/>
    <cellStyle name="标题 4 4 3" xfId="338"/>
    <cellStyle name="标题 4 5" xfId="339"/>
    <cellStyle name="标题 4 5 2" xfId="340"/>
    <cellStyle name="标题 4 5 3" xfId="341"/>
    <cellStyle name="标题 4 6" xfId="342"/>
    <cellStyle name="标题 4 7" xfId="343"/>
    <cellStyle name="标题 5" xfId="344"/>
    <cellStyle name="标题 5 2" xfId="345"/>
    <cellStyle name="标题 5 3" xfId="346"/>
    <cellStyle name="标题 6" xfId="347"/>
    <cellStyle name="标题 6 2" xfId="348"/>
    <cellStyle name="标题 6 3" xfId="349"/>
    <cellStyle name="标题 7" xfId="350"/>
    <cellStyle name="标题 7 2" xfId="351"/>
    <cellStyle name="标题 7 3" xfId="352"/>
    <cellStyle name="标题 8" xfId="353"/>
    <cellStyle name="标题 8 2" xfId="354"/>
    <cellStyle name="标题 8 3" xfId="355"/>
    <cellStyle name="标题 9" xfId="356"/>
    <cellStyle name="差 2" xfId="357"/>
    <cellStyle name="差 2 2" xfId="358"/>
    <cellStyle name="差 2 3" xfId="359"/>
    <cellStyle name="差 3" xfId="360"/>
    <cellStyle name="差 3 2" xfId="361"/>
    <cellStyle name="差 3 3" xfId="362"/>
    <cellStyle name="差 4" xfId="363"/>
    <cellStyle name="差 4 2" xfId="364"/>
    <cellStyle name="差 4 3" xfId="365"/>
    <cellStyle name="差 5" xfId="366"/>
    <cellStyle name="差 5 2" xfId="367"/>
    <cellStyle name="差 5 3" xfId="368"/>
    <cellStyle name="差 6" xfId="369"/>
    <cellStyle name="差 7" xfId="370"/>
    <cellStyle name="常规" xfId="0" builtinId="0"/>
    <cellStyle name="常规 10" xfId="16"/>
    <cellStyle name="常规 10 10" xfId="371"/>
    <cellStyle name="常规 10 10 10" xfId="372"/>
    <cellStyle name="常规 10 10 11" xfId="373"/>
    <cellStyle name="常规 10 10 2" xfId="374"/>
    <cellStyle name="常规 10 10 2 2" xfId="375"/>
    <cellStyle name="常规 10 10 2 2 2" xfId="376"/>
    <cellStyle name="常规 10 10 2 2 2 2" xfId="377"/>
    <cellStyle name="常规 10 10 2 2 2 3" xfId="378"/>
    <cellStyle name="常规 10 10 2 2 3" xfId="379"/>
    <cellStyle name="常规 10 10 2 2 3 2" xfId="380"/>
    <cellStyle name="常规 10 10 2 2 3 3" xfId="381"/>
    <cellStyle name="常规 10 10 2 2 4" xfId="382"/>
    <cellStyle name="常规 10 10 2 2 4 2" xfId="383"/>
    <cellStyle name="常规 10 10 2 2 4 3" xfId="384"/>
    <cellStyle name="常规 10 10 2 2 5" xfId="385"/>
    <cellStyle name="常规 10 10 2 2 6" xfId="386"/>
    <cellStyle name="常规 10 10 2 3" xfId="387"/>
    <cellStyle name="常规 10 10 2 3 2" xfId="388"/>
    <cellStyle name="常规 10 10 2 3 2 2" xfId="389"/>
    <cellStyle name="常规 10 10 2 3 2 3" xfId="390"/>
    <cellStyle name="常规 10 10 2 3 3" xfId="391"/>
    <cellStyle name="常规 10 10 2 3 3 2" xfId="392"/>
    <cellStyle name="常规 10 10 2 3 3 3" xfId="393"/>
    <cellStyle name="常规 10 10 2 3 4" xfId="394"/>
    <cellStyle name="常规 10 10 2 3 4 2" xfId="395"/>
    <cellStyle name="常规 10 10 2 3 4 3" xfId="396"/>
    <cellStyle name="常规 10 10 2 3 5" xfId="397"/>
    <cellStyle name="常规 10 10 2 3 6" xfId="398"/>
    <cellStyle name="常规 10 10 2 4" xfId="399"/>
    <cellStyle name="常规 10 10 2 4 2" xfId="400"/>
    <cellStyle name="常规 10 10 2 4 3" xfId="401"/>
    <cellStyle name="常规 10 10 2 5" xfId="402"/>
    <cellStyle name="常规 10 10 2 5 2" xfId="403"/>
    <cellStyle name="常规 10 10 2 5 3" xfId="404"/>
    <cellStyle name="常规 10 10 2 6" xfId="405"/>
    <cellStyle name="常规 10 10 2 6 2" xfId="406"/>
    <cellStyle name="常规 10 10 2 6 3" xfId="407"/>
    <cellStyle name="常规 10 10 2 7" xfId="408"/>
    <cellStyle name="常规 10 10 2 8" xfId="409"/>
    <cellStyle name="常规 10 10 3" xfId="410"/>
    <cellStyle name="常规 10 10 3 2" xfId="411"/>
    <cellStyle name="常规 10 10 3 2 2" xfId="412"/>
    <cellStyle name="常规 10 10 3 2 2 2" xfId="413"/>
    <cellStyle name="常规 10 10 3 2 2 3" xfId="414"/>
    <cellStyle name="常规 10 10 3 2 3" xfId="415"/>
    <cellStyle name="常规 10 10 3 2 3 2" xfId="416"/>
    <cellStyle name="常规 10 10 3 2 3 3" xfId="417"/>
    <cellStyle name="常规 10 10 3 2 4" xfId="418"/>
    <cellStyle name="常规 10 10 3 2 4 2" xfId="419"/>
    <cellStyle name="常规 10 10 3 2 4 3" xfId="420"/>
    <cellStyle name="常规 10 10 3 2 5" xfId="421"/>
    <cellStyle name="常规 10 10 3 2 6" xfId="422"/>
    <cellStyle name="常规 10 10 3 3" xfId="423"/>
    <cellStyle name="常规 10 10 3 3 2" xfId="424"/>
    <cellStyle name="常规 10 10 3 3 2 2" xfId="425"/>
    <cellStyle name="常规 10 10 3 3 2 3" xfId="426"/>
    <cellStyle name="常规 10 10 3 3 3" xfId="427"/>
    <cellStyle name="常规 10 10 3 3 3 2" xfId="428"/>
    <cellStyle name="常规 10 10 3 3 3 3" xfId="429"/>
    <cellStyle name="常规 10 10 3 3 4" xfId="430"/>
    <cellStyle name="常规 10 10 3 3 4 2" xfId="431"/>
    <cellStyle name="常规 10 10 3 3 4 3" xfId="432"/>
    <cellStyle name="常规 10 10 3 3 5" xfId="433"/>
    <cellStyle name="常规 10 10 3 3 6" xfId="434"/>
    <cellStyle name="常规 10 10 3 4" xfId="435"/>
    <cellStyle name="常规 10 10 3 4 2" xfId="436"/>
    <cellStyle name="常规 10 10 3 4 3" xfId="437"/>
    <cellStyle name="常规 10 10 3 5" xfId="438"/>
    <cellStyle name="常规 10 10 3 5 2" xfId="439"/>
    <cellStyle name="常规 10 10 3 5 3" xfId="440"/>
    <cellStyle name="常规 10 10 3 6" xfId="441"/>
    <cellStyle name="常规 10 10 3 6 2" xfId="442"/>
    <cellStyle name="常规 10 10 3 6 3" xfId="443"/>
    <cellStyle name="常规 10 10 3 7" xfId="444"/>
    <cellStyle name="常规 10 10 3 8" xfId="445"/>
    <cellStyle name="常规 10 10 4" xfId="446"/>
    <cellStyle name="常规 10 10 4 2" xfId="447"/>
    <cellStyle name="常规 10 10 4 2 2" xfId="448"/>
    <cellStyle name="常规 10 10 4 2 2 2" xfId="449"/>
    <cellStyle name="常规 10 10 4 2 2 3" xfId="450"/>
    <cellStyle name="常规 10 10 4 2 3" xfId="451"/>
    <cellStyle name="常规 10 10 4 2 3 2" xfId="452"/>
    <cellStyle name="常规 10 10 4 2 3 3" xfId="453"/>
    <cellStyle name="常规 10 10 4 2 4" xfId="454"/>
    <cellStyle name="常规 10 10 4 2 4 2" xfId="455"/>
    <cellStyle name="常规 10 10 4 2 4 3" xfId="456"/>
    <cellStyle name="常规 10 10 4 2 5" xfId="457"/>
    <cellStyle name="常规 10 10 4 2 6" xfId="458"/>
    <cellStyle name="常规 10 10 4 3" xfId="459"/>
    <cellStyle name="常规 10 10 4 3 2" xfId="460"/>
    <cellStyle name="常规 10 10 4 3 2 2" xfId="461"/>
    <cellStyle name="常规 10 10 4 3 2 3" xfId="462"/>
    <cellStyle name="常规 10 10 4 3 3" xfId="463"/>
    <cellStyle name="常规 10 10 4 3 3 2" xfId="464"/>
    <cellStyle name="常规 10 10 4 3 3 3" xfId="465"/>
    <cellStyle name="常规 10 10 4 3 4" xfId="466"/>
    <cellStyle name="常规 10 10 4 3 4 2" xfId="467"/>
    <cellStyle name="常规 10 10 4 3 4 3" xfId="468"/>
    <cellStyle name="常规 10 10 4 3 5" xfId="469"/>
    <cellStyle name="常规 10 10 4 3 6" xfId="470"/>
    <cellStyle name="常规 10 10 4 4" xfId="471"/>
    <cellStyle name="常规 10 10 4 4 2" xfId="472"/>
    <cellStyle name="常规 10 10 4 4 3" xfId="473"/>
    <cellStyle name="常规 10 10 4 5" xfId="474"/>
    <cellStyle name="常规 10 10 4 5 2" xfId="475"/>
    <cellStyle name="常规 10 10 4 5 3" xfId="476"/>
    <cellStyle name="常规 10 10 4 6" xfId="477"/>
    <cellStyle name="常规 10 10 4 6 2" xfId="478"/>
    <cellStyle name="常规 10 10 4 6 3" xfId="479"/>
    <cellStyle name="常规 10 10 4 7" xfId="480"/>
    <cellStyle name="常规 10 10 4 8" xfId="481"/>
    <cellStyle name="常规 10 10 5" xfId="482"/>
    <cellStyle name="常规 10 10 5 2" xfId="483"/>
    <cellStyle name="常规 10 10 5 2 2" xfId="484"/>
    <cellStyle name="常规 10 10 5 2 3" xfId="485"/>
    <cellStyle name="常规 10 10 5 3" xfId="486"/>
    <cellStyle name="常规 10 10 5 3 2" xfId="487"/>
    <cellStyle name="常规 10 10 5 3 3" xfId="488"/>
    <cellStyle name="常规 10 10 5 4" xfId="489"/>
    <cellStyle name="常规 10 10 5 4 2" xfId="490"/>
    <cellStyle name="常规 10 10 5 4 3" xfId="491"/>
    <cellStyle name="常规 10 10 5 5" xfId="492"/>
    <cellStyle name="常规 10 10 5 6" xfId="493"/>
    <cellStyle name="常规 10 10 6" xfId="494"/>
    <cellStyle name="常规 10 10 6 2" xfId="495"/>
    <cellStyle name="常规 10 10 6 2 2" xfId="496"/>
    <cellStyle name="常规 10 10 6 2 3" xfId="497"/>
    <cellStyle name="常规 10 10 6 3" xfId="498"/>
    <cellStyle name="常规 10 10 6 3 2" xfId="499"/>
    <cellStyle name="常规 10 10 6 3 3" xfId="500"/>
    <cellStyle name="常规 10 10 6 4" xfId="501"/>
    <cellStyle name="常规 10 10 6 4 2" xfId="502"/>
    <cellStyle name="常规 10 10 6 4 3" xfId="503"/>
    <cellStyle name="常规 10 10 6 5" xfId="504"/>
    <cellStyle name="常规 10 10 6 6" xfId="505"/>
    <cellStyle name="常规 10 10 7" xfId="506"/>
    <cellStyle name="常规 10 10 7 2" xfId="507"/>
    <cellStyle name="常规 10 10 7 3" xfId="508"/>
    <cellStyle name="常规 10 10 8" xfId="509"/>
    <cellStyle name="常规 10 10 8 2" xfId="510"/>
    <cellStyle name="常规 10 10 8 3" xfId="511"/>
    <cellStyle name="常规 10 10 9" xfId="512"/>
    <cellStyle name="常规 10 10 9 2" xfId="513"/>
    <cellStyle name="常规 10 10 9 3" xfId="514"/>
    <cellStyle name="常规 10 11" xfId="515"/>
    <cellStyle name="常规 10 11 10" xfId="516"/>
    <cellStyle name="常规 10 11 11" xfId="517"/>
    <cellStyle name="常规 10 11 2" xfId="518"/>
    <cellStyle name="常规 10 11 2 2" xfId="519"/>
    <cellStyle name="常规 10 11 2 2 2" xfId="520"/>
    <cellStyle name="常规 10 11 2 2 2 2" xfId="521"/>
    <cellStyle name="常规 10 11 2 2 2 3" xfId="522"/>
    <cellStyle name="常规 10 11 2 2 3" xfId="523"/>
    <cellStyle name="常规 10 11 2 2 3 2" xfId="524"/>
    <cellStyle name="常规 10 11 2 2 3 3" xfId="525"/>
    <cellStyle name="常规 10 11 2 2 4" xfId="526"/>
    <cellStyle name="常规 10 11 2 2 4 2" xfId="527"/>
    <cellStyle name="常规 10 11 2 2 4 3" xfId="528"/>
    <cellStyle name="常规 10 11 2 2 5" xfId="529"/>
    <cellStyle name="常规 10 11 2 2 6" xfId="530"/>
    <cellStyle name="常规 10 11 2 3" xfId="531"/>
    <cellStyle name="常规 10 11 2 3 2" xfId="532"/>
    <cellStyle name="常规 10 11 2 3 2 2" xfId="533"/>
    <cellStyle name="常规 10 11 2 3 2 3" xfId="534"/>
    <cellStyle name="常规 10 11 2 3 3" xfId="535"/>
    <cellStyle name="常规 10 11 2 3 3 2" xfId="536"/>
    <cellStyle name="常规 10 11 2 3 3 3" xfId="537"/>
    <cellStyle name="常规 10 11 2 3 4" xfId="538"/>
    <cellStyle name="常规 10 11 2 3 4 2" xfId="539"/>
    <cellStyle name="常规 10 11 2 3 4 3" xfId="540"/>
    <cellStyle name="常规 10 11 2 3 5" xfId="541"/>
    <cellStyle name="常规 10 11 2 3 6" xfId="542"/>
    <cellStyle name="常规 10 11 2 4" xfId="543"/>
    <cellStyle name="常规 10 11 2 4 2" xfId="544"/>
    <cellStyle name="常规 10 11 2 4 3" xfId="545"/>
    <cellStyle name="常规 10 11 2 5" xfId="546"/>
    <cellStyle name="常规 10 11 2 5 2" xfId="547"/>
    <cellStyle name="常规 10 11 2 5 3" xfId="548"/>
    <cellStyle name="常规 10 11 2 6" xfId="549"/>
    <cellStyle name="常规 10 11 2 6 2" xfId="550"/>
    <cellStyle name="常规 10 11 2 6 3" xfId="551"/>
    <cellStyle name="常规 10 11 2 7" xfId="552"/>
    <cellStyle name="常规 10 11 2 8" xfId="553"/>
    <cellStyle name="常规 10 11 3" xfId="554"/>
    <cellStyle name="常规 10 11 3 2" xfId="555"/>
    <cellStyle name="常规 10 11 3 2 2" xfId="556"/>
    <cellStyle name="常规 10 11 3 2 2 2" xfId="557"/>
    <cellStyle name="常规 10 11 3 2 2 3" xfId="558"/>
    <cellStyle name="常规 10 11 3 2 3" xfId="559"/>
    <cellStyle name="常规 10 11 3 2 3 2" xfId="560"/>
    <cellStyle name="常规 10 11 3 2 3 3" xfId="561"/>
    <cellStyle name="常规 10 11 3 2 4" xfId="562"/>
    <cellStyle name="常规 10 11 3 2 4 2" xfId="563"/>
    <cellStyle name="常规 10 11 3 2 4 3" xfId="564"/>
    <cellStyle name="常规 10 11 3 2 5" xfId="565"/>
    <cellStyle name="常规 10 11 3 2 6" xfId="566"/>
    <cellStyle name="常规 10 11 3 3" xfId="567"/>
    <cellStyle name="常规 10 11 3 3 2" xfId="568"/>
    <cellStyle name="常规 10 11 3 3 2 2" xfId="569"/>
    <cellStyle name="常规 10 11 3 3 2 3" xfId="570"/>
    <cellStyle name="常规 10 11 3 3 3" xfId="571"/>
    <cellStyle name="常规 10 11 3 3 3 2" xfId="572"/>
    <cellStyle name="常规 10 11 3 3 3 3" xfId="573"/>
    <cellStyle name="常规 10 11 3 3 4" xfId="574"/>
    <cellStyle name="常规 10 11 3 3 4 2" xfId="575"/>
    <cellStyle name="常规 10 11 3 3 4 3" xfId="576"/>
    <cellStyle name="常规 10 11 3 3 5" xfId="577"/>
    <cellStyle name="常规 10 11 3 3 6" xfId="578"/>
    <cellStyle name="常规 10 11 3 4" xfId="579"/>
    <cellStyle name="常规 10 11 3 4 2" xfId="580"/>
    <cellStyle name="常规 10 11 3 4 3" xfId="581"/>
    <cellStyle name="常规 10 11 3 5" xfId="582"/>
    <cellStyle name="常规 10 11 3 5 2" xfId="583"/>
    <cellStyle name="常规 10 11 3 5 3" xfId="584"/>
    <cellStyle name="常规 10 11 3 6" xfId="585"/>
    <cellStyle name="常规 10 11 3 6 2" xfId="586"/>
    <cellStyle name="常规 10 11 3 6 3" xfId="587"/>
    <cellStyle name="常规 10 11 3 7" xfId="588"/>
    <cellStyle name="常规 10 11 3 8" xfId="589"/>
    <cellStyle name="常规 10 11 4" xfId="590"/>
    <cellStyle name="常规 10 11 4 2" xfId="591"/>
    <cellStyle name="常规 10 11 4 2 2" xfId="592"/>
    <cellStyle name="常规 10 11 4 2 2 2" xfId="593"/>
    <cellStyle name="常规 10 11 4 2 2 3" xfId="594"/>
    <cellStyle name="常规 10 11 4 2 3" xfId="595"/>
    <cellStyle name="常规 10 11 4 2 3 2" xfId="596"/>
    <cellStyle name="常规 10 11 4 2 3 3" xfId="597"/>
    <cellStyle name="常规 10 11 4 2 4" xfId="598"/>
    <cellStyle name="常规 10 11 4 2 4 2" xfId="599"/>
    <cellStyle name="常规 10 11 4 2 4 3" xfId="600"/>
    <cellStyle name="常规 10 11 4 2 5" xfId="601"/>
    <cellStyle name="常规 10 11 4 2 6" xfId="602"/>
    <cellStyle name="常规 10 11 4 3" xfId="603"/>
    <cellStyle name="常规 10 11 4 3 2" xfId="604"/>
    <cellStyle name="常规 10 11 4 3 2 2" xfId="605"/>
    <cellStyle name="常规 10 11 4 3 2 3" xfId="606"/>
    <cellStyle name="常规 10 11 4 3 3" xfId="607"/>
    <cellStyle name="常规 10 11 4 3 3 2" xfId="608"/>
    <cellStyle name="常规 10 11 4 3 3 3" xfId="609"/>
    <cellStyle name="常规 10 11 4 3 4" xfId="610"/>
    <cellStyle name="常规 10 11 4 3 4 2" xfId="611"/>
    <cellStyle name="常规 10 11 4 3 4 3" xfId="612"/>
    <cellStyle name="常规 10 11 4 3 5" xfId="613"/>
    <cellStyle name="常规 10 11 4 3 6" xfId="614"/>
    <cellStyle name="常规 10 11 4 4" xfId="615"/>
    <cellStyle name="常规 10 11 4 4 2" xfId="616"/>
    <cellStyle name="常规 10 11 4 4 3" xfId="617"/>
    <cellStyle name="常规 10 11 4 5" xfId="618"/>
    <cellStyle name="常规 10 11 4 5 2" xfId="619"/>
    <cellStyle name="常规 10 11 4 5 3" xfId="620"/>
    <cellStyle name="常规 10 11 4 6" xfId="621"/>
    <cellStyle name="常规 10 11 4 6 2" xfId="622"/>
    <cellStyle name="常规 10 11 4 6 3" xfId="623"/>
    <cellStyle name="常规 10 11 4 7" xfId="624"/>
    <cellStyle name="常规 10 11 4 8" xfId="625"/>
    <cellStyle name="常规 10 11 5" xfId="626"/>
    <cellStyle name="常规 10 11 5 2" xfId="627"/>
    <cellStyle name="常规 10 11 5 2 2" xfId="628"/>
    <cellStyle name="常规 10 11 5 2 3" xfId="629"/>
    <cellStyle name="常规 10 11 5 3" xfId="630"/>
    <cellStyle name="常规 10 11 5 3 2" xfId="631"/>
    <cellStyle name="常规 10 11 5 3 3" xfId="632"/>
    <cellStyle name="常规 10 11 5 4" xfId="633"/>
    <cellStyle name="常规 10 11 5 4 2" xfId="634"/>
    <cellStyle name="常规 10 11 5 4 3" xfId="635"/>
    <cellStyle name="常规 10 11 5 5" xfId="636"/>
    <cellStyle name="常规 10 11 5 6" xfId="637"/>
    <cellStyle name="常规 10 11 6" xfId="638"/>
    <cellStyle name="常规 10 11 6 2" xfId="639"/>
    <cellStyle name="常规 10 11 6 2 2" xfId="640"/>
    <cellStyle name="常规 10 11 6 2 3" xfId="641"/>
    <cellStyle name="常规 10 11 6 3" xfId="642"/>
    <cellStyle name="常规 10 11 6 3 2" xfId="643"/>
    <cellStyle name="常规 10 11 6 3 3" xfId="644"/>
    <cellStyle name="常规 10 11 6 4" xfId="645"/>
    <cellStyle name="常规 10 11 6 4 2" xfId="646"/>
    <cellStyle name="常规 10 11 6 4 3" xfId="647"/>
    <cellStyle name="常规 10 11 6 5" xfId="648"/>
    <cellStyle name="常规 10 11 6 6" xfId="649"/>
    <cellStyle name="常规 10 11 7" xfId="650"/>
    <cellStyle name="常规 10 11 7 2" xfId="651"/>
    <cellStyle name="常规 10 11 7 3" xfId="652"/>
    <cellStyle name="常规 10 11 8" xfId="653"/>
    <cellStyle name="常规 10 11 8 2" xfId="654"/>
    <cellStyle name="常规 10 11 8 3" xfId="655"/>
    <cellStyle name="常规 10 11 9" xfId="656"/>
    <cellStyle name="常规 10 11 9 2" xfId="657"/>
    <cellStyle name="常规 10 11 9 3" xfId="658"/>
    <cellStyle name="常规 10 12" xfId="659"/>
    <cellStyle name="常规 10 12 2" xfId="660"/>
    <cellStyle name="常规 10 12 2 2" xfId="661"/>
    <cellStyle name="常规 10 12 2 2 2" xfId="662"/>
    <cellStyle name="常规 10 12 2 2 3" xfId="663"/>
    <cellStyle name="常规 10 12 2 3" xfId="664"/>
    <cellStyle name="常规 10 12 2 3 2" xfId="665"/>
    <cellStyle name="常规 10 12 2 3 3" xfId="666"/>
    <cellStyle name="常规 10 12 2 4" xfId="667"/>
    <cellStyle name="常规 10 12 2 4 2" xfId="668"/>
    <cellStyle name="常规 10 12 2 4 3" xfId="669"/>
    <cellStyle name="常规 10 12 2 5" xfId="670"/>
    <cellStyle name="常规 10 12 2 6" xfId="671"/>
    <cellStyle name="常规 10 12 3" xfId="672"/>
    <cellStyle name="常规 10 12 3 2" xfId="673"/>
    <cellStyle name="常规 10 12 3 2 2" xfId="674"/>
    <cellStyle name="常规 10 12 3 2 3" xfId="675"/>
    <cellStyle name="常规 10 12 3 3" xfId="676"/>
    <cellStyle name="常规 10 12 3 3 2" xfId="677"/>
    <cellStyle name="常规 10 12 3 3 3" xfId="678"/>
    <cellStyle name="常规 10 12 3 4" xfId="679"/>
    <cellStyle name="常规 10 12 3 4 2" xfId="680"/>
    <cellStyle name="常规 10 12 3 4 3" xfId="681"/>
    <cellStyle name="常规 10 12 3 5" xfId="682"/>
    <cellStyle name="常规 10 12 3 6" xfId="683"/>
    <cellStyle name="常规 10 12 4" xfId="684"/>
    <cellStyle name="常规 10 12 4 2" xfId="685"/>
    <cellStyle name="常规 10 12 4 3" xfId="686"/>
    <cellStyle name="常规 10 12 5" xfId="687"/>
    <cellStyle name="常规 10 12 5 2" xfId="688"/>
    <cellStyle name="常规 10 12 5 3" xfId="689"/>
    <cellStyle name="常规 10 12 6" xfId="690"/>
    <cellStyle name="常规 10 12 6 2" xfId="691"/>
    <cellStyle name="常规 10 12 6 3" xfId="692"/>
    <cellStyle name="常规 10 12 7" xfId="693"/>
    <cellStyle name="常规 10 12 8" xfId="694"/>
    <cellStyle name="常规 10 13" xfId="695"/>
    <cellStyle name="常规 10 13 2" xfId="696"/>
    <cellStyle name="常规 10 13 2 2" xfId="697"/>
    <cellStyle name="常规 10 13 2 2 2" xfId="698"/>
    <cellStyle name="常规 10 13 2 2 3" xfId="699"/>
    <cellStyle name="常规 10 13 2 3" xfId="700"/>
    <cellStyle name="常规 10 13 2 3 2" xfId="701"/>
    <cellStyle name="常规 10 13 2 3 3" xfId="702"/>
    <cellStyle name="常规 10 13 2 4" xfId="703"/>
    <cellStyle name="常规 10 13 2 4 2" xfId="704"/>
    <cellStyle name="常规 10 13 2 4 3" xfId="705"/>
    <cellStyle name="常规 10 13 2 5" xfId="706"/>
    <cellStyle name="常规 10 13 2 6" xfId="707"/>
    <cellStyle name="常规 10 13 3" xfId="708"/>
    <cellStyle name="常规 10 13 3 2" xfId="709"/>
    <cellStyle name="常规 10 13 3 2 2" xfId="710"/>
    <cellStyle name="常规 10 13 3 2 3" xfId="711"/>
    <cellStyle name="常规 10 13 3 3" xfId="712"/>
    <cellStyle name="常规 10 13 3 3 2" xfId="713"/>
    <cellStyle name="常规 10 13 3 3 3" xfId="714"/>
    <cellStyle name="常规 10 13 3 4" xfId="715"/>
    <cellStyle name="常规 10 13 3 4 2" xfId="716"/>
    <cellStyle name="常规 10 13 3 4 3" xfId="717"/>
    <cellStyle name="常规 10 13 3 5" xfId="718"/>
    <cellStyle name="常规 10 13 3 6" xfId="719"/>
    <cellStyle name="常规 10 13 4" xfId="720"/>
    <cellStyle name="常规 10 13 4 2" xfId="721"/>
    <cellStyle name="常规 10 13 4 3" xfId="722"/>
    <cellStyle name="常规 10 13 5" xfId="723"/>
    <cellStyle name="常规 10 13 5 2" xfId="724"/>
    <cellStyle name="常规 10 13 5 3" xfId="725"/>
    <cellStyle name="常规 10 13 6" xfId="726"/>
    <cellStyle name="常规 10 13 6 2" xfId="727"/>
    <cellStyle name="常规 10 13 6 3" xfId="728"/>
    <cellStyle name="常规 10 13 7" xfId="729"/>
    <cellStyle name="常规 10 13 8" xfId="730"/>
    <cellStyle name="常规 10 14" xfId="731"/>
    <cellStyle name="常规 10 14 2" xfId="732"/>
    <cellStyle name="常规 10 14 2 2" xfId="733"/>
    <cellStyle name="常规 10 14 2 2 2" xfId="734"/>
    <cellStyle name="常规 10 14 2 2 3" xfId="735"/>
    <cellStyle name="常规 10 14 2 3" xfId="736"/>
    <cellStyle name="常规 10 14 2 3 2" xfId="737"/>
    <cellStyle name="常规 10 14 2 3 3" xfId="738"/>
    <cellStyle name="常规 10 14 2 4" xfId="739"/>
    <cellStyle name="常规 10 14 2 4 2" xfId="740"/>
    <cellStyle name="常规 10 14 2 4 3" xfId="741"/>
    <cellStyle name="常规 10 14 2 5" xfId="742"/>
    <cellStyle name="常规 10 14 2 6" xfId="743"/>
    <cellStyle name="常规 10 14 3" xfId="744"/>
    <cellStyle name="常规 10 14 3 2" xfId="745"/>
    <cellStyle name="常规 10 14 3 2 2" xfId="746"/>
    <cellStyle name="常规 10 14 3 2 3" xfId="747"/>
    <cellStyle name="常规 10 14 3 3" xfId="748"/>
    <cellStyle name="常规 10 14 3 3 2" xfId="749"/>
    <cellStyle name="常规 10 14 3 3 3" xfId="750"/>
    <cellStyle name="常规 10 14 3 4" xfId="751"/>
    <cellStyle name="常规 10 14 3 4 2" xfId="752"/>
    <cellStyle name="常规 10 14 3 4 3" xfId="753"/>
    <cellStyle name="常规 10 14 3 5" xfId="754"/>
    <cellStyle name="常规 10 14 3 6" xfId="755"/>
    <cellStyle name="常规 10 14 4" xfId="756"/>
    <cellStyle name="常规 10 14 4 2" xfId="757"/>
    <cellStyle name="常规 10 14 4 3" xfId="758"/>
    <cellStyle name="常规 10 14 5" xfId="759"/>
    <cellStyle name="常规 10 14 5 2" xfId="760"/>
    <cellStyle name="常规 10 14 5 3" xfId="761"/>
    <cellStyle name="常规 10 14 6" xfId="762"/>
    <cellStyle name="常规 10 14 6 2" xfId="763"/>
    <cellStyle name="常规 10 14 6 3" xfId="764"/>
    <cellStyle name="常规 10 14 7" xfId="765"/>
    <cellStyle name="常规 10 14 8" xfId="766"/>
    <cellStyle name="常规 10 15" xfId="767"/>
    <cellStyle name="常规 10 15 2" xfId="768"/>
    <cellStyle name="常规 10 15 2 2" xfId="769"/>
    <cellStyle name="常规 10 15 2 2 2" xfId="770"/>
    <cellStyle name="常规 10 15 2 2 3" xfId="771"/>
    <cellStyle name="常规 10 15 2 3" xfId="772"/>
    <cellStyle name="常规 10 15 2 3 2" xfId="773"/>
    <cellStyle name="常规 10 15 2 3 3" xfId="774"/>
    <cellStyle name="常规 10 15 2 4" xfId="775"/>
    <cellStyle name="常规 10 15 2 4 2" xfId="776"/>
    <cellStyle name="常规 10 15 2 4 3" xfId="777"/>
    <cellStyle name="常规 10 15 2 5" xfId="778"/>
    <cellStyle name="常规 10 15 2 6" xfId="779"/>
    <cellStyle name="常规 10 15 3" xfId="780"/>
    <cellStyle name="常规 10 15 3 2" xfId="781"/>
    <cellStyle name="常规 10 15 3 2 2" xfId="782"/>
    <cellStyle name="常规 10 15 3 2 3" xfId="783"/>
    <cellStyle name="常规 10 15 3 3" xfId="784"/>
    <cellStyle name="常规 10 15 3 3 2" xfId="785"/>
    <cellStyle name="常规 10 15 3 3 3" xfId="786"/>
    <cellStyle name="常规 10 15 3 4" xfId="787"/>
    <cellStyle name="常规 10 15 3 4 2" xfId="788"/>
    <cellStyle name="常规 10 15 3 4 3" xfId="789"/>
    <cellStyle name="常规 10 15 3 5" xfId="790"/>
    <cellStyle name="常规 10 15 3 6" xfId="791"/>
    <cellStyle name="常规 10 15 4" xfId="792"/>
    <cellStyle name="常规 10 15 4 2" xfId="793"/>
    <cellStyle name="常规 10 15 4 3" xfId="794"/>
    <cellStyle name="常规 10 15 5" xfId="795"/>
    <cellStyle name="常规 10 15 5 2" xfId="796"/>
    <cellStyle name="常规 10 15 5 3" xfId="797"/>
    <cellStyle name="常规 10 15 6" xfId="798"/>
    <cellStyle name="常规 10 15 6 2" xfId="799"/>
    <cellStyle name="常规 10 15 6 3" xfId="800"/>
    <cellStyle name="常规 10 15 7" xfId="801"/>
    <cellStyle name="常规 10 15 8" xfId="802"/>
    <cellStyle name="常规 10 16" xfId="803"/>
    <cellStyle name="常规 10 16 2" xfId="804"/>
    <cellStyle name="常规 10 16 2 2" xfId="805"/>
    <cellStyle name="常规 10 16 2 3" xfId="806"/>
    <cellStyle name="常规 10 16 3" xfId="807"/>
    <cellStyle name="常规 10 16 3 2" xfId="808"/>
    <cellStyle name="常规 10 16 3 3" xfId="809"/>
    <cellStyle name="常规 10 16 4" xfId="810"/>
    <cellStyle name="常规 10 16 4 2" xfId="811"/>
    <cellStyle name="常规 10 16 4 3" xfId="812"/>
    <cellStyle name="常规 10 16 5" xfId="813"/>
    <cellStyle name="常规 10 16 6" xfId="814"/>
    <cellStyle name="常规 10 17" xfId="815"/>
    <cellStyle name="常规 10 17 2" xfId="816"/>
    <cellStyle name="常规 10 17 2 2" xfId="817"/>
    <cellStyle name="常规 10 17 2 3" xfId="818"/>
    <cellStyle name="常规 10 17 3" xfId="819"/>
    <cellStyle name="常规 10 17 3 2" xfId="820"/>
    <cellStyle name="常规 10 17 3 3" xfId="821"/>
    <cellStyle name="常规 10 17 4" xfId="822"/>
    <cellStyle name="常规 10 17 4 2" xfId="823"/>
    <cellStyle name="常规 10 17 4 3" xfId="824"/>
    <cellStyle name="常规 10 17 5" xfId="825"/>
    <cellStyle name="常规 10 17 6" xfId="826"/>
    <cellStyle name="常规 10 18" xfId="827"/>
    <cellStyle name="常规 10 18 2" xfId="828"/>
    <cellStyle name="常规 10 18 3" xfId="829"/>
    <cellStyle name="常规 10 19" xfId="830"/>
    <cellStyle name="常规 10 19 2" xfId="831"/>
    <cellStyle name="常规 10 19 3" xfId="832"/>
    <cellStyle name="常规 10 2" xfId="833"/>
    <cellStyle name="常规 10 2 10" xfId="834"/>
    <cellStyle name="常规 10 2 10 2" xfId="835"/>
    <cellStyle name="常规 10 2 10 2 2" xfId="836"/>
    <cellStyle name="常规 10 2 10 2 3" xfId="837"/>
    <cellStyle name="常规 10 2 10 3" xfId="838"/>
    <cellStyle name="常规 10 2 10 3 2" xfId="839"/>
    <cellStyle name="常规 10 2 10 3 3" xfId="840"/>
    <cellStyle name="常规 10 2 10 4" xfId="841"/>
    <cellStyle name="常规 10 2 10 4 2" xfId="842"/>
    <cellStyle name="常规 10 2 10 4 3" xfId="843"/>
    <cellStyle name="常规 10 2 10 5" xfId="844"/>
    <cellStyle name="常规 10 2 10 6" xfId="845"/>
    <cellStyle name="常规 10 2 11" xfId="846"/>
    <cellStyle name="常规 10 2 11 2" xfId="847"/>
    <cellStyle name="常规 10 2 11 3" xfId="848"/>
    <cellStyle name="常规 10 2 12" xfId="849"/>
    <cellStyle name="常规 10 2 12 2" xfId="850"/>
    <cellStyle name="常规 10 2 12 3" xfId="851"/>
    <cellStyle name="常规 10 2 13" xfId="852"/>
    <cellStyle name="常规 10 2 13 2" xfId="853"/>
    <cellStyle name="常规 10 2 13 3" xfId="854"/>
    <cellStyle name="常规 10 2 14" xfId="855"/>
    <cellStyle name="常规 10 2 15" xfId="856"/>
    <cellStyle name="常规 10 2 2" xfId="857"/>
    <cellStyle name="常规 10 2 2 10" xfId="858"/>
    <cellStyle name="常规 10 2 2 10 2" xfId="859"/>
    <cellStyle name="常规 10 2 2 10 3" xfId="860"/>
    <cellStyle name="常规 10 2 2 11" xfId="861"/>
    <cellStyle name="常规 10 2 2 12" xfId="862"/>
    <cellStyle name="常规 10 2 2 2" xfId="863"/>
    <cellStyle name="常规 10 2 2 2 2" xfId="864"/>
    <cellStyle name="常规 10 2 2 2 2 2" xfId="865"/>
    <cellStyle name="常规 10 2 2 2 2 2 2" xfId="866"/>
    <cellStyle name="常规 10 2 2 2 2 2 3" xfId="867"/>
    <cellStyle name="常规 10 2 2 2 2 3" xfId="868"/>
    <cellStyle name="常规 10 2 2 2 2 3 2" xfId="869"/>
    <cellStyle name="常规 10 2 2 2 2 3 3" xfId="870"/>
    <cellStyle name="常规 10 2 2 2 2 4" xfId="871"/>
    <cellStyle name="常规 10 2 2 2 2 4 2" xfId="872"/>
    <cellStyle name="常规 10 2 2 2 2 4 3" xfId="873"/>
    <cellStyle name="常规 10 2 2 2 2 5" xfId="874"/>
    <cellStyle name="常规 10 2 2 2 2 6" xfId="875"/>
    <cellStyle name="常规 10 2 2 2 3" xfId="876"/>
    <cellStyle name="常规 10 2 2 2 3 2" xfId="877"/>
    <cellStyle name="常规 10 2 2 2 3 2 2" xfId="878"/>
    <cellStyle name="常规 10 2 2 2 3 2 3" xfId="879"/>
    <cellStyle name="常规 10 2 2 2 3 3" xfId="880"/>
    <cellStyle name="常规 10 2 2 2 3 3 2" xfId="881"/>
    <cellStyle name="常规 10 2 2 2 3 3 3" xfId="882"/>
    <cellStyle name="常规 10 2 2 2 3 4" xfId="883"/>
    <cellStyle name="常规 10 2 2 2 3 4 2" xfId="884"/>
    <cellStyle name="常规 10 2 2 2 3 4 3" xfId="885"/>
    <cellStyle name="常规 10 2 2 2 3 5" xfId="886"/>
    <cellStyle name="常规 10 2 2 2 3 6" xfId="887"/>
    <cellStyle name="常规 10 2 2 2 4" xfId="888"/>
    <cellStyle name="常规 10 2 2 2 4 2" xfId="889"/>
    <cellStyle name="常规 10 2 2 2 4 3" xfId="890"/>
    <cellStyle name="常规 10 2 2 2 5" xfId="891"/>
    <cellStyle name="常规 10 2 2 2 5 2" xfId="892"/>
    <cellStyle name="常规 10 2 2 2 5 3" xfId="893"/>
    <cellStyle name="常规 10 2 2 2 6" xfId="894"/>
    <cellStyle name="常规 10 2 2 2 6 2" xfId="895"/>
    <cellStyle name="常规 10 2 2 2 6 3" xfId="896"/>
    <cellStyle name="常规 10 2 2 2 7" xfId="897"/>
    <cellStyle name="常规 10 2 2 2 8" xfId="898"/>
    <cellStyle name="常规 10 2 2 3" xfId="899"/>
    <cellStyle name="常规 10 2 2 3 2" xfId="900"/>
    <cellStyle name="常规 10 2 2 3 2 2" xfId="901"/>
    <cellStyle name="常规 10 2 2 3 2 2 2" xfId="902"/>
    <cellStyle name="常规 10 2 2 3 2 2 3" xfId="903"/>
    <cellStyle name="常规 10 2 2 3 2 3" xfId="904"/>
    <cellStyle name="常规 10 2 2 3 2 3 2" xfId="905"/>
    <cellStyle name="常规 10 2 2 3 2 3 3" xfId="906"/>
    <cellStyle name="常规 10 2 2 3 2 4" xfId="907"/>
    <cellStyle name="常规 10 2 2 3 2 4 2" xfId="908"/>
    <cellStyle name="常规 10 2 2 3 2 4 3" xfId="909"/>
    <cellStyle name="常规 10 2 2 3 2 5" xfId="910"/>
    <cellStyle name="常规 10 2 2 3 2 6" xfId="911"/>
    <cellStyle name="常规 10 2 2 3 3" xfId="912"/>
    <cellStyle name="常规 10 2 2 3 3 2" xfId="913"/>
    <cellStyle name="常规 10 2 2 3 3 2 2" xfId="914"/>
    <cellStyle name="常规 10 2 2 3 3 2 3" xfId="915"/>
    <cellStyle name="常规 10 2 2 3 3 3" xfId="916"/>
    <cellStyle name="常规 10 2 2 3 3 3 2" xfId="917"/>
    <cellStyle name="常规 10 2 2 3 3 3 3" xfId="918"/>
    <cellStyle name="常规 10 2 2 3 3 4" xfId="919"/>
    <cellStyle name="常规 10 2 2 3 3 4 2" xfId="920"/>
    <cellStyle name="常规 10 2 2 3 3 4 3" xfId="921"/>
    <cellStyle name="常规 10 2 2 3 3 5" xfId="922"/>
    <cellStyle name="常规 10 2 2 3 3 6" xfId="923"/>
    <cellStyle name="常规 10 2 2 3 4" xfId="924"/>
    <cellStyle name="常规 10 2 2 3 4 2" xfId="925"/>
    <cellStyle name="常规 10 2 2 3 4 3" xfId="926"/>
    <cellStyle name="常规 10 2 2 3 5" xfId="927"/>
    <cellStyle name="常规 10 2 2 3 5 2" xfId="928"/>
    <cellStyle name="常规 10 2 2 3 5 3" xfId="929"/>
    <cellStyle name="常规 10 2 2 3 6" xfId="930"/>
    <cellStyle name="常规 10 2 2 3 6 2" xfId="931"/>
    <cellStyle name="常规 10 2 2 3 6 3" xfId="932"/>
    <cellStyle name="常规 10 2 2 3 7" xfId="933"/>
    <cellStyle name="常规 10 2 2 3 8" xfId="934"/>
    <cellStyle name="常规 10 2 2 4" xfId="935"/>
    <cellStyle name="常规 10 2 2 4 2" xfId="936"/>
    <cellStyle name="常规 10 2 2 4 2 2" xfId="937"/>
    <cellStyle name="常规 10 2 2 4 2 2 2" xfId="938"/>
    <cellStyle name="常规 10 2 2 4 2 2 3" xfId="939"/>
    <cellStyle name="常规 10 2 2 4 2 3" xfId="940"/>
    <cellStyle name="常规 10 2 2 4 2 3 2" xfId="941"/>
    <cellStyle name="常规 10 2 2 4 2 3 3" xfId="942"/>
    <cellStyle name="常规 10 2 2 4 2 4" xfId="943"/>
    <cellStyle name="常规 10 2 2 4 2 4 2" xfId="944"/>
    <cellStyle name="常规 10 2 2 4 2 4 3" xfId="945"/>
    <cellStyle name="常规 10 2 2 4 2 5" xfId="946"/>
    <cellStyle name="常规 10 2 2 4 2 6" xfId="947"/>
    <cellStyle name="常规 10 2 2 4 3" xfId="948"/>
    <cellStyle name="常规 10 2 2 4 3 2" xfId="949"/>
    <cellStyle name="常规 10 2 2 4 3 2 2" xfId="950"/>
    <cellStyle name="常规 10 2 2 4 3 2 3" xfId="951"/>
    <cellStyle name="常规 10 2 2 4 3 3" xfId="952"/>
    <cellStyle name="常规 10 2 2 4 3 3 2" xfId="953"/>
    <cellStyle name="常规 10 2 2 4 3 3 3" xfId="954"/>
    <cellStyle name="常规 10 2 2 4 3 4" xfId="955"/>
    <cellStyle name="常规 10 2 2 4 3 4 2" xfId="956"/>
    <cellStyle name="常规 10 2 2 4 3 4 3" xfId="957"/>
    <cellStyle name="常规 10 2 2 4 3 5" xfId="958"/>
    <cellStyle name="常规 10 2 2 4 3 6" xfId="959"/>
    <cellStyle name="常规 10 2 2 4 4" xfId="960"/>
    <cellStyle name="常规 10 2 2 4 4 2" xfId="961"/>
    <cellStyle name="常规 10 2 2 4 4 3" xfId="962"/>
    <cellStyle name="常规 10 2 2 4 5" xfId="963"/>
    <cellStyle name="常规 10 2 2 4 5 2" xfId="964"/>
    <cellStyle name="常规 10 2 2 4 5 3" xfId="965"/>
    <cellStyle name="常规 10 2 2 4 6" xfId="966"/>
    <cellStyle name="常规 10 2 2 4 6 2" xfId="967"/>
    <cellStyle name="常规 10 2 2 4 6 3" xfId="968"/>
    <cellStyle name="常规 10 2 2 4 7" xfId="969"/>
    <cellStyle name="常规 10 2 2 4 8" xfId="970"/>
    <cellStyle name="常规 10 2 2 5" xfId="971"/>
    <cellStyle name="常规 10 2 2 5 2" xfId="972"/>
    <cellStyle name="常规 10 2 2 5 2 2" xfId="973"/>
    <cellStyle name="常规 10 2 2 5 2 2 2" xfId="974"/>
    <cellStyle name="常规 10 2 2 5 2 2 3" xfId="975"/>
    <cellStyle name="常规 10 2 2 5 2 3" xfId="976"/>
    <cellStyle name="常规 10 2 2 5 2 3 2" xfId="977"/>
    <cellStyle name="常规 10 2 2 5 2 3 3" xfId="978"/>
    <cellStyle name="常规 10 2 2 5 2 4" xfId="979"/>
    <cellStyle name="常规 10 2 2 5 2 4 2" xfId="980"/>
    <cellStyle name="常规 10 2 2 5 2 4 3" xfId="981"/>
    <cellStyle name="常规 10 2 2 5 2 5" xfId="982"/>
    <cellStyle name="常规 10 2 2 5 2 6" xfId="983"/>
    <cellStyle name="常规 10 2 2 5 3" xfId="984"/>
    <cellStyle name="常规 10 2 2 5 3 2" xfId="985"/>
    <cellStyle name="常规 10 2 2 5 3 2 2" xfId="986"/>
    <cellStyle name="常规 10 2 2 5 3 2 3" xfId="987"/>
    <cellStyle name="常规 10 2 2 5 3 3" xfId="988"/>
    <cellStyle name="常规 10 2 2 5 3 3 2" xfId="989"/>
    <cellStyle name="常规 10 2 2 5 3 3 3" xfId="990"/>
    <cellStyle name="常规 10 2 2 5 3 4" xfId="991"/>
    <cellStyle name="常规 10 2 2 5 3 4 2" xfId="992"/>
    <cellStyle name="常规 10 2 2 5 3 4 3" xfId="993"/>
    <cellStyle name="常规 10 2 2 5 3 5" xfId="994"/>
    <cellStyle name="常规 10 2 2 5 3 6" xfId="995"/>
    <cellStyle name="常规 10 2 2 5 4" xfId="996"/>
    <cellStyle name="常规 10 2 2 5 4 2" xfId="997"/>
    <cellStyle name="常规 10 2 2 5 4 3" xfId="998"/>
    <cellStyle name="常规 10 2 2 5 5" xfId="999"/>
    <cellStyle name="常规 10 2 2 5 5 2" xfId="1000"/>
    <cellStyle name="常规 10 2 2 5 5 3" xfId="1001"/>
    <cellStyle name="常规 10 2 2 5 6" xfId="1002"/>
    <cellStyle name="常规 10 2 2 5 6 2" xfId="1003"/>
    <cellStyle name="常规 10 2 2 5 6 3" xfId="1004"/>
    <cellStyle name="常规 10 2 2 5 7" xfId="1005"/>
    <cellStyle name="常规 10 2 2 5 8" xfId="1006"/>
    <cellStyle name="常规 10 2 2 6" xfId="1007"/>
    <cellStyle name="常规 10 2 2 6 2" xfId="1008"/>
    <cellStyle name="常规 10 2 2 6 2 2" xfId="1009"/>
    <cellStyle name="常规 10 2 2 6 2 3" xfId="1010"/>
    <cellStyle name="常规 10 2 2 6 3" xfId="1011"/>
    <cellStyle name="常规 10 2 2 6 3 2" xfId="1012"/>
    <cellStyle name="常规 10 2 2 6 3 3" xfId="1013"/>
    <cellStyle name="常规 10 2 2 6 4" xfId="1014"/>
    <cellStyle name="常规 10 2 2 6 4 2" xfId="1015"/>
    <cellStyle name="常规 10 2 2 6 4 3" xfId="1016"/>
    <cellStyle name="常规 10 2 2 6 5" xfId="1017"/>
    <cellStyle name="常规 10 2 2 6 6" xfId="1018"/>
    <cellStyle name="常规 10 2 2 7" xfId="1019"/>
    <cellStyle name="常规 10 2 2 7 2" xfId="1020"/>
    <cellStyle name="常规 10 2 2 7 2 2" xfId="1021"/>
    <cellStyle name="常规 10 2 2 7 2 3" xfId="1022"/>
    <cellStyle name="常规 10 2 2 7 3" xfId="1023"/>
    <cellStyle name="常规 10 2 2 7 3 2" xfId="1024"/>
    <cellStyle name="常规 10 2 2 7 3 3" xfId="1025"/>
    <cellStyle name="常规 10 2 2 7 4" xfId="1026"/>
    <cellStyle name="常规 10 2 2 7 4 2" xfId="1027"/>
    <cellStyle name="常规 10 2 2 7 4 3" xfId="1028"/>
    <cellStyle name="常规 10 2 2 7 5" xfId="1029"/>
    <cellStyle name="常规 10 2 2 7 6" xfId="1030"/>
    <cellStyle name="常规 10 2 2 8" xfId="1031"/>
    <cellStyle name="常规 10 2 2 8 2" xfId="1032"/>
    <cellStyle name="常规 10 2 2 8 3" xfId="1033"/>
    <cellStyle name="常规 10 2 2 9" xfId="1034"/>
    <cellStyle name="常规 10 2 2 9 2" xfId="1035"/>
    <cellStyle name="常规 10 2 2 9 3" xfId="1036"/>
    <cellStyle name="常规 10 2 3" xfId="1037"/>
    <cellStyle name="常规 10 2 3 10" xfId="1038"/>
    <cellStyle name="常规 10 2 3 10 2" xfId="1039"/>
    <cellStyle name="常规 10 2 3 10 3" xfId="1040"/>
    <cellStyle name="常规 10 2 3 11" xfId="1041"/>
    <cellStyle name="常规 10 2 3 12" xfId="1042"/>
    <cellStyle name="常规 10 2 3 2" xfId="1043"/>
    <cellStyle name="常规 10 2 3 2 2" xfId="1044"/>
    <cellStyle name="常规 10 2 3 2 2 2" xfId="1045"/>
    <cellStyle name="常规 10 2 3 2 2 2 2" xfId="1046"/>
    <cellStyle name="常规 10 2 3 2 2 2 3" xfId="1047"/>
    <cellStyle name="常规 10 2 3 2 2 3" xfId="1048"/>
    <cellStyle name="常规 10 2 3 2 2 3 2" xfId="1049"/>
    <cellStyle name="常规 10 2 3 2 2 3 3" xfId="1050"/>
    <cellStyle name="常规 10 2 3 2 2 4" xfId="1051"/>
    <cellStyle name="常规 10 2 3 2 2 4 2" xfId="1052"/>
    <cellStyle name="常规 10 2 3 2 2 4 3" xfId="1053"/>
    <cellStyle name="常规 10 2 3 2 2 5" xfId="1054"/>
    <cellStyle name="常规 10 2 3 2 2 6" xfId="1055"/>
    <cellStyle name="常规 10 2 3 2 3" xfId="1056"/>
    <cellStyle name="常规 10 2 3 2 3 2" xfId="1057"/>
    <cellStyle name="常规 10 2 3 2 3 2 2" xfId="1058"/>
    <cellStyle name="常规 10 2 3 2 3 2 3" xfId="1059"/>
    <cellStyle name="常规 10 2 3 2 3 3" xfId="1060"/>
    <cellStyle name="常规 10 2 3 2 3 3 2" xfId="1061"/>
    <cellStyle name="常规 10 2 3 2 3 3 3" xfId="1062"/>
    <cellStyle name="常规 10 2 3 2 3 4" xfId="1063"/>
    <cellStyle name="常规 10 2 3 2 3 4 2" xfId="1064"/>
    <cellStyle name="常规 10 2 3 2 3 4 3" xfId="1065"/>
    <cellStyle name="常规 10 2 3 2 3 5" xfId="1066"/>
    <cellStyle name="常规 10 2 3 2 3 6" xfId="1067"/>
    <cellStyle name="常规 10 2 3 2 4" xfId="1068"/>
    <cellStyle name="常规 10 2 3 2 4 2" xfId="1069"/>
    <cellStyle name="常规 10 2 3 2 4 3" xfId="1070"/>
    <cellStyle name="常规 10 2 3 2 5" xfId="1071"/>
    <cellStyle name="常规 10 2 3 2 5 2" xfId="1072"/>
    <cellStyle name="常规 10 2 3 2 5 3" xfId="1073"/>
    <cellStyle name="常规 10 2 3 2 6" xfId="1074"/>
    <cellStyle name="常规 10 2 3 2 6 2" xfId="1075"/>
    <cellStyle name="常规 10 2 3 2 6 3" xfId="1076"/>
    <cellStyle name="常规 10 2 3 2 7" xfId="1077"/>
    <cellStyle name="常规 10 2 3 2 8" xfId="1078"/>
    <cellStyle name="常规 10 2 3 3" xfId="1079"/>
    <cellStyle name="常规 10 2 3 3 2" xfId="1080"/>
    <cellStyle name="常规 10 2 3 3 2 2" xfId="1081"/>
    <cellStyle name="常规 10 2 3 3 2 2 2" xfId="1082"/>
    <cellStyle name="常规 10 2 3 3 2 2 3" xfId="1083"/>
    <cellStyle name="常规 10 2 3 3 2 3" xfId="1084"/>
    <cellStyle name="常规 10 2 3 3 2 3 2" xfId="1085"/>
    <cellStyle name="常规 10 2 3 3 2 3 3" xfId="1086"/>
    <cellStyle name="常规 10 2 3 3 2 4" xfId="1087"/>
    <cellStyle name="常规 10 2 3 3 2 4 2" xfId="1088"/>
    <cellStyle name="常规 10 2 3 3 2 4 3" xfId="1089"/>
    <cellStyle name="常规 10 2 3 3 2 5" xfId="1090"/>
    <cellStyle name="常规 10 2 3 3 2 6" xfId="1091"/>
    <cellStyle name="常规 10 2 3 3 3" xfId="1092"/>
    <cellStyle name="常规 10 2 3 3 3 2" xfId="1093"/>
    <cellStyle name="常规 10 2 3 3 3 2 2" xfId="1094"/>
    <cellStyle name="常规 10 2 3 3 3 2 3" xfId="1095"/>
    <cellStyle name="常规 10 2 3 3 3 3" xfId="1096"/>
    <cellStyle name="常规 10 2 3 3 3 3 2" xfId="1097"/>
    <cellStyle name="常规 10 2 3 3 3 3 3" xfId="1098"/>
    <cellStyle name="常规 10 2 3 3 3 4" xfId="1099"/>
    <cellStyle name="常规 10 2 3 3 3 4 2" xfId="1100"/>
    <cellStyle name="常规 10 2 3 3 3 4 3" xfId="1101"/>
    <cellStyle name="常规 10 2 3 3 3 5" xfId="1102"/>
    <cellStyle name="常规 10 2 3 3 3 6" xfId="1103"/>
    <cellStyle name="常规 10 2 3 3 4" xfId="1104"/>
    <cellStyle name="常规 10 2 3 3 4 2" xfId="1105"/>
    <cellStyle name="常规 10 2 3 3 4 3" xfId="1106"/>
    <cellStyle name="常规 10 2 3 3 5" xfId="1107"/>
    <cellStyle name="常规 10 2 3 3 5 2" xfId="1108"/>
    <cellStyle name="常规 10 2 3 3 5 3" xfId="1109"/>
    <cellStyle name="常规 10 2 3 3 6" xfId="1110"/>
    <cellStyle name="常规 10 2 3 3 6 2" xfId="1111"/>
    <cellStyle name="常规 10 2 3 3 6 3" xfId="1112"/>
    <cellStyle name="常规 10 2 3 3 7" xfId="1113"/>
    <cellStyle name="常规 10 2 3 3 8" xfId="1114"/>
    <cellStyle name="常规 10 2 3 4" xfId="1115"/>
    <cellStyle name="常规 10 2 3 4 2" xfId="1116"/>
    <cellStyle name="常规 10 2 3 4 2 2" xfId="1117"/>
    <cellStyle name="常规 10 2 3 4 2 2 2" xfId="1118"/>
    <cellStyle name="常规 10 2 3 4 2 2 3" xfId="1119"/>
    <cellStyle name="常规 10 2 3 4 2 3" xfId="1120"/>
    <cellStyle name="常规 10 2 3 4 2 3 2" xfId="1121"/>
    <cellStyle name="常规 10 2 3 4 2 3 3" xfId="1122"/>
    <cellStyle name="常规 10 2 3 4 2 4" xfId="1123"/>
    <cellStyle name="常规 10 2 3 4 2 4 2" xfId="1124"/>
    <cellStyle name="常规 10 2 3 4 2 4 3" xfId="1125"/>
    <cellStyle name="常规 10 2 3 4 2 5" xfId="1126"/>
    <cellStyle name="常规 10 2 3 4 2 6" xfId="1127"/>
    <cellStyle name="常规 10 2 3 4 3" xfId="1128"/>
    <cellStyle name="常规 10 2 3 4 3 2" xfId="1129"/>
    <cellStyle name="常规 10 2 3 4 3 2 2" xfId="1130"/>
    <cellStyle name="常规 10 2 3 4 3 2 3" xfId="1131"/>
    <cellStyle name="常规 10 2 3 4 3 3" xfId="1132"/>
    <cellStyle name="常规 10 2 3 4 3 3 2" xfId="1133"/>
    <cellStyle name="常规 10 2 3 4 3 3 3" xfId="1134"/>
    <cellStyle name="常规 10 2 3 4 3 4" xfId="1135"/>
    <cellStyle name="常规 10 2 3 4 3 4 2" xfId="1136"/>
    <cellStyle name="常规 10 2 3 4 3 4 3" xfId="1137"/>
    <cellStyle name="常规 10 2 3 4 3 5" xfId="1138"/>
    <cellStyle name="常规 10 2 3 4 3 6" xfId="1139"/>
    <cellStyle name="常规 10 2 3 4 4" xfId="1140"/>
    <cellStyle name="常规 10 2 3 4 4 2" xfId="1141"/>
    <cellStyle name="常规 10 2 3 4 4 3" xfId="1142"/>
    <cellStyle name="常规 10 2 3 4 5" xfId="1143"/>
    <cellStyle name="常规 10 2 3 4 5 2" xfId="1144"/>
    <cellStyle name="常规 10 2 3 4 5 3" xfId="1145"/>
    <cellStyle name="常规 10 2 3 4 6" xfId="1146"/>
    <cellStyle name="常规 10 2 3 4 6 2" xfId="1147"/>
    <cellStyle name="常规 10 2 3 4 6 3" xfId="1148"/>
    <cellStyle name="常规 10 2 3 4 7" xfId="1149"/>
    <cellStyle name="常规 10 2 3 4 8" xfId="1150"/>
    <cellStyle name="常规 10 2 3 5" xfId="1151"/>
    <cellStyle name="常规 10 2 3 5 2" xfId="1152"/>
    <cellStyle name="常规 10 2 3 5 2 2" xfId="1153"/>
    <cellStyle name="常规 10 2 3 5 2 2 2" xfId="1154"/>
    <cellStyle name="常规 10 2 3 5 2 2 3" xfId="1155"/>
    <cellStyle name="常规 10 2 3 5 2 3" xfId="1156"/>
    <cellStyle name="常规 10 2 3 5 2 3 2" xfId="1157"/>
    <cellStyle name="常规 10 2 3 5 2 3 3" xfId="1158"/>
    <cellStyle name="常规 10 2 3 5 2 4" xfId="1159"/>
    <cellStyle name="常规 10 2 3 5 2 4 2" xfId="1160"/>
    <cellStyle name="常规 10 2 3 5 2 4 3" xfId="1161"/>
    <cellStyle name="常规 10 2 3 5 2 5" xfId="1162"/>
    <cellStyle name="常规 10 2 3 5 2 6" xfId="1163"/>
    <cellStyle name="常规 10 2 3 5 3" xfId="1164"/>
    <cellStyle name="常规 10 2 3 5 3 2" xfId="1165"/>
    <cellStyle name="常规 10 2 3 5 3 2 2" xfId="1166"/>
    <cellStyle name="常规 10 2 3 5 3 2 3" xfId="1167"/>
    <cellStyle name="常规 10 2 3 5 3 3" xfId="1168"/>
    <cellStyle name="常规 10 2 3 5 3 3 2" xfId="1169"/>
    <cellStyle name="常规 10 2 3 5 3 3 3" xfId="1170"/>
    <cellStyle name="常规 10 2 3 5 3 4" xfId="1171"/>
    <cellStyle name="常规 10 2 3 5 3 4 2" xfId="1172"/>
    <cellStyle name="常规 10 2 3 5 3 4 3" xfId="1173"/>
    <cellStyle name="常规 10 2 3 5 3 5" xfId="1174"/>
    <cellStyle name="常规 10 2 3 5 3 6" xfId="1175"/>
    <cellStyle name="常规 10 2 3 5 4" xfId="1176"/>
    <cellStyle name="常规 10 2 3 5 4 2" xfId="1177"/>
    <cellStyle name="常规 10 2 3 5 4 3" xfId="1178"/>
    <cellStyle name="常规 10 2 3 5 5" xfId="1179"/>
    <cellStyle name="常规 10 2 3 5 5 2" xfId="1180"/>
    <cellStyle name="常规 10 2 3 5 5 3" xfId="1181"/>
    <cellStyle name="常规 10 2 3 5 6" xfId="1182"/>
    <cellStyle name="常规 10 2 3 5 6 2" xfId="1183"/>
    <cellStyle name="常规 10 2 3 5 6 3" xfId="1184"/>
    <cellStyle name="常规 10 2 3 5 7" xfId="1185"/>
    <cellStyle name="常规 10 2 3 5 8" xfId="1186"/>
    <cellStyle name="常规 10 2 3 6" xfId="1187"/>
    <cellStyle name="常规 10 2 3 6 2" xfId="1188"/>
    <cellStyle name="常规 10 2 3 6 2 2" xfId="1189"/>
    <cellStyle name="常规 10 2 3 6 2 3" xfId="1190"/>
    <cellStyle name="常规 10 2 3 6 3" xfId="1191"/>
    <cellStyle name="常规 10 2 3 6 3 2" xfId="1192"/>
    <cellStyle name="常规 10 2 3 6 3 3" xfId="1193"/>
    <cellStyle name="常规 10 2 3 6 4" xfId="1194"/>
    <cellStyle name="常规 10 2 3 6 4 2" xfId="1195"/>
    <cellStyle name="常规 10 2 3 6 4 3" xfId="1196"/>
    <cellStyle name="常规 10 2 3 6 5" xfId="1197"/>
    <cellStyle name="常规 10 2 3 6 6" xfId="1198"/>
    <cellStyle name="常规 10 2 3 7" xfId="1199"/>
    <cellStyle name="常规 10 2 3 7 2" xfId="1200"/>
    <cellStyle name="常规 10 2 3 7 2 2" xfId="1201"/>
    <cellStyle name="常规 10 2 3 7 2 3" xfId="1202"/>
    <cellStyle name="常规 10 2 3 7 3" xfId="1203"/>
    <cellStyle name="常规 10 2 3 7 3 2" xfId="1204"/>
    <cellStyle name="常规 10 2 3 7 3 3" xfId="1205"/>
    <cellStyle name="常规 10 2 3 7 4" xfId="1206"/>
    <cellStyle name="常规 10 2 3 7 4 2" xfId="1207"/>
    <cellStyle name="常规 10 2 3 7 4 3" xfId="1208"/>
    <cellStyle name="常规 10 2 3 7 5" xfId="1209"/>
    <cellStyle name="常规 10 2 3 7 6" xfId="1210"/>
    <cellStyle name="常规 10 2 3 8" xfId="1211"/>
    <cellStyle name="常规 10 2 3 8 2" xfId="1212"/>
    <cellStyle name="常规 10 2 3 8 3" xfId="1213"/>
    <cellStyle name="常规 10 2 3 9" xfId="1214"/>
    <cellStyle name="常规 10 2 3 9 2" xfId="1215"/>
    <cellStyle name="常规 10 2 3 9 3" xfId="1216"/>
    <cellStyle name="常规 10 2 4" xfId="1217"/>
    <cellStyle name="常规 10 2 4 10" xfId="1218"/>
    <cellStyle name="常规 10 2 4 11" xfId="1219"/>
    <cellStyle name="常规 10 2 4 2" xfId="1220"/>
    <cellStyle name="常规 10 2 4 2 2" xfId="1221"/>
    <cellStyle name="常规 10 2 4 2 2 2" xfId="1222"/>
    <cellStyle name="常规 10 2 4 2 2 2 2" xfId="1223"/>
    <cellStyle name="常规 10 2 4 2 2 2 3" xfId="1224"/>
    <cellStyle name="常规 10 2 4 2 2 3" xfId="1225"/>
    <cellStyle name="常规 10 2 4 2 2 3 2" xfId="1226"/>
    <cellStyle name="常规 10 2 4 2 2 3 3" xfId="1227"/>
    <cellStyle name="常规 10 2 4 2 2 4" xfId="1228"/>
    <cellStyle name="常规 10 2 4 2 2 4 2" xfId="1229"/>
    <cellStyle name="常规 10 2 4 2 2 4 3" xfId="1230"/>
    <cellStyle name="常规 10 2 4 2 2 5" xfId="1231"/>
    <cellStyle name="常规 10 2 4 2 2 6" xfId="1232"/>
    <cellStyle name="常规 10 2 4 2 3" xfId="1233"/>
    <cellStyle name="常规 10 2 4 2 3 2" xfId="1234"/>
    <cellStyle name="常规 10 2 4 2 3 2 2" xfId="1235"/>
    <cellStyle name="常规 10 2 4 2 3 2 3" xfId="1236"/>
    <cellStyle name="常规 10 2 4 2 3 3" xfId="1237"/>
    <cellStyle name="常规 10 2 4 2 3 3 2" xfId="1238"/>
    <cellStyle name="常规 10 2 4 2 3 3 3" xfId="1239"/>
    <cellStyle name="常规 10 2 4 2 3 4" xfId="1240"/>
    <cellStyle name="常规 10 2 4 2 3 4 2" xfId="1241"/>
    <cellStyle name="常规 10 2 4 2 3 4 3" xfId="1242"/>
    <cellStyle name="常规 10 2 4 2 3 5" xfId="1243"/>
    <cellStyle name="常规 10 2 4 2 3 6" xfId="1244"/>
    <cellStyle name="常规 10 2 4 2 4" xfId="1245"/>
    <cellStyle name="常规 10 2 4 2 4 2" xfId="1246"/>
    <cellStyle name="常规 10 2 4 2 4 3" xfId="1247"/>
    <cellStyle name="常规 10 2 4 2 5" xfId="1248"/>
    <cellStyle name="常规 10 2 4 2 5 2" xfId="1249"/>
    <cellStyle name="常规 10 2 4 2 5 3" xfId="1250"/>
    <cellStyle name="常规 10 2 4 2 6" xfId="1251"/>
    <cellStyle name="常规 10 2 4 2 6 2" xfId="1252"/>
    <cellStyle name="常规 10 2 4 2 6 3" xfId="1253"/>
    <cellStyle name="常规 10 2 4 2 7" xfId="1254"/>
    <cellStyle name="常规 10 2 4 2 8" xfId="1255"/>
    <cellStyle name="常规 10 2 4 3" xfId="1256"/>
    <cellStyle name="常规 10 2 4 3 2" xfId="1257"/>
    <cellStyle name="常规 10 2 4 3 2 2" xfId="1258"/>
    <cellStyle name="常规 10 2 4 3 2 2 2" xfId="1259"/>
    <cellStyle name="常规 10 2 4 3 2 2 3" xfId="1260"/>
    <cellStyle name="常规 10 2 4 3 2 3" xfId="1261"/>
    <cellStyle name="常规 10 2 4 3 2 3 2" xfId="1262"/>
    <cellStyle name="常规 10 2 4 3 2 3 3" xfId="1263"/>
    <cellStyle name="常规 10 2 4 3 2 4" xfId="1264"/>
    <cellStyle name="常规 10 2 4 3 2 4 2" xfId="1265"/>
    <cellStyle name="常规 10 2 4 3 2 4 3" xfId="1266"/>
    <cellStyle name="常规 10 2 4 3 2 5" xfId="1267"/>
    <cellStyle name="常规 10 2 4 3 2 6" xfId="1268"/>
    <cellStyle name="常规 10 2 4 3 3" xfId="1269"/>
    <cellStyle name="常规 10 2 4 3 3 2" xfId="1270"/>
    <cellStyle name="常规 10 2 4 3 3 2 2" xfId="1271"/>
    <cellStyle name="常规 10 2 4 3 3 2 3" xfId="1272"/>
    <cellStyle name="常规 10 2 4 3 3 3" xfId="1273"/>
    <cellStyle name="常规 10 2 4 3 3 3 2" xfId="1274"/>
    <cellStyle name="常规 10 2 4 3 3 3 3" xfId="1275"/>
    <cellStyle name="常规 10 2 4 3 3 4" xfId="1276"/>
    <cellStyle name="常规 10 2 4 3 3 4 2" xfId="1277"/>
    <cellStyle name="常规 10 2 4 3 3 4 3" xfId="1278"/>
    <cellStyle name="常规 10 2 4 3 3 5" xfId="1279"/>
    <cellStyle name="常规 10 2 4 3 3 6" xfId="1280"/>
    <cellStyle name="常规 10 2 4 3 4" xfId="1281"/>
    <cellStyle name="常规 10 2 4 3 4 2" xfId="1282"/>
    <cellStyle name="常规 10 2 4 3 4 3" xfId="1283"/>
    <cellStyle name="常规 10 2 4 3 5" xfId="1284"/>
    <cellStyle name="常规 10 2 4 3 5 2" xfId="1285"/>
    <cellStyle name="常规 10 2 4 3 5 3" xfId="1286"/>
    <cellStyle name="常规 10 2 4 3 6" xfId="1287"/>
    <cellStyle name="常规 10 2 4 3 6 2" xfId="1288"/>
    <cellStyle name="常规 10 2 4 3 6 3" xfId="1289"/>
    <cellStyle name="常规 10 2 4 3 7" xfId="1290"/>
    <cellStyle name="常规 10 2 4 3 8" xfId="1291"/>
    <cellStyle name="常规 10 2 4 4" xfId="1292"/>
    <cellStyle name="常规 10 2 4 4 2" xfId="1293"/>
    <cellStyle name="常规 10 2 4 4 2 2" xfId="1294"/>
    <cellStyle name="常规 10 2 4 4 2 2 2" xfId="1295"/>
    <cellStyle name="常规 10 2 4 4 2 2 3" xfId="1296"/>
    <cellStyle name="常规 10 2 4 4 2 3" xfId="1297"/>
    <cellStyle name="常规 10 2 4 4 2 3 2" xfId="1298"/>
    <cellStyle name="常规 10 2 4 4 2 3 3" xfId="1299"/>
    <cellStyle name="常规 10 2 4 4 2 4" xfId="1300"/>
    <cellStyle name="常规 10 2 4 4 2 4 2" xfId="1301"/>
    <cellStyle name="常规 10 2 4 4 2 4 3" xfId="1302"/>
    <cellStyle name="常规 10 2 4 4 2 5" xfId="1303"/>
    <cellStyle name="常规 10 2 4 4 2 6" xfId="1304"/>
    <cellStyle name="常规 10 2 4 4 3" xfId="1305"/>
    <cellStyle name="常规 10 2 4 4 3 2" xfId="1306"/>
    <cellStyle name="常规 10 2 4 4 3 2 2" xfId="1307"/>
    <cellStyle name="常规 10 2 4 4 3 2 3" xfId="1308"/>
    <cellStyle name="常规 10 2 4 4 3 3" xfId="1309"/>
    <cellStyle name="常规 10 2 4 4 3 3 2" xfId="1310"/>
    <cellStyle name="常规 10 2 4 4 3 3 3" xfId="1311"/>
    <cellStyle name="常规 10 2 4 4 3 4" xfId="1312"/>
    <cellStyle name="常规 10 2 4 4 3 4 2" xfId="1313"/>
    <cellStyle name="常规 10 2 4 4 3 4 3" xfId="1314"/>
    <cellStyle name="常规 10 2 4 4 3 5" xfId="1315"/>
    <cellStyle name="常规 10 2 4 4 3 6" xfId="1316"/>
    <cellStyle name="常规 10 2 4 4 4" xfId="1317"/>
    <cellStyle name="常规 10 2 4 4 4 2" xfId="1318"/>
    <cellStyle name="常规 10 2 4 4 4 3" xfId="1319"/>
    <cellStyle name="常规 10 2 4 4 5" xfId="1320"/>
    <cellStyle name="常规 10 2 4 4 5 2" xfId="1321"/>
    <cellStyle name="常规 10 2 4 4 5 3" xfId="1322"/>
    <cellStyle name="常规 10 2 4 4 6" xfId="1323"/>
    <cellStyle name="常规 10 2 4 4 6 2" xfId="1324"/>
    <cellStyle name="常规 10 2 4 4 6 3" xfId="1325"/>
    <cellStyle name="常规 10 2 4 4 7" xfId="1326"/>
    <cellStyle name="常规 10 2 4 4 8" xfId="1327"/>
    <cellStyle name="常规 10 2 4 5" xfId="1328"/>
    <cellStyle name="常规 10 2 4 5 2" xfId="1329"/>
    <cellStyle name="常规 10 2 4 5 2 2" xfId="1330"/>
    <cellStyle name="常规 10 2 4 5 2 3" xfId="1331"/>
    <cellStyle name="常规 10 2 4 5 3" xfId="1332"/>
    <cellStyle name="常规 10 2 4 5 3 2" xfId="1333"/>
    <cellStyle name="常规 10 2 4 5 3 3" xfId="1334"/>
    <cellStyle name="常规 10 2 4 5 4" xfId="1335"/>
    <cellStyle name="常规 10 2 4 5 4 2" xfId="1336"/>
    <cellStyle name="常规 10 2 4 5 4 3" xfId="1337"/>
    <cellStyle name="常规 10 2 4 5 5" xfId="1338"/>
    <cellStyle name="常规 10 2 4 5 6" xfId="1339"/>
    <cellStyle name="常规 10 2 4 6" xfId="1340"/>
    <cellStyle name="常规 10 2 4 6 2" xfId="1341"/>
    <cellStyle name="常规 10 2 4 6 2 2" xfId="1342"/>
    <cellStyle name="常规 10 2 4 6 2 3" xfId="1343"/>
    <cellStyle name="常规 10 2 4 6 3" xfId="1344"/>
    <cellStyle name="常规 10 2 4 6 3 2" xfId="1345"/>
    <cellStyle name="常规 10 2 4 6 3 3" xfId="1346"/>
    <cellStyle name="常规 10 2 4 6 4" xfId="1347"/>
    <cellStyle name="常规 10 2 4 6 4 2" xfId="1348"/>
    <cellStyle name="常规 10 2 4 6 4 3" xfId="1349"/>
    <cellStyle name="常规 10 2 4 6 5" xfId="1350"/>
    <cellStyle name="常规 10 2 4 6 6" xfId="1351"/>
    <cellStyle name="常规 10 2 4 7" xfId="1352"/>
    <cellStyle name="常规 10 2 4 7 2" xfId="1353"/>
    <cellStyle name="常规 10 2 4 7 3" xfId="1354"/>
    <cellStyle name="常规 10 2 4 8" xfId="1355"/>
    <cellStyle name="常规 10 2 4 8 2" xfId="1356"/>
    <cellStyle name="常规 10 2 4 8 3" xfId="1357"/>
    <cellStyle name="常规 10 2 4 9" xfId="1358"/>
    <cellStyle name="常规 10 2 4 9 2" xfId="1359"/>
    <cellStyle name="常规 10 2 4 9 3" xfId="1360"/>
    <cellStyle name="常规 10 2 5" xfId="1361"/>
    <cellStyle name="常规 10 2 5 2" xfId="1362"/>
    <cellStyle name="常规 10 2 5 2 2" xfId="1363"/>
    <cellStyle name="常规 10 2 5 2 2 2" xfId="1364"/>
    <cellStyle name="常规 10 2 5 2 2 3" xfId="1365"/>
    <cellStyle name="常规 10 2 5 2 3" xfId="1366"/>
    <cellStyle name="常规 10 2 5 2 3 2" xfId="1367"/>
    <cellStyle name="常规 10 2 5 2 3 3" xfId="1368"/>
    <cellStyle name="常规 10 2 5 2 4" xfId="1369"/>
    <cellStyle name="常规 10 2 5 2 4 2" xfId="1370"/>
    <cellStyle name="常规 10 2 5 2 4 3" xfId="1371"/>
    <cellStyle name="常规 10 2 5 2 5" xfId="1372"/>
    <cellStyle name="常规 10 2 5 2 6" xfId="1373"/>
    <cellStyle name="常规 10 2 5 3" xfId="1374"/>
    <cellStyle name="常规 10 2 5 3 2" xfId="1375"/>
    <cellStyle name="常规 10 2 5 3 2 2" xfId="1376"/>
    <cellStyle name="常规 10 2 5 3 2 3" xfId="1377"/>
    <cellStyle name="常规 10 2 5 3 3" xfId="1378"/>
    <cellStyle name="常规 10 2 5 3 3 2" xfId="1379"/>
    <cellStyle name="常规 10 2 5 3 3 3" xfId="1380"/>
    <cellStyle name="常规 10 2 5 3 4" xfId="1381"/>
    <cellStyle name="常规 10 2 5 3 4 2" xfId="1382"/>
    <cellStyle name="常规 10 2 5 3 4 3" xfId="1383"/>
    <cellStyle name="常规 10 2 5 3 5" xfId="1384"/>
    <cellStyle name="常规 10 2 5 3 6" xfId="1385"/>
    <cellStyle name="常规 10 2 5 4" xfId="1386"/>
    <cellStyle name="常规 10 2 5 4 2" xfId="1387"/>
    <cellStyle name="常规 10 2 5 4 3" xfId="1388"/>
    <cellStyle name="常规 10 2 5 5" xfId="1389"/>
    <cellStyle name="常规 10 2 5 5 2" xfId="1390"/>
    <cellStyle name="常规 10 2 5 5 3" xfId="1391"/>
    <cellStyle name="常规 10 2 5 6" xfId="1392"/>
    <cellStyle name="常规 10 2 5 6 2" xfId="1393"/>
    <cellStyle name="常规 10 2 5 6 3" xfId="1394"/>
    <cellStyle name="常规 10 2 5 7" xfId="1395"/>
    <cellStyle name="常规 10 2 5 8" xfId="1396"/>
    <cellStyle name="常规 10 2 6" xfId="1397"/>
    <cellStyle name="常规 10 2 6 2" xfId="1398"/>
    <cellStyle name="常规 10 2 6 2 2" xfId="1399"/>
    <cellStyle name="常规 10 2 6 2 2 2" xfId="1400"/>
    <cellStyle name="常规 10 2 6 2 2 3" xfId="1401"/>
    <cellStyle name="常规 10 2 6 2 3" xfId="1402"/>
    <cellStyle name="常规 10 2 6 2 3 2" xfId="1403"/>
    <cellStyle name="常规 10 2 6 2 3 3" xfId="1404"/>
    <cellStyle name="常规 10 2 6 2 4" xfId="1405"/>
    <cellStyle name="常规 10 2 6 2 4 2" xfId="1406"/>
    <cellStyle name="常规 10 2 6 2 4 3" xfId="1407"/>
    <cellStyle name="常规 10 2 6 2 5" xfId="1408"/>
    <cellStyle name="常规 10 2 6 2 6" xfId="1409"/>
    <cellStyle name="常规 10 2 6 3" xfId="1410"/>
    <cellStyle name="常规 10 2 6 3 2" xfId="1411"/>
    <cellStyle name="常规 10 2 6 3 2 2" xfId="1412"/>
    <cellStyle name="常规 10 2 6 3 2 3" xfId="1413"/>
    <cellStyle name="常规 10 2 6 3 3" xfId="1414"/>
    <cellStyle name="常规 10 2 6 3 3 2" xfId="1415"/>
    <cellStyle name="常规 10 2 6 3 3 3" xfId="1416"/>
    <cellStyle name="常规 10 2 6 3 4" xfId="1417"/>
    <cellStyle name="常规 10 2 6 3 4 2" xfId="1418"/>
    <cellStyle name="常规 10 2 6 3 4 3" xfId="1419"/>
    <cellStyle name="常规 10 2 6 3 5" xfId="1420"/>
    <cellStyle name="常规 10 2 6 3 6" xfId="1421"/>
    <cellStyle name="常规 10 2 6 4" xfId="1422"/>
    <cellStyle name="常规 10 2 6 4 2" xfId="1423"/>
    <cellStyle name="常规 10 2 6 4 3" xfId="1424"/>
    <cellStyle name="常规 10 2 6 5" xfId="1425"/>
    <cellStyle name="常规 10 2 6 5 2" xfId="1426"/>
    <cellStyle name="常规 10 2 6 5 3" xfId="1427"/>
    <cellStyle name="常规 10 2 6 6" xfId="1428"/>
    <cellStyle name="常规 10 2 6 6 2" xfId="1429"/>
    <cellStyle name="常规 10 2 6 6 3" xfId="1430"/>
    <cellStyle name="常规 10 2 6 7" xfId="1431"/>
    <cellStyle name="常规 10 2 6 8" xfId="1432"/>
    <cellStyle name="常规 10 2 7" xfId="1433"/>
    <cellStyle name="常规 10 2 7 2" xfId="1434"/>
    <cellStyle name="常规 10 2 7 2 2" xfId="1435"/>
    <cellStyle name="常规 10 2 7 2 2 2" xfId="1436"/>
    <cellStyle name="常规 10 2 7 2 2 3" xfId="1437"/>
    <cellStyle name="常规 10 2 7 2 3" xfId="1438"/>
    <cellStyle name="常规 10 2 7 2 3 2" xfId="1439"/>
    <cellStyle name="常规 10 2 7 2 3 3" xfId="1440"/>
    <cellStyle name="常规 10 2 7 2 4" xfId="1441"/>
    <cellStyle name="常规 10 2 7 2 4 2" xfId="1442"/>
    <cellStyle name="常规 10 2 7 2 4 3" xfId="1443"/>
    <cellStyle name="常规 10 2 7 2 5" xfId="1444"/>
    <cellStyle name="常规 10 2 7 2 6" xfId="1445"/>
    <cellStyle name="常规 10 2 7 3" xfId="1446"/>
    <cellStyle name="常规 10 2 7 3 2" xfId="1447"/>
    <cellStyle name="常规 10 2 7 3 2 2" xfId="1448"/>
    <cellStyle name="常规 10 2 7 3 2 3" xfId="1449"/>
    <cellStyle name="常规 10 2 7 3 3" xfId="1450"/>
    <cellStyle name="常规 10 2 7 3 3 2" xfId="1451"/>
    <cellStyle name="常规 10 2 7 3 3 3" xfId="1452"/>
    <cellStyle name="常规 10 2 7 3 4" xfId="1453"/>
    <cellStyle name="常规 10 2 7 3 4 2" xfId="1454"/>
    <cellStyle name="常规 10 2 7 3 4 3" xfId="1455"/>
    <cellStyle name="常规 10 2 7 3 5" xfId="1456"/>
    <cellStyle name="常规 10 2 7 3 6" xfId="1457"/>
    <cellStyle name="常规 10 2 7 4" xfId="1458"/>
    <cellStyle name="常规 10 2 7 4 2" xfId="1459"/>
    <cellStyle name="常规 10 2 7 4 3" xfId="1460"/>
    <cellStyle name="常规 10 2 7 5" xfId="1461"/>
    <cellStyle name="常规 10 2 7 5 2" xfId="1462"/>
    <cellStyle name="常规 10 2 7 5 3" xfId="1463"/>
    <cellStyle name="常规 10 2 7 6" xfId="1464"/>
    <cellStyle name="常规 10 2 7 6 2" xfId="1465"/>
    <cellStyle name="常规 10 2 7 6 3" xfId="1466"/>
    <cellStyle name="常规 10 2 7 7" xfId="1467"/>
    <cellStyle name="常规 10 2 7 8" xfId="1468"/>
    <cellStyle name="常规 10 2 8" xfId="1469"/>
    <cellStyle name="常规 10 2 8 2" xfId="1470"/>
    <cellStyle name="常规 10 2 8 2 2" xfId="1471"/>
    <cellStyle name="常规 10 2 8 2 2 2" xfId="1472"/>
    <cellStyle name="常规 10 2 8 2 2 3" xfId="1473"/>
    <cellStyle name="常规 10 2 8 2 3" xfId="1474"/>
    <cellStyle name="常规 10 2 8 2 3 2" xfId="1475"/>
    <cellStyle name="常规 10 2 8 2 3 3" xfId="1476"/>
    <cellStyle name="常规 10 2 8 2 4" xfId="1477"/>
    <cellStyle name="常规 10 2 8 2 4 2" xfId="1478"/>
    <cellStyle name="常规 10 2 8 2 4 3" xfId="1479"/>
    <cellStyle name="常规 10 2 8 2 5" xfId="1480"/>
    <cellStyle name="常规 10 2 8 2 6" xfId="1481"/>
    <cellStyle name="常规 10 2 8 3" xfId="1482"/>
    <cellStyle name="常规 10 2 8 3 2" xfId="1483"/>
    <cellStyle name="常规 10 2 8 3 2 2" xfId="1484"/>
    <cellStyle name="常规 10 2 8 3 2 3" xfId="1485"/>
    <cellStyle name="常规 10 2 8 3 3" xfId="1486"/>
    <cellStyle name="常规 10 2 8 3 3 2" xfId="1487"/>
    <cellStyle name="常规 10 2 8 3 3 3" xfId="1488"/>
    <cellStyle name="常规 10 2 8 3 4" xfId="1489"/>
    <cellStyle name="常规 10 2 8 3 4 2" xfId="1490"/>
    <cellStyle name="常规 10 2 8 3 4 3" xfId="1491"/>
    <cellStyle name="常规 10 2 8 3 5" xfId="1492"/>
    <cellStyle name="常规 10 2 8 3 6" xfId="1493"/>
    <cellStyle name="常规 10 2 8 4" xfId="1494"/>
    <cellStyle name="常规 10 2 8 4 2" xfId="1495"/>
    <cellStyle name="常规 10 2 8 4 3" xfId="1496"/>
    <cellStyle name="常规 10 2 8 5" xfId="1497"/>
    <cellStyle name="常规 10 2 8 5 2" xfId="1498"/>
    <cellStyle name="常规 10 2 8 5 3" xfId="1499"/>
    <cellStyle name="常规 10 2 8 6" xfId="1500"/>
    <cellStyle name="常规 10 2 8 6 2" xfId="1501"/>
    <cellStyle name="常规 10 2 8 6 3" xfId="1502"/>
    <cellStyle name="常规 10 2 8 7" xfId="1503"/>
    <cellStyle name="常规 10 2 8 8" xfId="1504"/>
    <cellStyle name="常规 10 2 9" xfId="1505"/>
    <cellStyle name="常规 10 2 9 2" xfId="1506"/>
    <cellStyle name="常规 10 2 9 2 2" xfId="1507"/>
    <cellStyle name="常规 10 2 9 2 3" xfId="1508"/>
    <cellStyle name="常规 10 2 9 3" xfId="1509"/>
    <cellStyle name="常规 10 2 9 3 2" xfId="1510"/>
    <cellStyle name="常规 10 2 9 3 3" xfId="1511"/>
    <cellStyle name="常规 10 2 9 4" xfId="1512"/>
    <cellStyle name="常规 10 2 9 4 2" xfId="1513"/>
    <cellStyle name="常规 10 2 9 4 3" xfId="1514"/>
    <cellStyle name="常规 10 2 9 5" xfId="1515"/>
    <cellStyle name="常规 10 2 9 6" xfId="1516"/>
    <cellStyle name="常规 10 20" xfId="1517"/>
    <cellStyle name="常规 10 20 2" xfId="1518"/>
    <cellStyle name="常规 10 20 3" xfId="1519"/>
    <cellStyle name="常规 10 3" xfId="1520"/>
    <cellStyle name="常规 10 3 10" xfId="1521"/>
    <cellStyle name="常规 10 3 10 2" xfId="1522"/>
    <cellStyle name="常规 10 3 10 2 2" xfId="1523"/>
    <cellStyle name="常规 10 3 10 2 3" xfId="1524"/>
    <cellStyle name="常规 10 3 10 3" xfId="1525"/>
    <cellStyle name="常规 10 3 10 3 2" xfId="1526"/>
    <cellStyle name="常规 10 3 10 3 3" xfId="1527"/>
    <cellStyle name="常规 10 3 10 4" xfId="1528"/>
    <cellStyle name="常规 10 3 10 4 2" xfId="1529"/>
    <cellStyle name="常规 10 3 10 4 3" xfId="1530"/>
    <cellStyle name="常规 10 3 10 5" xfId="1531"/>
    <cellStyle name="常规 10 3 10 6" xfId="1532"/>
    <cellStyle name="常规 10 3 11" xfId="1533"/>
    <cellStyle name="常规 10 3 11 2" xfId="1534"/>
    <cellStyle name="常规 10 3 11 3" xfId="1535"/>
    <cellStyle name="常规 10 3 12" xfId="1536"/>
    <cellStyle name="常规 10 3 12 2" xfId="1537"/>
    <cellStyle name="常规 10 3 12 3" xfId="1538"/>
    <cellStyle name="常规 10 3 13" xfId="1539"/>
    <cellStyle name="常规 10 3 13 2" xfId="1540"/>
    <cellStyle name="常规 10 3 13 3" xfId="1541"/>
    <cellStyle name="常规 10 3 14" xfId="1542"/>
    <cellStyle name="常规 10 3 15" xfId="1543"/>
    <cellStyle name="常规 10 3 2" xfId="1544"/>
    <cellStyle name="常规 10 3 2 10" xfId="1545"/>
    <cellStyle name="常规 10 3 2 10 2" xfId="1546"/>
    <cellStyle name="常规 10 3 2 10 3" xfId="1547"/>
    <cellStyle name="常规 10 3 2 11" xfId="1548"/>
    <cellStyle name="常规 10 3 2 12" xfId="1549"/>
    <cellStyle name="常规 10 3 2 2" xfId="1550"/>
    <cellStyle name="常规 10 3 2 2 2" xfId="1551"/>
    <cellStyle name="常规 10 3 2 2 2 2" xfId="1552"/>
    <cellStyle name="常规 10 3 2 2 2 2 2" xfId="1553"/>
    <cellStyle name="常规 10 3 2 2 2 2 3" xfId="1554"/>
    <cellStyle name="常规 10 3 2 2 2 3" xfId="1555"/>
    <cellStyle name="常规 10 3 2 2 2 3 2" xfId="1556"/>
    <cellStyle name="常规 10 3 2 2 2 3 3" xfId="1557"/>
    <cellStyle name="常规 10 3 2 2 2 4" xfId="1558"/>
    <cellStyle name="常规 10 3 2 2 2 4 2" xfId="1559"/>
    <cellStyle name="常规 10 3 2 2 2 4 3" xfId="1560"/>
    <cellStyle name="常规 10 3 2 2 2 5" xfId="1561"/>
    <cellStyle name="常规 10 3 2 2 2 6" xfId="1562"/>
    <cellStyle name="常规 10 3 2 2 3" xfId="1563"/>
    <cellStyle name="常规 10 3 2 2 3 2" xfId="1564"/>
    <cellStyle name="常规 10 3 2 2 3 2 2" xfId="1565"/>
    <cellStyle name="常规 10 3 2 2 3 2 3" xfId="1566"/>
    <cellStyle name="常规 10 3 2 2 3 3" xfId="1567"/>
    <cellStyle name="常规 10 3 2 2 3 3 2" xfId="1568"/>
    <cellStyle name="常规 10 3 2 2 3 3 3" xfId="1569"/>
    <cellStyle name="常规 10 3 2 2 3 4" xfId="1570"/>
    <cellStyle name="常规 10 3 2 2 3 4 2" xfId="1571"/>
    <cellStyle name="常规 10 3 2 2 3 4 3" xfId="1572"/>
    <cellStyle name="常规 10 3 2 2 3 5" xfId="1573"/>
    <cellStyle name="常规 10 3 2 2 3 6" xfId="1574"/>
    <cellStyle name="常规 10 3 2 2 4" xfId="1575"/>
    <cellStyle name="常规 10 3 2 2 4 2" xfId="1576"/>
    <cellStyle name="常规 10 3 2 2 4 3" xfId="1577"/>
    <cellStyle name="常规 10 3 2 2 5" xfId="1578"/>
    <cellStyle name="常规 10 3 2 2 5 2" xfId="1579"/>
    <cellStyle name="常规 10 3 2 2 5 3" xfId="1580"/>
    <cellStyle name="常规 10 3 2 2 6" xfId="1581"/>
    <cellStyle name="常规 10 3 2 2 6 2" xfId="1582"/>
    <cellStyle name="常规 10 3 2 2 6 3" xfId="1583"/>
    <cellStyle name="常规 10 3 2 2 7" xfId="1584"/>
    <cellStyle name="常规 10 3 2 2 8" xfId="1585"/>
    <cellStyle name="常规 10 3 2 3" xfId="1586"/>
    <cellStyle name="常规 10 3 2 3 2" xfId="1587"/>
    <cellStyle name="常规 10 3 2 3 2 2" xfId="1588"/>
    <cellStyle name="常规 10 3 2 3 2 2 2" xfId="1589"/>
    <cellStyle name="常规 10 3 2 3 2 2 3" xfId="1590"/>
    <cellStyle name="常规 10 3 2 3 2 3" xfId="1591"/>
    <cellStyle name="常规 10 3 2 3 2 3 2" xfId="1592"/>
    <cellStyle name="常规 10 3 2 3 2 3 3" xfId="1593"/>
    <cellStyle name="常规 10 3 2 3 2 4" xfId="1594"/>
    <cellStyle name="常规 10 3 2 3 2 4 2" xfId="1595"/>
    <cellStyle name="常规 10 3 2 3 2 4 3" xfId="1596"/>
    <cellStyle name="常规 10 3 2 3 2 5" xfId="1597"/>
    <cellStyle name="常规 10 3 2 3 2 6" xfId="1598"/>
    <cellStyle name="常规 10 3 2 3 3" xfId="1599"/>
    <cellStyle name="常规 10 3 2 3 3 2" xfId="1600"/>
    <cellStyle name="常规 10 3 2 3 3 2 2" xfId="1601"/>
    <cellStyle name="常规 10 3 2 3 3 2 3" xfId="1602"/>
    <cellStyle name="常规 10 3 2 3 3 3" xfId="1603"/>
    <cellStyle name="常规 10 3 2 3 3 3 2" xfId="1604"/>
    <cellStyle name="常规 10 3 2 3 3 3 3" xfId="1605"/>
    <cellStyle name="常规 10 3 2 3 3 4" xfId="1606"/>
    <cellStyle name="常规 10 3 2 3 3 4 2" xfId="1607"/>
    <cellStyle name="常规 10 3 2 3 3 4 3" xfId="1608"/>
    <cellStyle name="常规 10 3 2 3 3 5" xfId="1609"/>
    <cellStyle name="常规 10 3 2 3 3 6" xfId="1610"/>
    <cellStyle name="常规 10 3 2 3 4" xfId="1611"/>
    <cellStyle name="常规 10 3 2 3 4 2" xfId="1612"/>
    <cellStyle name="常规 10 3 2 3 4 3" xfId="1613"/>
    <cellStyle name="常规 10 3 2 3 5" xfId="1614"/>
    <cellStyle name="常规 10 3 2 3 5 2" xfId="1615"/>
    <cellStyle name="常规 10 3 2 3 5 3" xfId="1616"/>
    <cellStyle name="常规 10 3 2 3 6" xfId="1617"/>
    <cellStyle name="常规 10 3 2 3 6 2" xfId="1618"/>
    <cellStyle name="常规 10 3 2 3 6 3" xfId="1619"/>
    <cellStyle name="常规 10 3 2 3 7" xfId="1620"/>
    <cellStyle name="常规 10 3 2 3 8" xfId="1621"/>
    <cellStyle name="常规 10 3 2 4" xfId="1622"/>
    <cellStyle name="常规 10 3 2 4 2" xfId="1623"/>
    <cellStyle name="常规 10 3 2 4 2 2" xfId="1624"/>
    <cellStyle name="常规 10 3 2 4 2 2 2" xfId="1625"/>
    <cellStyle name="常规 10 3 2 4 2 2 3" xfId="1626"/>
    <cellStyle name="常规 10 3 2 4 2 3" xfId="1627"/>
    <cellStyle name="常规 10 3 2 4 2 3 2" xfId="1628"/>
    <cellStyle name="常规 10 3 2 4 2 3 3" xfId="1629"/>
    <cellStyle name="常规 10 3 2 4 2 4" xfId="1630"/>
    <cellStyle name="常规 10 3 2 4 2 4 2" xfId="1631"/>
    <cellStyle name="常规 10 3 2 4 2 4 3" xfId="1632"/>
    <cellStyle name="常规 10 3 2 4 2 5" xfId="1633"/>
    <cellStyle name="常规 10 3 2 4 2 6" xfId="1634"/>
    <cellStyle name="常规 10 3 2 4 3" xfId="1635"/>
    <cellStyle name="常规 10 3 2 4 3 2" xfId="1636"/>
    <cellStyle name="常规 10 3 2 4 3 2 2" xfId="1637"/>
    <cellStyle name="常规 10 3 2 4 3 2 3" xfId="1638"/>
    <cellStyle name="常规 10 3 2 4 3 3" xfId="1639"/>
    <cellStyle name="常规 10 3 2 4 3 3 2" xfId="1640"/>
    <cellStyle name="常规 10 3 2 4 3 3 3" xfId="1641"/>
    <cellStyle name="常规 10 3 2 4 3 4" xfId="1642"/>
    <cellStyle name="常规 10 3 2 4 3 4 2" xfId="1643"/>
    <cellStyle name="常规 10 3 2 4 3 4 3" xfId="1644"/>
    <cellStyle name="常规 10 3 2 4 3 5" xfId="1645"/>
    <cellStyle name="常规 10 3 2 4 3 6" xfId="1646"/>
    <cellStyle name="常规 10 3 2 4 4" xfId="1647"/>
    <cellStyle name="常规 10 3 2 4 4 2" xfId="1648"/>
    <cellStyle name="常规 10 3 2 4 4 3" xfId="1649"/>
    <cellStyle name="常规 10 3 2 4 5" xfId="1650"/>
    <cellStyle name="常规 10 3 2 4 5 2" xfId="1651"/>
    <cellStyle name="常规 10 3 2 4 5 3" xfId="1652"/>
    <cellStyle name="常规 10 3 2 4 6" xfId="1653"/>
    <cellStyle name="常规 10 3 2 4 6 2" xfId="1654"/>
    <cellStyle name="常规 10 3 2 4 6 3" xfId="1655"/>
    <cellStyle name="常规 10 3 2 4 7" xfId="1656"/>
    <cellStyle name="常规 10 3 2 4 8" xfId="1657"/>
    <cellStyle name="常规 10 3 2 5" xfId="1658"/>
    <cellStyle name="常规 10 3 2 5 2" xfId="1659"/>
    <cellStyle name="常规 10 3 2 5 2 2" xfId="1660"/>
    <cellStyle name="常规 10 3 2 5 2 2 2" xfId="1661"/>
    <cellStyle name="常规 10 3 2 5 2 2 3" xfId="1662"/>
    <cellStyle name="常规 10 3 2 5 2 3" xfId="1663"/>
    <cellStyle name="常规 10 3 2 5 2 3 2" xfId="1664"/>
    <cellStyle name="常规 10 3 2 5 2 3 3" xfId="1665"/>
    <cellStyle name="常规 10 3 2 5 2 4" xfId="1666"/>
    <cellStyle name="常规 10 3 2 5 2 4 2" xfId="1667"/>
    <cellStyle name="常规 10 3 2 5 2 4 3" xfId="1668"/>
    <cellStyle name="常规 10 3 2 5 2 5" xfId="1669"/>
    <cellStyle name="常规 10 3 2 5 2 6" xfId="1670"/>
    <cellStyle name="常规 10 3 2 5 3" xfId="1671"/>
    <cellStyle name="常规 10 3 2 5 3 2" xfId="1672"/>
    <cellStyle name="常规 10 3 2 5 3 2 2" xfId="1673"/>
    <cellStyle name="常规 10 3 2 5 3 2 3" xfId="1674"/>
    <cellStyle name="常规 10 3 2 5 3 3" xfId="1675"/>
    <cellStyle name="常规 10 3 2 5 3 3 2" xfId="1676"/>
    <cellStyle name="常规 10 3 2 5 3 3 3" xfId="1677"/>
    <cellStyle name="常规 10 3 2 5 3 4" xfId="1678"/>
    <cellStyle name="常规 10 3 2 5 3 4 2" xfId="1679"/>
    <cellStyle name="常规 10 3 2 5 3 4 3" xfId="1680"/>
    <cellStyle name="常规 10 3 2 5 3 5" xfId="1681"/>
    <cellStyle name="常规 10 3 2 5 3 6" xfId="1682"/>
    <cellStyle name="常规 10 3 2 5 4" xfId="1683"/>
    <cellStyle name="常规 10 3 2 5 4 2" xfId="1684"/>
    <cellStyle name="常规 10 3 2 5 4 3" xfId="1685"/>
    <cellStyle name="常规 10 3 2 5 5" xfId="1686"/>
    <cellStyle name="常规 10 3 2 5 5 2" xfId="1687"/>
    <cellStyle name="常规 10 3 2 5 5 3" xfId="1688"/>
    <cellStyle name="常规 10 3 2 5 6" xfId="1689"/>
    <cellStyle name="常规 10 3 2 5 6 2" xfId="1690"/>
    <cellStyle name="常规 10 3 2 5 6 3" xfId="1691"/>
    <cellStyle name="常规 10 3 2 5 7" xfId="1692"/>
    <cellStyle name="常规 10 3 2 5 8" xfId="1693"/>
    <cellStyle name="常规 10 3 2 6" xfId="1694"/>
    <cellStyle name="常规 10 3 2 6 2" xfId="1695"/>
    <cellStyle name="常规 10 3 2 6 2 2" xfId="1696"/>
    <cellStyle name="常规 10 3 2 6 2 3" xfId="1697"/>
    <cellStyle name="常规 10 3 2 6 3" xfId="1698"/>
    <cellStyle name="常规 10 3 2 6 3 2" xfId="1699"/>
    <cellStyle name="常规 10 3 2 6 3 3" xfId="1700"/>
    <cellStyle name="常规 10 3 2 6 4" xfId="1701"/>
    <cellStyle name="常规 10 3 2 6 4 2" xfId="1702"/>
    <cellStyle name="常规 10 3 2 6 4 3" xfId="1703"/>
    <cellStyle name="常规 10 3 2 6 5" xfId="1704"/>
    <cellStyle name="常规 10 3 2 6 6" xfId="1705"/>
    <cellStyle name="常规 10 3 2 7" xfId="1706"/>
    <cellStyle name="常规 10 3 2 7 2" xfId="1707"/>
    <cellStyle name="常规 10 3 2 7 2 2" xfId="1708"/>
    <cellStyle name="常规 10 3 2 7 2 3" xfId="1709"/>
    <cellStyle name="常规 10 3 2 7 3" xfId="1710"/>
    <cellStyle name="常规 10 3 2 7 3 2" xfId="1711"/>
    <cellStyle name="常规 10 3 2 7 3 3" xfId="1712"/>
    <cellStyle name="常规 10 3 2 7 4" xfId="1713"/>
    <cellStyle name="常规 10 3 2 7 4 2" xfId="1714"/>
    <cellStyle name="常规 10 3 2 7 4 3" xfId="1715"/>
    <cellStyle name="常规 10 3 2 7 5" xfId="1716"/>
    <cellStyle name="常规 10 3 2 7 6" xfId="1717"/>
    <cellStyle name="常规 10 3 2 8" xfId="1718"/>
    <cellStyle name="常规 10 3 2 8 2" xfId="1719"/>
    <cellStyle name="常规 10 3 2 8 3" xfId="1720"/>
    <cellStyle name="常规 10 3 2 9" xfId="1721"/>
    <cellStyle name="常规 10 3 2 9 2" xfId="1722"/>
    <cellStyle name="常规 10 3 2 9 3" xfId="1723"/>
    <cellStyle name="常规 10 3 3" xfId="1724"/>
    <cellStyle name="常规 10 3 3 10" xfId="1725"/>
    <cellStyle name="常规 10 3 3 10 2" xfId="1726"/>
    <cellStyle name="常规 10 3 3 10 3" xfId="1727"/>
    <cellStyle name="常规 10 3 3 11" xfId="1728"/>
    <cellStyle name="常规 10 3 3 12" xfId="1729"/>
    <cellStyle name="常规 10 3 3 2" xfId="1730"/>
    <cellStyle name="常规 10 3 3 2 2" xfId="1731"/>
    <cellStyle name="常规 10 3 3 2 2 2" xfId="1732"/>
    <cellStyle name="常规 10 3 3 2 2 2 2" xfId="1733"/>
    <cellStyle name="常规 10 3 3 2 2 2 3" xfId="1734"/>
    <cellStyle name="常规 10 3 3 2 2 3" xfId="1735"/>
    <cellStyle name="常规 10 3 3 2 2 3 2" xfId="1736"/>
    <cellStyle name="常规 10 3 3 2 2 3 3" xfId="1737"/>
    <cellStyle name="常规 10 3 3 2 2 4" xfId="1738"/>
    <cellStyle name="常规 10 3 3 2 2 4 2" xfId="1739"/>
    <cellStyle name="常规 10 3 3 2 2 4 3" xfId="1740"/>
    <cellStyle name="常规 10 3 3 2 2 5" xfId="1741"/>
    <cellStyle name="常规 10 3 3 2 2 6" xfId="1742"/>
    <cellStyle name="常规 10 3 3 2 3" xfId="1743"/>
    <cellStyle name="常规 10 3 3 2 3 2" xfId="1744"/>
    <cellStyle name="常规 10 3 3 2 3 2 2" xfId="1745"/>
    <cellStyle name="常规 10 3 3 2 3 2 3" xfId="1746"/>
    <cellStyle name="常规 10 3 3 2 3 3" xfId="1747"/>
    <cellStyle name="常规 10 3 3 2 3 3 2" xfId="1748"/>
    <cellStyle name="常规 10 3 3 2 3 3 3" xfId="1749"/>
    <cellStyle name="常规 10 3 3 2 3 4" xfId="1750"/>
    <cellStyle name="常规 10 3 3 2 3 4 2" xfId="1751"/>
    <cellStyle name="常规 10 3 3 2 3 4 3" xfId="1752"/>
    <cellStyle name="常规 10 3 3 2 3 5" xfId="1753"/>
    <cellStyle name="常规 10 3 3 2 3 6" xfId="1754"/>
    <cellStyle name="常规 10 3 3 2 4" xfId="1755"/>
    <cellStyle name="常规 10 3 3 2 4 2" xfId="1756"/>
    <cellStyle name="常规 10 3 3 2 4 3" xfId="1757"/>
    <cellStyle name="常规 10 3 3 2 5" xfId="1758"/>
    <cellStyle name="常规 10 3 3 2 5 2" xfId="1759"/>
    <cellStyle name="常规 10 3 3 2 5 3" xfId="1760"/>
    <cellStyle name="常规 10 3 3 2 6" xfId="1761"/>
    <cellStyle name="常规 10 3 3 2 6 2" xfId="1762"/>
    <cellStyle name="常规 10 3 3 2 6 3" xfId="1763"/>
    <cellStyle name="常规 10 3 3 2 7" xfId="1764"/>
    <cellStyle name="常规 10 3 3 2 8" xfId="1765"/>
    <cellStyle name="常规 10 3 3 3" xfId="1766"/>
    <cellStyle name="常规 10 3 3 3 2" xfId="1767"/>
    <cellStyle name="常规 10 3 3 3 2 2" xfId="1768"/>
    <cellStyle name="常规 10 3 3 3 2 2 2" xfId="1769"/>
    <cellStyle name="常规 10 3 3 3 2 2 3" xfId="1770"/>
    <cellStyle name="常规 10 3 3 3 2 3" xfId="1771"/>
    <cellStyle name="常规 10 3 3 3 2 3 2" xfId="1772"/>
    <cellStyle name="常规 10 3 3 3 2 3 3" xfId="1773"/>
    <cellStyle name="常规 10 3 3 3 2 4" xfId="1774"/>
    <cellStyle name="常规 10 3 3 3 2 4 2" xfId="1775"/>
    <cellStyle name="常规 10 3 3 3 2 4 3" xfId="1776"/>
    <cellStyle name="常规 10 3 3 3 2 5" xfId="1777"/>
    <cellStyle name="常规 10 3 3 3 2 6" xfId="1778"/>
    <cellStyle name="常规 10 3 3 3 3" xfId="1779"/>
    <cellStyle name="常规 10 3 3 3 3 2" xfId="1780"/>
    <cellStyle name="常规 10 3 3 3 3 2 2" xfId="1781"/>
    <cellStyle name="常规 10 3 3 3 3 2 3" xfId="1782"/>
    <cellStyle name="常规 10 3 3 3 3 3" xfId="1783"/>
    <cellStyle name="常规 10 3 3 3 3 3 2" xfId="1784"/>
    <cellStyle name="常规 10 3 3 3 3 3 3" xfId="1785"/>
    <cellStyle name="常规 10 3 3 3 3 4" xfId="1786"/>
    <cellStyle name="常规 10 3 3 3 3 4 2" xfId="1787"/>
    <cellStyle name="常规 10 3 3 3 3 4 3" xfId="1788"/>
    <cellStyle name="常规 10 3 3 3 3 5" xfId="1789"/>
    <cellStyle name="常规 10 3 3 3 3 6" xfId="1790"/>
    <cellStyle name="常规 10 3 3 3 4" xfId="1791"/>
    <cellStyle name="常规 10 3 3 3 4 2" xfId="1792"/>
    <cellStyle name="常规 10 3 3 3 4 3" xfId="1793"/>
    <cellStyle name="常规 10 3 3 3 5" xfId="1794"/>
    <cellStyle name="常规 10 3 3 3 5 2" xfId="1795"/>
    <cellStyle name="常规 10 3 3 3 5 3" xfId="1796"/>
    <cellStyle name="常规 10 3 3 3 6" xfId="1797"/>
    <cellStyle name="常规 10 3 3 3 6 2" xfId="1798"/>
    <cellStyle name="常规 10 3 3 3 6 3" xfId="1799"/>
    <cellStyle name="常规 10 3 3 3 7" xfId="1800"/>
    <cellStyle name="常规 10 3 3 3 8" xfId="1801"/>
    <cellStyle name="常规 10 3 3 4" xfId="1802"/>
    <cellStyle name="常规 10 3 3 4 2" xfId="1803"/>
    <cellStyle name="常规 10 3 3 4 2 2" xfId="1804"/>
    <cellStyle name="常规 10 3 3 4 2 2 2" xfId="1805"/>
    <cellStyle name="常规 10 3 3 4 2 2 3" xfId="1806"/>
    <cellStyle name="常规 10 3 3 4 2 3" xfId="1807"/>
    <cellStyle name="常规 10 3 3 4 2 3 2" xfId="1808"/>
    <cellStyle name="常规 10 3 3 4 2 3 3" xfId="1809"/>
    <cellStyle name="常规 10 3 3 4 2 4" xfId="1810"/>
    <cellStyle name="常规 10 3 3 4 2 4 2" xfId="1811"/>
    <cellStyle name="常规 10 3 3 4 2 4 3" xfId="1812"/>
    <cellStyle name="常规 10 3 3 4 2 5" xfId="1813"/>
    <cellStyle name="常规 10 3 3 4 2 6" xfId="1814"/>
    <cellStyle name="常规 10 3 3 4 3" xfId="1815"/>
    <cellStyle name="常规 10 3 3 4 3 2" xfId="1816"/>
    <cellStyle name="常规 10 3 3 4 3 2 2" xfId="1817"/>
    <cellStyle name="常规 10 3 3 4 3 2 3" xfId="1818"/>
    <cellStyle name="常规 10 3 3 4 3 3" xfId="1819"/>
    <cellStyle name="常规 10 3 3 4 3 3 2" xfId="1820"/>
    <cellStyle name="常规 10 3 3 4 3 3 3" xfId="1821"/>
    <cellStyle name="常规 10 3 3 4 3 4" xfId="1822"/>
    <cellStyle name="常规 10 3 3 4 3 4 2" xfId="1823"/>
    <cellStyle name="常规 10 3 3 4 3 4 3" xfId="1824"/>
    <cellStyle name="常规 10 3 3 4 3 5" xfId="1825"/>
    <cellStyle name="常规 10 3 3 4 3 6" xfId="1826"/>
    <cellStyle name="常规 10 3 3 4 4" xfId="1827"/>
    <cellStyle name="常规 10 3 3 4 4 2" xfId="1828"/>
    <cellStyle name="常规 10 3 3 4 4 3" xfId="1829"/>
    <cellStyle name="常规 10 3 3 4 5" xfId="1830"/>
    <cellStyle name="常规 10 3 3 4 5 2" xfId="1831"/>
    <cellStyle name="常规 10 3 3 4 5 3" xfId="1832"/>
    <cellStyle name="常规 10 3 3 4 6" xfId="1833"/>
    <cellStyle name="常规 10 3 3 4 6 2" xfId="1834"/>
    <cellStyle name="常规 10 3 3 4 6 3" xfId="1835"/>
    <cellStyle name="常规 10 3 3 4 7" xfId="1836"/>
    <cellStyle name="常规 10 3 3 4 8" xfId="1837"/>
    <cellStyle name="常规 10 3 3 5" xfId="1838"/>
    <cellStyle name="常规 10 3 3 5 2" xfId="1839"/>
    <cellStyle name="常规 10 3 3 5 2 2" xfId="1840"/>
    <cellStyle name="常规 10 3 3 5 2 2 2" xfId="1841"/>
    <cellStyle name="常规 10 3 3 5 2 2 3" xfId="1842"/>
    <cellStyle name="常规 10 3 3 5 2 3" xfId="1843"/>
    <cellStyle name="常规 10 3 3 5 2 3 2" xfId="1844"/>
    <cellStyle name="常规 10 3 3 5 2 3 3" xfId="1845"/>
    <cellStyle name="常规 10 3 3 5 2 4" xfId="1846"/>
    <cellStyle name="常规 10 3 3 5 2 4 2" xfId="1847"/>
    <cellStyle name="常规 10 3 3 5 2 4 3" xfId="1848"/>
    <cellStyle name="常规 10 3 3 5 2 5" xfId="1849"/>
    <cellStyle name="常规 10 3 3 5 2 6" xfId="1850"/>
    <cellStyle name="常规 10 3 3 5 3" xfId="1851"/>
    <cellStyle name="常规 10 3 3 5 3 2" xfId="1852"/>
    <cellStyle name="常规 10 3 3 5 3 2 2" xfId="1853"/>
    <cellStyle name="常规 10 3 3 5 3 2 3" xfId="1854"/>
    <cellStyle name="常规 10 3 3 5 3 3" xfId="1855"/>
    <cellStyle name="常规 10 3 3 5 3 3 2" xfId="1856"/>
    <cellStyle name="常规 10 3 3 5 3 3 3" xfId="1857"/>
    <cellStyle name="常规 10 3 3 5 3 4" xfId="1858"/>
    <cellStyle name="常规 10 3 3 5 3 4 2" xfId="1859"/>
    <cellStyle name="常规 10 3 3 5 3 4 3" xfId="1860"/>
    <cellStyle name="常规 10 3 3 5 3 5" xfId="1861"/>
    <cellStyle name="常规 10 3 3 5 3 6" xfId="1862"/>
    <cellStyle name="常规 10 3 3 5 4" xfId="1863"/>
    <cellStyle name="常规 10 3 3 5 4 2" xfId="1864"/>
    <cellStyle name="常规 10 3 3 5 4 3" xfId="1865"/>
    <cellStyle name="常规 10 3 3 5 5" xfId="1866"/>
    <cellStyle name="常规 10 3 3 5 5 2" xfId="1867"/>
    <cellStyle name="常规 10 3 3 5 5 3" xfId="1868"/>
    <cellStyle name="常规 10 3 3 5 6" xfId="1869"/>
    <cellStyle name="常规 10 3 3 5 6 2" xfId="1870"/>
    <cellStyle name="常规 10 3 3 5 6 3" xfId="1871"/>
    <cellStyle name="常规 10 3 3 5 7" xfId="1872"/>
    <cellStyle name="常规 10 3 3 5 8" xfId="1873"/>
    <cellStyle name="常规 10 3 3 6" xfId="1874"/>
    <cellStyle name="常规 10 3 3 6 2" xfId="1875"/>
    <cellStyle name="常规 10 3 3 6 2 2" xfId="1876"/>
    <cellStyle name="常规 10 3 3 6 2 3" xfId="1877"/>
    <cellStyle name="常规 10 3 3 6 3" xfId="1878"/>
    <cellStyle name="常规 10 3 3 6 3 2" xfId="1879"/>
    <cellStyle name="常规 10 3 3 6 3 3" xfId="1880"/>
    <cellStyle name="常规 10 3 3 6 4" xfId="1881"/>
    <cellStyle name="常规 10 3 3 6 4 2" xfId="1882"/>
    <cellStyle name="常规 10 3 3 6 4 3" xfId="1883"/>
    <cellStyle name="常规 10 3 3 6 5" xfId="1884"/>
    <cellStyle name="常规 10 3 3 6 6" xfId="1885"/>
    <cellStyle name="常规 10 3 3 7" xfId="1886"/>
    <cellStyle name="常规 10 3 3 7 2" xfId="1887"/>
    <cellStyle name="常规 10 3 3 7 2 2" xfId="1888"/>
    <cellStyle name="常规 10 3 3 7 2 3" xfId="1889"/>
    <cellStyle name="常规 10 3 3 7 3" xfId="1890"/>
    <cellStyle name="常规 10 3 3 7 3 2" xfId="1891"/>
    <cellStyle name="常规 10 3 3 7 3 3" xfId="1892"/>
    <cellStyle name="常规 10 3 3 7 4" xfId="1893"/>
    <cellStyle name="常规 10 3 3 7 4 2" xfId="1894"/>
    <cellStyle name="常规 10 3 3 7 4 3" xfId="1895"/>
    <cellStyle name="常规 10 3 3 7 5" xfId="1896"/>
    <cellStyle name="常规 10 3 3 7 6" xfId="1897"/>
    <cellStyle name="常规 10 3 3 8" xfId="1898"/>
    <cellStyle name="常规 10 3 3 8 2" xfId="1899"/>
    <cellStyle name="常规 10 3 3 8 3" xfId="1900"/>
    <cellStyle name="常规 10 3 3 9" xfId="1901"/>
    <cellStyle name="常规 10 3 3 9 2" xfId="1902"/>
    <cellStyle name="常规 10 3 3 9 3" xfId="1903"/>
    <cellStyle name="常规 10 3 4" xfId="1904"/>
    <cellStyle name="常规 10 3 4 10" xfId="1905"/>
    <cellStyle name="常规 10 3 4 11" xfId="1906"/>
    <cellStyle name="常规 10 3 4 2" xfId="1907"/>
    <cellStyle name="常规 10 3 4 2 2" xfId="1908"/>
    <cellStyle name="常规 10 3 4 2 2 2" xfId="1909"/>
    <cellStyle name="常规 10 3 4 2 2 2 2" xfId="1910"/>
    <cellStyle name="常规 10 3 4 2 2 2 3" xfId="1911"/>
    <cellStyle name="常规 10 3 4 2 2 3" xfId="1912"/>
    <cellStyle name="常规 10 3 4 2 2 3 2" xfId="1913"/>
    <cellStyle name="常规 10 3 4 2 2 3 3" xfId="1914"/>
    <cellStyle name="常规 10 3 4 2 2 4" xfId="1915"/>
    <cellStyle name="常规 10 3 4 2 2 4 2" xfId="1916"/>
    <cellStyle name="常规 10 3 4 2 2 4 3" xfId="1917"/>
    <cellStyle name="常规 10 3 4 2 2 5" xfId="1918"/>
    <cellStyle name="常规 10 3 4 2 2 6" xfId="1919"/>
    <cellStyle name="常规 10 3 4 2 3" xfId="1920"/>
    <cellStyle name="常规 10 3 4 2 3 2" xfId="1921"/>
    <cellStyle name="常规 10 3 4 2 3 2 2" xfId="1922"/>
    <cellStyle name="常规 10 3 4 2 3 2 3" xfId="1923"/>
    <cellStyle name="常规 10 3 4 2 3 3" xfId="1924"/>
    <cellStyle name="常规 10 3 4 2 3 3 2" xfId="1925"/>
    <cellStyle name="常规 10 3 4 2 3 3 3" xfId="1926"/>
    <cellStyle name="常规 10 3 4 2 3 4" xfId="1927"/>
    <cellStyle name="常规 10 3 4 2 3 4 2" xfId="1928"/>
    <cellStyle name="常规 10 3 4 2 3 4 3" xfId="1929"/>
    <cellStyle name="常规 10 3 4 2 3 5" xfId="1930"/>
    <cellStyle name="常规 10 3 4 2 3 6" xfId="1931"/>
    <cellStyle name="常规 10 3 4 2 4" xfId="1932"/>
    <cellStyle name="常规 10 3 4 2 4 2" xfId="1933"/>
    <cellStyle name="常规 10 3 4 2 4 3" xfId="1934"/>
    <cellStyle name="常规 10 3 4 2 5" xfId="1935"/>
    <cellStyle name="常规 10 3 4 2 5 2" xfId="1936"/>
    <cellStyle name="常规 10 3 4 2 5 3" xfId="1937"/>
    <cellStyle name="常规 10 3 4 2 6" xfId="1938"/>
    <cellStyle name="常规 10 3 4 2 6 2" xfId="1939"/>
    <cellStyle name="常规 10 3 4 2 6 3" xfId="1940"/>
    <cellStyle name="常规 10 3 4 2 7" xfId="1941"/>
    <cellStyle name="常规 10 3 4 2 8" xfId="1942"/>
    <cellStyle name="常规 10 3 4 3" xfId="1943"/>
    <cellStyle name="常规 10 3 4 3 2" xfId="1944"/>
    <cellStyle name="常规 10 3 4 3 2 2" xfId="1945"/>
    <cellStyle name="常规 10 3 4 3 2 2 2" xfId="1946"/>
    <cellStyle name="常规 10 3 4 3 2 2 3" xfId="1947"/>
    <cellStyle name="常规 10 3 4 3 2 3" xfId="1948"/>
    <cellStyle name="常规 10 3 4 3 2 3 2" xfId="1949"/>
    <cellStyle name="常规 10 3 4 3 2 3 3" xfId="1950"/>
    <cellStyle name="常规 10 3 4 3 2 4" xfId="1951"/>
    <cellStyle name="常规 10 3 4 3 2 4 2" xfId="1952"/>
    <cellStyle name="常规 10 3 4 3 2 4 3" xfId="1953"/>
    <cellStyle name="常规 10 3 4 3 2 5" xfId="1954"/>
    <cellStyle name="常规 10 3 4 3 2 6" xfId="1955"/>
    <cellStyle name="常规 10 3 4 3 3" xfId="1956"/>
    <cellStyle name="常规 10 3 4 3 3 2" xfId="1957"/>
    <cellStyle name="常规 10 3 4 3 3 2 2" xfId="1958"/>
    <cellStyle name="常规 10 3 4 3 3 2 3" xfId="1959"/>
    <cellStyle name="常规 10 3 4 3 3 3" xfId="1960"/>
    <cellStyle name="常规 10 3 4 3 3 3 2" xfId="1961"/>
    <cellStyle name="常规 10 3 4 3 3 3 3" xfId="1962"/>
    <cellStyle name="常规 10 3 4 3 3 4" xfId="1963"/>
    <cellStyle name="常规 10 3 4 3 3 4 2" xfId="1964"/>
    <cellStyle name="常规 10 3 4 3 3 4 3" xfId="1965"/>
    <cellStyle name="常规 10 3 4 3 3 5" xfId="1966"/>
    <cellStyle name="常规 10 3 4 3 3 6" xfId="1967"/>
    <cellStyle name="常规 10 3 4 3 4" xfId="1968"/>
    <cellStyle name="常规 10 3 4 3 4 2" xfId="1969"/>
    <cellStyle name="常规 10 3 4 3 4 3" xfId="1970"/>
    <cellStyle name="常规 10 3 4 3 5" xfId="1971"/>
    <cellStyle name="常规 10 3 4 3 5 2" xfId="1972"/>
    <cellStyle name="常规 10 3 4 3 5 3" xfId="1973"/>
    <cellStyle name="常规 10 3 4 3 6" xfId="1974"/>
    <cellStyle name="常规 10 3 4 3 6 2" xfId="1975"/>
    <cellStyle name="常规 10 3 4 3 6 3" xfId="1976"/>
    <cellStyle name="常规 10 3 4 3 7" xfId="1977"/>
    <cellStyle name="常规 10 3 4 3 8" xfId="1978"/>
    <cellStyle name="常规 10 3 4 4" xfId="1979"/>
    <cellStyle name="常规 10 3 4 4 2" xfId="1980"/>
    <cellStyle name="常规 10 3 4 4 2 2" xfId="1981"/>
    <cellStyle name="常规 10 3 4 4 2 2 2" xfId="1982"/>
    <cellStyle name="常规 10 3 4 4 2 2 3" xfId="1983"/>
    <cellStyle name="常规 10 3 4 4 2 3" xfId="1984"/>
    <cellStyle name="常规 10 3 4 4 2 3 2" xfId="1985"/>
    <cellStyle name="常规 10 3 4 4 2 3 3" xfId="1986"/>
    <cellStyle name="常规 10 3 4 4 2 4" xfId="1987"/>
    <cellStyle name="常规 10 3 4 4 2 4 2" xfId="1988"/>
    <cellStyle name="常规 10 3 4 4 2 4 3" xfId="1989"/>
    <cellStyle name="常规 10 3 4 4 2 5" xfId="1990"/>
    <cellStyle name="常规 10 3 4 4 2 6" xfId="1991"/>
    <cellStyle name="常规 10 3 4 4 3" xfId="1992"/>
    <cellStyle name="常规 10 3 4 4 3 2" xfId="1993"/>
    <cellStyle name="常规 10 3 4 4 3 2 2" xfId="1994"/>
    <cellStyle name="常规 10 3 4 4 3 2 3" xfId="1995"/>
    <cellStyle name="常规 10 3 4 4 3 3" xfId="1996"/>
    <cellStyle name="常规 10 3 4 4 3 3 2" xfId="1997"/>
    <cellStyle name="常规 10 3 4 4 3 3 3" xfId="1998"/>
    <cellStyle name="常规 10 3 4 4 3 4" xfId="1999"/>
    <cellStyle name="常规 10 3 4 4 3 4 2" xfId="2000"/>
    <cellStyle name="常规 10 3 4 4 3 4 3" xfId="2001"/>
    <cellStyle name="常规 10 3 4 4 3 5" xfId="2002"/>
    <cellStyle name="常规 10 3 4 4 3 6" xfId="2003"/>
    <cellStyle name="常规 10 3 4 4 4" xfId="2004"/>
    <cellStyle name="常规 10 3 4 4 4 2" xfId="2005"/>
    <cellStyle name="常规 10 3 4 4 4 3" xfId="2006"/>
    <cellStyle name="常规 10 3 4 4 5" xfId="2007"/>
    <cellStyle name="常规 10 3 4 4 5 2" xfId="2008"/>
    <cellStyle name="常规 10 3 4 4 5 3" xfId="2009"/>
    <cellStyle name="常规 10 3 4 4 6" xfId="2010"/>
    <cellStyle name="常规 10 3 4 4 6 2" xfId="2011"/>
    <cellStyle name="常规 10 3 4 4 6 3" xfId="2012"/>
    <cellStyle name="常规 10 3 4 4 7" xfId="2013"/>
    <cellStyle name="常规 10 3 4 4 8" xfId="2014"/>
    <cellStyle name="常规 10 3 4 5" xfId="2015"/>
    <cellStyle name="常规 10 3 4 5 2" xfId="2016"/>
    <cellStyle name="常规 10 3 4 5 2 2" xfId="2017"/>
    <cellStyle name="常规 10 3 4 5 2 3" xfId="2018"/>
    <cellStyle name="常规 10 3 4 5 3" xfId="2019"/>
    <cellStyle name="常规 10 3 4 5 3 2" xfId="2020"/>
    <cellStyle name="常规 10 3 4 5 3 3" xfId="2021"/>
    <cellStyle name="常规 10 3 4 5 4" xfId="2022"/>
    <cellStyle name="常规 10 3 4 5 4 2" xfId="2023"/>
    <cellStyle name="常规 10 3 4 5 4 3" xfId="2024"/>
    <cellStyle name="常规 10 3 4 5 5" xfId="2025"/>
    <cellStyle name="常规 10 3 4 5 6" xfId="2026"/>
    <cellStyle name="常规 10 3 4 6" xfId="2027"/>
    <cellStyle name="常规 10 3 4 6 2" xfId="2028"/>
    <cellStyle name="常规 10 3 4 6 2 2" xfId="2029"/>
    <cellStyle name="常规 10 3 4 6 2 3" xfId="2030"/>
    <cellStyle name="常规 10 3 4 6 3" xfId="2031"/>
    <cellStyle name="常规 10 3 4 6 3 2" xfId="2032"/>
    <cellStyle name="常规 10 3 4 6 3 3" xfId="2033"/>
    <cellStyle name="常规 10 3 4 6 4" xfId="2034"/>
    <cellStyle name="常规 10 3 4 6 4 2" xfId="2035"/>
    <cellStyle name="常规 10 3 4 6 4 3" xfId="2036"/>
    <cellStyle name="常规 10 3 4 6 5" xfId="2037"/>
    <cellStyle name="常规 10 3 4 6 6" xfId="2038"/>
    <cellStyle name="常规 10 3 4 7" xfId="2039"/>
    <cellStyle name="常规 10 3 4 7 2" xfId="2040"/>
    <cellStyle name="常规 10 3 4 7 3" xfId="2041"/>
    <cellStyle name="常规 10 3 4 8" xfId="2042"/>
    <cellStyle name="常规 10 3 4 8 2" xfId="2043"/>
    <cellStyle name="常规 10 3 4 8 3" xfId="2044"/>
    <cellStyle name="常规 10 3 4 9" xfId="2045"/>
    <cellStyle name="常规 10 3 4 9 2" xfId="2046"/>
    <cellStyle name="常规 10 3 4 9 3" xfId="2047"/>
    <cellStyle name="常规 10 3 5" xfId="2048"/>
    <cellStyle name="常规 10 3 5 2" xfId="2049"/>
    <cellStyle name="常规 10 3 5 2 2" xfId="2050"/>
    <cellStyle name="常规 10 3 5 2 2 2" xfId="2051"/>
    <cellStyle name="常规 10 3 5 2 2 3" xfId="2052"/>
    <cellStyle name="常规 10 3 5 2 3" xfId="2053"/>
    <cellStyle name="常规 10 3 5 2 3 2" xfId="2054"/>
    <cellStyle name="常规 10 3 5 2 3 3" xfId="2055"/>
    <cellStyle name="常规 10 3 5 2 4" xfId="2056"/>
    <cellStyle name="常规 10 3 5 2 4 2" xfId="2057"/>
    <cellStyle name="常规 10 3 5 2 4 3" xfId="2058"/>
    <cellStyle name="常规 10 3 5 2 5" xfId="2059"/>
    <cellStyle name="常规 10 3 5 2 6" xfId="2060"/>
    <cellStyle name="常规 10 3 5 3" xfId="2061"/>
    <cellStyle name="常规 10 3 5 3 2" xfId="2062"/>
    <cellStyle name="常规 10 3 5 3 2 2" xfId="2063"/>
    <cellStyle name="常规 10 3 5 3 2 3" xfId="2064"/>
    <cellStyle name="常规 10 3 5 3 3" xfId="2065"/>
    <cellStyle name="常规 10 3 5 3 3 2" xfId="2066"/>
    <cellStyle name="常规 10 3 5 3 3 3" xfId="2067"/>
    <cellStyle name="常规 10 3 5 3 4" xfId="2068"/>
    <cellStyle name="常规 10 3 5 3 4 2" xfId="2069"/>
    <cellStyle name="常规 10 3 5 3 4 3" xfId="2070"/>
    <cellStyle name="常规 10 3 5 3 5" xfId="2071"/>
    <cellStyle name="常规 10 3 5 3 6" xfId="2072"/>
    <cellStyle name="常规 10 3 5 4" xfId="2073"/>
    <cellStyle name="常规 10 3 5 4 2" xfId="2074"/>
    <cellStyle name="常规 10 3 5 4 3" xfId="2075"/>
    <cellStyle name="常规 10 3 5 5" xfId="2076"/>
    <cellStyle name="常规 10 3 5 5 2" xfId="2077"/>
    <cellStyle name="常规 10 3 5 5 3" xfId="2078"/>
    <cellStyle name="常规 10 3 5 6" xfId="2079"/>
    <cellStyle name="常规 10 3 5 6 2" xfId="2080"/>
    <cellStyle name="常规 10 3 5 6 3" xfId="2081"/>
    <cellStyle name="常规 10 3 5 7" xfId="2082"/>
    <cellStyle name="常规 10 3 5 8" xfId="2083"/>
    <cellStyle name="常规 10 3 6" xfId="2084"/>
    <cellStyle name="常规 10 3 6 2" xfId="2085"/>
    <cellStyle name="常规 10 3 6 2 2" xfId="2086"/>
    <cellStyle name="常规 10 3 6 2 2 2" xfId="2087"/>
    <cellStyle name="常规 10 3 6 2 2 3" xfId="2088"/>
    <cellStyle name="常规 10 3 6 2 3" xfId="2089"/>
    <cellStyle name="常规 10 3 6 2 3 2" xfId="2090"/>
    <cellStyle name="常规 10 3 6 2 3 3" xfId="2091"/>
    <cellStyle name="常规 10 3 6 2 4" xfId="2092"/>
    <cellStyle name="常规 10 3 6 2 4 2" xfId="2093"/>
    <cellStyle name="常规 10 3 6 2 4 3" xfId="2094"/>
    <cellStyle name="常规 10 3 6 2 5" xfId="2095"/>
    <cellStyle name="常规 10 3 6 2 6" xfId="2096"/>
    <cellStyle name="常规 10 3 6 3" xfId="2097"/>
    <cellStyle name="常规 10 3 6 3 2" xfId="2098"/>
    <cellStyle name="常规 10 3 6 3 2 2" xfId="2099"/>
    <cellStyle name="常规 10 3 6 3 2 3" xfId="2100"/>
    <cellStyle name="常规 10 3 6 3 3" xfId="2101"/>
    <cellStyle name="常规 10 3 6 3 3 2" xfId="2102"/>
    <cellStyle name="常规 10 3 6 3 3 3" xfId="2103"/>
    <cellStyle name="常规 10 3 6 3 4" xfId="2104"/>
    <cellStyle name="常规 10 3 6 3 4 2" xfId="2105"/>
    <cellStyle name="常规 10 3 6 3 4 3" xfId="2106"/>
    <cellStyle name="常规 10 3 6 3 5" xfId="2107"/>
    <cellStyle name="常规 10 3 6 3 6" xfId="2108"/>
    <cellStyle name="常规 10 3 6 4" xfId="2109"/>
    <cellStyle name="常规 10 3 6 4 2" xfId="2110"/>
    <cellStyle name="常规 10 3 6 4 3" xfId="2111"/>
    <cellStyle name="常规 10 3 6 5" xfId="2112"/>
    <cellStyle name="常规 10 3 6 5 2" xfId="2113"/>
    <cellStyle name="常规 10 3 6 5 3" xfId="2114"/>
    <cellStyle name="常规 10 3 6 6" xfId="2115"/>
    <cellStyle name="常规 10 3 6 6 2" xfId="2116"/>
    <cellStyle name="常规 10 3 6 6 3" xfId="2117"/>
    <cellStyle name="常规 10 3 6 7" xfId="2118"/>
    <cellStyle name="常规 10 3 6 8" xfId="2119"/>
    <cellStyle name="常规 10 3 7" xfId="2120"/>
    <cellStyle name="常规 10 3 7 2" xfId="2121"/>
    <cellStyle name="常规 10 3 7 2 2" xfId="2122"/>
    <cellStyle name="常规 10 3 7 2 2 2" xfId="2123"/>
    <cellStyle name="常规 10 3 7 2 2 3" xfId="2124"/>
    <cellStyle name="常规 10 3 7 2 3" xfId="2125"/>
    <cellStyle name="常规 10 3 7 2 3 2" xfId="2126"/>
    <cellStyle name="常规 10 3 7 2 3 3" xfId="2127"/>
    <cellStyle name="常规 10 3 7 2 4" xfId="2128"/>
    <cellStyle name="常规 10 3 7 2 4 2" xfId="2129"/>
    <cellStyle name="常规 10 3 7 2 4 3" xfId="2130"/>
    <cellStyle name="常规 10 3 7 2 5" xfId="2131"/>
    <cellStyle name="常规 10 3 7 2 6" xfId="2132"/>
    <cellStyle name="常规 10 3 7 3" xfId="2133"/>
    <cellStyle name="常规 10 3 7 3 2" xfId="2134"/>
    <cellStyle name="常规 10 3 7 3 2 2" xfId="2135"/>
    <cellStyle name="常规 10 3 7 3 2 3" xfId="2136"/>
    <cellStyle name="常规 10 3 7 3 3" xfId="2137"/>
    <cellStyle name="常规 10 3 7 3 3 2" xfId="2138"/>
    <cellStyle name="常规 10 3 7 3 3 3" xfId="2139"/>
    <cellStyle name="常规 10 3 7 3 4" xfId="2140"/>
    <cellStyle name="常规 10 3 7 3 4 2" xfId="2141"/>
    <cellStyle name="常规 10 3 7 3 4 3" xfId="2142"/>
    <cellStyle name="常规 10 3 7 3 5" xfId="2143"/>
    <cellStyle name="常规 10 3 7 3 6" xfId="2144"/>
    <cellStyle name="常规 10 3 7 4" xfId="2145"/>
    <cellStyle name="常规 10 3 7 4 2" xfId="2146"/>
    <cellStyle name="常规 10 3 7 4 3" xfId="2147"/>
    <cellStyle name="常规 10 3 7 5" xfId="2148"/>
    <cellStyle name="常规 10 3 7 5 2" xfId="2149"/>
    <cellStyle name="常规 10 3 7 5 3" xfId="2150"/>
    <cellStyle name="常规 10 3 7 6" xfId="2151"/>
    <cellStyle name="常规 10 3 7 6 2" xfId="2152"/>
    <cellStyle name="常规 10 3 7 6 3" xfId="2153"/>
    <cellStyle name="常规 10 3 7 7" xfId="2154"/>
    <cellStyle name="常规 10 3 7 8" xfId="2155"/>
    <cellStyle name="常规 10 3 8" xfId="2156"/>
    <cellStyle name="常规 10 3 8 2" xfId="2157"/>
    <cellStyle name="常规 10 3 8 2 2" xfId="2158"/>
    <cellStyle name="常规 10 3 8 2 2 2" xfId="2159"/>
    <cellStyle name="常规 10 3 8 2 2 3" xfId="2160"/>
    <cellStyle name="常规 10 3 8 2 3" xfId="2161"/>
    <cellStyle name="常规 10 3 8 2 3 2" xfId="2162"/>
    <cellStyle name="常规 10 3 8 2 3 3" xfId="2163"/>
    <cellStyle name="常规 10 3 8 2 4" xfId="2164"/>
    <cellStyle name="常规 10 3 8 2 4 2" xfId="2165"/>
    <cellStyle name="常规 10 3 8 2 4 3" xfId="2166"/>
    <cellStyle name="常规 10 3 8 2 5" xfId="2167"/>
    <cellStyle name="常规 10 3 8 2 6" xfId="2168"/>
    <cellStyle name="常规 10 3 8 3" xfId="2169"/>
    <cellStyle name="常规 10 3 8 3 2" xfId="2170"/>
    <cellStyle name="常规 10 3 8 3 2 2" xfId="2171"/>
    <cellStyle name="常规 10 3 8 3 2 3" xfId="2172"/>
    <cellStyle name="常规 10 3 8 3 3" xfId="2173"/>
    <cellStyle name="常规 10 3 8 3 3 2" xfId="2174"/>
    <cellStyle name="常规 10 3 8 3 3 3" xfId="2175"/>
    <cellStyle name="常规 10 3 8 3 4" xfId="2176"/>
    <cellStyle name="常规 10 3 8 3 4 2" xfId="2177"/>
    <cellStyle name="常规 10 3 8 3 4 3" xfId="2178"/>
    <cellStyle name="常规 10 3 8 3 5" xfId="2179"/>
    <cellStyle name="常规 10 3 8 3 6" xfId="2180"/>
    <cellStyle name="常规 10 3 8 4" xfId="2181"/>
    <cellStyle name="常规 10 3 8 4 2" xfId="2182"/>
    <cellStyle name="常规 10 3 8 4 3" xfId="2183"/>
    <cellStyle name="常规 10 3 8 5" xfId="2184"/>
    <cellStyle name="常规 10 3 8 5 2" xfId="2185"/>
    <cellStyle name="常规 10 3 8 5 3" xfId="2186"/>
    <cellStyle name="常规 10 3 8 6" xfId="2187"/>
    <cellStyle name="常规 10 3 8 6 2" xfId="2188"/>
    <cellStyle name="常规 10 3 8 6 3" xfId="2189"/>
    <cellStyle name="常规 10 3 8 7" xfId="2190"/>
    <cellStyle name="常规 10 3 8 8" xfId="2191"/>
    <cellStyle name="常规 10 3 9" xfId="2192"/>
    <cellStyle name="常规 10 3 9 2" xfId="2193"/>
    <cellStyle name="常规 10 3 9 2 2" xfId="2194"/>
    <cellStyle name="常规 10 3 9 2 3" xfId="2195"/>
    <cellStyle name="常规 10 3 9 3" xfId="2196"/>
    <cellStyle name="常规 10 3 9 3 2" xfId="2197"/>
    <cellStyle name="常规 10 3 9 3 3" xfId="2198"/>
    <cellStyle name="常规 10 3 9 4" xfId="2199"/>
    <cellStyle name="常规 10 3 9 4 2" xfId="2200"/>
    <cellStyle name="常规 10 3 9 4 3" xfId="2201"/>
    <cellStyle name="常规 10 3 9 5" xfId="2202"/>
    <cellStyle name="常规 10 3 9 6" xfId="2203"/>
    <cellStyle name="常规 10 4" xfId="2204"/>
    <cellStyle name="常规 10 4 10" xfId="2205"/>
    <cellStyle name="常规 10 4 10 2" xfId="2206"/>
    <cellStyle name="常规 10 4 10 2 2" xfId="2207"/>
    <cellStyle name="常规 10 4 10 2 3" xfId="2208"/>
    <cellStyle name="常规 10 4 10 3" xfId="2209"/>
    <cellStyle name="常规 10 4 10 3 2" xfId="2210"/>
    <cellStyle name="常规 10 4 10 3 3" xfId="2211"/>
    <cellStyle name="常规 10 4 10 4" xfId="2212"/>
    <cellStyle name="常规 10 4 10 4 2" xfId="2213"/>
    <cellStyle name="常规 10 4 10 4 3" xfId="2214"/>
    <cellStyle name="常规 10 4 10 5" xfId="2215"/>
    <cellStyle name="常规 10 4 10 6" xfId="2216"/>
    <cellStyle name="常规 10 4 11" xfId="2217"/>
    <cellStyle name="常规 10 4 11 2" xfId="2218"/>
    <cellStyle name="常规 10 4 11 3" xfId="2219"/>
    <cellStyle name="常规 10 4 12" xfId="2220"/>
    <cellStyle name="常规 10 4 12 2" xfId="2221"/>
    <cellStyle name="常规 10 4 12 3" xfId="2222"/>
    <cellStyle name="常规 10 4 13" xfId="2223"/>
    <cellStyle name="常规 10 4 13 2" xfId="2224"/>
    <cellStyle name="常规 10 4 13 3" xfId="2225"/>
    <cellStyle name="常规 10 4 14" xfId="2226"/>
    <cellStyle name="常规 10 4 15" xfId="2227"/>
    <cellStyle name="常规 10 4 2" xfId="2228"/>
    <cellStyle name="常规 10 4 2 10" xfId="2229"/>
    <cellStyle name="常规 10 4 2 10 2" xfId="2230"/>
    <cellStyle name="常规 10 4 2 10 3" xfId="2231"/>
    <cellStyle name="常规 10 4 2 11" xfId="2232"/>
    <cellStyle name="常规 10 4 2 12" xfId="2233"/>
    <cellStyle name="常规 10 4 2 2" xfId="2234"/>
    <cellStyle name="常规 10 4 2 2 2" xfId="2235"/>
    <cellStyle name="常规 10 4 2 2 2 2" xfId="2236"/>
    <cellStyle name="常规 10 4 2 2 2 2 2" xfId="2237"/>
    <cellStyle name="常规 10 4 2 2 2 2 3" xfId="2238"/>
    <cellStyle name="常规 10 4 2 2 2 3" xfId="2239"/>
    <cellStyle name="常规 10 4 2 2 2 3 2" xfId="2240"/>
    <cellStyle name="常规 10 4 2 2 2 3 3" xfId="2241"/>
    <cellStyle name="常规 10 4 2 2 2 4" xfId="2242"/>
    <cellStyle name="常规 10 4 2 2 2 4 2" xfId="2243"/>
    <cellStyle name="常规 10 4 2 2 2 4 3" xfId="2244"/>
    <cellStyle name="常规 10 4 2 2 2 5" xfId="2245"/>
    <cellStyle name="常规 10 4 2 2 2 6" xfId="2246"/>
    <cellStyle name="常规 10 4 2 2 3" xfId="2247"/>
    <cellStyle name="常规 10 4 2 2 3 2" xfId="2248"/>
    <cellStyle name="常规 10 4 2 2 3 2 2" xfId="2249"/>
    <cellStyle name="常规 10 4 2 2 3 2 3" xfId="2250"/>
    <cellStyle name="常规 10 4 2 2 3 3" xfId="2251"/>
    <cellStyle name="常规 10 4 2 2 3 3 2" xfId="2252"/>
    <cellStyle name="常规 10 4 2 2 3 3 3" xfId="2253"/>
    <cellStyle name="常规 10 4 2 2 3 4" xfId="2254"/>
    <cellStyle name="常规 10 4 2 2 3 4 2" xfId="2255"/>
    <cellStyle name="常规 10 4 2 2 3 4 3" xfId="2256"/>
    <cellStyle name="常规 10 4 2 2 3 5" xfId="2257"/>
    <cellStyle name="常规 10 4 2 2 3 6" xfId="2258"/>
    <cellStyle name="常规 10 4 2 2 4" xfId="2259"/>
    <cellStyle name="常规 10 4 2 2 4 2" xfId="2260"/>
    <cellStyle name="常规 10 4 2 2 4 3" xfId="2261"/>
    <cellStyle name="常规 10 4 2 2 5" xfId="2262"/>
    <cellStyle name="常规 10 4 2 2 5 2" xfId="2263"/>
    <cellStyle name="常规 10 4 2 2 5 3" xfId="2264"/>
    <cellStyle name="常规 10 4 2 2 6" xfId="2265"/>
    <cellStyle name="常规 10 4 2 2 6 2" xfId="2266"/>
    <cellStyle name="常规 10 4 2 2 6 3" xfId="2267"/>
    <cellStyle name="常规 10 4 2 2 7" xfId="2268"/>
    <cellStyle name="常规 10 4 2 2 8" xfId="2269"/>
    <cellStyle name="常规 10 4 2 3" xfId="2270"/>
    <cellStyle name="常规 10 4 2 3 2" xfId="2271"/>
    <cellStyle name="常规 10 4 2 3 2 2" xfId="2272"/>
    <cellStyle name="常规 10 4 2 3 2 2 2" xfId="2273"/>
    <cellStyle name="常规 10 4 2 3 2 2 3" xfId="2274"/>
    <cellStyle name="常规 10 4 2 3 2 3" xfId="2275"/>
    <cellStyle name="常规 10 4 2 3 2 3 2" xfId="2276"/>
    <cellStyle name="常规 10 4 2 3 2 3 3" xfId="2277"/>
    <cellStyle name="常规 10 4 2 3 2 4" xfId="2278"/>
    <cellStyle name="常规 10 4 2 3 2 4 2" xfId="2279"/>
    <cellStyle name="常规 10 4 2 3 2 4 3" xfId="2280"/>
    <cellStyle name="常规 10 4 2 3 2 5" xfId="2281"/>
    <cellStyle name="常规 10 4 2 3 2 6" xfId="2282"/>
    <cellStyle name="常规 10 4 2 3 3" xfId="2283"/>
    <cellStyle name="常规 10 4 2 3 3 2" xfId="2284"/>
    <cellStyle name="常规 10 4 2 3 3 2 2" xfId="2285"/>
    <cellStyle name="常规 10 4 2 3 3 2 3" xfId="2286"/>
    <cellStyle name="常规 10 4 2 3 3 3" xfId="2287"/>
    <cellStyle name="常规 10 4 2 3 3 3 2" xfId="2288"/>
    <cellStyle name="常规 10 4 2 3 3 3 3" xfId="2289"/>
    <cellStyle name="常规 10 4 2 3 3 4" xfId="2290"/>
    <cellStyle name="常规 10 4 2 3 3 4 2" xfId="2291"/>
    <cellStyle name="常规 10 4 2 3 3 4 3" xfId="2292"/>
    <cellStyle name="常规 10 4 2 3 3 5" xfId="2293"/>
    <cellStyle name="常规 10 4 2 3 3 6" xfId="2294"/>
    <cellStyle name="常规 10 4 2 3 4" xfId="2295"/>
    <cellStyle name="常规 10 4 2 3 4 2" xfId="2296"/>
    <cellStyle name="常规 10 4 2 3 4 3" xfId="2297"/>
    <cellStyle name="常规 10 4 2 3 5" xfId="2298"/>
    <cellStyle name="常规 10 4 2 3 5 2" xfId="2299"/>
    <cellStyle name="常规 10 4 2 3 5 3" xfId="2300"/>
    <cellStyle name="常规 10 4 2 3 6" xfId="2301"/>
    <cellStyle name="常规 10 4 2 3 6 2" xfId="2302"/>
    <cellStyle name="常规 10 4 2 3 6 3" xfId="2303"/>
    <cellStyle name="常规 10 4 2 3 7" xfId="2304"/>
    <cellStyle name="常规 10 4 2 3 8" xfId="2305"/>
    <cellStyle name="常规 10 4 2 4" xfId="2306"/>
    <cellStyle name="常规 10 4 2 4 2" xfId="2307"/>
    <cellStyle name="常规 10 4 2 4 2 2" xfId="2308"/>
    <cellStyle name="常规 10 4 2 4 2 2 2" xfId="2309"/>
    <cellStyle name="常规 10 4 2 4 2 2 3" xfId="2310"/>
    <cellStyle name="常规 10 4 2 4 2 3" xfId="2311"/>
    <cellStyle name="常规 10 4 2 4 2 3 2" xfId="2312"/>
    <cellStyle name="常规 10 4 2 4 2 3 3" xfId="2313"/>
    <cellStyle name="常规 10 4 2 4 2 4" xfId="2314"/>
    <cellStyle name="常规 10 4 2 4 2 4 2" xfId="2315"/>
    <cellStyle name="常规 10 4 2 4 2 4 3" xfId="2316"/>
    <cellStyle name="常规 10 4 2 4 2 5" xfId="2317"/>
    <cellStyle name="常规 10 4 2 4 2 6" xfId="2318"/>
    <cellStyle name="常规 10 4 2 4 3" xfId="2319"/>
    <cellStyle name="常规 10 4 2 4 3 2" xfId="2320"/>
    <cellStyle name="常规 10 4 2 4 3 2 2" xfId="2321"/>
    <cellStyle name="常规 10 4 2 4 3 2 3" xfId="2322"/>
    <cellStyle name="常规 10 4 2 4 3 3" xfId="2323"/>
    <cellStyle name="常规 10 4 2 4 3 3 2" xfId="2324"/>
    <cellStyle name="常规 10 4 2 4 3 3 3" xfId="2325"/>
    <cellStyle name="常规 10 4 2 4 3 4" xfId="2326"/>
    <cellStyle name="常规 10 4 2 4 3 4 2" xfId="2327"/>
    <cellStyle name="常规 10 4 2 4 3 4 3" xfId="2328"/>
    <cellStyle name="常规 10 4 2 4 3 5" xfId="2329"/>
    <cellStyle name="常规 10 4 2 4 3 6" xfId="2330"/>
    <cellStyle name="常规 10 4 2 4 4" xfId="2331"/>
    <cellStyle name="常规 10 4 2 4 4 2" xfId="2332"/>
    <cellStyle name="常规 10 4 2 4 4 3" xfId="2333"/>
    <cellStyle name="常规 10 4 2 4 5" xfId="2334"/>
    <cellStyle name="常规 10 4 2 4 5 2" xfId="2335"/>
    <cellStyle name="常规 10 4 2 4 5 3" xfId="2336"/>
    <cellStyle name="常规 10 4 2 4 6" xfId="2337"/>
    <cellStyle name="常规 10 4 2 4 6 2" xfId="2338"/>
    <cellStyle name="常规 10 4 2 4 6 3" xfId="2339"/>
    <cellStyle name="常规 10 4 2 4 7" xfId="2340"/>
    <cellStyle name="常规 10 4 2 4 8" xfId="2341"/>
    <cellStyle name="常规 10 4 2 5" xfId="2342"/>
    <cellStyle name="常规 10 4 2 5 2" xfId="2343"/>
    <cellStyle name="常规 10 4 2 5 2 2" xfId="2344"/>
    <cellStyle name="常规 10 4 2 5 2 2 2" xfId="2345"/>
    <cellStyle name="常规 10 4 2 5 2 2 3" xfId="2346"/>
    <cellStyle name="常规 10 4 2 5 2 3" xfId="2347"/>
    <cellStyle name="常规 10 4 2 5 2 3 2" xfId="2348"/>
    <cellStyle name="常规 10 4 2 5 2 3 3" xfId="2349"/>
    <cellStyle name="常规 10 4 2 5 2 4" xfId="2350"/>
    <cellStyle name="常规 10 4 2 5 2 4 2" xfId="2351"/>
    <cellStyle name="常规 10 4 2 5 2 4 3" xfId="2352"/>
    <cellStyle name="常规 10 4 2 5 2 5" xfId="2353"/>
    <cellStyle name="常规 10 4 2 5 2 6" xfId="2354"/>
    <cellStyle name="常规 10 4 2 5 3" xfId="2355"/>
    <cellStyle name="常规 10 4 2 5 3 2" xfId="2356"/>
    <cellStyle name="常规 10 4 2 5 3 2 2" xfId="2357"/>
    <cellStyle name="常规 10 4 2 5 3 2 3" xfId="2358"/>
    <cellStyle name="常规 10 4 2 5 3 3" xfId="2359"/>
    <cellStyle name="常规 10 4 2 5 3 3 2" xfId="2360"/>
    <cellStyle name="常规 10 4 2 5 3 3 3" xfId="2361"/>
    <cellStyle name="常规 10 4 2 5 3 4" xfId="2362"/>
    <cellStyle name="常规 10 4 2 5 3 4 2" xfId="2363"/>
    <cellStyle name="常规 10 4 2 5 3 4 3" xfId="2364"/>
    <cellStyle name="常规 10 4 2 5 3 5" xfId="2365"/>
    <cellStyle name="常规 10 4 2 5 3 6" xfId="2366"/>
    <cellStyle name="常规 10 4 2 5 4" xfId="2367"/>
    <cellStyle name="常规 10 4 2 5 4 2" xfId="2368"/>
    <cellStyle name="常规 10 4 2 5 4 3" xfId="2369"/>
    <cellStyle name="常规 10 4 2 5 5" xfId="2370"/>
    <cellStyle name="常规 10 4 2 5 5 2" xfId="2371"/>
    <cellStyle name="常规 10 4 2 5 5 3" xfId="2372"/>
    <cellStyle name="常规 10 4 2 5 6" xfId="2373"/>
    <cellStyle name="常规 10 4 2 5 6 2" xfId="2374"/>
    <cellStyle name="常规 10 4 2 5 6 3" xfId="2375"/>
    <cellStyle name="常规 10 4 2 5 7" xfId="2376"/>
    <cellStyle name="常规 10 4 2 5 8" xfId="2377"/>
    <cellStyle name="常规 10 4 2 6" xfId="2378"/>
    <cellStyle name="常规 10 4 2 6 2" xfId="2379"/>
    <cellStyle name="常规 10 4 2 6 2 2" xfId="2380"/>
    <cellStyle name="常规 10 4 2 6 2 3" xfId="2381"/>
    <cellStyle name="常规 10 4 2 6 3" xfId="2382"/>
    <cellStyle name="常规 10 4 2 6 3 2" xfId="2383"/>
    <cellStyle name="常规 10 4 2 6 3 3" xfId="2384"/>
    <cellStyle name="常规 10 4 2 6 4" xfId="2385"/>
    <cellStyle name="常规 10 4 2 6 4 2" xfId="2386"/>
    <cellStyle name="常规 10 4 2 6 4 3" xfId="2387"/>
    <cellStyle name="常规 10 4 2 6 5" xfId="2388"/>
    <cellStyle name="常规 10 4 2 6 6" xfId="2389"/>
    <cellStyle name="常规 10 4 2 7" xfId="2390"/>
    <cellStyle name="常规 10 4 2 7 2" xfId="2391"/>
    <cellStyle name="常规 10 4 2 7 2 2" xfId="2392"/>
    <cellStyle name="常规 10 4 2 7 2 3" xfId="2393"/>
    <cellStyle name="常规 10 4 2 7 3" xfId="2394"/>
    <cellStyle name="常规 10 4 2 7 3 2" xfId="2395"/>
    <cellStyle name="常规 10 4 2 7 3 3" xfId="2396"/>
    <cellStyle name="常规 10 4 2 7 4" xfId="2397"/>
    <cellStyle name="常规 10 4 2 7 4 2" xfId="2398"/>
    <cellStyle name="常规 10 4 2 7 4 3" xfId="2399"/>
    <cellStyle name="常规 10 4 2 7 5" xfId="2400"/>
    <cellStyle name="常规 10 4 2 7 6" xfId="2401"/>
    <cellStyle name="常规 10 4 2 8" xfId="2402"/>
    <cellStyle name="常规 10 4 2 8 2" xfId="2403"/>
    <cellStyle name="常规 10 4 2 8 3" xfId="2404"/>
    <cellStyle name="常规 10 4 2 9" xfId="2405"/>
    <cellStyle name="常规 10 4 2 9 2" xfId="2406"/>
    <cellStyle name="常规 10 4 2 9 3" xfId="2407"/>
    <cellStyle name="常规 10 4 3" xfId="2408"/>
    <cellStyle name="常规 10 4 3 10" xfId="2409"/>
    <cellStyle name="常规 10 4 3 10 2" xfId="2410"/>
    <cellStyle name="常规 10 4 3 10 3" xfId="2411"/>
    <cellStyle name="常规 10 4 3 11" xfId="2412"/>
    <cellStyle name="常规 10 4 3 12" xfId="2413"/>
    <cellStyle name="常规 10 4 3 2" xfId="2414"/>
    <cellStyle name="常规 10 4 3 2 2" xfId="2415"/>
    <cellStyle name="常规 10 4 3 2 2 2" xfId="2416"/>
    <cellStyle name="常规 10 4 3 2 2 2 2" xfId="2417"/>
    <cellStyle name="常规 10 4 3 2 2 2 3" xfId="2418"/>
    <cellStyle name="常规 10 4 3 2 2 3" xfId="2419"/>
    <cellStyle name="常规 10 4 3 2 2 3 2" xfId="2420"/>
    <cellStyle name="常规 10 4 3 2 2 3 3" xfId="2421"/>
    <cellStyle name="常规 10 4 3 2 2 4" xfId="2422"/>
    <cellStyle name="常规 10 4 3 2 2 4 2" xfId="2423"/>
    <cellStyle name="常规 10 4 3 2 2 4 3" xfId="2424"/>
    <cellStyle name="常规 10 4 3 2 2 5" xfId="2425"/>
    <cellStyle name="常规 10 4 3 2 2 6" xfId="2426"/>
    <cellStyle name="常规 10 4 3 2 3" xfId="2427"/>
    <cellStyle name="常规 10 4 3 2 3 2" xfId="2428"/>
    <cellStyle name="常规 10 4 3 2 3 2 2" xfId="2429"/>
    <cellStyle name="常规 10 4 3 2 3 2 3" xfId="2430"/>
    <cellStyle name="常规 10 4 3 2 3 3" xfId="2431"/>
    <cellStyle name="常规 10 4 3 2 3 3 2" xfId="2432"/>
    <cellStyle name="常规 10 4 3 2 3 3 3" xfId="2433"/>
    <cellStyle name="常规 10 4 3 2 3 4" xfId="2434"/>
    <cellStyle name="常规 10 4 3 2 3 4 2" xfId="2435"/>
    <cellStyle name="常规 10 4 3 2 3 4 3" xfId="2436"/>
    <cellStyle name="常规 10 4 3 2 3 5" xfId="2437"/>
    <cellStyle name="常规 10 4 3 2 3 6" xfId="2438"/>
    <cellStyle name="常规 10 4 3 2 4" xfId="2439"/>
    <cellStyle name="常规 10 4 3 2 4 2" xfId="2440"/>
    <cellStyle name="常规 10 4 3 2 4 3" xfId="2441"/>
    <cellStyle name="常规 10 4 3 2 5" xfId="2442"/>
    <cellStyle name="常规 10 4 3 2 5 2" xfId="2443"/>
    <cellStyle name="常规 10 4 3 2 5 3" xfId="2444"/>
    <cellStyle name="常规 10 4 3 2 6" xfId="2445"/>
    <cellStyle name="常规 10 4 3 2 6 2" xfId="2446"/>
    <cellStyle name="常规 10 4 3 2 6 3" xfId="2447"/>
    <cellStyle name="常规 10 4 3 2 7" xfId="2448"/>
    <cellStyle name="常规 10 4 3 2 8" xfId="2449"/>
    <cellStyle name="常规 10 4 3 3" xfId="2450"/>
    <cellStyle name="常规 10 4 3 3 2" xfId="2451"/>
    <cellStyle name="常规 10 4 3 3 2 2" xfId="2452"/>
    <cellStyle name="常规 10 4 3 3 2 2 2" xfId="2453"/>
    <cellStyle name="常规 10 4 3 3 2 2 3" xfId="2454"/>
    <cellStyle name="常规 10 4 3 3 2 3" xfId="2455"/>
    <cellStyle name="常规 10 4 3 3 2 3 2" xfId="2456"/>
    <cellStyle name="常规 10 4 3 3 2 3 3" xfId="2457"/>
    <cellStyle name="常规 10 4 3 3 2 4" xfId="2458"/>
    <cellStyle name="常规 10 4 3 3 2 4 2" xfId="2459"/>
    <cellStyle name="常规 10 4 3 3 2 4 3" xfId="2460"/>
    <cellStyle name="常规 10 4 3 3 2 5" xfId="2461"/>
    <cellStyle name="常规 10 4 3 3 2 6" xfId="2462"/>
    <cellStyle name="常规 10 4 3 3 3" xfId="2463"/>
    <cellStyle name="常规 10 4 3 3 3 2" xfId="2464"/>
    <cellStyle name="常规 10 4 3 3 3 2 2" xfId="2465"/>
    <cellStyle name="常规 10 4 3 3 3 2 3" xfId="2466"/>
    <cellStyle name="常规 10 4 3 3 3 3" xfId="2467"/>
    <cellStyle name="常规 10 4 3 3 3 3 2" xfId="2468"/>
    <cellStyle name="常规 10 4 3 3 3 3 3" xfId="2469"/>
    <cellStyle name="常规 10 4 3 3 3 4" xfId="2470"/>
    <cellStyle name="常规 10 4 3 3 3 4 2" xfId="2471"/>
    <cellStyle name="常规 10 4 3 3 3 4 3" xfId="2472"/>
    <cellStyle name="常规 10 4 3 3 3 5" xfId="2473"/>
    <cellStyle name="常规 10 4 3 3 3 6" xfId="2474"/>
    <cellStyle name="常规 10 4 3 3 4" xfId="2475"/>
    <cellStyle name="常规 10 4 3 3 4 2" xfId="2476"/>
    <cellStyle name="常规 10 4 3 3 4 3" xfId="2477"/>
    <cellStyle name="常规 10 4 3 3 5" xfId="2478"/>
    <cellStyle name="常规 10 4 3 3 5 2" xfId="2479"/>
    <cellStyle name="常规 10 4 3 3 5 3" xfId="2480"/>
    <cellStyle name="常规 10 4 3 3 6" xfId="2481"/>
    <cellStyle name="常规 10 4 3 3 6 2" xfId="2482"/>
    <cellStyle name="常规 10 4 3 3 6 3" xfId="2483"/>
    <cellStyle name="常规 10 4 3 3 7" xfId="2484"/>
    <cellStyle name="常规 10 4 3 3 8" xfId="2485"/>
    <cellStyle name="常规 10 4 3 4" xfId="2486"/>
    <cellStyle name="常规 10 4 3 4 2" xfId="2487"/>
    <cellStyle name="常规 10 4 3 4 2 2" xfId="2488"/>
    <cellStyle name="常规 10 4 3 4 2 2 2" xfId="2489"/>
    <cellStyle name="常规 10 4 3 4 2 2 3" xfId="2490"/>
    <cellStyle name="常规 10 4 3 4 2 3" xfId="2491"/>
    <cellStyle name="常规 10 4 3 4 2 3 2" xfId="2492"/>
    <cellStyle name="常规 10 4 3 4 2 3 3" xfId="2493"/>
    <cellStyle name="常规 10 4 3 4 2 4" xfId="2494"/>
    <cellStyle name="常规 10 4 3 4 2 4 2" xfId="2495"/>
    <cellStyle name="常规 10 4 3 4 2 4 3" xfId="2496"/>
    <cellStyle name="常规 10 4 3 4 2 5" xfId="2497"/>
    <cellStyle name="常规 10 4 3 4 2 6" xfId="2498"/>
    <cellStyle name="常规 10 4 3 4 3" xfId="2499"/>
    <cellStyle name="常规 10 4 3 4 3 2" xfId="2500"/>
    <cellStyle name="常规 10 4 3 4 3 2 2" xfId="2501"/>
    <cellStyle name="常规 10 4 3 4 3 2 3" xfId="2502"/>
    <cellStyle name="常规 10 4 3 4 3 3" xfId="2503"/>
    <cellStyle name="常规 10 4 3 4 3 3 2" xfId="2504"/>
    <cellStyle name="常规 10 4 3 4 3 3 3" xfId="2505"/>
    <cellStyle name="常规 10 4 3 4 3 4" xfId="2506"/>
    <cellStyle name="常规 10 4 3 4 3 4 2" xfId="2507"/>
    <cellStyle name="常规 10 4 3 4 3 4 3" xfId="2508"/>
    <cellStyle name="常规 10 4 3 4 3 5" xfId="2509"/>
    <cellStyle name="常规 10 4 3 4 3 6" xfId="2510"/>
    <cellStyle name="常规 10 4 3 4 4" xfId="2511"/>
    <cellStyle name="常规 10 4 3 4 4 2" xfId="2512"/>
    <cellStyle name="常规 10 4 3 4 4 3" xfId="2513"/>
    <cellStyle name="常规 10 4 3 4 5" xfId="2514"/>
    <cellStyle name="常规 10 4 3 4 5 2" xfId="2515"/>
    <cellStyle name="常规 10 4 3 4 5 3" xfId="2516"/>
    <cellStyle name="常规 10 4 3 4 6" xfId="2517"/>
    <cellStyle name="常规 10 4 3 4 6 2" xfId="2518"/>
    <cellStyle name="常规 10 4 3 4 6 3" xfId="2519"/>
    <cellStyle name="常规 10 4 3 4 7" xfId="2520"/>
    <cellStyle name="常规 10 4 3 4 8" xfId="2521"/>
    <cellStyle name="常规 10 4 3 5" xfId="2522"/>
    <cellStyle name="常规 10 4 3 5 2" xfId="2523"/>
    <cellStyle name="常规 10 4 3 5 2 2" xfId="2524"/>
    <cellStyle name="常规 10 4 3 5 2 2 2" xfId="2525"/>
    <cellStyle name="常规 10 4 3 5 2 2 3" xfId="2526"/>
    <cellStyle name="常规 10 4 3 5 2 3" xfId="2527"/>
    <cellStyle name="常规 10 4 3 5 2 3 2" xfId="2528"/>
    <cellStyle name="常规 10 4 3 5 2 3 3" xfId="2529"/>
    <cellStyle name="常规 10 4 3 5 2 4" xfId="2530"/>
    <cellStyle name="常规 10 4 3 5 2 4 2" xfId="2531"/>
    <cellStyle name="常规 10 4 3 5 2 4 3" xfId="2532"/>
    <cellStyle name="常规 10 4 3 5 2 5" xfId="2533"/>
    <cellStyle name="常规 10 4 3 5 2 6" xfId="2534"/>
    <cellStyle name="常规 10 4 3 5 3" xfId="2535"/>
    <cellStyle name="常规 10 4 3 5 3 2" xfId="2536"/>
    <cellStyle name="常规 10 4 3 5 3 2 2" xfId="2537"/>
    <cellStyle name="常规 10 4 3 5 3 2 3" xfId="2538"/>
    <cellStyle name="常规 10 4 3 5 3 3" xfId="2539"/>
    <cellStyle name="常规 10 4 3 5 3 3 2" xfId="2540"/>
    <cellStyle name="常规 10 4 3 5 3 3 3" xfId="2541"/>
    <cellStyle name="常规 10 4 3 5 3 4" xfId="2542"/>
    <cellStyle name="常规 10 4 3 5 3 4 2" xfId="2543"/>
    <cellStyle name="常规 10 4 3 5 3 4 3" xfId="2544"/>
    <cellStyle name="常规 10 4 3 5 3 5" xfId="2545"/>
    <cellStyle name="常规 10 4 3 5 3 6" xfId="2546"/>
    <cellStyle name="常规 10 4 3 5 4" xfId="2547"/>
    <cellStyle name="常规 10 4 3 5 4 2" xfId="2548"/>
    <cellStyle name="常规 10 4 3 5 4 3" xfId="2549"/>
    <cellStyle name="常规 10 4 3 5 5" xfId="2550"/>
    <cellStyle name="常规 10 4 3 5 5 2" xfId="2551"/>
    <cellStyle name="常规 10 4 3 5 5 3" xfId="2552"/>
    <cellStyle name="常规 10 4 3 5 6" xfId="2553"/>
    <cellStyle name="常规 10 4 3 5 6 2" xfId="2554"/>
    <cellStyle name="常规 10 4 3 5 6 3" xfId="2555"/>
    <cellStyle name="常规 10 4 3 5 7" xfId="2556"/>
    <cellStyle name="常规 10 4 3 5 8" xfId="2557"/>
    <cellStyle name="常规 10 4 3 6" xfId="2558"/>
    <cellStyle name="常规 10 4 3 6 2" xfId="2559"/>
    <cellStyle name="常规 10 4 3 6 2 2" xfId="2560"/>
    <cellStyle name="常规 10 4 3 6 2 3" xfId="2561"/>
    <cellStyle name="常规 10 4 3 6 3" xfId="2562"/>
    <cellStyle name="常规 10 4 3 6 3 2" xfId="2563"/>
    <cellStyle name="常规 10 4 3 6 3 3" xfId="2564"/>
    <cellStyle name="常规 10 4 3 6 4" xfId="2565"/>
    <cellStyle name="常规 10 4 3 6 4 2" xfId="2566"/>
    <cellStyle name="常规 10 4 3 6 4 3" xfId="2567"/>
    <cellStyle name="常规 10 4 3 6 5" xfId="2568"/>
    <cellStyle name="常规 10 4 3 6 6" xfId="2569"/>
    <cellStyle name="常规 10 4 3 7" xfId="2570"/>
    <cellStyle name="常规 10 4 3 7 2" xfId="2571"/>
    <cellStyle name="常规 10 4 3 7 2 2" xfId="2572"/>
    <cellStyle name="常规 10 4 3 7 2 3" xfId="2573"/>
    <cellStyle name="常规 10 4 3 7 3" xfId="2574"/>
    <cellStyle name="常规 10 4 3 7 3 2" xfId="2575"/>
    <cellStyle name="常规 10 4 3 7 3 3" xfId="2576"/>
    <cellStyle name="常规 10 4 3 7 4" xfId="2577"/>
    <cellStyle name="常规 10 4 3 7 4 2" xfId="2578"/>
    <cellStyle name="常规 10 4 3 7 4 3" xfId="2579"/>
    <cellStyle name="常规 10 4 3 7 5" xfId="2580"/>
    <cellStyle name="常规 10 4 3 7 6" xfId="2581"/>
    <cellStyle name="常规 10 4 3 8" xfId="2582"/>
    <cellStyle name="常规 10 4 3 8 2" xfId="2583"/>
    <cellStyle name="常规 10 4 3 8 3" xfId="2584"/>
    <cellStyle name="常规 10 4 3 9" xfId="2585"/>
    <cellStyle name="常规 10 4 3 9 2" xfId="2586"/>
    <cellStyle name="常规 10 4 3 9 3" xfId="2587"/>
    <cellStyle name="常规 10 4 4" xfId="2588"/>
    <cellStyle name="常规 10 4 4 10" xfId="2589"/>
    <cellStyle name="常规 10 4 4 11" xfId="2590"/>
    <cellStyle name="常规 10 4 4 2" xfId="2591"/>
    <cellStyle name="常规 10 4 4 2 2" xfId="2592"/>
    <cellStyle name="常规 10 4 4 2 2 2" xfId="2593"/>
    <cellStyle name="常规 10 4 4 2 2 2 2" xfId="2594"/>
    <cellStyle name="常规 10 4 4 2 2 2 3" xfId="2595"/>
    <cellStyle name="常规 10 4 4 2 2 3" xfId="2596"/>
    <cellStyle name="常规 10 4 4 2 2 3 2" xfId="2597"/>
    <cellStyle name="常规 10 4 4 2 2 3 3" xfId="2598"/>
    <cellStyle name="常规 10 4 4 2 2 4" xfId="2599"/>
    <cellStyle name="常规 10 4 4 2 2 4 2" xfId="2600"/>
    <cellStyle name="常规 10 4 4 2 2 4 3" xfId="2601"/>
    <cellStyle name="常规 10 4 4 2 2 5" xfId="2602"/>
    <cellStyle name="常规 10 4 4 2 2 6" xfId="2603"/>
    <cellStyle name="常规 10 4 4 2 3" xfId="2604"/>
    <cellStyle name="常规 10 4 4 2 3 2" xfId="2605"/>
    <cellStyle name="常规 10 4 4 2 3 2 2" xfId="2606"/>
    <cellStyle name="常规 10 4 4 2 3 2 3" xfId="2607"/>
    <cellStyle name="常规 10 4 4 2 3 3" xfId="2608"/>
    <cellStyle name="常规 10 4 4 2 3 3 2" xfId="2609"/>
    <cellStyle name="常规 10 4 4 2 3 3 3" xfId="2610"/>
    <cellStyle name="常规 10 4 4 2 3 4" xfId="2611"/>
    <cellStyle name="常规 10 4 4 2 3 4 2" xfId="2612"/>
    <cellStyle name="常规 10 4 4 2 3 4 3" xfId="2613"/>
    <cellStyle name="常规 10 4 4 2 3 5" xfId="2614"/>
    <cellStyle name="常规 10 4 4 2 3 6" xfId="2615"/>
    <cellStyle name="常规 10 4 4 2 4" xfId="2616"/>
    <cellStyle name="常规 10 4 4 2 4 2" xfId="2617"/>
    <cellStyle name="常规 10 4 4 2 4 3" xfId="2618"/>
    <cellStyle name="常规 10 4 4 2 5" xfId="2619"/>
    <cellStyle name="常规 10 4 4 2 5 2" xfId="2620"/>
    <cellStyle name="常规 10 4 4 2 5 3" xfId="2621"/>
    <cellStyle name="常规 10 4 4 2 6" xfId="2622"/>
    <cellStyle name="常规 10 4 4 2 6 2" xfId="2623"/>
    <cellStyle name="常规 10 4 4 2 6 3" xfId="2624"/>
    <cellStyle name="常规 10 4 4 2 7" xfId="2625"/>
    <cellStyle name="常规 10 4 4 2 8" xfId="2626"/>
    <cellStyle name="常规 10 4 4 3" xfId="2627"/>
    <cellStyle name="常规 10 4 4 3 2" xfId="2628"/>
    <cellStyle name="常规 10 4 4 3 2 2" xfId="2629"/>
    <cellStyle name="常规 10 4 4 3 2 2 2" xfId="2630"/>
    <cellStyle name="常规 10 4 4 3 2 2 3" xfId="2631"/>
    <cellStyle name="常规 10 4 4 3 2 3" xfId="2632"/>
    <cellStyle name="常规 10 4 4 3 2 3 2" xfId="2633"/>
    <cellStyle name="常规 10 4 4 3 2 3 3" xfId="2634"/>
    <cellStyle name="常规 10 4 4 3 2 4" xfId="2635"/>
    <cellStyle name="常规 10 4 4 3 2 4 2" xfId="2636"/>
    <cellStyle name="常规 10 4 4 3 2 4 3" xfId="2637"/>
    <cellStyle name="常规 10 4 4 3 2 5" xfId="2638"/>
    <cellStyle name="常规 10 4 4 3 2 6" xfId="2639"/>
    <cellStyle name="常规 10 4 4 3 3" xfId="2640"/>
    <cellStyle name="常规 10 4 4 3 3 2" xfId="2641"/>
    <cellStyle name="常规 10 4 4 3 3 2 2" xfId="2642"/>
    <cellStyle name="常规 10 4 4 3 3 2 3" xfId="2643"/>
    <cellStyle name="常规 10 4 4 3 3 3" xfId="2644"/>
    <cellStyle name="常规 10 4 4 3 3 3 2" xfId="2645"/>
    <cellStyle name="常规 10 4 4 3 3 3 3" xfId="2646"/>
    <cellStyle name="常规 10 4 4 3 3 4" xfId="2647"/>
    <cellStyle name="常规 10 4 4 3 3 4 2" xfId="2648"/>
    <cellStyle name="常规 10 4 4 3 3 4 3" xfId="2649"/>
    <cellStyle name="常规 10 4 4 3 3 5" xfId="2650"/>
    <cellStyle name="常规 10 4 4 3 3 6" xfId="2651"/>
    <cellStyle name="常规 10 4 4 3 4" xfId="2652"/>
    <cellStyle name="常规 10 4 4 3 4 2" xfId="2653"/>
    <cellStyle name="常规 10 4 4 3 4 3" xfId="2654"/>
    <cellStyle name="常规 10 4 4 3 5" xfId="2655"/>
    <cellStyle name="常规 10 4 4 3 5 2" xfId="2656"/>
    <cellStyle name="常规 10 4 4 3 5 3" xfId="2657"/>
    <cellStyle name="常规 10 4 4 3 6" xfId="2658"/>
    <cellStyle name="常规 10 4 4 3 6 2" xfId="2659"/>
    <cellStyle name="常规 10 4 4 3 6 3" xfId="2660"/>
    <cellStyle name="常规 10 4 4 3 7" xfId="2661"/>
    <cellStyle name="常规 10 4 4 3 8" xfId="2662"/>
    <cellStyle name="常规 10 4 4 4" xfId="2663"/>
    <cellStyle name="常规 10 4 4 4 2" xfId="2664"/>
    <cellStyle name="常规 10 4 4 4 2 2" xfId="2665"/>
    <cellStyle name="常规 10 4 4 4 2 2 2" xfId="2666"/>
    <cellStyle name="常规 10 4 4 4 2 2 3" xfId="2667"/>
    <cellStyle name="常规 10 4 4 4 2 3" xfId="2668"/>
    <cellStyle name="常规 10 4 4 4 2 3 2" xfId="2669"/>
    <cellStyle name="常规 10 4 4 4 2 3 3" xfId="2670"/>
    <cellStyle name="常规 10 4 4 4 2 4" xfId="2671"/>
    <cellStyle name="常规 10 4 4 4 2 4 2" xfId="2672"/>
    <cellStyle name="常规 10 4 4 4 2 4 3" xfId="2673"/>
    <cellStyle name="常规 10 4 4 4 2 5" xfId="2674"/>
    <cellStyle name="常规 10 4 4 4 2 6" xfId="2675"/>
    <cellStyle name="常规 10 4 4 4 3" xfId="2676"/>
    <cellStyle name="常规 10 4 4 4 3 2" xfId="2677"/>
    <cellStyle name="常规 10 4 4 4 3 2 2" xfId="2678"/>
    <cellStyle name="常规 10 4 4 4 3 2 3" xfId="2679"/>
    <cellStyle name="常规 10 4 4 4 3 3" xfId="2680"/>
    <cellStyle name="常规 10 4 4 4 3 3 2" xfId="2681"/>
    <cellStyle name="常规 10 4 4 4 3 3 3" xfId="2682"/>
    <cellStyle name="常规 10 4 4 4 3 4" xfId="2683"/>
    <cellStyle name="常规 10 4 4 4 3 4 2" xfId="2684"/>
    <cellStyle name="常规 10 4 4 4 3 4 3" xfId="2685"/>
    <cellStyle name="常规 10 4 4 4 3 5" xfId="2686"/>
    <cellStyle name="常规 10 4 4 4 3 6" xfId="2687"/>
    <cellStyle name="常规 10 4 4 4 4" xfId="2688"/>
    <cellStyle name="常规 10 4 4 4 4 2" xfId="2689"/>
    <cellStyle name="常规 10 4 4 4 4 3" xfId="2690"/>
    <cellStyle name="常规 10 4 4 4 5" xfId="2691"/>
    <cellStyle name="常规 10 4 4 4 5 2" xfId="2692"/>
    <cellStyle name="常规 10 4 4 4 5 3" xfId="2693"/>
    <cellStyle name="常规 10 4 4 4 6" xfId="2694"/>
    <cellStyle name="常规 10 4 4 4 6 2" xfId="2695"/>
    <cellStyle name="常规 10 4 4 4 6 3" xfId="2696"/>
    <cellStyle name="常规 10 4 4 4 7" xfId="2697"/>
    <cellStyle name="常规 10 4 4 4 8" xfId="2698"/>
    <cellStyle name="常规 10 4 4 5" xfId="2699"/>
    <cellStyle name="常规 10 4 4 5 2" xfId="2700"/>
    <cellStyle name="常规 10 4 4 5 2 2" xfId="2701"/>
    <cellStyle name="常规 10 4 4 5 2 3" xfId="2702"/>
    <cellStyle name="常规 10 4 4 5 3" xfId="2703"/>
    <cellStyle name="常规 10 4 4 5 3 2" xfId="2704"/>
    <cellStyle name="常规 10 4 4 5 3 3" xfId="2705"/>
    <cellStyle name="常规 10 4 4 5 4" xfId="2706"/>
    <cellStyle name="常规 10 4 4 5 4 2" xfId="2707"/>
    <cellStyle name="常规 10 4 4 5 4 3" xfId="2708"/>
    <cellStyle name="常规 10 4 4 5 5" xfId="2709"/>
    <cellStyle name="常规 10 4 4 5 6" xfId="2710"/>
    <cellStyle name="常规 10 4 4 6" xfId="2711"/>
    <cellStyle name="常规 10 4 4 6 2" xfId="2712"/>
    <cellStyle name="常规 10 4 4 6 2 2" xfId="2713"/>
    <cellStyle name="常规 10 4 4 6 2 3" xfId="2714"/>
    <cellStyle name="常规 10 4 4 6 3" xfId="2715"/>
    <cellStyle name="常规 10 4 4 6 3 2" xfId="2716"/>
    <cellStyle name="常规 10 4 4 6 3 3" xfId="2717"/>
    <cellStyle name="常规 10 4 4 6 4" xfId="2718"/>
    <cellStyle name="常规 10 4 4 6 4 2" xfId="2719"/>
    <cellStyle name="常规 10 4 4 6 4 3" xfId="2720"/>
    <cellStyle name="常规 10 4 4 6 5" xfId="2721"/>
    <cellStyle name="常规 10 4 4 6 6" xfId="2722"/>
    <cellStyle name="常规 10 4 4 7" xfId="2723"/>
    <cellStyle name="常规 10 4 4 7 2" xfId="2724"/>
    <cellStyle name="常规 10 4 4 7 3" xfId="2725"/>
    <cellStyle name="常规 10 4 4 8" xfId="2726"/>
    <cellStyle name="常规 10 4 4 8 2" xfId="2727"/>
    <cellStyle name="常规 10 4 4 8 3" xfId="2728"/>
    <cellStyle name="常规 10 4 4 9" xfId="2729"/>
    <cellStyle name="常规 10 4 4 9 2" xfId="2730"/>
    <cellStyle name="常规 10 4 4 9 3" xfId="2731"/>
    <cellStyle name="常规 10 4 5" xfId="2732"/>
    <cellStyle name="常规 10 4 5 2" xfId="2733"/>
    <cellStyle name="常规 10 4 5 2 2" xfId="2734"/>
    <cellStyle name="常规 10 4 5 2 2 2" xfId="2735"/>
    <cellStyle name="常规 10 4 5 2 2 3" xfId="2736"/>
    <cellStyle name="常规 10 4 5 2 3" xfId="2737"/>
    <cellStyle name="常规 10 4 5 2 3 2" xfId="2738"/>
    <cellStyle name="常规 10 4 5 2 3 3" xfId="2739"/>
    <cellStyle name="常规 10 4 5 2 4" xfId="2740"/>
    <cellStyle name="常规 10 4 5 2 4 2" xfId="2741"/>
    <cellStyle name="常规 10 4 5 2 4 3" xfId="2742"/>
    <cellStyle name="常规 10 4 5 2 5" xfId="2743"/>
    <cellStyle name="常规 10 4 5 2 6" xfId="2744"/>
    <cellStyle name="常规 10 4 5 3" xfId="2745"/>
    <cellStyle name="常规 10 4 5 3 2" xfId="2746"/>
    <cellStyle name="常规 10 4 5 3 2 2" xfId="2747"/>
    <cellStyle name="常规 10 4 5 3 2 3" xfId="2748"/>
    <cellStyle name="常规 10 4 5 3 3" xfId="2749"/>
    <cellStyle name="常规 10 4 5 3 3 2" xfId="2750"/>
    <cellStyle name="常规 10 4 5 3 3 3" xfId="2751"/>
    <cellStyle name="常规 10 4 5 3 4" xfId="2752"/>
    <cellStyle name="常规 10 4 5 3 4 2" xfId="2753"/>
    <cellStyle name="常规 10 4 5 3 4 3" xfId="2754"/>
    <cellStyle name="常规 10 4 5 3 5" xfId="2755"/>
    <cellStyle name="常规 10 4 5 3 6" xfId="2756"/>
    <cellStyle name="常规 10 4 5 4" xfId="2757"/>
    <cellStyle name="常规 10 4 5 4 2" xfId="2758"/>
    <cellStyle name="常规 10 4 5 4 3" xfId="2759"/>
    <cellStyle name="常规 10 4 5 5" xfId="2760"/>
    <cellStyle name="常规 10 4 5 5 2" xfId="2761"/>
    <cellStyle name="常规 10 4 5 5 3" xfId="2762"/>
    <cellStyle name="常规 10 4 5 6" xfId="2763"/>
    <cellStyle name="常规 10 4 5 6 2" xfId="2764"/>
    <cellStyle name="常规 10 4 5 6 3" xfId="2765"/>
    <cellStyle name="常规 10 4 5 7" xfId="2766"/>
    <cellStyle name="常规 10 4 5 8" xfId="2767"/>
    <cellStyle name="常规 10 4 6" xfId="2768"/>
    <cellStyle name="常规 10 4 6 2" xfId="2769"/>
    <cellStyle name="常规 10 4 6 2 2" xfId="2770"/>
    <cellStyle name="常规 10 4 6 2 2 2" xfId="2771"/>
    <cellStyle name="常规 10 4 6 2 2 3" xfId="2772"/>
    <cellStyle name="常规 10 4 6 2 3" xfId="2773"/>
    <cellStyle name="常规 10 4 6 2 3 2" xfId="2774"/>
    <cellStyle name="常规 10 4 6 2 3 3" xfId="2775"/>
    <cellStyle name="常规 10 4 6 2 4" xfId="2776"/>
    <cellStyle name="常规 10 4 6 2 4 2" xfId="2777"/>
    <cellStyle name="常规 10 4 6 2 4 3" xfId="2778"/>
    <cellStyle name="常规 10 4 6 2 5" xfId="2779"/>
    <cellStyle name="常规 10 4 6 2 6" xfId="2780"/>
    <cellStyle name="常规 10 4 6 3" xfId="2781"/>
    <cellStyle name="常规 10 4 6 3 2" xfId="2782"/>
    <cellStyle name="常规 10 4 6 3 2 2" xfId="2783"/>
    <cellStyle name="常规 10 4 6 3 2 3" xfId="2784"/>
    <cellStyle name="常规 10 4 6 3 3" xfId="2785"/>
    <cellStyle name="常规 10 4 6 3 3 2" xfId="2786"/>
    <cellStyle name="常规 10 4 6 3 3 3" xfId="2787"/>
    <cellStyle name="常规 10 4 6 3 4" xfId="2788"/>
    <cellStyle name="常规 10 4 6 3 4 2" xfId="2789"/>
    <cellStyle name="常规 10 4 6 3 4 3" xfId="2790"/>
    <cellStyle name="常规 10 4 6 3 5" xfId="2791"/>
    <cellStyle name="常规 10 4 6 3 6" xfId="2792"/>
    <cellStyle name="常规 10 4 6 4" xfId="2793"/>
    <cellStyle name="常规 10 4 6 4 2" xfId="2794"/>
    <cellStyle name="常规 10 4 6 4 3" xfId="2795"/>
    <cellStyle name="常规 10 4 6 5" xfId="2796"/>
    <cellStyle name="常规 10 4 6 5 2" xfId="2797"/>
    <cellStyle name="常规 10 4 6 5 3" xfId="2798"/>
    <cellStyle name="常规 10 4 6 6" xfId="2799"/>
    <cellStyle name="常规 10 4 6 6 2" xfId="2800"/>
    <cellStyle name="常规 10 4 6 6 3" xfId="2801"/>
    <cellStyle name="常规 10 4 6 7" xfId="2802"/>
    <cellStyle name="常规 10 4 6 8" xfId="2803"/>
    <cellStyle name="常规 10 4 7" xfId="2804"/>
    <cellStyle name="常规 10 4 7 2" xfId="2805"/>
    <cellStyle name="常规 10 4 7 2 2" xfId="2806"/>
    <cellStyle name="常规 10 4 7 2 2 2" xfId="2807"/>
    <cellStyle name="常规 10 4 7 2 2 3" xfId="2808"/>
    <cellStyle name="常规 10 4 7 2 3" xfId="2809"/>
    <cellStyle name="常规 10 4 7 2 3 2" xfId="2810"/>
    <cellStyle name="常规 10 4 7 2 3 3" xfId="2811"/>
    <cellStyle name="常规 10 4 7 2 4" xfId="2812"/>
    <cellStyle name="常规 10 4 7 2 4 2" xfId="2813"/>
    <cellStyle name="常规 10 4 7 2 4 3" xfId="2814"/>
    <cellStyle name="常规 10 4 7 2 5" xfId="2815"/>
    <cellStyle name="常规 10 4 7 2 6" xfId="2816"/>
    <cellStyle name="常规 10 4 7 3" xfId="2817"/>
    <cellStyle name="常规 10 4 7 3 2" xfId="2818"/>
    <cellStyle name="常规 10 4 7 3 2 2" xfId="2819"/>
    <cellStyle name="常规 10 4 7 3 2 3" xfId="2820"/>
    <cellStyle name="常规 10 4 7 3 3" xfId="2821"/>
    <cellStyle name="常规 10 4 7 3 3 2" xfId="2822"/>
    <cellStyle name="常规 10 4 7 3 3 3" xfId="2823"/>
    <cellStyle name="常规 10 4 7 3 4" xfId="2824"/>
    <cellStyle name="常规 10 4 7 3 4 2" xfId="2825"/>
    <cellStyle name="常规 10 4 7 3 4 3" xfId="2826"/>
    <cellStyle name="常规 10 4 7 3 5" xfId="2827"/>
    <cellStyle name="常规 10 4 7 3 6" xfId="2828"/>
    <cellStyle name="常规 10 4 7 4" xfId="2829"/>
    <cellStyle name="常规 10 4 7 4 2" xfId="2830"/>
    <cellStyle name="常规 10 4 7 4 3" xfId="2831"/>
    <cellStyle name="常规 10 4 7 5" xfId="2832"/>
    <cellStyle name="常规 10 4 7 5 2" xfId="2833"/>
    <cellStyle name="常规 10 4 7 5 3" xfId="2834"/>
    <cellStyle name="常规 10 4 7 6" xfId="2835"/>
    <cellStyle name="常规 10 4 7 6 2" xfId="2836"/>
    <cellStyle name="常规 10 4 7 6 3" xfId="2837"/>
    <cellStyle name="常规 10 4 7 7" xfId="2838"/>
    <cellStyle name="常规 10 4 7 8" xfId="2839"/>
    <cellStyle name="常规 10 4 8" xfId="2840"/>
    <cellStyle name="常规 10 4 8 2" xfId="2841"/>
    <cellStyle name="常规 10 4 8 2 2" xfId="2842"/>
    <cellStyle name="常规 10 4 8 2 2 2" xfId="2843"/>
    <cellStyle name="常规 10 4 8 2 2 3" xfId="2844"/>
    <cellStyle name="常规 10 4 8 2 3" xfId="2845"/>
    <cellStyle name="常规 10 4 8 2 3 2" xfId="2846"/>
    <cellStyle name="常规 10 4 8 2 3 3" xfId="2847"/>
    <cellStyle name="常规 10 4 8 2 4" xfId="2848"/>
    <cellStyle name="常规 10 4 8 2 4 2" xfId="2849"/>
    <cellStyle name="常规 10 4 8 2 4 3" xfId="2850"/>
    <cellStyle name="常规 10 4 8 2 5" xfId="2851"/>
    <cellStyle name="常规 10 4 8 2 6" xfId="2852"/>
    <cellStyle name="常规 10 4 8 3" xfId="2853"/>
    <cellStyle name="常规 10 4 8 3 2" xfId="2854"/>
    <cellStyle name="常规 10 4 8 3 2 2" xfId="2855"/>
    <cellStyle name="常规 10 4 8 3 2 3" xfId="2856"/>
    <cellStyle name="常规 10 4 8 3 3" xfId="2857"/>
    <cellStyle name="常规 10 4 8 3 3 2" xfId="2858"/>
    <cellStyle name="常规 10 4 8 3 3 3" xfId="2859"/>
    <cellStyle name="常规 10 4 8 3 4" xfId="2860"/>
    <cellStyle name="常规 10 4 8 3 4 2" xfId="2861"/>
    <cellStyle name="常规 10 4 8 3 4 3" xfId="2862"/>
    <cellStyle name="常规 10 4 8 3 5" xfId="2863"/>
    <cellStyle name="常规 10 4 8 3 6" xfId="2864"/>
    <cellStyle name="常规 10 4 8 4" xfId="2865"/>
    <cellStyle name="常规 10 4 8 4 2" xfId="2866"/>
    <cellStyle name="常规 10 4 8 4 3" xfId="2867"/>
    <cellStyle name="常规 10 4 8 5" xfId="2868"/>
    <cellStyle name="常规 10 4 8 5 2" xfId="2869"/>
    <cellStyle name="常规 10 4 8 5 3" xfId="2870"/>
    <cellStyle name="常规 10 4 8 6" xfId="2871"/>
    <cellStyle name="常规 10 4 8 6 2" xfId="2872"/>
    <cellStyle name="常规 10 4 8 6 3" xfId="2873"/>
    <cellStyle name="常规 10 4 8 7" xfId="2874"/>
    <cellStyle name="常规 10 4 8 8" xfId="2875"/>
    <cellStyle name="常规 10 4 9" xfId="2876"/>
    <cellStyle name="常规 10 4 9 2" xfId="2877"/>
    <cellStyle name="常规 10 4 9 2 2" xfId="2878"/>
    <cellStyle name="常规 10 4 9 2 3" xfId="2879"/>
    <cellStyle name="常规 10 4 9 3" xfId="2880"/>
    <cellStyle name="常规 10 4 9 3 2" xfId="2881"/>
    <cellStyle name="常规 10 4 9 3 3" xfId="2882"/>
    <cellStyle name="常规 10 4 9 4" xfId="2883"/>
    <cellStyle name="常规 10 4 9 4 2" xfId="2884"/>
    <cellStyle name="常规 10 4 9 4 3" xfId="2885"/>
    <cellStyle name="常规 10 4 9 5" xfId="2886"/>
    <cellStyle name="常规 10 4 9 6" xfId="2887"/>
    <cellStyle name="常规 10 5" xfId="2888"/>
    <cellStyle name="常规 10 5 10" xfId="2889"/>
    <cellStyle name="常规 10 5 10 2" xfId="2890"/>
    <cellStyle name="常规 10 5 10 2 2" xfId="2891"/>
    <cellStyle name="常规 10 5 10 2 3" xfId="2892"/>
    <cellStyle name="常规 10 5 10 3" xfId="2893"/>
    <cellStyle name="常规 10 5 10 3 2" xfId="2894"/>
    <cellStyle name="常规 10 5 10 3 3" xfId="2895"/>
    <cellStyle name="常规 10 5 10 4" xfId="2896"/>
    <cellStyle name="常规 10 5 10 4 2" xfId="2897"/>
    <cellStyle name="常规 10 5 10 4 3" xfId="2898"/>
    <cellStyle name="常规 10 5 10 5" xfId="2899"/>
    <cellStyle name="常规 10 5 10 6" xfId="2900"/>
    <cellStyle name="常规 10 5 11" xfId="2901"/>
    <cellStyle name="常规 10 5 11 2" xfId="2902"/>
    <cellStyle name="常规 10 5 11 3" xfId="2903"/>
    <cellStyle name="常规 10 5 12" xfId="2904"/>
    <cellStyle name="常规 10 5 12 2" xfId="2905"/>
    <cellStyle name="常规 10 5 12 3" xfId="2906"/>
    <cellStyle name="常规 10 5 13" xfId="2907"/>
    <cellStyle name="常规 10 5 13 2" xfId="2908"/>
    <cellStyle name="常规 10 5 13 3" xfId="2909"/>
    <cellStyle name="常规 10 5 14" xfId="2910"/>
    <cellStyle name="常规 10 5 15" xfId="2911"/>
    <cellStyle name="常规 10 5 2" xfId="2912"/>
    <cellStyle name="常规 10 5 2 10" xfId="2913"/>
    <cellStyle name="常规 10 5 2 10 2" xfId="2914"/>
    <cellStyle name="常规 10 5 2 10 3" xfId="2915"/>
    <cellStyle name="常规 10 5 2 11" xfId="2916"/>
    <cellStyle name="常规 10 5 2 12" xfId="2917"/>
    <cellStyle name="常规 10 5 2 2" xfId="2918"/>
    <cellStyle name="常规 10 5 2 2 2" xfId="2919"/>
    <cellStyle name="常规 10 5 2 2 2 2" xfId="2920"/>
    <cellStyle name="常规 10 5 2 2 2 2 2" xfId="2921"/>
    <cellStyle name="常规 10 5 2 2 2 2 3" xfId="2922"/>
    <cellStyle name="常规 10 5 2 2 2 3" xfId="2923"/>
    <cellStyle name="常规 10 5 2 2 2 3 2" xfId="2924"/>
    <cellStyle name="常规 10 5 2 2 2 3 3" xfId="2925"/>
    <cellStyle name="常规 10 5 2 2 2 4" xfId="2926"/>
    <cellStyle name="常规 10 5 2 2 2 4 2" xfId="2927"/>
    <cellStyle name="常规 10 5 2 2 2 4 3" xfId="2928"/>
    <cellStyle name="常规 10 5 2 2 2 5" xfId="2929"/>
    <cellStyle name="常规 10 5 2 2 2 6" xfId="2930"/>
    <cellStyle name="常规 10 5 2 2 3" xfId="2931"/>
    <cellStyle name="常规 10 5 2 2 3 2" xfId="2932"/>
    <cellStyle name="常规 10 5 2 2 3 2 2" xfId="2933"/>
    <cellStyle name="常规 10 5 2 2 3 2 3" xfId="2934"/>
    <cellStyle name="常规 10 5 2 2 3 3" xfId="2935"/>
    <cellStyle name="常规 10 5 2 2 3 3 2" xfId="2936"/>
    <cellStyle name="常规 10 5 2 2 3 3 3" xfId="2937"/>
    <cellStyle name="常规 10 5 2 2 3 4" xfId="2938"/>
    <cellStyle name="常规 10 5 2 2 3 4 2" xfId="2939"/>
    <cellStyle name="常规 10 5 2 2 3 4 3" xfId="2940"/>
    <cellStyle name="常规 10 5 2 2 3 5" xfId="2941"/>
    <cellStyle name="常规 10 5 2 2 3 6" xfId="2942"/>
    <cellStyle name="常规 10 5 2 2 4" xfId="2943"/>
    <cellStyle name="常规 10 5 2 2 4 2" xfId="2944"/>
    <cellStyle name="常规 10 5 2 2 4 3" xfId="2945"/>
    <cellStyle name="常规 10 5 2 2 5" xfId="2946"/>
    <cellStyle name="常规 10 5 2 2 5 2" xfId="2947"/>
    <cellStyle name="常规 10 5 2 2 5 3" xfId="2948"/>
    <cellStyle name="常规 10 5 2 2 6" xfId="2949"/>
    <cellStyle name="常规 10 5 2 2 6 2" xfId="2950"/>
    <cellStyle name="常规 10 5 2 2 6 3" xfId="2951"/>
    <cellStyle name="常规 10 5 2 2 7" xfId="2952"/>
    <cellStyle name="常规 10 5 2 2 8" xfId="2953"/>
    <cellStyle name="常规 10 5 2 3" xfId="2954"/>
    <cellStyle name="常规 10 5 2 3 2" xfId="2955"/>
    <cellStyle name="常规 10 5 2 3 2 2" xfId="2956"/>
    <cellStyle name="常规 10 5 2 3 2 2 2" xfId="2957"/>
    <cellStyle name="常规 10 5 2 3 2 2 3" xfId="2958"/>
    <cellStyle name="常规 10 5 2 3 2 3" xfId="2959"/>
    <cellStyle name="常规 10 5 2 3 2 3 2" xfId="2960"/>
    <cellStyle name="常规 10 5 2 3 2 3 3" xfId="2961"/>
    <cellStyle name="常规 10 5 2 3 2 4" xfId="2962"/>
    <cellStyle name="常规 10 5 2 3 2 4 2" xfId="2963"/>
    <cellStyle name="常规 10 5 2 3 2 4 3" xfId="2964"/>
    <cellStyle name="常规 10 5 2 3 2 5" xfId="2965"/>
    <cellStyle name="常规 10 5 2 3 2 6" xfId="2966"/>
    <cellStyle name="常规 10 5 2 3 3" xfId="2967"/>
    <cellStyle name="常规 10 5 2 3 3 2" xfId="2968"/>
    <cellStyle name="常规 10 5 2 3 3 2 2" xfId="2969"/>
    <cellStyle name="常规 10 5 2 3 3 2 3" xfId="2970"/>
    <cellStyle name="常规 10 5 2 3 3 3" xfId="2971"/>
    <cellStyle name="常规 10 5 2 3 3 3 2" xfId="2972"/>
    <cellStyle name="常规 10 5 2 3 3 3 3" xfId="2973"/>
    <cellStyle name="常规 10 5 2 3 3 4" xfId="2974"/>
    <cellStyle name="常规 10 5 2 3 3 4 2" xfId="2975"/>
    <cellStyle name="常规 10 5 2 3 3 4 3" xfId="2976"/>
    <cellStyle name="常规 10 5 2 3 3 5" xfId="2977"/>
    <cellStyle name="常规 10 5 2 3 3 6" xfId="2978"/>
    <cellStyle name="常规 10 5 2 3 4" xfId="2979"/>
    <cellStyle name="常规 10 5 2 3 4 2" xfId="2980"/>
    <cellStyle name="常规 10 5 2 3 4 3" xfId="2981"/>
    <cellStyle name="常规 10 5 2 3 5" xfId="2982"/>
    <cellStyle name="常规 10 5 2 3 5 2" xfId="2983"/>
    <cellStyle name="常规 10 5 2 3 5 3" xfId="2984"/>
    <cellStyle name="常规 10 5 2 3 6" xfId="2985"/>
    <cellStyle name="常规 10 5 2 3 6 2" xfId="2986"/>
    <cellStyle name="常规 10 5 2 3 6 3" xfId="2987"/>
    <cellStyle name="常规 10 5 2 3 7" xfId="2988"/>
    <cellStyle name="常规 10 5 2 3 8" xfId="2989"/>
    <cellStyle name="常规 10 5 2 4" xfId="2990"/>
    <cellStyle name="常规 10 5 2 4 2" xfId="2991"/>
    <cellStyle name="常规 10 5 2 4 2 2" xfId="2992"/>
    <cellStyle name="常规 10 5 2 4 2 2 2" xfId="2993"/>
    <cellStyle name="常规 10 5 2 4 2 2 3" xfId="2994"/>
    <cellStyle name="常规 10 5 2 4 2 3" xfId="2995"/>
    <cellStyle name="常规 10 5 2 4 2 3 2" xfId="2996"/>
    <cellStyle name="常规 10 5 2 4 2 3 3" xfId="2997"/>
    <cellStyle name="常规 10 5 2 4 2 4" xfId="2998"/>
    <cellStyle name="常规 10 5 2 4 2 4 2" xfId="2999"/>
    <cellStyle name="常规 10 5 2 4 2 4 3" xfId="3000"/>
    <cellStyle name="常规 10 5 2 4 2 5" xfId="3001"/>
    <cellStyle name="常规 10 5 2 4 2 6" xfId="3002"/>
    <cellStyle name="常规 10 5 2 4 3" xfId="3003"/>
    <cellStyle name="常规 10 5 2 4 3 2" xfId="3004"/>
    <cellStyle name="常规 10 5 2 4 3 2 2" xfId="3005"/>
    <cellStyle name="常规 10 5 2 4 3 2 3" xfId="3006"/>
    <cellStyle name="常规 10 5 2 4 3 3" xfId="3007"/>
    <cellStyle name="常规 10 5 2 4 3 3 2" xfId="3008"/>
    <cellStyle name="常规 10 5 2 4 3 3 3" xfId="3009"/>
    <cellStyle name="常规 10 5 2 4 3 4" xfId="3010"/>
    <cellStyle name="常规 10 5 2 4 3 4 2" xfId="3011"/>
    <cellStyle name="常规 10 5 2 4 3 4 3" xfId="3012"/>
    <cellStyle name="常规 10 5 2 4 3 5" xfId="3013"/>
    <cellStyle name="常规 10 5 2 4 3 6" xfId="3014"/>
    <cellStyle name="常规 10 5 2 4 4" xfId="3015"/>
    <cellStyle name="常规 10 5 2 4 4 2" xfId="3016"/>
    <cellStyle name="常规 10 5 2 4 4 3" xfId="3017"/>
    <cellStyle name="常规 10 5 2 4 5" xfId="3018"/>
    <cellStyle name="常规 10 5 2 4 5 2" xfId="3019"/>
    <cellStyle name="常规 10 5 2 4 5 3" xfId="3020"/>
    <cellStyle name="常规 10 5 2 4 6" xfId="3021"/>
    <cellStyle name="常规 10 5 2 4 6 2" xfId="3022"/>
    <cellStyle name="常规 10 5 2 4 6 3" xfId="3023"/>
    <cellStyle name="常规 10 5 2 4 7" xfId="3024"/>
    <cellStyle name="常规 10 5 2 4 8" xfId="3025"/>
    <cellStyle name="常规 10 5 2 5" xfId="3026"/>
    <cellStyle name="常规 10 5 2 5 2" xfId="3027"/>
    <cellStyle name="常规 10 5 2 5 2 2" xfId="3028"/>
    <cellStyle name="常规 10 5 2 5 2 2 2" xfId="3029"/>
    <cellStyle name="常规 10 5 2 5 2 2 3" xfId="3030"/>
    <cellStyle name="常规 10 5 2 5 2 3" xfId="3031"/>
    <cellStyle name="常规 10 5 2 5 2 3 2" xfId="3032"/>
    <cellStyle name="常规 10 5 2 5 2 3 3" xfId="3033"/>
    <cellStyle name="常规 10 5 2 5 2 4" xfId="3034"/>
    <cellStyle name="常规 10 5 2 5 2 4 2" xfId="3035"/>
    <cellStyle name="常规 10 5 2 5 2 4 3" xfId="3036"/>
    <cellStyle name="常规 10 5 2 5 2 5" xfId="3037"/>
    <cellStyle name="常规 10 5 2 5 2 6" xfId="3038"/>
    <cellStyle name="常规 10 5 2 5 3" xfId="3039"/>
    <cellStyle name="常规 10 5 2 5 3 2" xfId="3040"/>
    <cellStyle name="常规 10 5 2 5 3 2 2" xfId="3041"/>
    <cellStyle name="常规 10 5 2 5 3 2 3" xfId="3042"/>
    <cellStyle name="常规 10 5 2 5 3 3" xfId="3043"/>
    <cellStyle name="常规 10 5 2 5 3 3 2" xfId="3044"/>
    <cellStyle name="常规 10 5 2 5 3 3 3" xfId="3045"/>
    <cellStyle name="常规 10 5 2 5 3 4" xfId="3046"/>
    <cellStyle name="常规 10 5 2 5 3 4 2" xfId="3047"/>
    <cellStyle name="常规 10 5 2 5 3 4 3" xfId="3048"/>
    <cellStyle name="常规 10 5 2 5 3 5" xfId="3049"/>
    <cellStyle name="常规 10 5 2 5 3 6" xfId="3050"/>
    <cellStyle name="常规 10 5 2 5 4" xfId="3051"/>
    <cellStyle name="常规 10 5 2 5 4 2" xfId="3052"/>
    <cellStyle name="常规 10 5 2 5 4 3" xfId="3053"/>
    <cellStyle name="常规 10 5 2 5 5" xfId="3054"/>
    <cellStyle name="常规 10 5 2 5 5 2" xfId="3055"/>
    <cellStyle name="常规 10 5 2 5 5 3" xfId="3056"/>
    <cellStyle name="常规 10 5 2 5 6" xfId="3057"/>
    <cellStyle name="常规 10 5 2 5 6 2" xfId="3058"/>
    <cellStyle name="常规 10 5 2 5 6 3" xfId="3059"/>
    <cellStyle name="常规 10 5 2 5 7" xfId="3060"/>
    <cellStyle name="常规 10 5 2 5 8" xfId="3061"/>
    <cellStyle name="常规 10 5 2 6" xfId="3062"/>
    <cellStyle name="常规 10 5 2 6 2" xfId="3063"/>
    <cellStyle name="常规 10 5 2 6 2 2" xfId="3064"/>
    <cellStyle name="常规 10 5 2 6 2 3" xfId="3065"/>
    <cellStyle name="常规 10 5 2 6 3" xfId="3066"/>
    <cellStyle name="常规 10 5 2 6 3 2" xfId="3067"/>
    <cellStyle name="常规 10 5 2 6 3 3" xfId="3068"/>
    <cellStyle name="常规 10 5 2 6 4" xfId="3069"/>
    <cellStyle name="常规 10 5 2 6 4 2" xfId="3070"/>
    <cellStyle name="常规 10 5 2 6 4 3" xfId="3071"/>
    <cellStyle name="常规 10 5 2 6 5" xfId="3072"/>
    <cellStyle name="常规 10 5 2 6 6" xfId="3073"/>
    <cellStyle name="常规 10 5 2 7" xfId="3074"/>
    <cellStyle name="常规 10 5 2 7 2" xfId="3075"/>
    <cellStyle name="常规 10 5 2 7 2 2" xfId="3076"/>
    <cellStyle name="常规 10 5 2 7 2 3" xfId="3077"/>
    <cellStyle name="常规 10 5 2 7 3" xfId="3078"/>
    <cellStyle name="常规 10 5 2 7 3 2" xfId="3079"/>
    <cellStyle name="常规 10 5 2 7 3 3" xfId="3080"/>
    <cellStyle name="常规 10 5 2 7 4" xfId="3081"/>
    <cellStyle name="常规 10 5 2 7 4 2" xfId="3082"/>
    <cellStyle name="常规 10 5 2 7 4 3" xfId="3083"/>
    <cellStyle name="常规 10 5 2 7 5" xfId="3084"/>
    <cellStyle name="常规 10 5 2 7 6" xfId="3085"/>
    <cellStyle name="常规 10 5 2 8" xfId="3086"/>
    <cellStyle name="常规 10 5 2 8 2" xfId="3087"/>
    <cellStyle name="常规 10 5 2 8 3" xfId="3088"/>
    <cellStyle name="常规 10 5 2 9" xfId="3089"/>
    <cellStyle name="常规 10 5 2 9 2" xfId="3090"/>
    <cellStyle name="常规 10 5 2 9 3" xfId="3091"/>
    <cellStyle name="常规 10 5 3" xfId="3092"/>
    <cellStyle name="常规 10 5 3 10" xfId="3093"/>
    <cellStyle name="常规 10 5 3 10 2" xfId="3094"/>
    <cellStyle name="常规 10 5 3 10 3" xfId="3095"/>
    <cellStyle name="常规 10 5 3 11" xfId="3096"/>
    <cellStyle name="常规 10 5 3 12" xfId="3097"/>
    <cellStyle name="常规 10 5 3 2" xfId="3098"/>
    <cellStyle name="常规 10 5 3 2 2" xfId="3099"/>
    <cellStyle name="常规 10 5 3 2 2 2" xfId="3100"/>
    <cellStyle name="常规 10 5 3 2 2 2 2" xfId="3101"/>
    <cellStyle name="常规 10 5 3 2 2 2 3" xfId="3102"/>
    <cellStyle name="常规 10 5 3 2 2 3" xfId="3103"/>
    <cellStyle name="常规 10 5 3 2 2 3 2" xfId="3104"/>
    <cellStyle name="常规 10 5 3 2 2 3 3" xfId="3105"/>
    <cellStyle name="常规 10 5 3 2 2 4" xfId="3106"/>
    <cellStyle name="常规 10 5 3 2 2 4 2" xfId="3107"/>
    <cellStyle name="常规 10 5 3 2 2 4 3" xfId="3108"/>
    <cellStyle name="常规 10 5 3 2 2 5" xfId="3109"/>
    <cellStyle name="常规 10 5 3 2 2 6" xfId="3110"/>
    <cellStyle name="常规 10 5 3 2 3" xfId="3111"/>
    <cellStyle name="常规 10 5 3 2 3 2" xfId="3112"/>
    <cellStyle name="常规 10 5 3 2 3 2 2" xfId="3113"/>
    <cellStyle name="常规 10 5 3 2 3 2 3" xfId="3114"/>
    <cellStyle name="常规 10 5 3 2 3 3" xfId="3115"/>
    <cellStyle name="常规 10 5 3 2 3 3 2" xfId="3116"/>
    <cellStyle name="常规 10 5 3 2 3 3 3" xfId="3117"/>
    <cellStyle name="常规 10 5 3 2 3 4" xfId="3118"/>
    <cellStyle name="常规 10 5 3 2 3 4 2" xfId="3119"/>
    <cellStyle name="常规 10 5 3 2 3 4 3" xfId="3120"/>
    <cellStyle name="常规 10 5 3 2 3 5" xfId="3121"/>
    <cellStyle name="常规 10 5 3 2 3 6" xfId="3122"/>
    <cellStyle name="常规 10 5 3 2 4" xfId="3123"/>
    <cellStyle name="常规 10 5 3 2 4 2" xfId="3124"/>
    <cellStyle name="常规 10 5 3 2 4 3" xfId="3125"/>
    <cellStyle name="常规 10 5 3 2 5" xfId="3126"/>
    <cellStyle name="常规 10 5 3 2 5 2" xfId="3127"/>
    <cellStyle name="常规 10 5 3 2 5 3" xfId="3128"/>
    <cellStyle name="常规 10 5 3 2 6" xfId="3129"/>
    <cellStyle name="常规 10 5 3 2 6 2" xfId="3130"/>
    <cellStyle name="常规 10 5 3 2 6 3" xfId="3131"/>
    <cellStyle name="常规 10 5 3 2 7" xfId="3132"/>
    <cellStyle name="常规 10 5 3 2 8" xfId="3133"/>
    <cellStyle name="常规 10 5 3 3" xfId="3134"/>
    <cellStyle name="常规 10 5 3 3 2" xfId="3135"/>
    <cellStyle name="常规 10 5 3 3 2 2" xfId="3136"/>
    <cellStyle name="常规 10 5 3 3 2 2 2" xfId="3137"/>
    <cellStyle name="常规 10 5 3 3 2 2 3" xfId="3138"/>
    <cellStyle name="常规 10 5 3 3 2 3" xfId="3139"/>
    <cellStyle name="常规 10 5 3 3 2 3 2" xfId="3140"/>
    <cellStyle name="常规 10 5 3 3 2 3 3" xfId="3141"/>
    <cellStyle name="常规 10 5 3 3 2 4" xfId="3142"/>
    <cellStyle name="常规 10 5 3 3 2 4 2" xfId="3143"/>
    <cellStyle name="常规 10 5 3 3 2 4 3" xfId="3144"/>
    <cellStyle name="常规 10 5 3 3 2 5" xfId="3145"/>
    <cellStyle name="常规 10 5 3 3 2 6" xfId="3146"/>
    <cellStyle name="常规 10 5 3 3 3" xfId="3147"/>
    <cellStyle name="常规 10 5 3 3 3 2" xfId="3148"/>
    <cellStyle name="常规 10 5 3 3 3 2 2" xfId="3149"/>
    <cellStyle name="常规 10 5 3 3 3 2 3" xfId="3150"/>
    <cellStyle name="常规 10 5 3 3 3 3" xfId="3151"/>
    <cellStyle name="常规 10 5 3 3 3 3 2" xfId="3152"/>
    <cellStyle name="常规 10 5 3 3 3 3 3" xfId="3153"/>
    <cellStyle name="常规 10 5 3 3 3 4" xfId="3154"/>
    <cellStyle name="常规 10 5 3 3 3 4 2" xfId="3155"/>
    <cellStyle name="常规 10 5 3 3 3 4 3" xfId="3156"/>
    <cellStyle name="常规 10 5 3 3 3 5" xfId="3157"/>
    <cellStyle name="常规 10 5 3 3 3 6" xfId="3158"/>
    <cellStyle name="常规 10 5 3 3 4" xfId="3159"/>
    <cellStyle name="常规 10 5 3 3 4 2" xfId="3160"/>
    <cellStyle name="常规 10 5 3 3 4 3" xfId="3161"/>
    <cellStyle name="常规 10 5 3 3 5" xfId="3162"/>
    <cellStyle name="常规 10 5 3 3 5 2" xfId="3163"/>
    <cellStyle name="常规 10 5 3 3 5 3" xfId="3164"/>
    <cellStyle name="常规 10 5 3 3 6" xfId="3165"/>
    <cellStyle name="常规 10 5 3 3 6 2" xfId="3166"/>
    <cellStyle name="常规 10 5 3 3 6 3" xfId="3167"/>
    <cellStyle name="常规 10 5 3 3 7" xfId="3168"/>
    <cellStyle name="常规 10 5 3 3 8" xfId="3169"/>
    <cellStyle name="常规 10 5 3 4" xfId="3170"/>
    <cellStyle name="常规 10 5 3 4 2" xfId="3171"/>
    <cellStyle name="常规 10 5 3 4 2 2" xfId="3172"/>
    <cellStyle name="常规 10 5 3 4 2 2 2" xfId="3173"/>
    <cellStyle name="常规 10 5 3 4 2 2 3" xfId="3174"/>
    <cellStyle name="常规 10 5 3 4 2 3" xfId="3175"/>
    <cellStyle name="常规 10 5 3 4 2 3 2" xfId="3176"/>
    <cellStyle name="常规 10 5 3 4 2 3 3" xfId="3177"/>
    <cellStyle name="常规 10 5 3 4 2 4" xfId="3178"/>
    <cellStyle name="常规 10 5 3 4 2 4 2" xfId="3179"/>
    <cellStyle name="常规 10 5 3 4 2 4 3" xfId="3180"/>
    <cellStyle name="常规 10 5 3 4 2 5" xfId="3181"/>
    <cellStyle name="常规 10 5 3 4 2 6" xfId="3182"/>
    <cellStyle name="常规 10 5 3 4 3" xfId="3183"/>
    <cellStyle name="常规 10 5 3 4 3 2" xfId="3184"/>
    <cellStyle name="常规 10 5 3 4 3 2 2" xfId="3185"/>
    <cellStyle name="常规 10 5 3 4 3 2 3" xfId="3186"/>
    <cellStyle name="常规 10 5 3 4 3 3" xfId="3187"/>
    <cellStyle name="常规 10 5 3 4 3 3 2" xfId="3188"/>
    <cellStyle name="常规 10 5 3 4 3 3 3" xfId="3189"/>
    <cellStyle name="常规 10 5 3 4 3 4" xfId="3190"/>
    <cellStyle name="常规 10 5 3 4 3 4 2" xfId="3191"/>
    <cellStyle name="常规 10 5 3 4 3 4 3" xfId="3192"/>
    <cellStyle name="常规 10 5 3 4 3 5" xfId="3193"/>
    <cellStyle name="常规 10 5 3 4 3 6" xfId="3194"/>
    <cellStyle name="常规 10 5 3 4 4" xfId="3195"/>
    <cellStyle name="常规 10 5 3 4 4 2" xfId="3196"/>
    <cellStyle name="常规 10 5 3 4 4 3" xfId="3197"/>
    <cellStyle name="常规 10 5 3 4 5" xfId="3198"/>
    <cellStyle name="常规 10 5 3 4 5 2" xfId="3199"/>
    <cellStyle name="常规 10 5 3 4 5 3" xfId="3200"/>
    <cellStyle name="常规 10 5 3 4 6" xfId="3201"/>
    <cellStyle name="常规 10 5 3 4 6 2" xfId="3202"/>
    <cellStyle name="常规 10 5 3 4 6 3" xfId="3203"/>
    <cellStyle name="常规 10 5 3 4 7" xfId="3204"/>
    <cellStyle name="常规 10 5 3 4 8" xfId="3205"/>
    <cellStyle name="常规 10 5 3 5" xfId="3206"/>
    <cellStyle name="常规 10 5 3 5 2" xfId="3207"/>
    <cellStyle name="常规 10 5 3 5 2 2" xfId="3208"/>
    <cellStyle name="常规 10 5 3 5 2 2 2" xfId="3209"/>
    <cellStyle name="常规 10 5 3 5 2 2 3" xfId="3210"/>
    <cellStyle name="常规 10 5 3 5 2 3" xfId="3211"/>
    <cellStyle name="常规 10 5 3 5 2 3 2" xfId="3212"/>
    <cellStyle name="常规 10 5 3 5 2 3 3" xfId="3213"/>
    <cellStyle name="常规 10 5 3 5 2 4" xfId="3214"/>
    <cellStyle name="常规 10 5 3 5 2 4 2" xfId="3215"/>
    <cellStyle name="常规 10 5 3 5 2 4 3" xfId="3216"/>
    <cellStyle name="常规 10 5 3 5 2 5" xfId="3217"/>
    <cellStyle name="常规 10 5 3 5 2 6" xfId="3218"/>
    <cellStyle name="常规 10 5 3 5 3" xfId="3219"/>
    <cellStyle name="常规 10 5 3 5 3 2" xfId="3220"/>
    <cellStyle name="常规 10 5 3 5 3 2 2" xfId="3221"/>
    <cellStyle name="常规 10 5 3 5 3 2 3" xfId="3222"/>
    <cellStyle name="常规 10 5 3 5 3 3" xfId="3223"/>
    <cellStyle name="常规 10 5 3 5 3 3 2" xfId="3224"/>
    <cellStyle name="常规 10 5 3 5 3 3 3" xfId="3225"/>
    <cellStyle name="常规 10 5 3 5 3 4" xfId="3226"/>
    <cellStyle name="常规 10 5 3 5 3 4 2" xfId="3227"/>
    <cellStyle name="常规 10 5 3 5 3 4 3" xfId="3228"/>
    <cellStyle name="常规 10 5 3 5 3 5" xfId="3229"/>
    <cellStyle name="常规 10 5 3 5 3 6" xfId="3230"/>
    <cellStyle name="常规 10 5 3 5 4" xfId="3231"/>
    <cellStyle name="常规 10 5 3 5 4 2" xfId="3232"/>
    <cellStyle name="常规 10 5 3 5 4 3" xfId="3233"/>
    <cellStyle name="常规 10 5 3 5 5" xfId="3234"/>
    <cellStyle name="常规 10 5 3 5 5 2" xfId="3235"/>
    <cellStyle name="常规 10 5 3 5 5 3" xfId="3236"/>
    <cellStyle name="常规 10 5 3 5 6" xfId="3237"/>
    <cellStyle name="常规 10 5 3 5 6 2" xfId="3238"/>
    <cellStyle name="常规 10 5 3 5 6 3" xfId="3239"/>
    <cellStyle name="常规 10 5 3 5 7" xfId="3240"/>
    <cellStyle name="常规 10 5 3 5 8" xfId="3241"/>
    <cellStyle name="常规 10 5 3 6" xfId="3242"/>
    <cellStyle name="常规 10 5 3 6 2" xfId="3243"/>
    <cellStyle name="常规 10 5 3 6 2 2" xfId="3244"/>
    <cellStyle name="常规 10 5 3 6 2 3" xfId="3245"/>
    <cellStyle name="常规 10 5 3 6 3" xfId="3246"/>
    <cellStyle name="常规 10 5 3 6 3 2" xfId="3247"/>
    <cellStyle name="常规 10 5 3 6 3 3" xfId="3248"/>
    <cellStyle name="常规 10 5 3 6 4" xfId="3249"/>
    <cellStyle name="常规 10 5 3 6 4 2" xfId="3250"/>
    <cellStyle name="常规 10 5 3 6 4 3" xfId="3251"/>
    <cellStyle name="常规 10 5 3 6 5" xfId="3252"/>
    <cellStyle name="常规 10 5 3 6 6" xfId="3253"/>
    <cellStyle name="常规 10 5 3 7" xfId="3254"/>
    <cellStyle name="常规 10 5 3 7 2" xfId="3255"/>
    <cellStyle name="常规 10 5 3 7 2 2" xfId="3256"/>
    <cellStyle name="常规 10 5 3 7 2 3" xfId="3257"/>
    <cellStyle name="常规 10 5 3 7 3" xfId="3258"/>
    <cellStyle name="常规 10 5 3 7 3 2" xfId="3259"/>
    <cellStyle name="常规 10 5 3 7 3 3" xfId="3260"/>
    <cellStyle name="常规 10 5 3 7 4" xfId="3261"/>
    <cellStyle name="常规 10 5 3 7 4 2" xfId="3262"/>
    <cellStyle name="常规 10 5 3 7 4 3" xfId="3263"/>
    <cellStyle name="常规 10 5 3 7 5" xfId="3264"/>
    <cellStyle name="常规 10 5 3 7 6" xfId="3265"/>
    <cellStyle name="常规 10 5 3 8" xfId="3266"/>
    <cellStyle name="常规 10 5 3 8 2" xfId="3267"/>
    <cellStyle name="常规 10 5 3 8 3" xfId="3268"/>
    <cellStyle name="常规 10 5 3 9" xfId="3269"/>
    <cellStyle name="常规 10 5 3 9 2" xfId="3270"/>
    <cellStyle name="常规 10 5 3 9 3" xfId="3271"/>
    <cellStyle name="常规 10 5 4" xfId="3272"/>
    <cellStyle name="常规 10 5 4 10" xfId="3273"/>
    <cellStyle name="常规 10 5 4 11" xfId="3274"/>
    <cellStyle name="常规 10 5 4 2" xfId="3275"/>
    <cellStyle name="常规 10 5 4 2 2" xfId="3276"/>
    <cellStyle name="常规 10 5 4 2 2 2" xfId="3277"/>
    <cellStyle name="常规 10 5 4 2 2 2 2" xfId="3278"/>
    <cellStyle name="常规 10 5 4 2 2 2 3" xfId="3279"/>
    <cellStyle name="常规 10 5 4 2 2 3" xfId="3280"/>
    <cellStyle name="常规 10 5 4 2 2 3 2" xfId="3281"/>
    <cellStyle name="常规 10 5 4 2 2 3 3" xfId="3282"/>
    <cellStyle name="常规 10 5 4 2 2 4" xfId="3283"/>
    <cellStyle name="常规 10 5 4 2 2 4 2" xfId="3284"/>
    <cellStyle name="常规 10 5 4 2 2 4 3" xfId="3285"/>
    <cellStyle name="常规 10 5 4 2 2 5" xfId="3286"/>
    <cellStyle name="常规 10 5 4 2 2 6" xfId="3287"/>
    <cellStyle name="常规 10 5 4 2 3" xfId="3288"/>
    <cellStyle name="常规 10 5 4 2 3 2" xfId="3289"/>
    <cellStyle name="常规 10 5 4 2 3 2 2" xfId="3290"/>
    <cellStyle name="常规 10 5 4 2 3 2 3" xfId="3291"/>
    <cellStyle name="常规 10 5 4 2 3 3" xfId="3292"/>
    <cellStyle name="常规 10 5 4 2 3 3 2" xfId="3293"/>
    <cellStyle name="常规 10 5 4 2 3 3 3" xfId="3294"/>
    <cellStyle name="常规 10 5 4 2 3 4" xfId="3295"/>
    <cellStyle name="常规 10 5 4 2 3 4 2" xfId="3296"/>
    <cellStyle name="常规 10 5 4 2 3 4 3" xfId="3297"/>
    <cellStyle name="常规 10 5 4 2 3 5" xfId="3298"/>
    <cellStyle name="常规 10 5 4 2 3 6" xfId="3299"/>
    <cellStyle name="常规 10 5 4 2 4" xfId="3300"/>
    <cellStyle name="常规 10 5 4 2 4 2" xfId="3301"/>
    <cellStyle name="常规 10 5 4 2 4 3" xfId="3302"/>
    <cellStyle name="常规 10 5 4 2 5" xfId="3303"/>
    <cellStyle name="常规 10 5 4 2 5 2" xfId="3304"/>
    <cellStyle name="常规 10 5 4 2 5 3" xfId="3305"/>
    <cellStyle name="常规 10 5 4 2 6" xfId="3306"/>
    <cellStyle name="常规 10 5 4 2 6 2" xfId="3307"/>
    <cellStyle name="常规 10 5 4 2 6 3" xfId="3308"/>
    <cellStyle name="常规 10 5 4 2 7" xfId="3309"/>
    <cellStyle name="常规 10 5 4 2 8" xfId="3310"/>
    <cellStyle name="常规 10 5 4 3" xfId="3311"/>
    <cellStyle name="常规 10 5 4 3 2" xfId="3312"/>
    <cellStyle name="常规 10 5 4 3 2 2" xfId="3313"/>
    <cellStyle name="常规 10 5 4 3 2 2 2" xfId="3314"/>
    <cellStyle name="常规 10 5 4 3 2 2 3" xfId="3315"/>
    <cellStyle name="常规 10 5 4 3 2 3" xfId="3316"/>
    <cellStyle name="常规 10 5 4 3 2 3 2" xfId="3317"/>
    <cellStyle name="常规 10 5 4 3 2 3 3" xfId="3318"/>
    <cellStyle name="常规 10 5 4 3 2 4" xfId="3319"/>
    <cellStyle name="常规 10 5 4 3 2 4 2" xfId="3320"/>
    <cellStyle name="常规 10 5 4 3 2 4 3" xfId="3321"/>
    <cellStyle name="常规 10 5 4 3 2 5" xfId="3322"/>
    <cellStyle name="常规 10 5 4 3 2 6" xfId="3323"/>
    <cellStyle name="常规 10 5 4 3 3" xfId="3324"/>
    <cellStyle name="常规 10 5 4 3 3 2" xfId="3325"/>
    <cellStyle name="常规 10 5 4 3 3 2 2" xfId="3326"/>
    <cellStyle name="常规 10 5 4 3 3 2 3" xfId="3327"/>
    <cellStyle name="常规 10 5 4 3 3 3" xfId="3328"/>
    <cellStyle name="常规 10 5 4 3 3 3 2" xfId="3329"/>
    <cellStyle name="常规 10 5 4 3 3 3 3" xfId="3330"/>
    <cellStyle name="常规 10 5 4 3 3 4" xfId="3331"/>
    <cellStyle name="常规 10 5 4 3 3 4 2" xfId="3332"/>
    <cellStyle name="常规 10 5 4 3 3 4 3" xfId="3333"/>
    <cellStyle name="常规 10 5 4 3 3 5" xfId="3334"/>
    <cellStyle name="常规 10 5 4 3 3 6" xfId="3335"/>
    <cellStyle name="常规 10 5 4 3 4" xfId="3336"/>
    <cellStyle name="常规 10 5 4 3 4 2" xfId="3337"/>
    <cellStyle name="常规 10 5 4 3 4 3" xfId="3338"/>
    <cellStyle name="常规 10 5 4 3 5" xfId="3339"/>
    <cellStyle name="常规 10 5 4 3 5 2" xfId="3340"/>
    <cellStyle name="常规 10 5 4 3 5 3" xfId="3341"/>
    <cellStyle name="常规 10 5 4 3 6" xfId="3342"/>
    <cellStyle name="常规 10 5 4 3 6 2" xfId="3343"/>
    <cellStyle name="常规 10 5 4 3 6 3" xfId="3344"/>
    <cellStyle name="常规 10 5 4 3 7" xfId="3345"/>
    <cellStyle name="常规 10 5 4 3 8" xfId="3346"/>
    <cellStyle name="常规 10 5 4 4" xfId="3347"/>
    <cellStyle name="常规 10 5 4 4 2" xfId="3348"/>
    <cellStyle name="常规 10 5 4 4 2 2" xfId="3349"/>
    <cellStyle name="常规 10 5 4 4 2 2 2" xfId="3350"/>
    <cellStyle name="常规 10 5 4 4 2 2 3" xfId="3351"/>
    <cellStyle name="常规 10 5 4 4 2 3" xfId="3352"/>
    <cellStyle name="常规 10 5 4 4 2 3 2" xfId="3353"/>
    <cellStyle name="常规 10 5 4 4 2 3 3" xfId="3354"/>
    <cellStyle name="常规 10 5 4 4 2 4" xfId="3355"/>
    <cellStyle name="常规 10 5 4 4 2 4 2" xfId="3356"/>
    <cellStyle name="常规 10 5 4 4 2 4 3" xfId="3357"/>
    <cellStyle name="常规 10 5 4 4 2 5" xfId="3358"/>
    <cellStyle name="常规 10 5 4 4 2 6" xfId="3359"/>
    <cellStyle name="常规 10 5 4 4 3" xfId="3360"/>
    <cellStyle name="常规 10 5 4 4 3 2" xfId="3361"/>
    <cellStyle name="常规 10 5 4 4 3 2 2" xfId="3362"/>
    <cellStyle name="常规 10 5 4 4 3 2 3" xfId="3363"/>
    <cellStyle name="常规 10 5 4 4 3 3" xfId="3364"/>
    <cellStyle name="常规 10 5 4 4 3 3 2" xfId="3365"/>
    <cellStyle name="常规 10 5 4 4 3 3 3" xfId="3366"/>
    <cellStyle name="常规 10 5 4 4 3 4" xfId="3367"/>
    <cellStyle name="常规 10 5 4 4 3 4 2" xfId="3368"/>
    <cellStyle name="常规 10 5 4 4 3 4 3" xfId="3369"/>
    <cellStyle name="常规 10 5 4 4 3 5" xfId="3370"/>
    <cellStyle name="常规 10 5 4 4 3 6" xfId="3371"/>
    <cellStyle name="常规 10 5 4 4 4" xfId="3372"/>
    <cellStyle name="常规 10 5 4 4 4 2" xfId="3373"/>
    <cellStyle name="常规 10 5 4 4 4 3" xfId="3374"/>
    <cellStyle name="常规 10 5 4 4 5" xfId="3375"/>
    <cellStyle name="常规 10 5 4 4 5 2" xfId="3376"/>
    <cellStyle name="常规 10 5 4 4 5 3" xfId="3377"/>
    <cellStyle name="常规 10 5 4 4 6" xfId="3378"/>
    <cellStyle name="常规 10 5 4 4 6 2" xfId="3379"/>
    <cellStyle name="常规 10 5 4 4 6 3" xfId="3380"/>
    <cellStyle name="常规 10 5 4 4 7" xfId="3381"/>
    <cellStyle name="常规 10 5 4 4 8" xfId="3382"/>
    <cellStyle name="常规 10 5 4 5" xfId="3383"/>
    <cellStyle name="常规 10 5 4 5 2" xfId="3384"/>
    <cellStyle name="常规 10 5 4 5 2 2" xfId="3385"/>
    <cellStyle name="常规 10 5 4 5 2 3" xfId="3386"/>
    <cellStyle name="常规 10 5 4 5 3" xfId="3387"/>
    <cellStyle name="常规 10 5 4 5 3 2" xfId="3388"/>
    <cellStyle name="常规 10 5 4 5 3 3" xfId="3389"/>
    <cellStyle name="常规 10 5 4 5 4" xfId="3390"/>
    <cellStyle name="常规 10 5 4 5 4 2" xfId="3391"/>
    <cellStyle name="常规 10 5 4 5 4 3" xfId="3392"/>
    <cellStyle name="常规 10 5 4 5 5" xfId="3393"/>
    <cellStyle name="常规 10 5 4 5 6" xfId="3394"/>
    <cellStyle name="常规 10 5 4 6" xfId="3395"/>
    <cellStyle name="常规 10 5 4 6 2" xfId="3396"/>
    <cellStyle name="常规 10 5 4 6 2 2" xfId="3397"/>
    <cellStyle name="常规 10 5 4 6 2 3" xfId="3398"/>
    <cellStyle name="常规 10 5 4 6 3" xfId="3399"/>
    <cellStyle name="常规 10 5 4 6 3 2" xfId="3400"/>
    <cellStyle name="常规 10 5 4 6 3 3" xfId="3401"/>
    <cellStyle name="常规 10 5 4 6 4" xfId="3402"/>
    <cellStyle name="常规 10 5 4 6 4 2" xfId="3403"/>
    <cellStyle name="常规 10 5 4 6 4 3" xfId="3404"/>
    <cellStyle name="常规 10 5 4 6 5" xfId="3405"/>
    <cellStyle name="常规 10 5 4 6 6" xfId="3406"/>
    <cellStyle name="常规 10 5 4 7" xfId="3407"/>
    <cellStyle name="常规 10 5 4 7 2" xfId="3408"/>
    <cellStyle name="常规 10 5 4 7 3" xfId="3409"/>
    <cellStyle name="常规 10 5 4 8" xfId="3410"/>
    <cellStyle name="常规 10 5 4 8 2" xfId="3411"/>
    <cellStyle name="常规 10 5 4 8 3" xfId="3412"/>
    <cellStyle name="常规 10 5 4 9" xfId="3413"/>
    <cellStyle name="常规 10 5 4 9 2" xfId="3414"/>
    <cellStyle name="常规 10 5 4 9 3" xfId="3415"/>
    <cellStyle name="常规 10 5 5" xfId="3416"/>
    <cellStyle name="常规 10 5 5 2" xfId="3417"/>
    <cellStyle name="常规 10 5 5 2 2" xfId="3418"/>
    <cellStyle name="常规 10 5 5 2 2 2" xfId="3419"/>
    <cellStyle name="常规 10 5 5 2 2 3" xfId="3420"/>
    <cellStyle name="常规 10 5 5 2 3" xfId="3421"/>
    <cellStyle name="常规 10 5 5 2 3 2" xfId="3422"/>
    <cellStyle name="常规 10 5 5 2 3 3" xfId="3423"/>
    <cellStyle name="常规 10 5 5 2 4" xfId="3424"/>
    <cellStyle name="常规 10 5 5 2 4 2" xfId="3425"/>
    <cellStyle name="常规 10 5 5 2 4 3" xfId="3426"/>
    <cellStyle name="常规 10 5 5 2 5" xfId="3427"/>
    <cellStyle name="常规 10 5 5 2 6" xfId="3428"/>
    <cellStyle name="常规 10 5 5 3" xfId="3429"/>
    <cellStyle name="常规 10 5 5 3 2" xfId="3430"/>
    <cellStyle name="常规 10 5 5 3 2 2" xfId="3431"/>
    <cellStyle name="常规 10 5 5 3 2 3" xfId="3432"/>
    <cellStyle name="常规 10 5 5 3 3" xfId="3433"/>
    <cellStyle name="常规 10 5 5 3 3 2" xfId="3434"/>
    <cellStyle name="常规 10 5 5 3 3 3" xfId="3435"/>
    <cellStyle name="常规 10 5 5 3 4" xfId="3436"/>
    <cellStyle name="常规 10 5 5 3 4 2" xfId="3437"/>
    <cellStyle name="常规 10 5 5 3 4 3" xfId="3438"/>
    <cellStyle name="常规 10 5 5 3 5" xfId="3439"/>
    <cellStyle name="常规 10 5 5 3 6" xfId="3440"/>
    <cellStyle name="常规 10 5 5 4" xfId="3441"/>
    <cellStyle name="常规 10 5 5 4 2" xfId="3442"/>
    <cellStyle name="常规 10 5 5 4 3" xfId="3443"/>
    <cellStyle name="常规 10 5 5 5" xfId="3444"/>
    <cellStyle name="常规 10 5 5 5 2" xfId="3445"/>
    <cellStyle name="常规 10 5 5 5 3" xfId="3446"/>
    <cellStyle name="常规 10 5 5 6" xfId="3447"/>
    <cellStyle name="常规 10 5 5 6 2" xfId="3448"/>
    <cellStyle name="常规 10 5 5 6 3" xfId="3449"/>
    <cellStyle name="常规 10 5 5 7" xfId="3450"/>
    <cellStyle name="常规 10 5 5 8" xfId="3451"/>
    <cellStyle name="常规 10 5 6" xfId="3452"/>
    <cellStyle name="常规 10 5 6 2" xfId="3453"/>
    <cellStyle name="常规 10 5 6 2 2" xfId="3454"/>
    <cellStyle name="常规 10 5 6 2 2 2" xfId="3455"/>
    <cellStyle name="常规 10 5 6 2 2 3" xfId="3456"/>
    <cellStyle name="常规 10 5 6 2 3" xfId="3457"/>
    <cellStyle name="常规 10 5 6 2 3 2" xfId="3458"/>
    <cellStyle name="常规 10 5 6 2 3 3" xfId="3459"/>
    <cellStyle name="常规 10 5 6 2 4" xfId="3460"/>
    <cellStyle name="常规 10 5 6 2 4 2" xfId="3461"/>
    <cellStyle name="常规 10 5 6 2 4 3" xfId="3462"/>
    <cellStyle name="常规 10 5 6 2 5" xfId="3463"/>
    <cellStyle name="常规 10 5 6 2 6" xfId="3464"/>
    <cellStyle name="常规 10 5 6 3" xfId="3465"/>
    <cellStyle name="常规 10 5 6 3 2" xfId="3466"/>
    <cellStyle name="常规 10 5 6 3 2 2" xfId="3467"/>
    <cellStyle name="常规 10 5 6 3 2 3" xfId="3468"/>
    <cellStyle name="常规 10 5 6 3 3" xfId="3469"/>
    <cellStyle name="常规 10 5 6 3 3 2" xfId="3470"/>
    <cellStyle name="常规 10 5 6 3 3 3" xfId="3471"/>
    <cellStyle name="常规 10 5 6 3 4" xfId="3472"/>
    <cellStyle name="常规 10 5 6 3 4 2" xfId="3473"/>
    <cellStyle name="常规 10 5 6 3 4 3" xfId="3474"/>
    <cellStyle name="常规 10 5 6 3 5" xfId="3475"/>
    <cellStyle name="常规 10 5 6 3 6" xfId="3476"/>
    <cellStyle name="常规 10 5 6 4" xfId="3477"/>
    <cellStyle name="常规 10 5 6 4 2" xfId="3478"/>
    <cellStyle name="常规 10 5 6 4 3" xfId="3479"/>
    <cellStyle name="常规 10 5 6 5" xfId="3480"/>
    <cellStyle name="常规 10 5 6 5 2" xfId="3481"/>
    <cellStyle name="常规 10 5 6 5 3" xfId="3482"/>
    <cellStyle name="常规 10 5 6 6" xfId="3483"/>
    <cellStyle name="常规 10 5 6 6 2" xfId="3484"/>
    <cellStyle name="常规 10 5 6 6 3" xfId="3485"/>
    <cellStyle name="常规 10 5 6 7" xfId="3486"/>
    <cellStyle name="常规 10 5 6 8" xfId="3487"/>
    <cellStyle name="常规 10 5 7" xfId="3488"/>
    <cellStyle name="常规 10 5 7 2" xfId="3489"/>
    <cellStyle name="常规 10 5 7 2 2" xfId="3490"/>
    <cellStyle name="常规 10 5 7 2 2 2" xfId="3491"/>
    <cellStyle name="常规 10 5 7 2 2 3" xfId="3492"/>
    <cellStyle name="常规 10 5 7 2 3" xfId="3493"/>
    <cellStyle name="常规 10 5 7 2 3 2" xfId="3494"/>
    <cellStyle name="常规 10 5 7 2 3 3" xfId="3495"/>
    <cellStyle name="常规 10 5 7 2 4" xfId="3496"/>
    <cellStyle name="常规 10 5 7 2 4 2" xfId="3497"/>
    <cellStyle name="常规 10 5 7 2 4 3" xfId="3498"/>
    <cellStyle name="常规 10 5 7 2 5" xfId="3499"/>
    <cellStyle name="常规 10 5 7 2 6" xfId="3500"/>
    <cellStyle name="常规 10 5 7 3" xfId="3501"/>
    <cellStyle name="常规 10 5 7 3 2" xfId="3502"/>
    <cellStyle name="常规 10 5 7 3 2 2" xfId="3503"/>
    <cellStyle name="常规 10 5 7 3 2 3" xfId="3504"/>
    <cellStyle name="常规 10 5 7 3 3" xfId="3505"/>
    <cellStyle name="常规 10 5 7 3 3 2" xfId="3506"/>
    <cellStyle name="常规 10 5 7 3 3 3" xfId="3507"/>
    <cellStyle name="常规 10 5 7 3 4" xfId="3508"/>
    <cellStyle name="常规 10 5 7 3 4 2" xfId="3509"/>
    <cellStyle name="常规 10 5 7 3 4 3" xfId="3510"/>
    <cellStyle name="常规 10 5 7 3 5" xfId="3511"/>
    <cellStyle name="常规 10 5 7 3 6" xfId="3512"/>
    <cellStyle name="常规 10 5 7 4" xfId="3513"/>
    <cellStyle name="常规 10 5 7 4 2" xfId="3514"/>
    <cellStyle name="常规 10 5 7 4 3" xfId="3515"/>
    <cellStyle name="常规 10 5 7 5" xfId="3516"/>
    <cellStyle name="常规 10 5 7 5 2" xfId="3517"/>
    <cellStyle name="常规 10 5 7 5 3" xfId="3518"/>
    <cellStyle name="常规 10 5 7 6" xfId="3519"/>
    <cellStyle name="常规 10 5 7 6 2" xfId="3520"/>
    <cellStyle name="常规 10 5 7 6 3" xfId="3521"/>
    <cellStyle name="常规 10 5 7 7" xfId="3522"/>
    <cellStyle name="常规 10 5 7 8" xfId="3523"/>
    <cellStyle name="常规 10 5 8" xfId="3524"/>
    <cellStyle name="常规 10 5 8 2" xfId="3525"/>
    <cellStyle name="常规 10 5 8 2 2" xfId="3526"/>
    <cellStyle name="常规 10 5 8 2 2 2" xfId="3527"/>
    <cellStyle name="常规 10 5 8 2 2 3" xfId="3528"/>
    <cellStyle name="常规 10 5 8 2 3" xfId="3529"/>
    <cellStyle name="常规 10 5 8 2 3 2" xfId="3530"/>
    <cellStyle name="常规 10 5 8 2 3 3" xfId="3531"/>
    <cellStyle name="常规 10 5 8 2 4" xfId="3532"/>
    <cellStyle name="常规 10 5 8 2 4 2" xfId="3533"/>
    <cellStyle name="常规 10 5 8 2 4 3" xfId="3534"/>
    <cellStyle name="常规 10 5 8 2 5" xfId="3535"/>
    <cellStyle name="常规 10 5 8 2 6" xfId="3536"/>
    <cellStyle name="常规 10 5 8 3" xfId="3537"/>
    <cellStyle name="常规 10 5 8 3 2" xfId="3538"/>
    <cellStyle name="常规 10 5 8 3 2 2" xfId="3539"/>
    <cellStyle name="常规 10 5 8 3 2 3" xfId="3540"/>
    <cellStyle name="常规 10 5 8 3 3" xfId="3541"/>
    <cellStyle name="常规 10 5 8 3 3 2" xfId="3542"/>
    <cellStyle name="常规 10 5 8 3 3 3" xfId="3543"/>
    <cellStyle name="常规 10 5 8 3 4" xfId="3544"/>
    <cellStyle name="常规 10 5 8 3 4 2" xfId="3545"/>
    <cellStyle name="常规 10 5 8 3 4 3" xfId="3546"/>
    <cellStyle name="常规 10 5 8 3 5" xfId="3547"/>
    <cellStyle name="常规 10 5 8 3 6" xfId="3548"/>
    <cellStyle name="常规 10 5 8 4" xfId="3549"/>
    <cellStyle name="常规 10 5 8 4 2" xfId="3550"/>
    <cellStyle name="常规 10 5 8 4 3" xfId="3551"/>
    <cellStyle name="常规 10 5 8 5" xfId="3552"/>
    <cellStyle name="常规 10 5 8 5 2" xfId="3553"/>
    <cellStyle name="常规 10 5 8 5 3" xfId="3554"/>
    <cellStyle name="常规 10 5 8 6" xfId="3555"/>
    <cellStyle name="常规 10 5 8 6 2" xfId="3556"/>
    <cellStyle name="常规 10 5 8 6 3" xfId="3557"/>
    <cellStyle name="常规 10 5 8 7" xfId="3558"/>
    <cellStyle name="常规 10 5 8 8" xfId="3559"/>
    <cellStyle name="常规 10 5 9" xfId="3560"/>
    <cellStyle name="常规 10 5 9 2" xfId="3561"/>
    <cellStyle name="常规 10 5 9 2 2" xfId="3562"/>
    <cellStyle name="常规 10 5 9 2 3" xfId="3563"/>
    <cellStyle name="常规 10 5 9 3" xfId="3564"/>
    <cellStyle name="常规 10 5 9 3 2" xfId="3565"/>
    <cellStyle name="常规 10 5 9 3 3" xfId="3566"/>
    <cellStyle name="常规 10 5 9 4" xfId="3567"/>
    <cellStyle name="常规 10 5 9 4 2" xfId="3568"/>
    <cellStyle name="常规 10 5 9 4 3" xfId="3569"/>
    <cellStyle name="常规 10 5 9 5" xfId="3570"/>
    <cellStyle name="常规 10 5 9 6" xfId="3571"/>
    <cellStyle name="常规 10 6" xfId="3572"/>
    <cellStyle name="常规 10 6 10" xfId="3573"/>
    <cellStyle name="常规 10 6 10 2" xfId="3574"/>
    <cellStyle name="常规 10 6 10 2 2" xfId="3575"/>
    <cellStyle name="常规 10 6 10 2 3" xfId="3576"/>
    <cellStyle name="常规 10 6 10 3" xfId="3577"/>
    <cellStyle name="常规 10 6 10 3 2" xfId="3578"/>
    <cellStyle name="常规 10 6 10 3 3" xfId="3579"/>
    <cellStyle name="常规 10 6 10 4" xfId="3580"/>
    <cellStyle name="常规 10 6 10 4 2" xfId="3581"/>
    <cellStyle name="常规 10 6 10 4 3" xfId="3582"/>
    <cellStyle name="常规 10 6 10 5" xfId="3583"/>
    <cellStyle name="常规 10 6 10 6" xfId="3584"/>
    <cellStyle name="常规 10 6 11" xfId="3585"/>
    <cellStyle name="常规 10 6 11 2" xfId="3586"/>
    <cellStyle name="常规 10 6 11 3" xfId="3587"/>
    <cellStyle name="常规 10 6 12" xfId="3588"/>
    <cellStyle name="常规 10 6 12 2" xfId="3589"/>
    <cellStyle name="常规 10 6 12 3" xfId="3590"/>
    <cellStyle name="常规 10 6 13" xfId="3591"/>
    <cellStyle name="常规 10 6 13 2" xfId="3592"/>
    <cellStyle name="常规 10 6 13 3" xfId="3593"/>
    <cellStyle name="常规 10 6 14" xfId="3594"/>
    <cellStyle name="常规 10 6 15" xfId="3595"/>
    <cellStyle name="常规 10 6 2" xfId="3596"/>
    <cellStyle name="常规 10 6 2 10" xfId="3597"/>
    <cellStyle name="常规 10 6 2 10 2" xfId="3598"/>
    <cellStyle name="常规 10 6 2 10 3" xfId="3599"/>
    <cellStyle name="常规 10 6 2 11" xfId="3600"/>
    <cellStyle name="常规 10 6 2 12" xfId="3601"/>
    <cellStyle name="常规 10 6 2 2" xfId="3602"/>
    <cellStyle name="常规 10 6 2 2 2" xfId="3603"/>
    <cellStyle name="常规 10 6 2 2 2 2" xfId="3604"/>
    <cellStyle name="常规 10 6 2 2 2 2 2" xfId="3605"/>
    <cellStyle name="常规 10 6 2 2 2 2 3" xfId="3606"/>
    <cellStyle name="常规 10 6 2 2 2 3" xfId="3607"/>
    <cellStyle name="常规 10 6 2 2 2 3 2" xfId="3608"/>
    <cellStyle name="常规 10 6 2 2 2 3 3" xfId="3609"/>
    <cellStyle name="常规 10 6 2 2 2 4" xfId="3610"/>
    <cellStyle name="常规 10 6 2 2 2 4 2" xfId="3611"/>
    <cellStyle name="常规 10 6 2 2 2 4 3" xfId="3612"/>
    <cellStyle name="常规 10 6 2 2 2 5" xfId="3613"/>
    <cellStyle name="常规 10 6 2 2 2 6" xfId="3614"/>
    <cellStyle name="常规 10 6 2 2 3" xfId="3615"/>
    <cellStyle name="常规 10 6 2 2 3 2" xfId="3616"/>
    <cellStyle name="常规 10 6 2 2 3 2 2" xfId="3617"/>
    <cellStyle name="常规 10 6 2 2 3 2 3" xfId="3618"/>
    <cellStyle name="常规 10 6 2 2 3 3" xfId="3619"/>
    <cellStyle name="常规 10 6 2 2 3 3 2" xfId="3620"/>
    <cellStyle name="常规 10 6 2 2 3 3 3" xfId="3621"/>
    <cellStyle name="常规 10 6 2 2 3 4" xfId="3622"/>
    <cellStyle name="常规 10 6 2 2 3 4 2" xfId="3623"/>
    <cellStyle name="常规 10 6 2 2 3 4 3" xfId="3624"/>
    <cellStyle name="常规 10 6 2 2 3 5" xfId="3625"/>
    <cellStyle name="常规 10 6 2 2 3 6" xfId="3626"/>
    <cellStyle name="常规 10 6 2 2 4" xfId="3627"/>
    <cellStyle name="常规 10 6 2 2 4 2" xfId="3628"/>
    <cellStyle name="常规 10 6 2 2 4 3" xfId="3629"/>
    <cellStyle name="常规 10 6 2 2 5" xfId="3630"/>
    <cellStyle name="常规 10 6 2 2 5 2" xfId="3631"/>
    <cellStyle name="常规 10 6 2 2 5 3" xfId="3632"/>
    <cellStyle name="常规 10 6 2 2 6" xfId="3633"/>
    <cellStyle name="常规 10 6 2 2 6 2" xfId="3634"/>
    <cellStyle name="常规 10 6 2 2 6 3" xfId="3635"/>
    <cellStyle name="常规 10 6 2 2 7" xfId="3636"/>
    <cellStyle name="常规 10 6 2 2 8" xfId="3637"/>
    <cellStyle name="常规 10 6 2 3" xfId="3638"/>
    <cellStyle name="常规 10 6 2 3 2" xfId="3639"/>
    <cellStyle name="常规 10 6 2 3 2 2" xfId="3640"/>
    <cellStyle name="常规 10 6 2 3 2 2 2" xfId="3641"/>
    <cellStyle name="常规 10 6 2 3 2 2 3" xfId="3642"/>
    <cellStyle name="常规 10 6 2 3 2 3" xfId="3643"/>
    <cellStyle name="常规 10 6 2 3 2 3 2" xfId="3644"/>
    <cellStyle name="常规 10 6 2 3 2 3 3" xfId="3645"/>
    <cellStyle name="常规 10 6 2 3 2 4" xfId="3646"/>
    <cellStyle name="常规 10 6 2 3 2 4 2" xfId="3647"/>
    <cellStyle name="常规 10 6 2 3 2 4 3" xfId="3648"/>
    <cellStyle name="常规 10 6 2 3 2 5" xfId="3649"/>
    <cellStyle name="常规 10 6 2 3 2 6" xfId="3650"/>
    <cellStyle name="常规 10 6 2 3 3" xfId="3651"/>
    <cellStyle name="常规 10 6 2 3 3 2" xfId="3652"/>
    <cellStyle name="常规 10 6 2 3 3 2 2" xfId="3653"/>
    <cellStyle name="常规 10 6 2 3 3 2 3" xfId="3654"/>
    <cellStyle name="常规 10 6 2 3 3 3" xfId="3655"/>
    <cellStyle name="常规 10 6 2 3 3 3 2" xfId="3656"/>
    <cellStyle name="常规 10 6 2 3 3 3 3" xfId="3657"/>
    <cellStyle name="常规 10 6 2 3 3 4" xfId="3658"/>
    <cellStyle name="常规 10 6 2 3 3 4 2" xfId="3659"/>
    <cellStyle name="常规 10 6 2 3 3 4 3" xfId="3660"/>
    <cellStyle name="常规 10 6 2 3 3 5" xfId="3661"/>
    <cellStyle name="常规 10 6 2 3 3 6" xfId="3662"/>
    <cellStyle name="常规 10 6 2 3 4" xfId="3663"/>
    <cellStyle name="常规 10 6 2 3 4 2" xfId="3664"/>
    <cellStyle name="常规 10 6 2 3 4 3" xfId="3665"/>
    <cellStyle name="常规 10 6 2 3 5" xfId="3666"/>
    <cellStyle name="常规 10 6 2 3 5 2" xfId="3667"/>
    <cellStyle name="常规 10 6 2 3 5 3" xfId="3668"/>
    <cellStyle name="常规 10 6 2 3 6" xfId="3669"/>
    <cellStyle name="常规 10 6 2 3 6 2" xfId="3670"/>
    <cellStyle name="常规 10 6 2 3 6 3" xfId="3671"/>
    <cellStyle name="常规 10 6 2 3 7" xfId="3672"/>
    <cellStyle name="常规 10 6 2 3 8" xfId="3673"/>
    <cellStyle name="常规 10 6 2 4" xfId="3674"/>
    <cellStyle name="常规 10 6 2 4 2" xfId="3675"/>
    <cellStyle name="常规 10 6 2 4 2 2" xfId="3676"/>
    <cellStyle name="常规 10 6 2 4 2 2 2" xfId="3677"/>
    <cellStyle name="常规 10 6 2 4 2 2 3" xfId="3678"/>
    <cellStyle name="常规 10 6 2 4 2 3" xfId="3679"/>
    <cellStyle name="常规 10 6 2 4 2 3 2" xfId="3680"/>
    <cellStyle name="常规 10 6 2 4 2 3 3" xfId="3681"/>
    <cellStyle name="常规 10 6 2 4 2 4" xfId="3682"/>
    <cellStyle name="常规 10 6 2 4 2 4 2" xfId="3683"/>
    <cellStyle name="常规 10 6 2 4 2 4 3" xfId="3684"/>
    <cellStyle name="常规 10 6 2 4 2 5" xfId="3685"/>
    <cellStyle name="常规 10 6 2 4 2 6" xfId="3686"/>
    <cellStyle name="常规 10 6 2 4 3" xfId="3687"/>
    <cellStyle name="常规 10 6 2 4 3 2" xfId="3688"/>
    <cellStyle name="常规 10 6 2 4 3 2 2" xfId="3689"/>
    <cellStyle name="常规 10 6 2 4 3 2 3" xfId="3690"/>
    <cellStyle name="常规 10 6 2 4 3 3" xfId="3691"/>
    <cellStyle name="常规 10 6 2 4 3 3 2" xfId="3692"/>
    <cellStyle name="常规 10 6 2 4 3 3 3" xfId="3693"/>
    <cellStyle name="常规 10 6 2 4 3 4" xfId="3694"/>
    <cellStyle name="常规 10 6 2 4 3 4 2" xfId="3695"/>
    <cellStyle name="常规 10 6 2 4 3 4 3" xfId="3696"/>
    <cellStyle name="常规 10 6 2 4 3 5" xfId="3697"/>
    <cellStyle name="常规 10 6 2 4 3 6" xfId="3698"/>
    <cellStyle name="常规 10 6 2 4 4" xfId="3699"/>
    <cellStyle name="常规 10 6 2 4 4 2" xfId="3700"/>
    <cellStyle name="常规 10 6 2 4 4 3" xfId="3701"/>
    <cellStyle name="常规 10 6 2 4 5" xfId="3702"/>
    <cellStyle name="常规 10 6 2 4 5 2" xfId="3703"/>
    <cellStyle name="常规 10 6 2 4 5 3" xfId="3704"/>
    <cellStyle name="常规 10 6 2 4 6" xfId="3705"/>
    <cellStyle name="常规 10 6 2 4 6 2" xfId="3706"/>
    <cellStyle name="常规 10 6 2 4 6 3" xfId="3707"/>
    <cellStyle name="常规 10 6 2 4 7" xfId="3708"/>
    <cellStyle name="常规 10 6 2 4 8" xfId="3709"/>
    <cellStyle name="常规 10 6 2 5" xfId="3710"/>
    <cellStyle name="常规 10 6 2 5 2" xfId="3711"/>
    <cellStyle name="常规 10 6 2 5 2 2" xfId="3712"/>
    <cellStyle name="常规 10 6 2 5 2 2 2" xfId="3713"/>
    <cellStyle name="常规 10 6 2 5 2 2 3" xfId="3714"/>
    <cellStyle name="常规 10 6 2 5 2 3" xfId="3715"/>
    <cellStyle name="常规 10 6 2 5 2 3 2" xfId="3716"/>
    <cellStyle name="常规 10 6 2 5 2 3 3" xfId="3717"/>
    <cellStyle name="常规 10 6 2 5 2 4" xfId="3718"/>
    <cellStyle name="常规 10 6 2 5 2 4 2" xfId="3719"/>
    <cellStyle name="常规 10 6 2 5 2 4 3" xfId="3720"/>
    <cellStyle name="常规 10 6 2 5 2 5" xfId="3721"/>
    <cellStyle name="常规 10 6 2 5 2 6" xfId="3722"/>
    <cellStyle name="常规 10 6 2 5 3" xfId="3723"/>
    <cellStyle name="常规 10 6 2 5 3 2" xfId="3724"/>
    <cellStyle name="常规 10 6 2 5 3 2 2" xfId="3725"/>
    <cellStyle name="常规 10 6 2 5 3 2 3" xfId="3726"/>
    <cellStyle name="常规 10 6 2 5 3 3" xfId="3727"/>
    <cellStyle name="常规 10 6 2 5 3 3 2" xfId="3728"/>
    <cellStyle name="常规 10 6 2 5 3 3 3" xfId="3729"/>
    <cellStyle name="常规 10 6 2 5 3 4" xfId="3730"/>
    <cellStyle name="常规 10 6 2 5 3 4 2" xfId="3731"/>
    <cellStyle name="常规 10 6 2 5 3 4 3" xfId="3732"/>
    <cellStyle name="常规 10 6 2 5 3 5" xfId="3733"/>
    <cellStyle name="常规 10 6 2 5 3 6" xfId="3734"/>
    <cellStyle name="常规 10 6 2 5 4" xfId="3735"/>
    <cellStyle name="常规 10 6 2 5 4 2" xfId="3736"/>
    <cellStyle name="常规 10 6 2 5 4 3" xfId="3737"/>
    <cellStyle name="常规 10 6 2 5 5" xfId="3738"/>
    <cellStyle name="常规 10 6 2 5 5 2" xfId="3739"/>
    <cellStyle name="常规 10 6 2 5 5 3" xfId="3740"/>
    <cellStyle name="常规 10 6 2 5 6" xfId="3741"/>
    <cellStyle name="常规 10 6 2 5 6 2" xfId="3742"/>
    <cellStyle name="常规 10 6 2 5 6 3" xfId="3743"/>
    <cellStyle name="常规 10 6 2 5 7" xfId="3744"/>
    <cellStyle name="常规 10 6 2 5 8" xfId="3745"/>
    <cellStyle name="常规 10 6 2 6" xfId="3746"/>
    <cellStyle name="常规 10 6 2 6 2" xfId="3747"/>
    <cellStyle name="常规 10 6 2 6 2 2" xfId="3748"/>
    <cellStyle name="常规 10 6 2 6 2 3" xfId="3749"/>
    <cellStyle name="常规 10 6 2 6 3" xfId="3750"/>
    <cellStyle name="常规 10 6 2 6 3 2" xfId="3751"/>
    <cellStyle name="常规 10 6 2 6 3 3" xfId="3752"/>
    <cellStyle name="常规 10 6 2 6 4" xfId="3753"/>
    <cellStyle name="常规 10 6 2 6 4 2" xfId="3754"/>
    <cellStyle name="常规 10 6 2 6 4 3" xfId="3755"/>
    <cellStyle name="常规 10 6 2 6 5" xfId="3756"/>
    <cellStyle name="常规 10 6 2 6 6" xfId="3757"/>
    <cellStyle name="常规 10 6 2 7" xfId="3758"/>
    <cellStyle name="常规 10 6 2 7 2" xfId="3759"/>
    <cellStyle name="常规 10 6 2 7 2 2" xfId="3760"/>
    <cellStyle name="常规 10 6 2 7 2 3" xfId="3761"/>
    <cellStyle name="常规 10 6 2 7 3" xfId="3762"/>
    <cellStyle name="常规 10 6 2 7 3 2" xfId="3763"/>
    <cellStyle name="常规 10 6 2 7 3 3" xfId="3764"/>
    <cellStyle name="常规 10 6 2 7 4" xfId="3765"/>
    <cellStyle name="常规 10 6 2 7 4 2" xfId="3766"/>
    <cellStyle name="常规 10 6 2 7 4 3" xfId="3767"/>
    <cellStyle name="常规 10 6 2 7 5" xfId="3768"/>
    <cellStyle name="常规 10 6 2 7 6" xfId="3769"/>
    <cellStyle name="常规 10 6 2 8" xfId="3770"/>
    <cellStyle name="常规 10 6 2 8 2" xfId="3771"/>
    <cellStyle name="常规 10 6 2 8 3" xfId="3772"/>
    <cellStyle name="常规 10 6 2 9" xfId="3773"/>
    <cellStyle name="常规 10 6 2 9 2" xfId="3774"/>
    <cellStyle name="常规 10 6 2 9 3" xfId="3775"/>
    <cellStyle name="常规 10 6 3" xfId="3776"/>
    <cellStyle name="常规 10 6 3 10" xfId="3777"/>
    <cellStyle name="常规 10 6 3 10 2" xfId="3778"/>
    <cellStyle name="常规 10 6 3 10 3" xfId="3779"/>
    <cellStyle name="常规 10 6 3 11" xfId="3780"/>
    <cellStyle name="常规 10 6 3 12" xfId="3781"/>
    <cellStyle name="常规 10 6 3 2" xfId="3782"/>
    <cellStyle name="常规 10 6 3 2 2" xfId="3783"/>
    <cellStyle name="常规 10 6 3 2 2 2" xfId="3784"/>
    <cellStyle name="常规 10 6 3 2 2 2 2" xfId="3785"/>
    <cellStyle name="常规 10 6 3 2 2 2 3" xfId="3786"/>
    <cellStyle name="常规 10 6 3 2 2 3" xfId="3787"/>
    <cellStyle name="常规 10 6 3 2 2 3 2" xfId="3788"/>
    <cellStyle name="常规 10 6 3 2 2 3 3" xfId="3789"/>
    <cellStyle name="常规 10 6 3 2 2 4" xfId="3790"/>
    <cellStyle name="常规 10 6 3 2 2 4 2" xfId="3791"/>
    <cellStyle name="常规 10 6 3 2 2 4 3" xfId="3792"/>
    <cellStyle name="常规 10 6 3 2 2 5" xfId="3793"/>
    <cellStyle name="常规 10 6 3 2 2 6" xfId="3794"/>
    <cellStyle name="常规 10 6 3 2 3" xfId="3795"/>
    <cellStyle name="常规 10 6 3 2 3 2" xfId="3796"/>
    <cellStyle name="常规 10 6 3 2 3 2 2" xfId="3797"/>
    <cellStyle name="常规 10 6 3 2 3 2 3" xfId="3798"/>
    <cellStyle name="常规 10 6 3 2 3 3" xfId="3799"/>
    <cellStyle name="常规 10 6 3 2 3 3 2" xfId="3800"/>
    <cellStyle name="常规 10 6 3 2 3 3 3" xfId="3801"/>
    <cellStyle name="常规 10 6 3 2 3 4" xfId="3802"/>
    <cellStyle name="常规 10 6 3 2 3 4 2" xfId="3803"/>
    <cellStyle name="常规 10 6 3 2 3 4 3" xfId="3804"/>
    <cellStyle name="常规 10 6 3 2 3 5" xfId="3805"/>
    <cellStyle name="常规 10 6 3 2 3 6" xfId="3806"/>
    <cellStyle name="常规 10 6 3 2 4" xfId="3807"/>
    <cellStyle name="常规 10 6 3 2 4 2" xfId="3808"/>
    <cellStyle name="常规 10 6 3 2 4 3" xfId="3809"/>
    <cellStyle name="常规 10 6 3 2 5" xfId="3810"/>
    <cellStyle name="常规 10 6 3 2 5 2" xfId="3811"/>
    <cellStyle name="常规 10 6 3 2 5 3" xfId="3812"/>
    <cellStyle name="常规 10 6 3 2 6" xfId="3813"/>
    <cellStyle name="常规 10 6 3 2 6 2" xfId="3814"/>
    <cellStyle name="常规 10 6 3 2 6 3" xfId="3815"/>
    <cellStyle name="常规 10 6 3 2 7" xfId="3816"/>
    <cellStyle name="常规 10 6 3 2 8" xfId="3817"/>
    <cellStyle name="常规 10 6 3 3" xfId="3818"/>
    <cellStyle name="常规 10 6 3 3 2" xfId="3819"/>
    <cellStyle name="常规 10 6 3 3 2 2" xfId="3820"/>
    <cellStyle name="常规 10 6 3 3 2 2 2" xfId="3821"/>
    <cellStyle name="常规 10 6 3 3 2 2 3" xfId="3822"/>
    <cellStyle name="常规 10 6 3 3 2 3" xfId="3823"/>
    <cellStyle name="常规 10 6 3 3 2 3 2" xfId="3824"/>
    <cellStyle name="常规 10 6 3 3 2 3 3" xfId="3825"/>
    <cellStyle name="常规 10 6 3 3 2 4" xfId="3826"/>
    <cellStyle name="常规 10 6 3 3 2 4 2" xfId="3827"/>
    <cellStyle name="常规 10 6 3 3 2 4 3" xfId="3828"/>
    <cellStyle name="常规 10 6 3 3 2 5" xfId="3829"/>
    <cellStyle name="常规 10 6 3 3 2 6" xfId="3830"/>
    <cellStyle name="常规 10 6 3 3 3" xfId="3831"/>
    <cellStyle name="常规 10 6 3 3 3 2" xfId="3832"/>
    <cellStyle name="常规 10 6 3 3 3 2 2" xfId="3833"/>
    <cellStyle name="常规 10 6 3 3 3 2 3" xfId="3834"/>
    <cellStyle name="常规 10 6 3 3 3 3" xfId="3835"/>
    <cellStyle name="常规 10 6 3 3 3 3 2" xfId="3836"/>
    <cellStyle name="常规 10 6 3 3 3 3 3" xfId="3837"/>
    <cellStyle name="常规 10 6 3 3 3 4" xfId="3838"/>
    <cellStyle name="常规 10 6 3 3 3 4 2" xfId="3839"/>
    <cellStyle name="常规 10 6 3 3 3 4 3" xfId="3840"/>
    <cellStyle name="常规 10 6 3 3 3 5" xfId="3841"/>
    <cellStyle name="常规 10 6 3 3 3 6" xfId="3842"/>
    <cellStyle name="常规 10 6 3 3 4" xfId="3843"/>
    <cellStyle name="常规 10 6 3 3 4 2" xfId="3844"/>
    <cellStyle name="常规 10 6 3 3 4 3" xfId="3845"/>
    <cellStyle name="常规 10 6 3 3 5" xfId="3846"/>
    <cellStyle name="常规 10 6 3 3 5 2" xfId="3847"/>
    <cellStyle name="常规 10 6 3 3 5 3" xfId="3848"/>
    <cellStyle name="常规 10 6 3 3 6" xfId="3849"/>
    <cellStyle name="常规 10 6 3 3 6 2" xfId="3850"/>
    <cellStyle name="常规 10 6 3 3 6 3" xfId="3851"/>
    <cellStyle name="常规 10 6 3 3 7" xfId="3852"/>
    <cellStyle name="常规 10 6 3 3 8" xfId="3853"/>
    <cellStyle name="常规 10 6 3 4" xfId="3854"/>
    <cellStyle name="常规 10 6 3 4 2" xfId="3855"/>
    <cellStyle name="常规 10 6 3 4 2 2" xfId="3856"/>
    <cellStyle name="常规 10 6 3 4 2 2 2" xfId="3857"/>
    <cellStyle name="常规 10 6 3 4 2 2 3" xfId="3858"/>
    <cellStyle name="常规 10 6 3 4 2 3" xfId="3859"/>
    <cellStyle name="常规 10 6 3 4 2 3 2" xfId="3860"/>
    <cellStyle name="常规 10 6 3 4 2 3 3" xfId="3861"/>
    <cellStyle name="常规 10 6 3 4 2 4" xfId="3862"/>
    <cellStyle name="常规 10 6 3 4 2 4 2" xfId="3863"/>
    <cellStyle name="常规 10 6 3 4 2 4 3" xfId="3864"/>
    <cellStyle name="常规 10 6 3 4 2 5" xfId="3865"/>
    <cellStyle name="常规 10 6 3 4 2 6" xfId="3866"/>
    <cellStyle name="常规 10 6 3 4 3" xfId="3867"/>
    <cellStyle name="常规 10 6 3 4 3 2" xfId="3868"/>
    <cellStyle name="常规 10 6 3 4 3 2 2" xfId="3869"/>
    <cellStyle name="常规 10 6 3 4 3 2 3" xfId="3870"/>
    <cellStyle name="常规 10 6 3 4 3 3" xfId="3871"/>
    <cellStyle name="常规 10 6 3 4 3 3 2" xfId="3872"/>
    <cellStyle name="常规 10 6 3 4 3 3 3" xfId="3873"/>
    <cellStyle name="常规 10 6 3 4 3 4" xfId="3874"/>
    <cellStyle name="常规 10 6 3 4 3 4 2" xfId="3875"/>
    <cellStyle name="常规 10 6 3 4 3 4 3" xfId="3876"/>
    <cellStyle name="常规 10 6 3 4 3 5" xfId="3877"/>
    <cellStyle name="常规 10 6 3 4 3 6" xfId="3878"/>
    <cellStyle name="常规 10 6 3 4 4" xfId="3879"/>
    <cellStyle name="常规 10 6 3 4 4 2" xfId="3880"/>
    <cellStyle name="常规 10 6 3 4 4 3" xfId="3881"/>
    <cellStyle name="常规 10 6 3 4 5" xfId="3882"/>
    <cellStyle name="常规 10 6 3 4 5 2" xfId="3883"/>
    <cellStyle name="常规 10 6 3 4 5 3" xfId="3884"/>
    <cellStyle name="常规 10 6 3 4 6" xfId="3885"/>
    <cellStyle name="常规 10 6 3 4 6 2" xfId="3886"/>
    <cellStyle name="常规 10 6 3 4 6 3" xfId="3887"/>
    <cellStyle name="常规 10 6 3 4 7" xfId="3888"/>
    <cellStyle name="常规 10 6 3 4 8" xfId="3889"/>
    <cellStyle name="常规 10 6 3 5" xfId="3890"/>
    <cellStyle name="常规 10 6 3 5 2" xfId="3891"/>
    <cellStyle name="常规 10 6 3 5 2 2" xfId="3892"/>
    <cellStyle name="常规 10 6 3 5 2 2 2" xfId="3893"/>
    <cellStyle name="常规 10 6 3 5 2 2 3" xfId="3894"/>
    <cellStyle name="常规 10 6 3 5 2 3" xfId="3895"/>
    <cellStyle name="常规 10 6 3 5 2 3 2" xfId="3896"/>
    <cellStyle name="常规 10 6 3 5 2 3 3" xfId="3897"/>
    <cellStyle name="常规 10 6 3 5 2 4" xfId="3898"/>
    <cellStyle name="常规 10 6 3 5 2 4 2" xfId="3899"/>
    <cellStyle name="常规 10 6 3 5 2 4 3" xfId="3900"/>
    <cellStyle name="常规 10 6 3 5 2 5" xfId="3901"/>
    <cellStyle name="常规 10 6 3 5 2 6" xfId="3902"/>
    <cellStyle name="常规 10 6 3 5 3" xfId="3903"/>
    <cellStyle name="常规 10 6 3 5 3 2" xfId="3904"/>
    <cellStyle name="常规 10 6 3 5 3 2 2" xfId="3905"/>
    <cellStyle name="常规 10 6 3 5 3 2 3" xfId="3906"/>
    <cellStyle name="常规 10 6 3 5 3 3" xfId="3907"/>
    <cellStyle name="常规 10 6 3 5 3 3 2" xfId="3908"/>
    <cellStyle name="常规 10 6 3 5 3 3 3" xfId="3909"/>
    <cellStyle name="常规 10 6 3 5 3 4" xfId="3910"/>
    <cellStyle name="常规 10 6 3 5 3 4 2" xfId="3911"/>
    <cellStyle name="常规 10 6 3 5 3 4 3" xfId="3912"/>
    <cellStyle name="常规 10 6 3 5 3 5" xfId="3913"/>
    <cellStyle name="常规 10 6 3 5 3 6" xfId="3914"/>
    <cellStyle name="常规 10 6 3 5 4" xfId="3915"/>
    <cellStyle name="常规 10 6 3 5 4 2" xfId="3916"/>
    <cellStyle name="常规 10 6 3 5 4 3" xfId="3917"/>
    <cellStyle name="常规 10 6 3 5 5" xfId="3918"/>
    <cellStyle name="常规 10 6 3 5 5 2" xfId="3919"/>
    <cellStyle name="常规 10 6 3 5 5 3" xfId="3920"/>
    <cellStyle name="常规 10 6 3 5 6" xfId="3921"/>
    <cellStyle name="常规 10 6 3 5 6 2" xfId="3922"/>
    <cellStyle name="常规 10 6 3 5 6 3" xfId="3923"/>
    <cellStyle name="常规 10 6 3 5 7" xfId="3924"/>
    <cellStyle name="常规 10 6 3 5 8" xfId="3925"/>
    <cellStyle name="常规 10 6 3 6" xfId="3926"/>
    <cellStyle name="常规 10 6 3 6 2" xfId="3927"/>
    <cellStyle name="常规 10 6 3 6 2 2" xfId="3928"/>
    <cellStyle name="常规 10 6 3 6 2 3" xfId="3929"/>
    <cellStyle name="常规 10 6 3 6 3" xfId="3930"/>
    <cellStyle name="常规 10 6 3 6 3 2" xfId="3931"/>
    <cellStyle name="常规 10 6 3 6 3 3" xfId="3932"/>
    <cellStyle name="常规 10 6 3 6 4" xfId="3933"/>
    <cellStyle name="常规 10 6 3 6 4 2" xfId="3934"/>
    <cellStyle name="常规 10 6 3 6 4 3" xfId="3935"/>
    <cellStyle name="常规 10 6 3 6 5" xfId="3936"/>
    <cellStyle name="常规 10 6 3 6 6" xfId="3937"/>
    <cellStyle name="常规 10 6 3 7" xfId="3938"/>
    <cellStyle name="常规 10 6 3 7 2" xfId="3939"/>
    <cellStyle name="常规 10 6 3 7 2 2" xfId="3940"/>
    <cellStyle name="常规 10 6 3 7 2 3" xfId="3941"/>
    <cellStyle name="常规 10 6 3 7 3" xfId="3942"/>
    <cellStyle name="常规 10 6 3 7 3 2" xfId="3943"/>
    <cellStyle name="常规 10 6 3 7 3 3" xfId="3944"/>
    <cellStyle name="常规 10 6 3 7 4" xfId="3945"/>
    <cellStyle name="常规 10 6 3 7 4 2" xfId="3946"/>
    <cellStyle name="常规 10 6 3 7 4 3" xfId="3947"/>
    <cellStyle name="常规 10 6 3 7 5" xfId="3948"/>
    <cellStyle name="常规 10 6 3 7 6" xfId="3949"/>
    <cellStyle name="常规 10 6 3 8" xfId="3950"/>
    <cellStyle name="常规 10 6 3 8 2" xfId="3951"/>
    <cellStyle name="常规 10 6 3 8 3" xfId="3952"/>
    <cellStyle name="常规 10 6 3 9" xfId="3953"/>
    <cellStyle name="常规 10 6 3 9 2" xfId="3954"/>
    <cellStyle name="常规 10 6 3 9 3" xfId="3955"/>
    <cellStyle name="常规 10 6 4" xfId="3956"/>
    <cellStyle name="常规 10 6 4 10" xfId="3957"/>
    <cellStyle name="常规 10 6 4 11" xfId="3958"/>
    <cellStyle name="常规 10 6 4 2" xfId="3959"/>
    <cellStyle name="常规 10 6 4 2 2" xfId="3960"/>
    <cellStyle name="常规 10 6 4 2 2 2" xfId="3961"/>
    <cellStyle name="常规 10 6 4 2 2 2 2" xfId="3962"/>
    <cellStyle name="常规 10 6 4 2 2 2 3" xfId="3963"/>
    <cellStyle name="常规 10 6 4 2 2 3" xfId="3964"/>
    <cellStyle name="常规 10 6 4 2 2 3 2" xfId="3965"/>
    <cellStyle name="常规 10 6 4 2 2 3 3" xfId="3966"/>
    <cellStyle name="常规 10 6 4 2 2 4" xfId="3967"/>
    <cellStyle name="常规 10 6 4 2 2 4 2" xfId="3968"/>
    <cellStyle name="常规 10 6 4 2 2 4 3" xfId="3969"/>
    <cellStyle name="常规 10 6 4 2 2 5" xfId="3970"/>
    <cellStyle name="常规 10 6 4 2 2 6" xfId="3971"/>
    <cellStyle name="常规 10 6 4 2 3" xfId="3972"/>
    <cellStyle name="常规 10 6 4 2 3 2" xfId="3973"/>
    <cellStyle name="常规 10 6 4 2 3 2 2" xfId="3974"/>
    <cellStyle name="常规 10 6 4 2 3 2 3" xfId="3975"/>
    <cellStyle name="常规 10 6 4 2 3 3" xfId="3976"/>
    <cellStyle name="常规 10 6 4 2 3 3 2" xfId="3977"/>
    <cellStyle name="常规 10 6 4 2 3 3 3" xfId="3978"/>
    <cellStyle name="常规 10 6 4 2 3 4" xfId="3979"/>
    <cellStyle name="常规 10 6 4 2 3 4 2" xfId="3980"/>
    <cellStyle name="常规 10 6 4 2 3 4 3" xfId="3981"/>
    <cellStyle name="常规 10 6 4 2 3 5" xfId="3982"/>
    <cellStyle name="常规 10 6 4 2 3 6" xfId="3983"/>
    <cellStyle name="常规 10 6 4 2 4" xfId="3984"/>
    <cellStyle name="常规 10 6 4 2 4 2" xfId="3985"/>
    <cellStyle name="常规 10 6 4 2 4 3" xfId="3986"/>
    <cellStyle name="常规 10 6 4 2 5" xfId="3987"/>
    <cellStyle name="常规 10 6 4 2 5 2" xfId="3988"/>
    <cellStyle name="常规 10 6 4 2 5 3" xfId="3989"/>
    <cellStyle name="常规 10 6 4 2 6" xfId="3990"/>
    <cellStyle name="常规 10 6 4 2 6 2" xfId="3991"/>
    <cellStyle name="常规 10 6 4 2 6 3" xfId="3992"/>
    <cellStyle name="常规 10 6 4 2 7" xfId="3993"/>
    <cellStyle name="常规 10 6 4 2 8" xfId="3994"/>
    <cellStyle name="常规 10 6 4 3" xfId="3995"/>
    <cellStyle name="常规 10 6 4 3 2" xfId="3996"/>
    <cellStyle name="常规 10 6 4 3 2 2" xfId="3997"/>
    <cellStyle name="常规 10 6 4 3 2 2 2" xfId="3998"/>
    <cellStyle name="常规 10 6 4 3 2 2 3" xfId="3999"/>
    <cellStyle name="常规 10 6 4 3 2 3" xfId="4000"/>
    <cellStyle name="常规 10 6 4 3 2 3 2" xfId="4001"/>
    <cellStyle name="常规 10 6 4 3 2 3 3" xfId="4002"/>
    <cellStyle name="常规 10 6 4 3 2 4" xfId="4003"/>
    <cellStyle name="常规 10 6 4 3 2 4 2" xfId="4004"/>
    <cellStyle name="常规 10 6 4 3 2 4 3" xfId="4005"/>
    <cellStyle name="常规 10 6 4 3 2 5" xfId="4006"/>
    <cellStyle name="常规 10 6 4 3 2 6" xfId="4007"/>
    <cellStyle name="常规 10 6 4 3 3" xfId="4008"/>
    <cellStyle name="常规 10 6 4 3 3 2" xfId="4009"/>
    <cellStyle name="常规 10 6 4 3 3 2 2" xfId="4010"/>
    <cellStyle name="常规 10 6 4 3 3 2 3" xfId="4011"/>
    <cellStyle name="常规 10 6 4 3 3 3" xfId="4012"/>
    <cellStyle name="常规 10 6 4 3 3 3 2" xfId="4013"/>
    <cellStyle name="常规 10 6 4 3 3 3 3" xfId="4014"/>
    <cellStyle name="常规 10 6 4 3 3 4" xfId="4015"/>
    <cellStyle name="常规 10 6 4 3 3 4 2" xfId="4016"/>
    <cellStyle name="常规 10 6 4 3 3 4 3" xfId="4017"/>
    <cellStyle name="常规 10 6 4 3 3 5" xfId="4018"/>
    <cellStyle name="常规 10 6 4 3 3 6" xfId="4019"/>
    <cellStyle name="常规 10 6 4 3 4" xfId="4020"/>
    <cellStyle name="常规 10 6 4 3 4 2" xfId="4021"/>
    <cellStyle name="常规 10 6 4 3 4 3" xfId="4022"/>
    <cellStyle name="常规 10 6 4 3 5" xfId="4023"/>
    <cellStyle name="常规 10 6 4 3 5 2" xfId="4024"/>
    <cellStyle name="常规 10 6 4 3 5 3" xfId="4025"/>
    <cellStyle name="常规 10 6 4 3 6" xfId="4026"/>
    <cellStyle name="常规 10 6 4 3 6 2" xfId="4027"/>
    <cellStyle name="常规 10 6 4 3 6 3" xfId="4028"/>
    <cellStyle name="常规 10 6 4 3 7" xfId="4029"/>
    <cellStyle name="常规 10 6 4 3 8" xfId="4030"/>
    <cellStyle name="常规 10 6 4 4" xfId="4031"/>
    <cellStyle name="常规 10 6 4 4 2" xfId="4032"/>
    <cellStyle name="常规 10 6 4 4 2 2" xfId="4033"/>
    <cellStyle name="常规 10 6 4 4 2 2 2" xfId="4034"/>
    <cellStyle name="常规 10 6 4 4 2 2 3" xfId="4035"/>
    <cellStyle name="常规 10 6 4 4 2 3" xfId="4036"/>
    <cellStyle name="常规 10 6 4 4 2 3 2" xfId="4037"/>
    <cellStyle name="常规 10 6 4 4 2 3 3" xfId="4038"/>
    <cellStyle name="常规 10 6 4 4 2 4" xfId="4039"/>
    <cellStyle name="常规 10 6 4 4 2 4 2" xfId="4040"/>
    <cellStyle name="常规 10 6 4 4 2 4 3" xfId="4041"/>
    <cellStyle name="常规 10 6 4 4 2 5" xfId="4042"/>
    <cellStyle name="常规 10 6 4 4 2 6" xfId="4043"/>
    <cellStyle name="常规 10 6 4 4 3" xfId="4044"/>
    <cellStyle name="常规 10 6 4 4 3 2" xfId="4045"/>
    <cellStyle name="常规 10 6 4 4 3 2 2" xfId="4046"/>
    <cellStyle name="常规 10 6 4 4 3 2 3" xfId="4047"/>
    <cellStyle name="常规 10 6 4 4 3 3" xfId="4048"/>
    <cellStyle name="常规 10 6 4 4 3 3 2" xfId="4049"/>
    <cellStyle name="常规 10 6 4 4 3 3 3" xfId="4050"/>
    <cellStyle name="常规 10 6 4 4 3 4" xfId="4051"/>
    <cellStyle name="常规 10 6 4 4 3 4 2" xfId="4052"/>
    <cellStyle name="常规 10 6 4 4 3 4 3" xfId="4053"/>
    <cellStyle name="常规 10 6 4 4 3 5" xfId="4054"/>
    <cellStyle name="常规 10 6 4 4 3 6" xfId="4055"/>
    <cellStyle name="常规 10 6 4 4 4" xfId="4056"/>
    <cellStyle name="常规 10 6 4 4 4 2" xfId="4057"/>
    <cellStyle name="常规 10 6 4 4 4 3" xfId="4058"/>
    <cellStyle name="常规 10 6 4 4 5" xfId="4059"/>
    <cellStyle name="常规 10 6 4 4 5 2" xfId="4060"/>
    <cellStyle name="常规 10 6 4 4 5 3" xfId="4061"/>
    <cellStyle name="常规 10 6 4 4 6" xfId="4062"/>
    <cellStyle name="常规 10 6 4 4 6 2" xfId="4063"/>
    <cellStyle name="常规 10 6 4 4 6 3" xfId="4064"/>
    <cellStyle name="常规 10 6 4 4 7" xfId="4065"/>
    <cellStyle name="常规 10 6 4 4 8" xfId="4066"/>
    <cellStyle name="常规 10 6 4 5" xfId="4067"/>
    <cellStyle name="常规 10 6 4 5 2" xfId="4068"/>
    <cellStyle name="常规 10 6 4 5 2 2" xfId="4069"/>
    <cellStyle name="常规 10 6 4 5 2 3" xfId="4070"/>
    <cellStyle name="常规 10 6 4 5 3" xfId="4071"/>
    <cellStyle name="常规 10 6 4 5 3 2" xfId="4072"/>
    <cellStyle name="常规 10 6 4 5 3 3" xfId="4073"/>
    <cellStyle name="常规 10 6 4 5 4" xfId="4074"/>
    <cellStyle name="常规 10 6 4 5 4 2" xfId="4075"/>
    <cellStyle name="常规 10 6 4 5 4 3" xfId="4076"/>
    <cellStyle name="常规 10 6 4 5 5" xfId="4077"/>
    <cellStyle name="常规 10 6 4 5 6" xfId="4078"/>
    <cellStyle name="常规 10 6 4 6" xfId="4079"/>
    <cellStyle name="常规 10 6 4 6 2" xfId="4080"/>
    <cellStyle name="常规 10 6 4 6 2 2" xfId="4081"/>
    <cellStyle name="常规 10 6 4 6 2 3" xfId="4082"/>
    <cellStyle name="常规 10 6 4 6 3" xfId="4083"/>
    <cellStyle name="常规 10 6 4 6 3 2" xfId="4084"/>
    <cellStyle name="常规 10 6 4 6 3 3" xfId="4085"/>
    <cellStyle name="常规 10 6 4 6 4" xfId="4086"/>
    <cellStyle name="常规 10 6 4 6 4 2" xfId="4087"/>
    <cellStyle name="常规 10 6 4 6 4 3" xfId="4088"/>
    <cellStyle name="常规 10 6 4 6 5" xfId="4089"/>
    <cellStyle name="常规 10 6 4 6 6" xfId="4090"/>
    <cellStyle name="常规 10 6 4 7" xfId="4091"/>
    <cellStyle name="常规 10 6 4 7 2" xfId="4092"/>
    <cellStyle name="常规 10 6 4 7 3" xfId="4093"/>
    <cellStyle name="常规 10 6 4 8" xfId="4094"/>
    <cellStyle name="常规 10 6 4 8 2" xfId="4095"/>
    <cellStyle name="常规 10 6 4 8 3" xfId="4096"/>
    <cellStyle name="常规 10 6 4 9" xfId="4097"/>
    <cellStyle name="常规 10 6 4 9 2" xfId="4098"/>
    <cellStyle name="常规 10 6 4 9 3" xfId="4099"/>
    <cellStyle name="常规 10 6 5" xfId="4100"/>
    <cellStyle name="常规 10 6 5 2" xfId="4101"/>
    <cellStyle name="常规 10 6 5 2 2" xfId="4102"/>
    <cellStyle name="常规 10 6 5 2 2 2" xfId="4103"/>
    <cellStyle name="常规 10 6 5 2 2 3" xfId="4104"/>
    <cellStyle name="常规 10 6 5 2 3" xfId="4105"/>
    <cellStyle name="常规 10 6 5 2 3 2" xfId="4106"/>
    <cellStyle name="常规 10 6 5 2 3 3" xfId="4107"/>
    <cellStyle name="常规 10 6 5 2 4" xfId="4108"/>
    <cellStyle name="常规 10 6 5 2 4 2" xfId="4109"/>
    <cellStyle name="常规 10 6 5 2 4 3" xfId="4110"/>
    <cellStyle name="常规 10 6 5 2 5" xfId="4111"/>
    <cellStyle name="常规 10 6 5 2 6" xfId="4112"/>
    <cellStyle name="常规 10 6 5 3" xfId="4113"/>
    <cellStyle name="常规 10 6 5 3 2" xfId="4114"/>
    <cellStyle name="常规 10 6 5 3 2 2" xfId="4115"/>
    <cellStyle name="常规 10 6 5 3 2 3" xfId="4116"/>
    <cellStyle name="常规 10 6 5 3 3" xfId="4117"/>
    <cellStyle name="常规 10 6 5 3 3 2" xfId="4118"/>
    <cellStyle name="常规 10 6 5 3 3 3" xfId="4119"/>
    <cellStyle name="常规 10 6 5 3 4" xfId="4120"/>
    <cellStyle name="常规 10 6 5 3 4 2" xfId="4121"/>
    <cellStyle name="常规 10 6 5 3 4 3" xfId="4122"/>
    <cellStyle name="常规 10 6 5 3 5" xfId="4123"/>
    <cellStyle name="常规 10 6 5 3 6" xfId="4124"/>
    <cellStyle name="常规 10 6 5 4" xfId="4125"/>
    <cellStyle name="常规 10 6 5 4 2" xfId="4126"/>
    <cellStyle name="常规 10 6 5 4 3" xfId="4127"/>
    <cellStyle name="常规 10 6 5 5" xfId="4128"/>
    <cellStyle name="常规 10 6 5 5 2" xfId="4129"/>
    <cellStyle name="常规 10 6 5 5 3" xfId="4130"/>
    <cellStyle name="常规 10 6 5 6" xfId="4131"/>
    <cellStyle name="常规 10 6 5 6 2" xfId="4132"/>
    <cellStyle name="常规 10 6 5 6 3" xfId="4133"/>
    <cellStyle name="常规 10 6 5 7" xfId="4134"/>
    <cellStyle name="常规 10 6 5 8" xfId="4135"/>
    <cellStyle name="常规 10 6 6" xfId="4136"/>
    <cellStyle name="常规 10 6 6 2" xfId="4137"/>
    <cellStyle name="常规 10 6 6 2 2" xfId="4138"/>
    <cellStyle name="常规 10 6 6 2 2 2" xfId="4139"/>
    <cellStyle name="常规 10 6 6 2 2 3" xfId="4140"/>
    <cellStyle name="常规 10 6 6 2 3" xfId="4141"/>
    <cellStyle name="常规 10 6 6 2 3 2" xfId="4142"/>
    <cellStyle name="常规 10 6 6 2 3 3" xfId="4143"/>
    <cellStyle name="常规 10 6 6 2 4" xfId="4144"/>
    <cellStyle name="常规 10 6 6 2 4 2" xfId="4145"/>
    <cellStyle name="常规 10 6 6 2 4 3" xfId="4146"/>
    <cellStyle name="常规 10 6 6 2 5" xfId="4147"/>
    <cellStyle name="常规 10 6 6 2 6" xfId="4148"/>
    <cellStyle name="常规 10 6 6 3" xfId="4149"/>
    <cellStyle name="常规 10 6 6 3 2" xfId="4150"/>
    <cellStyle name="常规 10 6 6 3 2 2" xfId="4151"/>
    <cellStyle name="常规 10 6 6 3 2 3" xfId="4152"/>
    <cellStyle name="常规 10 6 6 3 3" xfId="4153"/>
    <cellStyle name="常规 10 6 6 3 3 2" xfId="4154"/>
    <cellStyle name="常规 10 6 6 3 3 3" xfId="4155"/>
    <cellStyle name="常规 10 6 6 3 4" xfId="4156"/>
    <cellStyle name="常规 10 6 6 3 4 2" xfId="4157"/>
    <cellStyle name="常规 10 6 6 3 4 3" xfId="4158"/>
    <cellStyle name="常规 10 6 6 3 5" xfId="4159"/>
    <cellStyle name="常规 10 6 6 3 6" xfId="4160"/>
    <cellStyle name="常规 10 6 6 4" xfId="4161"/>
    <cellStyle name="常规 10 6 6 4 2" xfId="4162"/>
    <cellStyle name="常规 10 6 6 4 3" xfId="4163"/>
    <cellStyle name="常规 10 6 6 5" xfId="4164"/>
    <cellStyle name="常规 10 6 6 5 2" xfId="4165"/>
    <cellStyle name="常规 10 6 6 5 3" xfId="4166"/>
    <cellStyle name="常规 10 6 6 6" xfId="4167"/>
    <cellStyle name="常规 10 6 6 6 2" xfId="4168"/>
    <cellStyle name="常规 10 6 6 6 3" xfId="4169"/>
    <cellStyle name="常规 10 6 6 7" xfId="4170"/>
    <cellStyle name="常规 10 6 6 8" xfId="4171"/>
    <cellStyle name="常规 10 6 7" xfId="4172"/>
    <cellStyle name="常规 10 6 7 2" xfId="4173"/>
    <cellStyle name="常规 10 6 7 2 2" xfId="4174"/>
    <cellStyle name="常规 10 6 7 2 2 2" xfId="4175"/>
    <cellStyle name="常规 10 6 7 2 2 3" xfId="4176"/>
    <cellStyle name="常规 10 6 7 2 3" xfId="4177"/>
    <cellStyle name="常规 10 6 7 2 3 2" xfId="4178"/>
    <cellStyle name="常规 10 6 7 2 3 3" xfId="4179"/>
    <cellStyle name="常规 10 6 7 2 4" xfId="4180"/>
    <cellStyle name="常规 10 6 7 2 4 2" xfId="4181"/>
    <cellStyle name="常规 10 6 7 2 4 3" xfId="4182"/>
    <cellStyle name="常规 10 6 7 2 5" xfId="4183"/>
    <cellStyle name="常规 10 6 7 2 6" xfId="4184"/>
    <cellStyle name="常规 10 6 7 3" xfId="4185"/>
    <cellStyle name="常规 10 6 7 3 2" xfId="4186"/>
    <cellStyle name="常规 10 6 7 3 2 2" xfId="4187"/>
    <cellStyle name="常规 10 6 7 3 2 3" xfId="4188"/>
    <cellStyle name="常规 10 6 7 3 3" xfId="4189"/>
    <cellStyle name="常规 10 6 7 3 3 2" xfId="4190"/>
    <cellStyle name="常规 10 6 7 3 3 3" xfId="4191"/>
    <cellStyle name="常规 10 6 7 3 4" xfId="4192"/>
    <cellStyle name="常规 10 6 7 3 4 2" xfId="4193"/>
    <cellStyle name="常规 10 6 7 3 4 3" xfId="4194"/>
    <cellStyle name="常规 10 6 7 3 5" xfId="4195"/>
    <cellStyle name="常规 10 6 7 3 6" xfId="4196"/>
    <cellStyle name="常规 10 6 7 4" xfId="4197"/>
    <cellStyle name="常规 10 6 7 4 2" xfId="4198"/>
    <cellStyle name="常规 10 6 7 4 3" xfId="4199"/>
    <cellStyle name="常规 10 6 7 5" xfId="4200"/>
    <cellStyle name="常规 10 6 7 5 2" xfId="4201"/>
    <cellStyle name="常规 10 6 7 5 3" xfId="4202"/>
    <cellStyle name="常规 10 6 7 6" xfId="4203"/>
    <cellStyle name="常规 10 6 7 6 2" xfId="4204"/>
    <cellStyle name="常规 10 6 7 6 3" xfId="4205"/>
    <cellStyle name="常规 10 6 7 7" xfId="4206"/>
    <cellStyle name="常规 10 6 7 8" xfId="4207"/>
    <cellStyle name="常规 10 6 8" xfId="4208"/>
    <cellStyle name="常规 10 6 8 2" xfId="4209"/>
    <cellStyle name="常规 10 6 8 2 2" xfId="4210"/>
    <cellStyle name="常规 10 6 8 2 2 2" xfId="4211"/>
    <cellStyle name="常规 10 6 8 2 2 3" xfId="4212"/>
    <cellStyle name="常规 10 6 8 2 3" xfId="4213"/>
    <cellStyle name="常规 10 6 8 2 3 2" xfId="4214"/>
    <cellStyle name="常规 10 6 8 2 3 3" xfId="4215"/>
    <cellStyle name="常规 10 6 8 2 4" xfId="4216"/>
    <cellStyle name="常规 10 6 8 2 4 2" xfId="4217"/>
    <cellStyle name="常规 10 6 8 2 4 3" xfId="4218"/>
    <cellStyle name="常规 10 6 8 2 5" xfId="4219"/>
    <cellStyle name="常规 10 6 8 2 6" xfId="4220"/>
    <cellStyle name="常规 10 6 8 3" xfId="4221"/>
    <cellStyle name="常规 10 6 8 3 2" xfId="4222"/>
    <cellStyle name="常规 10 6 8 3 2 2" xfId="4223"/>
    <cellStyle name="常规 10 6 8 3 2 3" xfId="4224"/>
    <cellStyle name="常规 10 6 8 3 3" xfId="4225"/>
    <cellStyle name="常规 10 6 8 3 3 2" xfId="4226"/>
    <cellStyle name="常规 10 6 8 3 3 3" xfId="4227"/>
    <cellStyle name="常规 10 6 8 3 4" xfId="4228"/>
    <cellStyle name="常规 10 6 8 3 4 2" xfId="4229"/>
    <cellStyle name="常规 10 6 8 3 4 3" xfId="4230"/>
    <cellStyle name="常规 10 6 8 3 5" xfId="4231"/>
    <cellStyle name="常规 10 6 8 3 6" xfId="4232"/>
    <cellStyle name="常规 10 6 8 4" xfId="4233"/>
    <cellStyle name="常规 10 6 8 4 2" xfId="4234"/>
    <cellStyle name="常规 10 6 8 4 3" xfId="4235"/>
    <cellStyle name="常规 10 6 8 5" xfId="4236"/>
    <cellStyle name="常规 10 6 8 5 2" xfId="4237"/>
    <cellStyle name="常规 10 6 8 5 3" xfId="4238"/>
    <cellStyle name="常规 10 6 8 6" xfId="4239"/>
    <cellStyle name="常规 10 6 8 6 2" xfId="4240"/>
    <cellStyle name="常规 10 6 8 6 3" xfId="4241"/>
    <cellStyle name="常规 10 6 8 7" xfId="4242"/>
    <cellStyle name="常规 10 6 8 8" xfId="4243"/>
    <cellStyle name="常规 10 6 9" xfId="4244"/>
    <cellStyle name="常规 10 6 9 2" xfId="4245"/>
    <cellStyle name="常规 10 6 9 2 2" xfId="4246"/>
    <cellStyle name="常规 10 6 9 2 3" xfId="4247"/>
    <cellStyle name="常规 10 6 9 3" xfId="4248"/>
    <cellStyle name="常规 10 6 9 3 2" xfId="4249"/>
    <cellStyle name="常规 10 6 9 3 3" xfId="4250"/>
    <cellStyle name="常规 10 6 9 4" xfId="4251"/>
    <cellStyle name="常规 10 6 9 4 2" xfId="4252"/>
    <cellStyle name="常规 10 6 9 4 3" xfId="4253"/>
    <cellStyle name="常规 10 6 9 5" xfId="4254"/>
    <cellStyle name="常规 10 6 9 6" xfId="4255"/>
    <cellStyle name="常规 10 7" xfId="4256"/>
    <cellStyle name="常规 10 7 10" xfId="4257"/>
    <cellStyle name="常规 10 7 10 2" xfId="4258"/>
    <cellStyle name="常规 10 7 10 2 2" xfId="4259"/>
    <cellStyle name="常规 10 7 10 2 3" xfId="4260"/>
    <cellStyle name="常规 10 7 10 3" xfId="4261"/>
    <cellStyle name="常规 10 7 10 3 2" xfId="4262"/>
    <cellStyle name="常规 10 7 10 3 3" xfId="4263"/>
    <cellStyle name="常规 10 7 10 4" xfId="4264"/>
    <cellStyle name="常规 10 7 10 4 2" xfId="4265"/>
    <cellStyle name="常规 10 7 10 4 3" xfId="4266"/>
    <cellStyle name="常规 10 7 10 5" xfId="4267"/>
    <cellStyle name="常规 10 7 10 6" xfId="4268"/>
    <cellStyle name="常规 10 7 11" xfId="4269"/>
    <cellStyle name="常规 10 7 11 2" xfId="4270"/>
    <cellStyle name="常规 10 7 11 3" xfId="4271"/>
    <cellStyle name="常规 10 7 12" xfId="4272"/>
    <cellStyle name="常规 10 7 12 2" xfId="4273"/>
    <cellStyle name="常规 10 7 12 3" xfId="4274"/>
    <cellStyle name="常规 10 7 13" xfId="4275"/>
    <cellStyle name="常规 10 7 13 2" xfId="4276"/>
    <cellStyle name="常规 10 7 13 3" xfId="4277"/>
    <cellStyle name="常规 10 7 14" xfId="4278"/>
    <cellStyle name="常规 10 7 15" xfId="4279"/>
    <cellStyle name="常规 10 7 2" xfId="4280"/>
    <cellStyle name="常规 10 7 2 10" xfId="4281"/>
    <cellStyle name="常规 10 7 2 10 2" xfId="4282"/>
    <cellStyle name="常规 10 7 2 10 3" xfId="4283"/>
    <cellStyle name="常规 10 7 2 11" xfId="4284"/>
    <cellStyle name="常规 10 7 2 12" xfId="4285"/>
    <cellStyle name="常规 10 7 2 2" xfId="4286"/>
    <cellStyle name="常规 10 7 2 2 2" xfId="4287"/>
    <cellStyle name="常规 10 7 2 2 2 2" xfId="4288"/>
    <cellStyle name="常规 10 7 2 2 2 2 2" xfId="4289"/>
    <cellStyle name="常规 10 7 2 2 2 2 3" xfId="4290"/>
    <cellStyle name="常规 10 7 2 2 2 3" xfId="4291"/>
    <cellStyle name="常规 10 7 2 2 2 3 2" xfId="4292"/>
    <cellStyle name="常规 10 7 2 2 2 3 3" xfId="4293"/>
    <cellStyle name="常规 10 7 2 2 2 4" xfId="4294"/>
    <cellStyle name="常规 10 7 2 2 2 4 2" xfId="4295"/>
    <cellStyle name="常规 10 7 2 2 2 4 3" xfId="4296"/>
    <cellStyle name="常规 10 7 2 2 2 5" xfId="4297"/>
    <cellStyle name="常规 10 7 2 2 2 6" xfId="4298"/>
    <cellStyle name="常规 10 7 2 2 3" xfId="4299"/>
    <cellStyle name="常规 10 7 2 2 3 2" xfId="4300"/>
    <cellStyle name="常规 10 7 2 2 3 2 2" xfId="4301"/>
    <cellStyle name="常规 10 7 2 2 3 2 3" xfId="4302"/>
    <cellStyle name="常规 10 7 2 2 3 3" xfId="4303"/>
    <cellStyle name="常规 10 7 2 2 3 3 2" xfId="4304"/>
    <cellStyle name="常规 10 7 2 2 3 3 3" xfId="4305"/>
    <cellStyle name="常规 10 7 2 2 3 4" xfId="4306"/>
    <cellStyle name="常规 10 7 2 2 3 4 2" xfId="4307"/>
    <cellStyle name="常规 10 7 2 2 3 4 3" xfId="4308"/>
    <cellStyle name="常规 10 7 2 2 3 5" xfId="4309"/>
    <cellStyle name="常规 10 7 2 2 3 6" xfId="4310"/>
    <cellStyle name="常规 10 7 2 2 4" xfId="4311"/>
    <cellStyle name="常规 10 7 2 2 4 2" xfId="4312"/>
    <cellStyle name="常规 10 7 2 2 4 3" xfId="4313"/>
    <cellStyle name="常规 10 7 2 2 5" xfId="4314"/>
    <cellStyle name="常规 10 7 2 2 5 2" xfId="4315"/>
    <cellStyle name="常规 10 7 2 2 5 3" xfId="4316"/>
    <cellStyle name="常规 10 7 2 2 6" xfId="4317"/>
    <cellStyle name="常规 10 7 2 2 6 2" xfId="4318"/>
    <cellStyle name="常规 10 7 2 2 6 3" xfId="4319"/>
    <cellStyle name="常规 10 7 2 2 7" xfId="4320"/>
    <cellStyle name="常规 10 7 2 2 8" xfId="4321"/>
    <cellStyle name="常规 10 7 2 3" xfId="4322"/>
    <cellStyle name="常规 10 7 2 3 2" xfId="4323"/>
    <cellStyle name="常规 10 7 2 3 2 2" xfId="4324"/>
    <cellStyle name="常规 10 7 2 3 2 2 2" xfId="4325"/>
    <cellStyle name="常规 10 7 2 3 2 2 3" xfId="4326"/>
    <cellStyle name="常规 10 7 2 3 2 3" xfId="4327"/>
    <cellStyle name="常规 10 7 2 3 2 3 2" xfId="4328"/>
    <cellStyle name="常规 10 7 2 3 2 3 3" xfId="4329"/>
    <cellStyle name="常规 10 7 2 3 2 4" xfId="4330"/>
    <cellStyle name="常规 10 7 2 3 2 4 2" xfId="4331"/>
    <cellStyle name="常规 10 7 2 3 2 4 3" xfId="4332"/>
    <cellStyle name="常规 10 7 2 3 2 5" xfId="4333"/>
    <cellStyle name="常规 10 7 2 3 2 6" xfId="4334"/>
    <cellStyle name="常规 10 7 2 3 3" xfId="4335"/>
    <cellStyle name="常规 10 7 2 3 3 2" xfId="4336"/>
    <cellStyle name="常规 10 7 2 3 3 2 2" xfId="4337"/>
    <cellStyle name="常规 10 7 2 3 3 2 3" xfId="4338"/>
    <cellStyle name="常规 10 7 2 3 3 3" xfId="4339"/>
    <cellStyle name="常规 10 7 2 3 3 3 2" xfId="4340"/>
    <cellStyle name="常规 10 7 2 3 3 3 3" xfId="4341"/>
    <cellStyle name="常规 10 7 2 3 3 4" xfId="4342"/>
    <cellStyle name="常规 10 7 2 3 3 4 2" xfId="4343"/>
    <cellStyle name="常规 10 7 2 3 3 4 3" xfId="4344"/>
    <cellStyle name="常规 10 7 2 3 3 5" xfId="4345"/>
    <cellStyle name="常规 10 7 2 3 3 6" xfId="4346"/>
    <cellStyle name="常规 10 7 2 3 4" xfId="4347"/>
    <cellStyle name="常规 10 7 2 3 4 2" xfId="4348"/>
    <cellStyle name="常规 10 7 2 3 4 3" xfId="4349"/>
    <cellStyle name="常规 10 7 2 3 5" xfId="4350"/>
    <cellStyle name="常规 10 7 2 3 5 2" xfId="4351"/>
    <cellStyle name="常规 10 7 2 3 5 3" xfId="4352"/>
    <cellStyle name="常规 10 7 2 3 6" xfId="4353"/>
    <cellStyle name="常规 10 7 2 3 6 2" xfId="4354"/>
    <cellStyle name="常规 10 7 2 3 6 3" xfId="4355"/>
    <cellStyle name="常规 10 7 2 3 7" xfId="4356"/>
    <cellStyle name="常规 10 7 2 3 8" xfId="4357"/>
    <cellStyle name="常规 10 7 2 4" xfId="4358"/>
    <cellStyle name="常规 10 7 2 4 2" xfId="4359"/>
    <cellStyle name="常规 10 7 2 4 2 2" xfId="4360"/>
    <cellStyle name="常规 10 7 2 4 2 2 2" xfId="4361"/>
    <cellStyle name="常规 10 7 2 4 2 2 3" xfId="4362"/>
    <cellStyle name="常规 10 7 2 4 2 3" xfId="4363"/>
    <cellStyle name="常规 10 7 2 4 2 3 2" xfId="4364"/>
    <cellStyle name="常规 10 7 2 4 2 3 3" xfId="4365"/>
    <cellStyle name="常规 10 7 2 4 2 4" xfId="4366"/>
    <cellStyle name="常规 10 7 2 4 2 4 2" xfId="4367"/>
    <cellStyle name="常规 10 7 2 4 2 4 3" xfId="4368"/>
    <cellStyle name="常规 10 7 2 4 2 5" xfId="4369"/>
    <cellStyle name="常规 10 7 2 4 2 6" xfId="4370"/>
    <cellStyle name="常规 10 7 2 4 3" xfId="4371"/>
    <cellStyle name="常规 10 7 2 4 3 2" xfId="4372"/>
    <cellStyle name="常规 10 7 2 4 3 2 2" xfId="4373"/>
    <cellStyle name="常规 10 7 2 4 3 2 3" xfId="4374"/>
    <cellStyle name="常规 10 7 2 4 3 3" xfId="4375"/>
    <cellStyle name="常规 10 7 2 4 3 3 2" xfId="4376"/>
    <cellStyle name="常规 10 7 2 4 3 3 3" xfId="4377"/>
    <cellStyle name="常规 10 7 2 4 3 4" xfId="4378"/>
    <cellStyle name="常规 10 7 2 4 3 4 2" xfId="4379"/>
    <cellStyle name="常规 10 7 2 4 3 4 3" xfId="4380"/>
    <cellStyle name="常规 10 7 2 4 3 5" xfId="4381"/>
    <cellStyle name="常规 10 7 2 4 3 6" xfId="4382"/>
    <cellStyle name="常规 10 7 2 4 4" xfId="4383"/>
    <cellStyle name="常规 10 7 2 4 4 2" xfId="4384"/>
    <cellStyle name="常规 10 7 2 4 4 3" xfId="4385"/>
    <cellStyle name="常规 10 7 2 4 5" xfId="4386"/>
    <cellStyle name="常规 10 7 2 4 5 2" xfId="4387"/>
    <cellStyle name="常规 10 7 2 4 5 3" xfId="4388"/>
    <cellStyle name="常规 10 7 2 4 6" xfId="4389"/>
    <cellStyle name="常规 10 7 2 4 6 2" xfId="4390"/>
    <cellStyle name="常规 10 7 2 4 6 3" xfId="4391"/>
    <cellStyle name="常规 10 7 2 4 7" xfId="4392"/>
    <cellStyle name="常规 10 7 2 4 8" xfId="4393"/>
    <cellStyle name="常规 10 7 2 5" xfId="4394"/>
    <cellStyle name="常规 10 7 2 5 2" xfId="4395"/>
    <cellStyle name="常规 10 7 2 5 2 2" xfId="4396"/>
    <cellStyle name="常规 10 7 2 5 2 2 2" xfId="4397"/>
    <cellStyle name="常规 10 7 2 5 2 2 3" xfId="4398"/>
    <cellStyle name="常规 10 7 2 5 2 3" xfId="4399"/>
    <cellStyle name="常规 10 7 2 5 2 3 2" xfId="4400"/>
    <cellStyle name="常规 10 7 2 5 2 3 3" xfId="4401"/>
    <cellStyle name="常规 10 7 2 5 2 4" xfId="4402"/>
    <cellStyle name="常规 10 7 2 5 2 4 2" xfId="4403"/>
    <cellStyle name="常规 10 7 2 5 2 4 3" xfId="4404"/>
    <cellStyle name="常规 10 7 2 5 2 5" xfId="4405"/>
    <cellStyle name="常规 10 7 2 5 2 6" xfId="4406"/>
    <cellStyle name="常规 10 7 2 5 3" xfId="4407"/>
    <cellStyle name="常规 10 7 2 5 3 2" xfId="4408"/>
    <cellStyle name="常规 10 7 2 5 3 2 2" xfId="4409"/>
    <cellStyle name="常规 10 7 2 5 3 2 3" xfId="4410"/>
    <cellStyle name="常规 10 7 2 5 3 3" xfId="4411"/>
    <cellStyle name="常规 10 7 2 5 3 3 2" xfId="4412"/>
    <cellStyle name="常规 10 7 2 5 3 3 3" xfId="4413"/>
    <cellStyle name="常规 10 7 2 5 3 4" xfId="4414"/>
    <cellStyle name="常规 10 7 2 5 3 4 2" xfId="4415"/>
    <cellStyle name="常规 10 7 2 5 3 4 3" xfId="4416"/>
    <cellStyle name="常规 10 7 2 5 3 5" xfId="4417"/>
    <cellStyle name="常规 10 7 2 5 3 6" xfId="4418"/>
    <cellStyle name="常规 10 7 2 5 4" xfId="4419"/>
    <cellStyle name="常规 10 7 2 5 4 2" xfId="4420"/>
    <cellStyle name="常规 10 7 2 5 4 3" xfId="4421"/>
    <cellStyle name="常规 10 7 2 5 5" xfId="4422"/>
    <cellStyle name="常规 10 7 2 5 5 2" xfId="4423"/>
    <cellStyle name="常规 10 7 2 5 5 3" xfId="4424"/>
    <cellStyle name="常规 10 7 2 5 6" xfId="4425"/>
    <cellStyle name="常规 10 7 2 5 6 2" xfId="4426"/>
    <cellStyle name="常规 10 7 2 5 6 3" xfId="4427"/>
    <cellStyle name="常规 10 7 2 5 7" xfId="4428"/>
    <cellStyle name="常规 10 7 2 5 8" xfId="4429"/>
    <cellStyle name="常规 10 7 2 6" xfId="4430"/>
    <cellStyle name="常规 10 7 2 6 2" xfId="4431"/>
    <cellStyle name="常规 10 7 2 6 2 2" xfId="4432"/>
    <cellStyle name="常规 10 7 2 6 2 3" xfId="4433"/>
    <cellStyle name="常规 10 7 2 6 3" xfId="4434"/>
    <cellStyle name="常规 10 7 2 6 3 2" xfId="4435"/>
    <cellStyle name="常规 10 7 2 6 3 3" xfId="4436"/>
    <cellStyle name="常规 10 7 2 6 4" xfId="4437"/>
    <cellStyle name="常规 10 7 2 6 4 2" xfId="4438"/>
    <cellStyle name="常规 10 7 2 6 4 3" xfId="4439"/>
    <cellStyle name="常规 10 7 2 6 5" xfId="4440"/>
    <cellStyle name="常规 10 7 2 6 6" xfId="4441"/>
    <cellStyle name="常规 10 7 2 7" xfId="4442"/>
    <cellStyle name="常规 10 7 2 7 2" xfId="4443"/>
    <cellStyle name="常规 10 7 2 7 2 2" xfId="4444"/>
    <cellStyle name="常规 10 7 2 7 2 3" xfId="4445"/>
    <cellStyle name="常规 10 7 2 7 3" xfId="4446"/>
    <cellStyle name="常规 10 7 2 7 3 2" xfId="4447"/>
    <cellStyle name="常规 10 7 2 7 3 3" xfId="4448"/>
    <cellStyle name="常规 10 7 2 7 4" xfId="4449"/>
    <cellStyle name="常规 10 7 2 7 4 2" xfId="4450"/>
    <cellStyle name="常规 10 7 2 7 4 3" xfId="4451"/>
    <cellStyle name="常规 10 7 2 7 5" xfId="4452"/>
    <cellStyle name="常规 10 7 2 7 6" xfId="4453"/>
    <cellStyle name="常规 10 7 2 8" xfId="4454"/>
    <cellStyle name="常规 10 7 2 8 2" xfId="4455"/>
    <cellStyle name="常规 10 7 2 8 3" xfId="4456"/>
    <cellStyle name="常规 10 7 2 9" xfId="4457"/>
    <cellStyle name="常规 10 7 2 9 2" xfId="4458"/>
    <cellStyle name="常规 10 7 2 9 3" xfId="4459"/>
    <cellStyle name="常规 10 7 3" xfId="4460"/>
    <cellStyle name="常规 10 7 3 10" xfId="4461"/>
    <cellStyle name="常规 10 7 3 10 2" xfId="4462"/>
    <cellStyle name="常规 10 7 3 10 3" xfId="4463"/>
    <cellStyle name="常规 10 7 3 11" xfId="4464"/>
    <cellStyle name="常规 10 7 3 12" xfId="4465"/>
    <cellStyle name="常规 10 7 3 2" xfId="4466"/>
    <cellStyle name="常规 10 7 3 2 2" xfId="4467"/>
    <cellStyle name="常规 10 7 3 2 2 2" xfId="4468"/>
    <cellStyle name="常规 10 7 3 2 2 2 2" xfId="4469"/>
    <cellStyle name="常规 10 7 3 2 2 2 3" xfId="4470"/>
    <cellStyle name="常规 10 7 3 2 2 3" xfId="4471"/>
    <cellStyle name="常规 10 7 3 2 2 3 2" xfId="4472"/>
    <cellStyle name="常规 10 7 3 2 2 3 3" xfId="4473"/>
    <cellStyle name="常规 10 7 3 2 2 4" xfId="4474"/>
    <cellStyle name="常规 10 7 3 2 2 4 2" xfId="4475"/>
    <cellStyle name="常规 10 7 3 2 2 4 3" xfId="4476"/>
    <cellStyle name="常规 10 7 3 2 2 5" xfId="4477"/>
    <cellStyle name="常规 10 7 3 2 2 6" xfId="4478"/>
    <cellStyle name="常规 10 7 3 2 3" xfId="4479"/>
    <cellStyle name="常规 10 7 3 2 3 2" xfId="4480"/>
    <cellStyle name="常规 10 7 3 2 3 2 2" xfId="4481"/>
    <cellStyle name="常规 10 7 3 2 3 2 3" xfId="4482"/>
    <cellStyle name="常规 10 7 3 2 3 3" xfId="4483"/>
    <cellStyle name="常规 10 7 3 2 3 3 2" xfId="4484"/>
    <cellStyle name="常规 10 7 3 2 3 3 3" xfId="4485"/>
    <cellStyle name="常规 10 7 3 2 3 4" xfId="4486"/>
    <cellStyle name="常规 10 7 3 2 3 4 2" xfId="4487"/>
    <cellStyle name="常规 10 7 3 2 3 4 3" xfId="4488"/>
    <cellStyle name="常规 10 7 3 2 3 5" xfId="4489"/>
    <cellStyle name="常规 10 7 3 2 3 6" xfId="4490"/>
    <cellStyle name="常规 10 7 3 2 4" xfId="4491"/>
    <cellStyle name="常规 10 7 3 2 4 2" xfId="4492"/>
    <cellStyle name="常规 10 7 3 2 4 3" xfId="4493"/>
    <cellStyle name="常规 10 7 3 2 5" xfId="4494"/>
    <cellStyle name="常规 10 7 3 2 5 2" xfId="4495"/>
    <cellStyle name="常规 10 7 3 2 5 3" xfId="4496"/>
    <cellStyle name="常规 10 7 3 2 6" xfId="4497"/>
    <cellStyle name="常规 10 7 3 2 6 2" xfId="4498"/>
    <cellStyle name="常规 10 7 3 2 6 3" xfId="4499"/>
    <cellStyle name="常规 10 7 3 2 7" xfId="4500"/>
    <cellStyle name="常规 10 7 3 2 8" xfId="4501"/>
    <cellStyle name="常规 10 7 3 3" xfId="4502"/>
    <cellStyle name="常规 10 7 3 3 2" xfId="4503"/>
    <cellStyle name="常规 10 7 3 3 2 2" xfId="4504"/>
    <cellStyle name="常规 10 7 3 3 2 2 2" xfId="4505"/>
    <cellStyle name="常规 10 7 3 3 2 2 3" xfId="4506"/>
    <cellStyle name="常规 10 7 3 3 2 3" xfId="4507"/>
    <cellStyle name="常规 10 7 3 3 2 3 2" xfId="4508"/>
    <cellStyle name="常规 10 7 3 3 2 3 3" xfId="4509"/>
    <cellStyle name="常规 10 7 3 3 2 4" xfId="4510"/>
    <cellStyle name="常规 10 7 3 3 2 4 2" xfId="4511"/>
    <cellStyle name="常规 10 7 3 3 2 4 3" xfId="4512"/>
    <cellStyle name="常规 10 7 3 3 2 5" xfId="4513"/>
    <cellStyle name="常规 10 7 3 3 2 6" xfId="4514"/>
    <cellStyle name="常规 10 7 3 3 3" xfId="4515"/>
    <cellStyle name="常规 10 7 3 3 3 2" xfId="4516"/>
    <cellStyle name="常规 10 7 3 3 3 2 2" xfId="4517"/>
    <cellStyle name="常规 10 7 3 3 3 2 3" xfId="4518"/>
    <cellStyle name="常规 10 7 3 3 3 3" xfId="4519"/>
    <cellStyle name="常规 10 7 3 3 3 3 2" xfId="4520"/>
    <cellStyle name="常规 10 7 3 3 3 3 3" xfId="4521"/>
    <cellStyle name="常规 10 7 3 3 3 4" xfId="4522"/>
    <cellStyle name="常规 10 7 3 3 3 4 2" xfId="4523"/>
    <cellStyle name="常规 10 7 3 3 3 4 3" xfId="4524"/>
    <cellStyle name="常规 10 7 3 3 3 5" xfId="4525"/>
    <cellStyle name="常规 10 7 3 3 3 6" xfId="4526"/>
    <cellStyle name="常规 10 7 3 3 4" xfId="4527"/>
    <cellStyle name="常规 10 7 3 3 4 2" xfId="4528"/>
    <cellStyle name="常规 10 7 3 3 4 3" xfId="4529"/>
    <cellStyle name="常规 10 7 3 3 5" xfId="4530"/>
    <cellStyle name="常规 10 7 3 3 5 2" xfId="4531"/>
    <cellStyle name="常规 10 7 3 3 5 3" xfId="4532"/>
    <cellStyle name="常规 10 7 3 3 6" xfId="4533"/>
    <cellStyle name="常规 10 7 3 3 6 2" xfId="4534"/>
    <cellStyle name="常规 10 7 3 3 6 3" xfId="4535"/>
    <cellStyle name="常规 10 7 3 3 7" xfId="4536"/>
    <cellStyle name="常规 10 7 3 3 8" xfId="4537"/>
    <cellStyle name="常规 10 7 3 4" xfId="4538"/>
    <cellStyle name="常规 10 7 3 4 2" xfId="4539"/>
    <cellStyle name="常规 10 7 3 4 2 2" xfId="4540"/>
    <cellStyle name="常规 10 7 3 4 2 2 2" xfId="4541"/>
    <cellStyle name="常规 10 7 3 4 2 2 3" xfId="4542"/>
    <cellStyle name="常规 10 7 3 4 2 3" xfId="4543"/>
    <cellStyle name="常规 10 7 3 4 2 3 2" xfId="4544"/>
    <cellStyle name="常规 10 7 3 4 2 3 3" xfId="4545"/>
    <cellStyle name="常规 10 7 3 4 2 4" xfId="4546"/>
    <cellStyle name="常规 10 7 3 4 2 4 2" xfId="4547"/>
    <cellStyle name="常规 10 7 3 4 2 4 3" xfId="4548"/>
    <cellStyle name="常规 10 7 3 4 2 5" xfId="4549"/>
    <cellStyle name="常规 10 7 3 4 2 6" xfId="4550"/>
    <cellStyle name="常规 10 7 3 4 3" xfId="4551"/>
    <cellStyle name="常规 10 7 3 4 3 2" xfId="4552"/>
    <cellStyle name="常规 10 7 3 4 3 2 2" xfId="4553"/>
    <cellStyle name="常规 10 7 3 4 3 2 3" xfId="4554"/>
    <cellStyle name="常规 10 7 3 4 3 3" xfId="4555"/>
    <cellStyle name="常规 10 7 3 4 3 3 2" xfId="4556"/>
    <cellStyle name="常规 10 7 3 4 3 3 3" xfId="4557"/>
    <cellStyle name="常规 10 7 3 4 3 4" xfId="4558"/>
    <cellStyle name="常规 10 7 3 4 3 4 2" xfId="4559"/>
    <cellStyle name="常规 10 7 3 4 3 4 3" xfId="4560"/>
    <cellStyle name="常规 10 7 3 4 3 5" xfId="4561"/>
    <cellStyle name="常规 10 7 3 4 3 6" xfId="4562"/>
    <cellStyle name="常规 10 7 3 4 4" xfId="4563"/>
    <cellStyle name="常规 10 7 3 4 4 2" xfId="4564"/>
    <cellStyle name="常规 10 7 3 4 4 3" xfId="4565"/>
    <cellStyle name="常规 10 7 3 4 5" xfId="4566"/>
    <cellStyle name="常规 10 7 3 4 5 2" xfId="4567"/>
    <cellStyle name="常规 10 7 3 4 5 3" xfId="4568"/>
    <cellStyle name="常规 10 7 3 4 6" xfId="4569"/>
    <cellStyle name="常规 10 7 3 4 6 2" xfId="4570"/>
    <cellStyle name="常规 10 7 3 4 6 3" xfId="4571"/>
    <cellStyle name="常规 10 7 3 4 7" xfId="4572"/>
    <cellStyle name="常规 10 7 3 4 8" xfId="4573"/>
    <cellStyle name="常规 10 7 3 5" xfId="4574"/>
    <cellStyle name="常规 10 7 3 5 2" xfId="4575"/>
    <cellStyle name="常规 10 7 3 5 2 2" xfId="4576"/>
    <cellStyle name="常规 10 7 3 5 2 2 2" xfId="4577"/>
    <cellStyle name="常规 10 7 3 5 2 2 3" xfId="4578"/>
    <cellStyle name="常规 10 7 3 5 2 3" xfId="4579"/>
    <cellStyle name="常规 10 7 3 5 2 3 2" xfId="4580"/>
    <cellStyle name="常规 10 7 3 5 2 3 3" xfId="4581"/>
    <cellStyle name="常规 10 7 3 5 2 4" xfId="4582"/>
    <cellStyle name="常规 10 7 3 5 2 4 2" xfId="4583"/>
    <cellStyle name="常规 10 7 3 5 2 4 3" xfId="4584"/>
    <cellStyle name="常规 10 7 3 5 2 5" xfId="4585"/>
    <cellStyle name="常规 10 7 3 5 2 6" xfId="4586"/>
    <cellStyle name="常规 10 7 3 5 3" xfId="4587"/>
    <cellStyle name="常规 10 7 3 5 3 2" xfId="4588"/>
    <cellStyle name="常规 10 7 3 5 3 2 2" xfId="4589"/>
    <cellStyle name="常规 10 7 3 5 3 2 3" xfId="4590"/>
    <cellStyle name="常规 10 7 3 5 3 3" xfId="4591"/>
    <cellStyle name="常规 10 7 3 5 3 3 2" xfId="4592"/>
    <cellStyle name="常规 10 7 3 5 3 3 3" xfId="4593"/>
    <cellStyle name="常规 10 7 3 5 3 4" xfId="4594"/>
    <cellStyle name="常规 10 7 3 5 3 4 2" xfId="4595"/>
    <cellStyle name="常规 10 7 3 5 3 4 3" xfId="4596"/>
    <cellStyle name="常规 10 7 3 5 3 5" xfId="4597"/>
    <cellStyle name="常规 10 7 3 5 3 6" xfId="4598"/>
    <cellStyle name="常规 10 7 3 5 4" xfId="4599"/>
    <cellStyle name="常规 10 7 3 5 4 2" xfId="4600"/>
    <cellStyle name="常规 10 7 3 5 4 3" xfId="4601"/>
    <cellStyle name="常规 10 7 3 5 5" xfId="4602"/>
    <cellStyle name="常规 10 7 3 5 5 2" xfId="4603"/>
    <cellStyle name="常规 10 7 3 5 5 3" xfId="4604"/>
    <cellStyle name="常规 10 7 3 5 6" xfId="4605"/>
    <cellStyle name="常规 10 7 3 5 6 2" xfId="4606"/>
    <cellStyle name="常规 10 7 3 5 6 3" xfId="4607"/>
    <cellStyle name="常规 10 7 3 5 7" xfId="4608"/>
    <cellStyle name="常规 10 7 3 5 8" xfId="4609"/>
    <cellStyle name="常规 10 7 3 6" xfId="4610"/>
    <cellStyle name="常规 10 7 3 6 2" xfId="4611"/>
    <cellStyle name="常规 10 7 3 6 2 2" xfId="4612"/>
    <cellStyle name="常规 10 7 3 6 2 3" xfId="4613"/>
    <cellStyle name="常规 10 7 3 6 3" xfId="4614"/>
    <cellStyle name="常规 10 7 3 6 3 2" xfId="4615"/>
    <cellStyle name="常规 10 7 3 6 3 3" xfId="4616"/>
    <cellStyle name="常规 10 7 3 6 4" xfId="4617"/>
    <cellStyle name="常规 10 7 3 6 4 2" xfId="4618"/>
    <cellStyle name="常规 10 7 3 6 4 3" xfId="4619"/>
    <cellStyle name="常规 10 7 3 6 5" xfId="4620"/>
    <cellStyle name="常规 10 7 3 6 6" xfId="4621"/>
    <cellStyle name="常规 10 7 3 7" xfId="4622"/>
    <cellStyle name="常规 10 7 3 7 2" xfId="4623"/>
    <cellStyle name="常规 10 7 3 7 2 2" xfId="4624"/>
    <cellStyle name="常规 10 7 3 7 2 3" xfId="4625"/>
    <cellStyle name="常规 10 7 3 7 3" xfId="4626"/>
    <cellStyle name="常规 10 7 3 7 3 2" xfId="4627"/>
    <cellStyle name="常规 10 7 3 7 3 3" xfId="4628"/>
    <cellStyle name="常规 10 7 3 7 4" xfId="4629"/>
    <cellStyle name="常规 10 7 3 7 4 2" xfId="4630"/>
    <cellStyle name="常规 10 7 3 7 4 3" xfId="4631"/>
    <cellStyle name="常规 10 7 3 7 5" xfId="4632"/>
    <cellStyle name="常规 10 7 3 7 6" xfId="4633"/>
    <cellStyle name="常规 10 7 3 8" xfId="4634"/>
    <cellStyle name="常规 10 7 3 8 2" xfId="4635"/>
    <cellStyle name="常规 10 7 3 8 3" xfId="4636"/>
    <cellStyle name="常规 10 7 3 9" xfId="4637"/>
    <cellStyle name="常规 10 7 3 9 2" xfId="4638"/>
    <cellStyle name="常规 10 7 3 9 3" xfId="4639"/>
    <cellStyle name="常规 10 7 4" xfId="4640"/>
    <cellStyle name="常规 10 7 4 10" xfId="4641"/>
    <cellStyle name="常规 10 7 4 11" xfId="4642"/>
    <cellStyle name="常规 10 7 4 2" xfId="4643"/>
    <cellStyle name="常规 10 7 4 2 2" xfId="4644"/>
    <cellStyle name="常规 10 7 4 2 2 2" xfId="4645"/>
    <cellStyle name="常规 10 7 4 2 2 2 2" xfId="4646"/>
    <cellStyle name="常规 10 7 4 2 2 2 3" xfId="4647"/>
    <cellStyle name="常规 10 7 4 2 2 3" xfId="4648"/>
    <cellStyle name="常规 10 7 4 2 2 3 2" xfId="4649"/>
    <cellStyle name="常规 10 7 4 2 2 3 3" xfId="4650"/>
    <cellStyle name="常规 10 7 4 2 2 4" xfId="4651"/>
    <cellStyle name="常规 10 7 4 2 2 4 2" xfId="4652"/>
    <cellStyle name="常规 10 7 4 2 2 4 3" xfId="4653"/>
    <cellStyle name="常规 10 7 4 2 2 5" xfId="4654"/>
    <cellStyle name="常规 10 7 4 2 2 6" xfId="4655"/>
    <cellStyle name="常规 10 7 4 2 3" xfId="4656"/>
    <cellStyle name="常规 10 7 4 2 3 2" xfId="4657"/>
    <cellStyle name="常规 10 7 4 2 3 2 2" xfId="4658"/>
    <cellStyle name="常规 10 7 4 2 3 2 3" xfId="4659"/>
    <cellStyle name="常规 10 7 4 2 3 3" xfId="4660"/>
    <cellStyle name="常规 10 7 4 2 3 3 2" xfId="4661"/>
    <cellStyle name="常规 10 7 4 2 3 3 3" xfId="4662"/>
    <cellStyle name="常规 10 7 4 2 3 4" xfId="4663"/>
    <cellStyle name="常规 10 7 4 2 3 4 2" xfId="4664"/>
    <cellStyle name="常规 10 7 4 2 3 4 3" xfId="4665"/>
    <cellStyle name="常规 10 7 4 2 3 5" xfId="4666"/>
    <cellStyle name="常规 10 7 4 2 3 6" xfId="4667"/>
    <cellStyle name="常规 10 7 4 2 4" xfId="4668"/>
    <cellStyle name="常规 10 7 4 2 4 2" xfId="4669"/>
    <cellStyle name="常规 10 7 4 2 4 3" xfId="4670"/>
    <cellStyle name="常规 10 7 4 2 5" xfId="4671"/>
    <cellStyle name="常规 10 7 4 2 5 2" xfId="4672"/>
    <cellStyle name="常规 10 7 4 2 5 3" xfId="4673"/>
    <cellStyle name="常规 10 7 4 2 6" xfId="4674"/>
    <cellStyle name="常规 10 7 4 2 6 2" xfId="4675"/>
    <cellStyle name="常规 10 7 4 2 6 3" xfId="4676"/>
    <cellStyle name="常规 10 7 4 2 7" xfId="4677"/>
    <cellStyle name="常规 10 7 4 2 8" xfId="4678"/>
    <cellStyle name="常规 10 7 4 3" xfId="4679"/>
    <cellStyle name="常规 10 7 4 3 2" xfId="4680"/>
    <cellStyle name="常规 10 7 4 3 2 2" xfId="4681"/>
    <cellStyle name="常规 10 7 4 3 2 2 2" xfId="4682"/>
    <cellStyle name="常规 10 7 4 3 2 2 3" xfId="4683"/>
    <cellStyle name="常规 10 7 4 3 2 3" xfId="4684"/>
    <cellStyle name="常规 10 7 4 3 2 3 2" xfId="4685"/>
    <cellStyle name="常规 10 7 4 3 2 3 3" xfId="4686"/>
    <cellStyle name="常规 10 7 4 3 2 4" xfId="4687"/>
    <cellStyle name="常规 10 7 4 3 2 4 2" xfId="4688"/>
    <cellStyle name="常规 10 7 4 3 2 4 3" xfId="4689"/>
    <cellStyle name="常规 10 7 4 3 2 5" xfId="4690"/>
    <cellStyle name="常规 10 7 4 3 2 6" xfId="4691"/>
    <cellStyle name="常规 10 7 4 3 3" xfId="4692"/>
    <cellStyle name="常规 10 7 4 3 3 2" xfId="4693"/>
    <cellStyle name="常规 10 7 4 3 3 2 2" xfId="4694"/>
    <cellStyle name="常规 10 7 4 3 3 2 3" xfId="4695"/>
    <cellStyle name="常规 10 7 4 3 3 3" xfId="4696"/>
    <cellStyle name="常规 10 7 4 3 3 3 2" xfId="4697"/>
    <cellStyle name="常规 10 7 4 3 3 3 3" xfId="4698"/>
    <cellStyle name="常规 10 7 4 3 3 4" xfId="4699"/>
    <cellStyle name="常规 10 7 4 3 3 4 2" xfId="4700"/>
    <cellStyle name="常规 10 7 4 3 3 4 3" xfId="4701"/>
    <cellStyle name="常规 10 7 4 3 3 5" xfId="4702"/>
    <cellStyle name="常规 10 7 4 3 3 6" xfId="4703"/>
    <cellStyle name="常规 10 7 4 3 4" xfId="4704"/>
    <cellStyle name="常规 10 7 4 3 4 2" xfId="4705"/>
    <cellStyle name="常规 10 7 4 3 4 3" xfId="4706"/>
    <cellStyle name="常规 10 7 4 3 5" xfId="4707"/>
    <cellStyle name="常规 10 7 4 3 5 2" xfId="4708"/>
    <cellStyle name="常规 10 7 4 3 5 3" xfId="4709"/>
    <cellStyle name="常规 10 7 4 3 6" xfId="4710"/>
    <cellStyle name="常规 10 7 4 3 6 2" xfId="4711"/>
    <cellStyle name="常规 10 7 4 3 6 3" xfId="4712"/>
    <cellStyle name="常规 10 7 4 3 7" xfId="4713"/>
    <cellStyle name="常规 10 7 4 3 8" xfId="4714"/>
    <cellStyle name="常规 10 7 4 4" xfId="4715"/>
    <cellStyle name="常规 10 7 4 4 2" xfId="4716"/>
    <cellStyle name="常规 10 7 4 4 2 2" xfId="4717"/>
    <cellStyle name="常规 10 7 4 4 2 2 2" xfId="4718"/>
    <cellStyle name="常规 10 7 4 4 2 2 3" xfId="4719"/>
    <cellStyle name="常规 10 7 4 4 2 3" xfId="4720"/>
    <cellStyle name="常规 10 7 4 4 2 3 2" xfId="4721"/>
    <cellStyle name="常规 10 7 4 4 2 3 3" xfId="4722"/>
    <cellStyle name="常规 10 7 4 4 2 4" xfId="4723"/>
    <cellStyle name="常规 10 7 4 4 2 4 2" xfId="4724"/>
    <cellStyle name="常规 10 7 4 4 2 4 3" xfId="4725"/>
    <cellStyle name="常规 10 7 4 4 2 5" xfId="4726"/>
    <cellStyle name="常规 10 7 4 4 2 6" xfId="4727"/>
    <cellStyle name="常规 10 7 4 4 3" xfId="4728"/>
    <cellStyle name="常规 10 7 4 4 3 2" xfId="4729"/>
    <cellStyle name="常规 10 7 4 4 3 2 2" xfId="4730"/>
    <cellStyle name="常规 10 7 4 4 3 2 3" xfId="4731"/>
    <cellStyle name="常规 10 7 4 4 3 3" xfId="4732"/>
    <cellStyle name="常规 10 7 4 4 3 3 2" xfId="4733"/>
    <cellStyle name="常规 10 7 4 4 3 3 3" xfId="4734"/>
    <cellStyle name="常规 10 7 4 4 3 4" xfId="4735"/>
    <cellStyle name="常规 10 7 4 4 3 4 2" xfId="4736"/>
    <cellStyle name="常规 10 7 4 4 3 4 3" xfId="4737"/>
    <cellStyle name="常规 10 7 4 4 3 5" xfId="4738"/>
    <cellStyle name="常规 10 7 4 4 3 6" xfId="4739"/>
    <cellStyle name="常规 10 7 4 4 4" xfId="4740"/>
    <cellStyle name="常规 10 7 4 4 4 2" xfId="4741"/>
    <cellStyle name="常规 10 7 4 4 4 3" xfId="4742"/>
    <cellStyle name="常规 10 7 4 4 5" xfId="4743"/>
    <cellStyle name="常规 10 7 4 4 5 2" xfId="4744"/>
    <cellStyle name="常规 10 7 4 4 5 3" xfId="4745"/>
    <cellStyle name="常规 10 7 4 4 6" xfId="4746"/>
    <cellStyle name="常规 10 7 4 4 6 2" xfId="4747"/>
    <cellStyle name="常规 10 7 4 4 6 3" xfId="4748"/>
    <cellStyle name="常规 10 7 4 4 7" xfId="4749"/>
    <cellStyle name="常规 10 7 4 4 8" xfId="4750"/>
    <cellStyle name="常规 10 7 4 5" xfId="4751"/>
    <cellStyle name="常规 10 7 4 5 2" xfId="4752"/>
    <cellStyle name="常规 10 7 4 5 2 2" xfId="4753"/>
    <cellStyle name="常规 10 7 4 5 2 3" xfId="4754"/>
    <cellStyle name="常规 10 7 4 5 3" xfId="4755"/>
    <cellStyle name="常规 10 7 4 5 3 2" xfId="4756"/>
    <cellStyle name="常规 10 7 4 5 3 3" xfId="4757"/>
    <cellStyle name="常规 10 7 4 5 4" xfId="4758"/>
    <cellStyle name="常规 10 7 4 5 4 2" xfId="4759"/>
    <cellStyle name="常规 10 7 4 5 4 3" xfId="4760"/>
    <cellStyle name="常规 10 7 4 5 5" xfId="4761"/>
    <cellStyle name="常规 10 7 4 5 6" xfId="4762"/>
    <cellStyle name="常规 10 7 4 6" xfId="4763"/>
    <cellStyle name="常规 10 7 4 6 2" xfId="4764"/>
    <cellStyle name="常规 10 7 4 6 2 2" xfId="4765"/>
    <cellStyle name="常规 10 7 4 6 2 3" xfId="4766"/>
    <cellStyle name="常规 10 7 4 6 3" xfId="4767"/>
    <cellStyle name="常规 10 7 4 6 3 2" xfId="4768"/>
    <cellStyle name="常规 10 7 4 6 3 3" xfId="4769"/>
    <cellStyle name="常规 10 7 4 6 4" xfId="4770"/>
    <cellStyle name="常规 10 7 4 6 4 2" xfId="4771"/>
    <cellStyle name="常规 10 7 4 6 4 3" xfId="4772"/>
    <cellStyle name="常规 10 7 4 6 5" xfId="4773"/>
    <cellStyle name="常规 10 7 4 6 6" xfId="4774"/>
    <cellStyle name="常规 10 7 4 7" xfId="4775"/>
    <cellStyle name="常规 10 7 4 7 2" xfId="4776"/>
    <cellStyle name="常规 10 7 4 7 3" xfId="4777"/>
    <cellStyle name="常规 10 7 4 8" xfId="4778"/>
    <cellStyle name="常规 10 7 4 8 2" xfId="4779"/>
    <cellStyle name="常规 10 7 4 8 3" xfId="4780"/>
    <cellStyle name="常规 10 7 4 9" xfId="4781"/>
    <cellStyle name="常规 10 7 4 9 2" xfId="4782"/>
    <cellStyle name="常规 10 7 4 9 3" xfId="4783"/>
    <cellStyle name="常规 10 7 5" xfId="4784"/>
    <cellStyle name="常规 10 7 5 2" xfId="4785"/>
    <cellStyle name="常规 10 7 5 2 2" xfId="4786"/>
    <cellStyle name="常规 10 7 5 2 2 2" xfId="4787"/>
    <cellStyle name="常规 10 7 5 2 2 3" xfId="4788"/>
    <cellStyle name="常规 10 7 5 2 3" xfId="4789"/>
    <cellStyle name="常规 10 7 5 2 3 2" xfId="4790"/>
    <cellStyle name="常规 10 7 5 2 3 3" xfId="4791"/>
    <cellStyle name="常规 10 7 5 2 4" xfId="4792"/>
    <cellStyle name="常规 10 7 5 2 4 2" xfId="4793"/>
    <cellStyle name="常规 10 7 5 2 4 3" xfId="4794"/>
    <cellStyle name="常规 10 7 5 2 5" xfId="4795"/>
    <cellStyle name="常规 10 7 5 2 6" xfId="4796"/>
    <cellStyle name="常规 10 7 5 3" xfId="4797"/>
    <cellStyle name="常规 10 7 5 3 2" xfId="4798"/>
    <cellStyle name="常规 10 7 5 3 2 2" xfId="4799"/>
    <cellStyle name="常规 10 7 5 3 2 3" xfId="4800"/>
    <cellStyle name="常规 10 7 5 3 3" xfId="4801"/>
    <cellStyle name="常规 10 7 5 3 3 2" xfId="4802"/>
    <cellStyle name="常规 10 7 5 3 3 3" xfId="4803"/>
    <cellStyle name="常规 10 7 5 3 4" xfId="4804"/>
    <cellStyle name="常规 10 7 5 3 4 2" xfId="4805"/>
    <cellStyle name="常规 10 7 5 3 4 3" xfId="4806"/>
    <cellStyle name="常规 10 7 5 3 5" xfId="4807"/>
    <cellStyle name="常规 10 7 5 3 6" xfId="4808"/>
    <cellStyle name="常规 10 7 5 4" xfId="4809"/>
    <cellStyle name="常规 10 7 5 4 2" xfId="4810"/>
    <cellStyle name="常规 10 7 5 4 3" xfId="4811"/>
    <cellStyle name="常规 10 7 5 5" xfId="4812"/>
    <cellStyle name="常规 10 7 5 5 2" xfId="4813"/>
    <cellStyle name="常规 10 7 5 5 3" xfId="4814"/>
    <cellStyle name="常规 10 7 5 6" xfId="4815"/>
    <cellStyle name="常规 10 7 5 6 2" xfId="4816"/>
    <cellStyle name="常规 10 7 5 6 3" xfId="4817"/>
    <cellStyle name="常规 10 7 5 7" xfId="4818"/>
    <cellStyle name="常规 10 7 5 8" xfId="4819"/>
    <cellStyle name="常规 10 7 6" xfId="4820"/>
    <cellStyle name="常规 10 7 6 2" xfId="4821"/>
    <cellStyle name="常规 10 7 6 2 2" xfId="4822"/>
    <cellStyle name="常规 10 7 6 2 2 2" xfId="4823"/>
    <cellStyle name="常规 10 7 6 2 2 3" xfId="4824"/>
    <cellStyle name="常规 10 7 6 2 3" xfId="4825"/>
    <cellStyle name="常规 10 7 6 2 3 2" xfId="4826"/>
    <cellStyle name="常规 10 7 6 2 3 3" xfId="4827"/>
    <cellStyle name="常规 10 7 6 2 4" xfId="4828"/>
    <cellStyle name="常规 10 7 6 2 4 2" xfId="4829"/>
    <cellStyle name="常规 10 7 6 2 4 3" xfId="4830"/>
    <cellStyle name="常规 10 7 6 2 5" xfId="4831"/>
    <cellStyle name="常规 10 7 6 2 6" xfId="4832"/>
    <cellStyle name="常规 10 7 6 3" xfId="4833"/>
    <cellStyle name="常规 10 7 6 3 2" xfId="4834"/>
    <cellStyle name="常规 10 7 6 3 2 2" xfId="4835"/>
    <cellStyle name="常规 10 7 6 3 2 3" xfId="4836"/>
    <cellStyle name="常规 10 7 6 3 3" xfId="4837"/>
    <cellStyle name="常规 10 7 6 3 3 2" xfId="4838"/>
    <cellStyle name="常规 10 7 6 3 3 3" xfId="4839"/>
    <cellStyle name="常规 10 7 6 3 4" xfId="4840"/>
    <cellStyle name="常规 10 7 6 3 4 2" xfId="4841"/>
    <cellStyle name="常规 10 7 6 3 4 3" xfId="4842"/>
    <cellStyle name="常规 10 7 6 3 5" xfId="4843"/>
    <cellStyle name="常规 10 7 6 3 6" xfId="4844"/>
    <cellStyle name="常规 10 7 6 4" xfId="4845"/>
    <cellStyle name="常规 10 7 6 4 2" xfId="4846"/>
    <cellStyle name="常规 10 7 6 4 3" xfId="4847"/>
    <cellStyle name="常规 10 7 6 5" xfId="4848"/>
    <cellStyle name="常规 10 7 6 5 2" xfId="4849"/>
    <cellStyle name="常规 10 7 6 5 3" xfId="4850"/>
    <cellStyle name="常规 10 7 6 6" xfId="4851"/>
    <cellStyle name="常规 10 7 6 6 2" xfId="4852"/>
    <cellStyle name="常规 10 7 6 6 3" xfId="4853"/>
    <cellStyle name="常规 10 7 6 7" xfId="4854"/>
    <cellStyle name="常规 10 7 6 8" xfId="4855"/>
    <cellStyle name="常规 10 7 7" xfId="4856"/>
    <cellStyle name="常规 10 7 7 2" xfId="4857"/>
    <cellStyle name="常规 10 7 7 2 2" xfId="4858"/>
    <cellStyle name="常规 10 7 7 2 2 2" xfId="4859"/>
    <cellStyle name="常规 10 7 7 2 2 3" xfId="4860"/>
    <cellStyle name="常规 10 7 7 2 3" xfId="4861"/>
    <cellStyle name="常规 10 7 7 2 3 2" xfId="4862"/>
    <cellStyle name="常规 10 7 7 2 3 3" xfId="4863"/>
    <cellStyle name="常规 10 7 7 2 4" xfId="4864"/>
    <cellStyle name="常规 10 7 7 2 4 2" xfId="4865"/>
    <cellStyle name="常规 10 7 7 2 4 3" xfId="4866"/>
    <cellStyle name="常规 10 7 7 2 5" xfId="4867"/>
    <cellStyle name="常规 10 7 7 2 6" xfId="4868"/>
    <cellStyle name="常规 10 7 7 3" xfId="4869"/>
    <cellStyle name="常规 10 7 7 3 2" xfId="4870"/>
    <cellStyle name="常规 10 7 7 3 2 2" xfId="4871"/>
    <cellStyle name="常规 10 7 7 3 2 3" xfId="4872"/>
    <cellStyle name="常规 10 7 7 3 3" xfId="4873"/>
    <cellStyle name="常规 10 7 7 3 3 2" xfId="4874"/>
    <cellStyle name="常规 10 7 7 3 3 3" xfId="4875"/>
    <cellStyle name="常规 10 7 7 3 4" xfId="4876"/>
    <cellStyle name="常规 10 7 7 3 4 2" xfId="4877"/>
    <cellStyle name="常规 10 7 7 3 4 3" xfId="4878"/>
    <cellStyle name="常规 10 7 7 3 5" xfId="4879"/>
    <cellStyle name="常规 10 7 7 3 6" xfId="4880"/>
    <cellStyle name="常规 10 7 7 4" xfId="4881"/>
    <cellStyle name="常规 10 7 7 4 2" xfId="4882"/>
    <cellStyle name="常规 10 7 7 4 3" xfId="4883"/>
    <cellStyle name="常规 10 7 7 5" xfId="4884"/>
    <cellStyle name="常规 10 7 7 5 2" xfId="4885"/>
    <cellStyle name="常规 10 7 7 5 3" xfId="4886"/>
    <cellStyle name="常规 10 7 7 6" xfId="4887"/>
    <cellStyle name="常规 10 7 7 6 2" xfId="4888"/>
    <cellStyle name="常规 10 7 7 6 3" xfId="4889"/>
    <cellStyle name="常规 10 7 7 7" xfId="4890"/>
    <cellStyle name="常规 10 7 7 8" xfId="4891"/>
    <cellStyle name="常规 10 7 8" xfId="4892"/>
    <cellStyle name="常规 10 7 8 2" xfId="4893"/>
    <cellStyle name="常规 10 7 8 2 2" xfId="4894"/>
    <cellStyle name="常规 10 7 8 2 2 2" xfId="4895"/>
    <cellStyle name="常规 10 7 8 2 2 3" xfId="4896"/>
    <cellStyle name="常规 10 7 8 2 3" xfId="4897"/>
    <cellStyle name="常规 10 7 8 2 3 2" xfId="4898"/>
    <cellStyle name="常规 10 7 8 2 3 3" xfId="4899"/>
    <cellStyle name="常规 10 7 8 2 4" xfId="4900"/>
    <cellStyle name="常规 10 7 8 2 4 2" xfId="4901"/>
    <cellStyle name="常规 10 7 8 2 4 3" xfId="4902"/>
    <cellStyle name="常规 10 7 8 2 5" xfId="4903"/>
    <cellStyle name="常规 10 7 8 2 6" xfId="4904"/>
    <cellStyle name="常规 10 7 8 3" xfId="4905"/>
    <cellStyle name="常规 10 7 8 3 2" xfId="4906"/>
    <cellStyle name="常规 10 7 8 3 2 2" xfId="4907"/>
    <cellStyle name="常规 10 7 8 3 2 3" xfId="4908"/>
    <cellStyle name="常规 10 7 8 3 3" xfId="4909"/>
    <cellStyle name="常规 10 7 8 3 3 2" xfId="4910"/>
    <cellStyle name="常规 10 7 8 3 3 3" xfId="4911"/>
    <cellStyle name="常规 10 7 8 3 4" xfId="4912"/>
    <cellStyle name="常规 10 7 8 3 4 2" xfId="4913"/>
    <cellStyle name="常规 10 7 8 3 4 3" xfId="4914"/>
    <cellStyle name="常规 10 7 8 3 5" xfId="4915"/>
    <cellStyle name="常规 10 7 8 3 6" xfId="4916"/>
    <cellStyle name="常规 10 7 8 4" xfId="4917"/>
    <cellStyle name="常规 10 7 8 4 2" xfId="4918"/>
    <cellStyle name="常规 10 7 8 4 3" xfId="4919"/>
    <cellStyle name="常规 10 7 8 5" xfId="4920"/>
    <cellStyle name="常规 10 7 8 5 2" xfId="4921"/>
    <cellStyle name="常规 10 7 8 5 3" xfId="4922"/>
    <cellStyle name="常规 10 7 8 6" xfId="4923"/>
    <cellStyle name="常规 10 7 8 6 2" xfId="4924"/>
    <cellStyle name="常规 10 7 8 6 3" xfId="4925"/>
    <cellStyle name="常规 10 7 8 7" xfId="4926"/>
    <cellStyle name="常规 10 7 8 8" xfId="4927"/>
    <cellStyle name="常规 10 7 9" xfId="4928"/>
    <cellStyle name="常规 10 7 9 2" xfId="4929"/>
    <cellStyle name="常规 10 7 9 2 2" xfId="4930"/>
    <cellStyle name="常规 10 7 9 2 3" xfId="4931"/>
    <cellStyle name="常规 10 7 9 3" xfId="4932"/>
    <cellStyle name="常规 10 7 9 3 2" xfId="4933"/>
    <cellStyle name="常规 10 7 9 3 3" xfId="4934"/>
    <cellStyle name="常规 10 7 9 4" xfId="4935"/>
    <cellStyle name="常规 10 7 9 4 2" xfId="4936"/>
    <cellStyle name="常规 10 7 9 4 3" xfId="4937"/>
    <cellStyle name="常规 10 7 9 5" xfId="4938"/>
    <cellStyle name="常规 10 7 9 6" xfId="4939"/>
    <cellStyle name="常规 10 8" xfId="4940"/>
    <cellStyle name="常规 10 8 10" xfId="4941"/>
    <cellStyle name="常规 10 8 10 2" xfId="4942"/>
    <cellStyle name="常规 10 8 10 2 2" xfId="4943"/>
    <cellStyle name="常规 10 8 10 2 3" xfId="4944"/>
    <cellStyle name="常规 10 8 10 3" xfId="4945"/>
    <cellStyle name="常规 10 8 10 3 2" xfId="4946"/>
    <cellStyle name="常规 10 8 10 3 3" xfId="4947"/>
    <cellStyle name="常规 10 8 10 4" xfId="4948"/>
    <cellStyle name="常规 10 8 10 4 2" xfId="4949"/>
    <cellStyle name="常规 10 8 10 4 3" xfId="4950"/>
    <cellStyle name="常规 10 8 10 5" xfId="4951"/>
    <cellStyle name="常规 10 8 10 6" xfId="4952"/>
    <cellStyle name="常规 10 8 11" xfId="4953"/>
    <cellStyle name="常规 10 8 11 2" xfId="4954"/>
    <cellStyle name="常规 10 8 11 3" xfId="4955"/>
    <cellStyle name="常规 10 8 12" xfId="4956"/>
    <cellStyle name="常规 10 8 12 2" xfId="4957"/>
    <cellStyle name="常规 10 8 12 3" xfId="4958"/>
    <cellStyle name="常规 10 8 13" xfId="4959"/>
    <cellStyle name="常规 10 8 13 2" xfId="4960"/>
    <cellStyle name="常规 10 8 13 3" xfId="4961"/>
    <cellStyle name="常规 10 8 14" xfId="4962"/>
    <cellStyle name="常规 10 8 15" xfId="4963"/>
    <cellStyle name="常规 10 8 2" xfId="4964"/>
    <cellStyle name="常规 10 8 2 10" xfId="4965"/>
    <cellStyle name="常规 10 8 2 10 2" xfId="4966"/>
    <cellStyle name="常规 10 8 2 10 3" xfId="4967"/>
    <cellStyle name="常规 10 8 2 11" xfId="4968"/>
    <cellStyle name="常规 10 8 2 12" xfId="4969"/>
    <cellStyle name="常规 10 8 2 2" xfId="4970"/>
    <cellStyle name="常规 10 8 2 2 2" xfId="4971"/>
    <cellStyle name="常规 10 8 2 2 2 2" xfId="4972"/>
    <cellStyle name="常规 10 8 2 2 2 2 2" xfId="4973"/>
    <cellStyle name="常规 10 8 2 2 2 2 3" xfId="4974"/>
    <cellStyle name="常规 10 8 2 2 2 3" xfId="4975"/>
    <cellStyle name="常规 10 8 2 2 2 3 2" xfId="4976"/>
    <cellStyle name="常规 10 8 2 2 2 3 3" xfId="4977"/>
    <cellStyle name="常规 10 8 2 2 2 4" xfId="4978"/>
    <cellStyle name="常规 10 8 2 2 2 4 2" xfId="4979"/>
    <cellStyle name="常规 10 8 2 2 2 4 3" xfId="4980"/>
    <cellStyle name="常规 10 8 2 2 2 5" xfId="4981"/>
    <cellStyle name="常规 10 8 2 2 2 6" xfId="4982"/>
    <cellStyle name="常规 10 8 2 2 3" xfId="4983"/>
    <cellStyle name="常规 10 8 2 2 3 2" xfId="4984"/>
    <cellStyle name="常规 10 8 2 2 3 2 2" xfId="4985"/>
    <cellStyle name="常规 10 8 2 2 3 2 3" xfId="4986"/>
    <cellStyle name="常规 10 8 2 2 3 3" xfId="4987"/>
    <cellStyle name="常规 10 8 2 2 3 3 2" xfId="4988"/>
    <cellStyle name="常规 10 8 2 2 3 3 3" xfId="4989"/>
    <cellStyle name="常规 10 8 2 2 3 4" xfId="4990"/>
    <cellStyle name="常规 10 8 2 2 3 4 2" xfId="4991"/>
    <cellStyle name="常规 10 8 2 2 3 4 3" xfId="4992"/>
    <cellStyle name="常规 10 8 2 2 3 5" xfId="4993"/>
    <cellStyle name="常规 10 8 2 2 3 6" xfId="4994"/>
    <cellStyle name="常规 10 8 2 2 4" xfId="4995"/>
    <cellStyle name="常规 10 8 2 2 4 2" xfId="4996"/>
    <cellStyle name="常规 10 8 2 2 4 3" xfId="4997"/>
    <cellStyle name="常规 10 8 2 2 5" xfId="4998"/>
    <cellStyle name="常规 10 8 2 2 5 2" xfId="4999"/>
    <cellStyle name="常规 10 8 2 2 5 3" xfId="5000"/>
    <cellStyle name="常规 10 8 2 2 6" xfId="5001"/>
    <cellStyle name="常规 10 8 2 2 6 2" xfId="5002"/>
    <cellStyle name="常规 10 8 2 2 6 3" xfId="5003"/>
    <cellStyle name="常规 10 8 2 2 7" xfId="5004"/>
    <cellStyle name="常规 10 8 2 2 8" xfId="5005"/>
    <cellStyle name="常规 10 8 2 3" xfId="5006"/>
    <cellStyle name="常规 10 8 2 3 2" xfId="5007"/>
    <cellStyle name="常规 10 8 2 3 2 2" xfId="5008"/>
    <cellStyle name="常规 10 8 2 3 2 2 2" xfId="5009"/>
    <cellStyle name="常规 10 8 2 3 2 2 3" xfId="5010"/>
    <cellStyle name="常规 10 8 2 3 2 3" xfId="5011"/>
    <cellStyle name="常规 10 8 2 3 2 3 2" xfId="5012"/>
    <cellStyle name="常规 10 8 2 3 2 3 3" xfId="5013"/>
    <cellStyle name="常规 10 8 2 3 2 4" xfId="5014"/>
    <cellStyle name="常规 10 8 2 3 2 4 2" xfId="5015"/>
    <cellStyle name="常规 10 8 2 3 2 4 3" xfId="5016"/>
    <cellStyle name="常规 10 8 2 3 2 5" xfId="5017"/>
    <cellStyle name="常规 10 8 2 3 2 6" xfId="5018"/>
    <cellStyle name="常规 10 8 2 3 3" xfId="5019"/>
    <cellStyle name="常规 10 8 2 3 3 2" xfId="5020"/>
    <cellStyle name="常规 10 8 2 3 3 2 2" xfId="5021"/>
    <cellStyle name="常规 10 8 2 3 3 2 3" xfId="5022"/>
    <cellStyle name="常规 10 8 2 3 3 3" xfId="5023"/>
    <cellStyle name="常规 10 8 2 3 3 3 2" xfId="5024"/>
    <cellStyle name="常规 10 8 2 3 3 3 3" xfId="5025"/>
    <cellStyle name="常规 10 8 2 3 3 4" xfId="5026"/>
    <cellStyle name="常规 10 8 2 3 3 4 2" xfId="5027"/>
    <cellStyle name="常规 10 8 2 3 3 4 3" xfId="5028"/>
    <cellStyle name="常规 10 8 2 3 3 5" xfId="5029"/>
    <cellStyle name="常规 10 8 2 3 3 6" xfId="5030"/>
    <cellStyle name="常规 10 8 2 3 4" xfId="5031"/>
    <cellStyle name="常规 10 8 2 3 4 2" xfId="5032"/>
    <cellStyle name="常规 10 8 2 3 4 3" xfId="5033"/>
    <cellStyle name="常规 10 8 2 3 5" xfId="5034"/>
    <cellStyle name="常规 10 8 2 3 5 2" xfId="5035"/>
    <cellStyle name="常规 10 8 2 3 5 3" xfId="5036"/>
    <cellStyle name="常规 10 8 2 3 6" xfId="5037"/>
    <cellStyle name="常规 10 8 2 3 6 2" xfId="5038"/>
    <cellStyle name="常规 10 8 2 3 6 3" xfId="5039"/>
    <cellStyle name="常规 10 8 2 3 7" xfId="5040"/>
    <cellStyle name="常规 10 8 2 3 8" xfId="5041"/>
    <cellStyle name="常规 10 8 2 4" xfId="5042"/>
    <cellStyle name="常规 10 8 2 4 2" xfId="5043"/>
    <cellStyle name="常规 10 8 2 4 2 2" xfId="5044"/>
    <cellStyle name="常规 10 8 2 4 2 2 2" xfId="5045"/>
    <cellStyle name="常规 10 8 2 4 2 2 3" xfId="5046"/>
    <cellStyle name="常规 10 8 2 4 2 3" xfId="5047"/>
    <cellStyle name="常规 10 8 2 4 2 3 2" xfId="5048"/>
    <cellStyle name="常规 10 8 2 4 2 3 3" xfId="5049"/>
    <cellStyle name="常规 10 8 2 4 2 4" xfId="5050"/>
    <cellStyle name="常规 10 8 2 4 2 4 2" xfId="5051"/>
    <cellStyle name="常规 10 8 2 4 2 4 3" xfId="5052"/>
    <cellStyle name="常规 10 8 2 4 2 5" xfId="5053"/>
    <cellStyle name="常规 10 8 2 4 2 6" xfId="5054"/>
    <cellStyle name="常规 10 8 2 4 3" xfId="5055"/>
    <cellStyle name="常规 10 8 2 4 3 2" xfId="5056"/>
    <cellStyle name="常规 10 8 2 4 3 2 2" xfId="5057"/>
    <cellStyle name="常规 10 8 2 4 3 2 3" xfId="5058"/>
    <cellStyle name="常规 10 8 2 4 3 3" xfId="5059"/>
    <cellStyle name="常规 10 8 2 4 3 3 2" xfId="5060"/>
    <cellStyle name="常规 10 8 2 4 3 3 3" xfId="5061"/>
    <cellStyle name="常规 10 8 2 4 3 4" xfId="5062"/>
    <cellStyle name="常规 10 8 2 4 3 4 2" xfId="5063"/>
    <cellStyle name="常规 10 8 2 4 3 4 3" xfId="5064"/>
    <cellStyle name="常规 10 8 2 4 3 5" xfId="5065"/>
    <cellStyle name="常规 10 8 2 4 3 6" xfId="5066"/>
    <cellStyle name="常规 10 8 2 4 4" xfId="5067"/>
    <cellStyle name="常规 10 8 2 4 4 2" xfId="5068"/>
    <cellStyle name="常规 10 8 2 4 4 3" xfId="5069"/>
    <cellStyle name="常规 10 8 2 4 5" xfId="5070"/>
    <cellStyle name="常规 10 8 2 4 5 2" xfId="5071"/>
    <cellStyle name="常规 10 8 2 4 5 3" xfId="5072"/>
    <cellStyle name="常规 10 8 2 4 6" xfId="5073"/>
    <cellStyle name="常规 10 8 2 4 6 2" xfId="5074"/>
    <cellStyle name="常规 10 8 2 4 6 3" xfId="5075"/>
    <cellStyle name="常规 10 8 2 4 7" xfId="5076"/>
    <cellStyle name="常规 10 8 2 4 8" xfId="5077"/>
    <cellStyle name="常规 10 8 2 5" xfId="5078"/>
    <cellStyle name="常规 10 8 2 5 2" xfId="5079"/>
    <cellStyle name="常规 10 8 2 5 2 2" xfId="5080"/>
    <cellStyle name="常规 10 8 2 5 2 2 2" xfId="5081"/>
    <cellStyle name="常规 10 8 2 5 2 2 3" xfId="5082"/>
    <cellStyle name="常规 10 8 2 5 2 3" xfId="5083"/>
    <cellStyle name="常规 10 8 2 5 2 3 2" xfId="5084"/>
    <cellStyle name="常规 10 8 2 5 2 3 3" xfId="5085"/>
    <cellStyle name="常规 10 8 2 5 2 4" xfId="5086"/>
    <cellStyle name="常规 10 8 2 5 2 4 2" xfId="5087"/>
    <cellStyle name="常规 10 8 2 5 2 4 3" xfId="5088"/>
    <cellStyle name="常规 10 8 2 5 2 5" xfId="5089"/>
    <cellStyle name="常规 10 8 2 5 2 6" xfId="5090"/>
    <cellStyle name="常规 10 8 2 5 3" xfId="5091"/>
    <cellStyle name="常规 10 8 2 5 3 2" xfId="5092"/>
    <cellStyle name="常规 10 8 2 5 3 2 2" xfId="5093"/>
    <cellStyle name="常规 10 8 2 5 3 2 3" xfId="5094"/>
    <cellStyle name="常规 10 8 2 5 3 3" xfId="5095"/>
    <cellStyle name="常规 10 8 2 5 3 3 2" xfId="5096"/>
    <cellStyle name="常规 10 8 2 5 3 3 3" xfId="5097"/>
    <cellStyle name="常规 10 8 2 5 3 4" xfId="5098"/>
    <cellStyle name="常规 10 8 2 5 3 4 2" xfId="5099"/>
    <cellStyle name="常规 10 8 2 5 3 4 3" xfId="5100"/>
    <cellStyle name="常规 10 8 2 5 3 5" xfId="5101"/>
    <cellStyle name="常规 10 8 2 5 3 6" xfId="5102"/>
    <cellStyle name="常规 10 8 2 5 4" xfId="5103"/>
    <cellStyle name="常规 10 8 2 5 4 2" xfId="5104"/>
    <cellStyle name="常规 10 8 2 5 4 3" xfId="5105"/>
    <cellStyle name="常规 10 8 2 5 5" xfId="5106"/>
    <cellStyle name="常规 10 8 2 5 5 2" xfId="5107"/>
    <cellStyle name="常规 10 8 2 5 5 3" xfId="5108"/>
    <cellStyle name="常规 10 8 2 5 6" xfId="5109"/>
    <cellStyle name="常规 10 8 2 5 6 2" xfId="5110"/>
    <cellStyle name="常规 10 8 2 5 6 3" xfId="5111"/>
    <cellStyle name="常规 10 8 2 5 7" xfId="5112"/>
    <cellStyle name="常规 10 8 2 5 8" xfId="5113"/>
    <cellStyle name="常规 10 8 2 6" xfId="5114"/>
    <cellStyle name="常规 10 8 2 6 2" xfId="5115"/>
    <cellStyle name="常规 10 8 2 6 2 2" xfId="5116"/>
    <cellStyle name="常规 10 8 2 6 2 3" xfId="5117"/>
    <cellStyle name="常规 10 8 2 6 3" xfId="5118"/>
    <cellStyle name="常规 10 8 2 6 3 2" xfId="5119"/>
    <cellStyle name="常规 10 8 2 6 3 3" xfId="5120"/>
    <cellStyle name="常规 10 8 2 6 4" xfId="5121"/>
    <cellStyle name="常规 10 8 2 6 4 2" xfId="5122"/>
    <cellStyle name="常规 10 8 2 6 4 3" xfId="5123"/>
    <cellStyle name="常规 10 8 2 6 5" xfId="5124"/>
    <cellStyle name="常规 10 8 2 6 6" xfId="5125"/>
    <cellStyle name="常规 10 8 2 7" xfId="5126"/>
    <cellStyle name="常规 10 8 2 7 2" xfId="5127"/>
    <cellStyle name="常规 10 8 2 7 2 2" xfId="5128"/>
    <cellStyle name="常规 10 8 2 7 2 3" xfId="5129"/>
    <cellStyle name="常规 10 8 2 7 3" xfId="5130"/>
    <cellStyle name="常规 10 8 2 7 3 2" xfId="5131"/>
    <cellStyle name="常规 10 8 2 7 3 3" xfId="5132"/>
    <cellStyle name="常规 10 8 2 7 4" xfId="5133"/>
    <cellStyle name="常规 10 8 2 7 4 2" xfId="5134"/>
    <cellStyle name="常规 10 8 2 7 4 3" xfId="5135"/>
    <cellStyle name="常规 10 8 2 7 5" xfId="5136"/>
    <cellStyle name="常规 10 8 2 7 6" xfId="5137"/>
    <cellStyle name="常规 10 8 2 8" xfId="5138"/>
    <cellStyle name="常规 10 8 2 8 2" xfId="5139"/>
    <cellStyle name="常规 10 8 2 8 3" xfId="5140"/>
    <cellStyle name="常规 10 8 2 9" xfId="5141"/>
    <cellStyle name="常规 10 8 2 9 2" xfId="5142"/>
    <cellStyle name="常规 10 8 2 9 3" xfId="5143"/>
    <cellStyle name="常规 10 8 3" xfId="5144"/>
    <cellStyle name="常规 10 8 3 10" xfId="5145"/>
    <cellStyle name="常规 10 8 3 11" xfId="5146"/>
    <cellStyle name="常规 10 8 3 2" xfId="5147"/>
    <cellStyle name="常规 10 8 3 2 2" xfId="5148"/>
    <cellStyle name="常规 10 8 3 2 2 2" xfId="5149"/>
    <cellStyle name="常规 10 8 3 2 2 2 2" xfId="5150"/>
    <cellStyle name="常规 10 8 3 2 2 2 3" xfId="5151"/>
    <cellStyle name="常规 10 8 3 2 2 3" xfId="5152"/>
    <cellStyle name="常规 10 8 3 2 2 3 2" xfId="5153"/>
    <cellStyle name="常规 10 8 3 2 2 3 3" xfId="5154"/>
    <cellStyle name="常规 10 8 3 2 2 4" xfId="5155"/>
    <cellStyle name="常规 10 8 3 2 2 4 2" xfId="5156"/>
    <cellStyle name="常规 10 8 3 2 2 4 3" xfId="5157"/>
    <cellStyle name="常规 10 8 3 2 2 5" xfId="5158"/>
    <cellStyle name="常规 10 8 3 2 2 6" xfId="5159"/>
    <cellStyle name="常规 10 8 3 2 3" xfId="5160"/>
    <cellStyle name="常规 10 8 3 2 3 2" xfId="5161"/>
    <cellStyle name="常规 10 8 3 2 3 2 2" xfId="5162"/>
    <cellStyle name="常规 10 8 3 2 3 2 3" xfId="5163"/>
    <cellStyle name="常规 10 8 3 2 3 3" xfId="5164"/>
    <cellStyle name="常规 10 8 3 2 3 3 2" xfId="5165"/>
    <cellStyle name="常规 10 8 3 2 3 3 3" xfId="5166"/>
    <cellStyle name="常规 10 8 3 2 3 4" xfId="5167"/>
    <cellStyle name="常规 10 8 3 2 3 4 2" xfId="5168"/>
    <cellStyle name="常规 10 8 3 2 3 4 3" xfId="5169"/>
    <cellStyle name="常规 10 8 3 2 3 5" xfId="5170"/>
    <cellStyle name="常规 10 8 3 2 3 6" xfId="5171"/>
    <cellStyle name="常规 10 8 3 2 4" xfId="5172"/>
    <cellStyle name="常规 10 8 3 2 4 2" xfId="5173"/>
    <cellStyle name="常规 10 8 3 2 4 3" xfId="5174"/>
    <cellStyle name="常规 10 8 3 2 5" xfId="5175"/>
    <cellStyle name="常规 10 8 3 2 5 2" xfId="5176"/>
    <cellStyle name="常规 10 8 3 2 5 3" xfId="5177"/>
    <cellStyle name="常规 10 8 3 2 6" xfId="5178"/>
    <cellStyle name="常规 10 8 3 2 6 2" xfId="5179"/>
    <cellStyle name="常规 10 8 3 2 6 3" xfId="5180"/>
    <cellStyle name="常规 10 8 3 2 7" xfId="5181"/>
    <cellStyle name="常规 10 8 3 2 8" xfId="5182"/>
    <cellStyle name="常规 10 8 3 3" xfId="5183"/>
    <cellStyle name="常规 10 8 3 3 2" xfId="5184"/>
    <cellStyle name="常规 10 8 3 3 2 2" xfId="5185"/>
    <cellStyle name="常规 10 8 3 3 2 2 2" xfId="5186"/>
    <cellStyle name="常规 10 8 3 3 2 2 3" xfId="5187"/>
    <cellStyle name="常规 10 8 3 3 2 3" xfId="5188"/>
    <cellStyle name="常规 10 8 3 3 2 3 2" xfId="5189"/>
    <cellStyle name="常规 10 8 3 3 2 3 3" xfId="5190"/>
    <cellStyle name="常规 10 8 3 3 2 4" xfId="5191"/>
    <cellStyle name="常规 10 8 3 3 2 4 2" xfId="5192"/>
    <cellStyle name="常规 10 8 3 3 2 4 3" xfId="5193"/>
    <cellStyle name="常规 10 8 3 3 2 5" xfId="5194"/>
    <cellStyle name="常规 10 8 3 3 2 6" xfId="5195"/>
    <cellStyle name="常规 10 8 3 3 3" xfId="5196"/>
    <cellStyle name="常规 10 8 3 3 3 2" xfId="5197"/>
    <cellStyle name="常规 10 8 3 3 3 2 2" xfId="5198"/>
    <cellStyle name="常规 10 8 3 3 3 2 3" xfId="5199"/>
    <cellStyle name="常规 10 8 3 3 3 3" xfId="5200"/>
    <cellStyle name="常规 10 8 3 3 3 3 2" xfId="5201"/>
    <cellStyle name="常规 10 8 3 3 3 3 3" xfId="5202"/>
    <cellStyle name="常规 10 8 3 3 3 4" xfId="5203"/>
    <cellStyle name="常规 10 8 3 3 3 4 2" xfId="5204"/>
    <cellStyle name="常规 10 8 3 3 3 4 3" xfId="5205"/>
    <cellStyle name="常规 10 8 3 3 3 5" xfId="5206"/>
    <cellStyle name="常规 10 8 3 3 3 6" xfId="5207"/>
    <cellStyle name="常规 10 8 3 3 4" xfId="5208"/>
    <cellStyle name="常规 10 8 3 3 4 2" xfId="5209"/>
    <cellStyle name="常规 10 8 3 3 4 3" xfId="5210"/>
    <cellStyle name="常规 10 8 3 3 5" xfId="5211"/>
    <cellStyle name="常规 10 8 3 3 5 2" xfId="5212"/>
    <cellStyle name="常规 10 8 3 3 5 3" xfId="5213"/>
    <cellStyle name="常规 10 8 3 3 6" xfId="5214"/>
    <cellStyle name="常规 10 8 3 3 6 2" xfId="5215"/>
    <cellStyle name="常规 10 8 3 3 6 3" xfId="5216"/>
    <cellStyle name="常规 10 8 3 3 7" xfId="5217"/>
    <cellStyle name="常规 10 8 3 3 8" xfId="5218"/>
    <cellStyle name="常规 10 8 3 4" xfId="5219"/>
    <cellStyle name="常规 10 8 3 4 2" xfId="5220"/>
    <cellStyle name="常规 10 8 3 4 2 2" xfId="5221"/>
    <cellStyle name="常规 10 8 3 4 2 2 2" xfId="5222"/>
    <cellStyle name="常规 10 8 3 4 2 2 3" xfId="5223"/>
    <cellStyle name="常规 10 8 3 4 2 3" xfId="5224"/>
    <cellStyle name="常规 10 8 3 4 2 3 2" xfId="5225"/>
    <cellStyle name="常规 10 8 3 4 2 3 3" xfId="5226"/>
    <cellStyle name="常规 10 8 3 4 2 4" xfId="5227"/>
    <cellStyle name="常规 10 8 3 4 2 4 2" xfId="5228"/>
    <cellStyle name="常规 10 8 3 4 2 4 3" xfId="5229"/>
    <cellStyle name="常规 10 8 3 4 2 5" xfId="5230"/>
    <cellStyle name="常规 10 8 3 4 2 6" xfId="5231"/>
    <cellStyle name="常规 10 8 3 4 3" xfId="5232"/>
    <cellStyle name="常规 10 8 3 4 3 2" xfId="5233"/>
    <cellStyle name="常规 10 8 3 4 3 2 2" xfId="5234"/>
    <cellStyle name="常规 10 8 3 4 3 2 3" xfId="5235"/>
    <cellStyle name="常规 10 8 3 4 3 3" xfId="5236"/>
    <cellStyle name="常规 10 8 3 4 3 3 2" xfId="5237"/>
    <cellStyle name="常规 10 8 3 4 3 3 3" xfId="5238"/>
    <cellStyle name="常规 10 8 3 4 3 4" xfId="5239"/>
    <cellStyle name="常规 10 8 3 4 3 4 2" xfId="5240"/>
    <cellStyle name="常规 10 8 3 4 3 4 3" xfId="5241"/>
    <cellStyle name="常规 10 8 3 4 3 5" xfId="5242"/>
    <cellStyle name="常规 10 8 3 4 3 6" xfId="5243"/>
    <cellStyle name="常规 10 8 3 4 4" xfId="5244"/>
    <cellStyle name="常规 10 8 3 4 4 2" xfId="5245"/>
    <cellStyle name="常规 10 8 3 4 4 3" xfId="5246"/>
    <cellStyle name="常规 10 8 3 4 5" xfId="5247"/>
    <cellStyle name="常规 10 8 3 4 5 2" xfId="5248"/>
    <cellStyle name="常规 10 8 3 4 5 3" xfId="5249"/>
    <cellStyle name="常规 10 8 3 4 6" xfId="5250"/>
    <cellStyle name="常规 10 8 3 4 6 2" xfId="5251"/>
    <cellStyle name="常规 10 8 3 4 6 3" xfId="5252"/>
    <cellStyle name="常规 10 8 3 4 7" xfId="5253"/>
    <cellStyle name="常规 10 8 3 4 8" xfId="5254"/>
    <cellStyle name="常规 10 8 3 5" xfId="5255"/>
    <cellStyle name="常规 10 8 3 5 2" xfId="5256"/>
    <cellStyle name="常规 10 8 3 5 2 2" xfId="5257"/>
    <cellStyle name="常规 10 8 3 5 2 3" xfId="5258"/>
    <cellStyle name="常规 10 8 3 5 3" xfId="5259"/>
    <cellStyle name="常规 10 8 3 5 3 2" xfId="5260"/>
    <cellStyle name="常规 10 8 3 5 3 3" xfId="5261"/>
    <cellStyle name="常规 10 8 3 5 4" xfId="5262"/>
    <cellStyle name="常规 10 8 3 5 4 2" xfId="5263"/>
    <cellStyle name="常规 10 8 3 5 4 3" xfId="5264"/>
    <cellStyle name="常规 10 8 3 5 5" xfId="5265"/>
    <cellStyle name="常规 10 8 3 5 6" xfId="5266"/>
    <cellStyle name="常规 10 8 3 6" xfId="5267"/>
    <cellStyle name="常规 10 8 3 6 2" xfId="5268"/>
    <cellStyle name="常规 10 8 3 6 2 2" xfId="5269"/>
    <cellStyle name="常规 10 8 3 6 2 3" xfId="5270"/>
    <cellStyle name="常规 10 8 3 6 3" xfId="5271"/>
    <cellStyle name="常规 10 8 3 6 3 2" xfId="5272"/>
    <cellStyle name="常规 10 8 3 6 3 3" xfId="5273"/>
    <cellStyle name="常规 10 8 3 6 4" xfId="5274"/>
    <cellStyle name="常规 10 8 3 6 4 2" xfId="5275"/>
    <cellStyle name="常规 10 8 3 6 4 3" xfId="5276"/>
    <cellStyle name="常规 10 8 3 6 5" xfId="5277"/>
    <cellStyle name="常规 10 8 3 6 6" xfId="5278"/>
    <cellStyle name="常规 10 8 3 7" xfId="5279"/>
    <cellStyle name="常规 10 8 3 7 2" xfId="5280"/>
    <cellStyle name="常规 10 8 3 7 3" xfId="5281"/>
    <cellStyle name="常规 10 8 3 8" xfId="5282"/>
    <cellStyle name="常规 10 8 3 8 2" xfId="5283"/>
    <cellStyle name="常规 10 8 3 8 3" xfId="5284"/>
    <cellStyle name="常规 10 8 3 9" xfId="5285"/>
    <cellStyle name="常规 10 8 3 9 2" xfId="5286"/>
    <cellStyle name="常规 10 8 3 9 3" xfId="5287"/>
    <cellStyle name="常规 10 8 4" xfId="5288"/>
    <cellStyle name="常规 10 8 4 10" xfId="5289"/>
    <cellStyle name="常规 10 8 4 11" xfId="5290"/>
    <cellStyle name="常规 10 8 4 2" xfId="5291"/>
    <cellStyle name="常规 10 8 4 2 2" xfId="5292"/>
    <cellStyle name="常规 10 8 4 2 2 2" xfId="5293"/>
    <cellStyle name="常规 10 8 4 2 2 2 2" xfId="5294"/>
    <cellStyle name="常规 10 8 4 2 2 2 3" xfId="5295"/>
    <cellStyle name="常规 10 8 4 2 2 3" xfId="5296"/>
    <cellStyle name="常规 10 8 4 2 2 3 2" xfId="5297"/>
    <cellStyle name="常规 10 8 4 2 2 3 3" xfId="5298"/>
    <cellStyle name="常规 10 8 4 2 2 4" xfId="5299"/>
    <cellStyle name="常规 10 8 4 2 2 4 2" xfId="5300"/>
    <cellStyle name="常规 10 8 4 2 2 4 3" xfId="5301"/>
    <cellStyle name="常规 10 8 4 2 2 5" xfId="5302"/>
    <cellStyle name="常规 10 8 4 2 2 6" xfId="5303"/>
    <cellStyle name="常规 10 8 4 2 3" xfId="5304"/>
    <cellStyle name="常规 10 8 4 2 3 2" xfId="5305"/>
    <cellStyle name="常规 10 8 4 2 3 2 2" xfId="5306"/>
    <cellStyle name="常规 10 8 4 2 3 2 3" xfId="5307"/>
    <cellStyle name="常规 10 8 4 2 3 3" xfId="5308"/>
    <cellStyle name="常规 10 8 4 2 3 3 2" xfId="5309"/>
    <cellStyle name="常规 10 8 4 2 3 3 3" xfId="5310"/>
    <cellStyle name="常规 10 8 4 2 3 4" xfId="5311"/>
    <cellStyle name="常规 10 8 4 2 3 4 2" xfId="5312"/>
    <cellStyle name="常规 10 8 4 2 3 4 3" xfId="5313"/>
    <cellStyle name="常规 10 8 4 2 3 5" xfId="5314"/>
    <cellStyle name="常规 10 8 4 2 3 6" xfId="5315"/>
    <cellStyle name="常规 10 8 4 2 4" xfId="5316"/>
    <cellStyle name="常规 10 8 4 2 4 2" xfId="5317"/>
    <cellStyle name="常规 10 8 4 2 4 3" xfId="5318"/>
    <cellStyle name="常规 10 8 4 2 5" xfId="5319"/>
    <cellStyle name="常规 10 8 4 2 5 2" xfId="5320"/>
    <cellStyle name="常规 10 8 4 2 5 3" xfId="5321"/>
    <cellStyle name="常规 10 8 4 2 6" xfId="5322"/>
    <cellStyle name="常规 10 8 4 2 6 2" xfId="5323"/>
    <cellStyle name="常规 10 8 4 2 6 3" xfId="5324"/>
    <cellStyle name="常规 10 8 4 2 7" xfId="5325"/>
    <cellStyle name="常规 10 8 4 2 8" xfId="5326"/>
    <cellStyle name="常规 10 8 4 3" xfId="5327"/>
    <cellStyle name="常规 10 8 4 3 2" xfId="5328"/>
    <cellStyle name="常规 10 8 4 3 2 2" xfId="5329"/>
    <cellStyle name="常规 10 8 4 3 2 2 2" xfId="5330"/>
    <cellStyle name="常规 10 8 4 3 2 2 3" xfId="5331"/>
    <cellStyle name="常规 10 8 4 3 2 3" xfId="5332"/>
    <cellStyle name="常规 10 8 4 3 2 3 2" xfId="5333"/>
    <cellStyle name="常规 10 8 4 3 2 3 3" xfId="5334"/>
    <cellStyle name="常规 10 8 4 3 2 4" xfId="5335"/>
    <cellStyle name="常规 10 8 4 3 2 4 2" xfId="5336"/>
    <cellStyle name="常规 10 8 4 3 2 4 3" xfId="5337"/>
    <cellStyle name="常规 10 8 4 3 2 5" xfId="5338"/>
    <cellStyle name="常规 10 8 4 3 2 6" xfId="5339"/>
    <cellStyle name="常规 10 8 4 3 3" xfId="5340"/>
    <cellStyle name="常规 10 8 4 3 3 2" xfId="5341"/>
    <cellStyle name="常规 10 8 4 3 3 2 2" xfId="5342"/>
    <cellStyle name="常规 10 8 4 3 3 2 3" xfId="5343"/>
    <cellStyle name="常规 10 8 4 3 3 3" xfId="5344"/>
    <cellStyle name="常规 10 8 4 3 3 3 2" xfId="5345"/>
    <cellStyle name="常规 10 8 4 3 3 3 3" xfId="5346"/>
    <cellStyle name="常规 10 8 4 3 3 4" xfId="5347"/>
    <cellStyle name="常规 10 8 4 3 3 4 2" xfId="5348"/>
    <cellStyle name="常规 10 8 4 3 3 4 3" xfId="5349"/>
    <cellStyle name="常规 10 8 4 3 3 5" xfId="5350"/>
    <cellStyle name="常规 10 8 4 3 3 6" xfId="5351"/>
    <cellStyle name="常规 10 8 4 3 4" xfId="5352"/>
    <cellStyle name="常规 10 8 4 3 4 2" xfId="5353"/>
    <cellStyle name="常规 10 8 4 3 4 3" xfId="5354"/>
    <cellStyle name="常规 10 8 4 3 5" xfId="5355"/>
    <cellStyle name="常规 10 8 4 3 5 2" xfId="5356"/>
    <cellStyle name="常规 10 8 4 3 5 3" xfId="5357"/>
    <cellStyle name="常规 10 8 4 3 6" xfId="5358"/>
    <cellStyle name="常规 10 8 4 3 6 2" xfId="5359"/>
    <cellStyle name="常规 10 8 4 3 6 3" xfId="5360"/>
    <cellStyle name="常规 10 8 4 3 7" xfId="5361"/>
    <cellStyle name="常规 10 8 4 3 8" xfId="5362"/>
    <cellStyle name="常规 10 8 4 4" xfId="5363"/>
    <cellStyle name="常规 10 8 4 4 2" xfId="5364"/>
    <cellStyle name="常规 10 8 4 4 2 2" xfId="5365"/>
    <cellStyle name="常规 10 8 4 4 2 2 2" xfId="5366"/>
    <cellStyle name="常规 10 8 4 4 2 2 3" xfId="5367"/>
    <cellStyle name="常规 10 8 4 4 2 3" xfId="5368"/>
    <cellStyle name="常规 10 8 4 4 2 3 2" xfId="5369"/>
    <cellStyle name="常规 10 8 4 4 2 3 3" xfId="5370"/>
    <cellStyle name="常规 10 8 4 4 2 4" xfId="5371"/>
    <cellStyle name="常规 10 8 4 4 2 4 2" xfId="5372"/>
    <cellStyle name="常规 10 8 4 4 2 4 3" xfId="5373"/>
    <cellStyle name="常规 10 8 4 4 2 5" xfId="5374"/>
    <cellStyle name="常规 10 8 4 4 2 6" xfId="5375"/>
    <cellStyle name="常规 10 8 4 4 3" xfId="5376"/>
    <cellStyle name="常规 10 8 4 4 3 2" xfId="5377"/>
    <cellStyle name="常规 10 8 4 4 3 2 2" xfId="5378"/>
    <cellStyle name="常规 10 8 4 4 3 2 3" xfId="5379"/>
    <cellStyle name="常规 10 8 4 4 3 3" xfId="5380"/>
    <cellStyle name="常规 10 8 4 4 3 3 2" xfId="5381"/>
    <cellStyle name="常规 10 8 4 4 3 3 3" xfId="5382"/>
    <cellStyle name="常规 10 8 4 4 3 4" xfId="5383"/>
    <cellStyle name="常规 10 8 4 4 3 4 2" xfId="5384"/>
    <cellStyle name="常规 10 8 4 4 3 4 3" xfId="5385"/>
    <cellStyle name="常规 10 8 4 4 3 5" xfId="5386"/>
    <cellStyle name="常规 10 8 4 4 3 6" xfId="5387"/>
    <cellStyle name="常规 10 8 4 4 4" xfId="5388"/>
    <cellStyle name="常规 10 8 4 4 4 2" xfId="5389"/>
    <cellStyle name="常规 10 8 4 4 4 3" xfId="5390"/>
    <cellStyle name="常规 10 8 4 4 5" xfId="5391"/>
    <cellStyle name="常规 10 8 4 4 5 2" xfId="5392"/>
    <cellStyle name="常规 10 8 4 4 5 3" xfId="5393"/>
    <cellStyle name="常规 10 8 4 4 6" xfId="5394"/>
    <cellStyle name="常规 10 8 4 4 6 2" xfId="5395"/>
    <cellStyle name="常规 10 8 4 4 6 3" xfId="5396"/>
    <cellStyle name="常规 10 8 4 4 7" xfId="5397"/>
    <cellStyle name="常规 10 8 4 4 8" xfId="5398"/>
    <cellStyle name="常规 10 8 4 5" xfId="5399"/>
    <cellStyle name="常规 10 8 4 5 2" xfId="5400"/>
    <cellStyle name="常规 10 8 4 5 2 2" xfId="5401"/>
    <cellStyle name="常规 10 8 4 5 2 3" xfId="5402"/>
    <cellStyle name="常规 10 8 4 5 3" xfId="5403"/>
    <cellStyle name="常规 10 8 4 5 3 2" xfId="5404"/>
    <cellStyle name="常规 10 8 4 5 3 3" xfId="5405"/>
    <cellStyle name="常规 10 8 4 5 4" xfId="5406"/>
    <cellStyle name="常规 10 8 4 5 4 2" xfId="5407"/>
    <cellStyle name="常规 10 8 4 5 4 3" xfId="5408"/>
    <cellStyle name="常规 10 8 4 5 5" xfId="5409"/>
    <cellStyle name="常规 10 8 4 5 6" xfId="5410"/>
    <cellStyle name="常规 10 8 4 6" xfId="5411"/>
    <cellStyle name="常规 10 8 4 6 2" xfId="5412"/>
    <cellStyle name="常规 10 8 4 6 2 2" xfId="5413"/>
    <cellStyle name="常规 10 8 4 6 2 3" xfId="5414"/>
    <cellStyle name="常规 10 8 4 6 3" xfId="5415"/>
    <cellStyle name="常规 10 8 4 6 3 2" xfId="5416"/>
    <cellStyle name="常规 10 8 4 6 3 3" xfId="5417"/>
    <cellStyle name="常规 10 8 4 6 4" xfId="5418"/>
    <cellStyle name="常规 10 8 4 6 4 2" xfId="5419"/>
    <cellStyle name="常规 10 8 4 6 4 3" xfId="5420"/>
    <cellStyle name="常规 10 8 4 6 5" xfId="5421"/>
    <cellStyle name="常规 10 8 4 6 6" xfId="5422"/>
    <cellStyle name="常规 10 8 4 7" xfId="5423"/>
    <cellStyle name="常规 10 8 4 7 2" xfId="5424"/>
    <cellStyle name="常规 10 8 4 7 3" xfId="5425"/>
    <cellStyle name="常规 10 8 4 8" xfId="5426"/>
    <cellStyle name="常规 10 8 4 8 2" xfId="5427"/>
    <cellStyle name="常规 10 8 4 8 3" xfId="5428"/>
    <cellStyle name="常规 10 8 4 9" xfId="5429"/>
    <cellStyle name="常规 10 8 4 9 2" xfId="5430"/>
    <cellStyle name="常规 10 8 4 9 3" xfId="5431"/>
    <cellStyle name="常规 10 8 5" xfId="5432"/>
    <cellStyle name="常规 10 8 5 2" xfId="5433"/>
    <cellStyle name="常规 10 8 5 2 2" xfId="5434"/>
    <cellStyle name="常规 10 8 5 2 2 2" xfId="5435"/>
    <cellStyle name="常规 10 8 5 2 2 3" xfId="5436"/>
    <cellStyle name="常规 10 8 5 2 3" xfId="5437"/>
    <cellStyle name="常规 10 8 5 2 3 2" xfId="5438"/>
    <cellStyle name="常规 10 8 5 2 3 3" xfId="5439"/>
    <cellStyle name="常规 10 8 5 2 4" xfId="5440"/>
    <cellStyle name="常规 10 8 5 2 4 2" xfId="5441"/>
    <cellStyle name="常规 10 8 5 2 4 3" xfId="5442"/>
    <cellStyle name="常规 10 8 5 2 5" xfId="5443"/>
    <cellStyle name="常规 10 8 5 2 6" xfId="5444"/>
    <cellStyle name="常规 10 8 5 3" xfId="5445"/>
    <cellStyle name="常规 10 8 5 3 2" xfId="5446"/>
    <cellStyle name="常规 10 8 5 3 2 2" xfId="5447"/>
    <cellStyle name="常规 10 8 5 3 2 3" xfId="5448"/>
    <cellStyle name="常规 10 8 5 3 3" xfId="5449"/>
    <cellStyle name="常规 10 8 5 3 3 2" xfId="5450"/>
    <cellStyle name="常规 10 8 5 3 3 3" xfId="5451"/>
    <cellStyle name="常规 10 8 5 3 4" xfId="5452"/>
    <cellStyle name="常规 10 8 5 3 4 2" xfId="5453"/>
    <cellStyle name="常规 10 8 5 3 4 3" xfId="5454"/>
    <cellStyle name="常规 10 8 5 3 5" xfId="5455"/>
    <cellStyle name="常规 10 8 5 3 6" xfId="5456"/>
    <cellStyle name="常规 10 8 5 4" xfId="5457"/>
    <cellStyle name="常规 10 8 5 4 2" xfId="5458"/>
    <cellStyle name="常规 10 8 5 4 3" xfId="5459"/>
    <cellStyle name="常规 10 8 5 5" xfId="5460"/>
    <cellStyle name="常规 10 8 5 5 2" xfId="5461"/>
    <cellStyle name="常规 10 8 5 5 3" xfId="5462"/>
    <cellStyle name="常规 10 8 5 6" xfId="5463"/>
    <cellStyle name="常规 10 8 5 6 2" xfId="5464"/>
    <cellStyle name="常规 10 8 5 6 3" xfId="5465"/>
    <cellStyle name="常规 10 8 5 7" xfId="5466"/>
    <cellStyle name="常规 10 8 5 8" xfId="5467"/>
    <cellStyle name="常规 10 8 6" xfId="5468"/>
    <cellStyle name="常规 10 8 6 2" xfId="5469"/>
    <cellStyle name="常规 10 8 6 2 2" xfId="5470"/>
    <cellStyle name="常规 10 8 6 2 2 2" xfId="5471"/>
    <cellStyle name="常规 10 8 6 2 2 3" xfId="5472"/>
    <cellStyle name="常规 10 8 6 2 3" xfId="5473"/>
    <cellStyle name="常规 10 8 6 2 3 2" xfId="5474"/>
    <cellStyle name="常规 10 8 6 2 3 3" xfId="5475"/>
    <cellStyle name="常规 10 8 6 2 4" xfId="5476"/>
    <cellStyle name="常规 10 8 6 2 4 2" xfId="5477"/>
    <cellStyle name="常规 10 8 6 2 4 3" xfId="5478"/>
    <cellStyle name="常规 10 8 6 2 5" xfId="5479"/>
    <cellStyle name="常规 10 8 6 2 6" xfId="5480"/>
    <cellStyle name="常规 10 8 6 3" xfId="5481"/>
    <cellStyle name="常规 10 8 6 3 2" xfId="5482"/>
    <cellStyle name="常规 10 8 6 3 2 2" xfId="5483"/>
    <cellStyle name="常规 10 8 6 3 2 3" xfId="5484"/>
    <cellStyle name="常规 10 8 6 3 3" xfId="5485"/>
    <cellStyle name="常规 10 8 6 3 3 2" xfId="5486"/>
    <cellStyle name="常规 10 8 6 3 3 3" xfId="5487"/>
    <cellStyle name="常规 10 8 6 3 4" xfId="5488"/>
    <cellStyle name="常规 10 8 6 3 4 2" xfId="5489"/>
    <cellStyle name="常规 10 8 6 3 4 3" xfId="5490"/>
    <cellStyle name="常规 10 8 6 3 5" xfId="5491"/>
    <cellStyle name="常规 10 8 6 3 6" xfId="5492"/>
    <cellStyle name="常规 10 8 6 4" xfId="5493"/>
    <cellStyle name="常规 10 8 6 4 2" xfId="5494"/>
    <cellStyle name="常规 10 8 6 4 3" xfId="5495"/>
    <cellStyle name="常规 10 8 6 5" xfId="5496"/>
    <cellStyle name="常规 10 8 6 5 2" xfId="5497"/>
    <cellStyle name="常规 10 8 6 5 3" xfId="5498"/>
    <cellStyle name="常规 10 8 6 6" xfId="5499"/>
    <cellStyle name="常规 10 8 6 6 2" xfId="5500"/>
    <cellStyle name="常规 10 8 6 6 3" xfId="5501"/>
    <cellStyle name="常规 10 8 6 7" xfId="5502"/>
    <cellStyle name="常规 10 8 6 8" xfId="5503"/>
    <cellStyle name="常规 10 8 7" xfId="5504"/>
    <cellStyle name="常规 10 8 7 2" xfId="5505"/>
    <cellStyle name="常规 10 8 7 2 2" xfId="5506"/>
    <cellStyle name="常规 10 8 7 2 2 2" xfId="5507"/>
    <cellStyle name="常规 10 8 7 2 2 3" xfId="5508"/>
    <cellStyle name="常规 10 8 7 2 3" xfId="5509"/>
    <cellStyle name="常规 10 8 7 2 3 2" xfId="5510"/>
    <cellStyle name="常规 10 8 7 2 3 3" xfId="5511"/>
    <cellStyle name="常规 10 8 7 2 4" xfId="5512"/>
    <cellStyle name="常规 10 8 7 2 4 2" xfId="5513"/>
    <cellStyle name="常规 10 8 7 2 4 3" xfId="5514"/>
    <cellStyle name="常规 10 8 7 2 5" xfId="5515"/>
    <cellStyle name="常规 10 8 7 2 6" xfId="5516"/>
    <cellStyle name="常规 10 8 7 3" xfId="5517"/>
    <cellStyle name="常规 10 8 7 3 2" xfId="5518"/>
    <cellStyle name="常规 10 8 7 3 2 2" xfId="5519"/>
    <cellStyle name="常规 10 8 7 3 2 3" xfId="5520"/>
    <cellStyle name="常规 10 8 7 3 3" xfId="5521"/>
    <cellStyle name="常规 10 8 7 3 3 2" xfId="5522"/>
    <cellStyle name="常规 10 8 7 3 3 3" xfId="5523"/>
    <cellStyle name="常规 10 8 7 3 4" xfId="5524"/>
    <cellStyle name="常规 10 8 7 3 4 2" xfId="5525"/>
    <cellStyle name="常规 10 8 7 3 4 3" xfId="5526"/>
    <cellStyle name="常规 10 8 7 3 5" xfId="5527"/>
    <cellStyle name="常规 10 8 7 3 6" xfId="5528"/>
    <cellStyle name="常规 10 8 7 4" xfId="5529"/>
    <cellStyle name="常规 10 8 7 4 2" xfId="5530"/>
    <cellStyle name="常规 10 8 7 4 3" xfId="5531"/>
    <cellStyle name="常规 10 8 7 5" xfId="5532"/>
    <cellStyle name="常规 10 8 7 5 2" xfId="5533"/>
    <cellStyle name="常规 10 8 7 5 3" xfId="5534"/>
    <cellStyle name="常规 10 8 7 6" xfId="5535"/>
    <cellStyle name="常规 10 8 7 6 2" xfId="5536"/>
    <cellStyle name="常规 10 8 7 6 3" xfId="5537"/>
    <cellStyle name="常规 10 8 7 7" xfId="5538"/>
    <cellStyle name="常规 10 8 7 8" xfId="5539"/>
    <cellStyle name="常规 10 8 8" xfId="5540"/>
    <cellStyle name="常规 10 8 8 2" xfId="5541"/>
    <cellStyle name="常规 10 8 8 2 2" xfId="5542"/>
    <cellStyle name="常规 10 8 8 2 2 2" xfId="5543"/>
    <cellStyle name="常规 10 8 8 2 2 3" xfId="5544"/>
    <cellStyle name="常规 10 8 8 2 3" xfId="5545"/>
    <cellStyle name="常规 10 8 8 2 3 2" xfId="5546"/>
    <cellStyle name="常规 10 8 8 2 3 3" xfId="5547"/>
    <cellStyle name="常规 10 8 8 2 4" xfId="5548"/>
    <cellStyle name="常规 10 8 8 2 4 2" xfId="5549"/>
    <cellStyle name="常规 10 8 8 2 4 3" xfId="5550"/>
    <cellStyle name="常规 10 8 8 2 5" xfId="5551"/>
    <cellStyle name="常规 10 8 8 2 6" xfId="5552"/>
    <cellStyle name="常规 10 8 8 3" xfId="5553"/>
    <cellStyle name="常规 10 8 8 3 2" xfId="5554"/>
    <cellStyle name="常规 10 8 8 3 2 2" xfId="5555"/>
    <cellStyle name="常规 10 8 8 3 2 3" xfId="5556"/>
    <cellStyle name="常规 10 8 8 3 3" xfId="5557"/>
    <cellStyle name="常规 10 8 8 3 3 2" xfId="5558"/>
    <cellStyle name="常规 10 8 8 3 3 3" xfId="5559"/>
    <cellStyle name="常规 10 8 8 3 4" xfId="5560"/>
    <cellStyle name="常规 10 8 8 3 4 2" xfId="5561"/>
    <cellStyle name="常规 10 8 8 3 4 3" xfId="5562"/>
    <cellStyle name="常规 10 8 8 3 5" xfId="5563"/>
    <cellStyle name="常规 10 8 8 3 6" xfId="5564"/>
    <cellStyle name="常规 10 8 8 4" xfId="5565"/>
    <cellStyle name="常规 10 8 8 4 2" xfId="5566"/>
    <cellStyle name="常规 10 8 8 4 3" xfId="5567"/>
    <cellStyle name="常规 10 8 8 5" xfId="5568"/>
    <cellStyle name="常规 10 8 8 5 2" xfId="5569"/>
    <cellStyle name="常规 10 8 8 5 3" xfId="5570"/>
    <cellStyle name="常规 10 8 8 6" xfId="5571"/>
    <cellStyle name="常规 10 8 8 6 2" xfId="5572"/>
    <cellStyle name="常规 10 8 8 6 3" xfId="5573"/>
    <cellStyle name="常规 10 8 8 7" xfId="5574"/>
    <cellStyle name="常规 10 8 8 8" xfId="5575"/>
    <cellStyle name="常规 10 8 9" xfId="5576"/>
    <cellStyle name="常规 10 8 9 2" xfId="5577"/>
    <cellStyle name="常规 10 8 9 2 2" xfId="5578"/>
    <cellStyle name="常规 10 8 9 2 3" xfId="5579"/>
    <cellStyle name="常规 10 8 9 3" xfId="5580"/>
    <cellStyle name="常规 10 8 9 3 2" xfId="5581"/>
    <cellStyle name="常规 10 8 9 3 3" xfId="5582"/>
    <cellStyle name="常规 10 8 9 4" xfId="5583"/>
    <cellStyle name="常规 10 8 9 4 2" xfId="5584"/>
    <cellStyle name="常规 10 8 9 4 3" xfId="5585"/>
    <cellStyle name="常规 10 8 9 5" xfId="5586"/>
    <cellStyle name="常规 10 8 9 6" xfId="5587"/>
    <cellStyle name="常规 10 9" xfId="5588"/>
    <cellStyle name="常规 10 9 10" xfId="5589"/>
    <cellStyle name="常规 10 9 10 2" xfId="5590"/>
    <cellStyle name="常规 10 9 10 3" xfId="5591"/>
    <cellStyle name="常规 10 9 11" xfId="5592"/>
    <cellStyle name="常规 10 9 12" xfId="5593"/>
    <cellStyle name="常规 10 9 2" xfId="5594"/>
    <cellStyle name="常规 10 9 2 2" xfId="5595"/>
    <cellStyle name="常规 10 9 2 2 2" xfId="5596"/>
    <cellStyle name="常规 10 9 2 2 2 2" xfId="5597"/>
    <cellStyle name="常规 10 9 2 2 2 3" xfId="5598"/>
    <cellStyle name="常规 10 9 2 2 3" xfId="5599"/>
    <cellStyle name="常规 10 9 2 2 3 2" xfId="5600"/>
    <cellStyle name="常规 10 9 2 2 3 3" xfId="5601"/>
    <cellStyle name="常规 10 9 2 2 4" xfId="5602"/>
    <cellStyle name="常规 10 9 2 2 4 2" xfId="5603"/>
    <cellStyle name="常规 10 9 2 2 4 3" xfId="5604"/>
    <cellStyle name="常规 10 9 2 2 5" xfId="5605"/>
    <cellStyle name="常规 10 9 2 2 6" xfId="5606"/>
    <cellStyle name="常规 10 9 2 3" xfId="5607"/>
    <cellStyle name="常规 10 9 2 3 2" xfId="5608"/>
    <cellStyle name="常规 10 9 2 3 2 2" xfId="5609"/>
    <cellStyle name="常规 10 9 2 3 2 3" xfId="5610"/>
    <cellStyle name="常规 10 9 2 3 3" xfId="5611"/>
    <cellStyle name="常规 10 9 2 3 3 2" xfId="5612"/>
    <cellStyle name="常规 10 9 2 3 3 3" xfId="5613"/>
    <cellStyle name="常规 10 9 2 3 4" xfId="5614"/>
    <cellStyle name="常规 10 9 2 3 4 2" xfId="5615"/>
    <cellStyle name="常规 10 9 2 3 4 3" xfId="5616"/>
    <cellStyle name="常规 10 9 2 3 5" xfId="5617"/>
    <cellStyle name="常规 10 9 2 3 6" xfId="5618"/>
    <cellStyle name="常规 10 9 2 4" xfId="5619"/>
    <cellStyle name="常规 10 9 2 4 2" xfId="5620"/>
    <cellStyle name="常规 10 9 2 4 3" xfId="5621"/>
    <cellStyle name="常规 10 9 2 5" xfId="5622"/>
    <cellStyle name="常规 10 9 2 5 2" xfId="5623"/>
    <cellStyle name="常规 10 9 2 5 3" xfId="5624"/>
    <cellStyle name="常规 10 9 2 6" xfId="5625"/>
    <cellStyle name="常规 10 9 2 6 2" xfId="5626"/>
    <cellStyle name="常规 10 9 2 6 3" xfId="5627"/>
    <cellStyle name="常规 10 9 2 7" xfId="5628"/>
    <cellStyle name="常规 10 9 2 8" xfId="5629"/>
    <cellStyle name="常规 10 9 3" xfId="5630"/>
    <cellStyle name="常规 10 9 3 2" xfId="5631"/>
    <cellStyle name="常规 10 9 3 2 2" xfId="5632"/>
    <cellStyle name="常规 10 9 3 2 2 2" xfId="5633"/>
    <cellStyle name="常规 10 9 3 2 2 3" xfId="5634"/>
    <cellStyle name="常规 10 9 3 2 3" xfId="5635"/>
    <cellStyle name="常规 10 9 3 2 3 2" xfId="5636"/>
    <cellStyle name="常规 10 9 3 2 3 3" xfId="5637"/>
    <cellStyle name="常规 10 9 3 2 4" xfId="5638"/>
    <cellStyle name="常规 10 9 3 2 4 2" xfId="5639"/>
    <cellStyle name="常规 10 9 3 2 4 3" xfId="5640"/>
    <cellStyle name="常规 10 9 3 2 5" xfId="5641"/>
    <cellStyle name="常规 10 9 3 2 6" xfId="5642"/>
    <cellStyle name="常规 10 9 3 3" xfId="5643"/>
    <cellStyle name="常规 10 9 3 3 2" xfId="5644"/>
    <cellStyle name="常规 10 9 3 3 2 2" xfId="5645"/>
    <cellStyle name="常规 10 9 3 3 2 3" xfId="5646"/>
    <cellStyle name="常规 10 9 3 3 3" xfId="5647"/>
    <cellStyle name="常规 10 9 3 3 3 2" xfId="5648"/>
    <cellStyle name="常规 10 9 3 3 3 3" xfId="5649"/>
    <cellStyle name="常规 10 9 3 3 4" xfId="5650"/>
    <cellStyle name="常规 10 9 3 3 4 2" xfId="5651"/>
    <cellStyle name="常规 10 9 3 3 4 3" xfId="5652"/>
    <cellStyle name="常规 10 9 3 3 5" xfId="5653"/>
    <cellStyle name="常规 10 9 3 3 6" xfId="5654"/>
    <cellStyle name="常规 10 9 3 4" xfId="5655"/>
    <cellStyle name="常规 10 9 3 4 2" xfId="5656"/>
    <cellStyle name="常规 10 9 3 4 3" xfId="5657"/>
    <cellStyle name="常规 10 9 3 5" xfId="5658"/>
    <cellStyle name="常规 10 9 3 5 2" xfId="5659"/>
    <cellStyle name="常规 10 9 3 5 3" xfId="5660"/>
    <cellStyle name="常规 10 9 3 6" xfId="5661"/>
    <cellStyle name="常规 10 9 3 6 2" xfId="5662"/>
    <cellStyle name="常规 10 9 3 6 3" xfId="5663"/>
    <cellStyle name="常规 10 9 3 7" xfId="5664"/>
    <cellStyle name="常规 10 9 3 8" xfId="5665"/>
    <cellStyle name="常规 10 9 4" xfId="5666"/>
    <cellStyle name="常规 10 9 4 2" xfId="5667"/>
    <cellStyle name="常规 10 9 4 2 2" xfId="5668"/>
    <cellStyle name="常规 10 9 4 2 2 2" xfId="5669"/>
    <cellStyle name="常规 10 9 4 2 2 3" xfId="5670"/>
    <cellStyle name="常规 10 9 4 2 3" xfId="5671"/>
    <cellStyle name="常规 10 9 4 2 3 2" xfId="5672"/>
    <cellStyle name="常规 10 9 4 2 3 3" xfId="5673"/>
    <cellStyle name="常规 10 9 4 2 4" xfId="5674"/>
    <cellStyle name="常规 10 9 4 2 4 2" xfId="5675"/>
    <cellStyle name="常规 10 9 4 2 4 3" xfId="5676"/>
    <cellStyle name="常规 10 9 4 2 5" xfId="5677"/>
    <cellStyle name="常规 10 9 4 2 6" xfId="5678"/>
    <cellStyle name="常规 10 9 4 3" xfId="5679"/>
    <cellStyle name="常规 10 9 4 3 2" xfId="5680"/>
    <cellStyle name="常规 10 9 4 3 2 2" xfId="5681"/>
    <cellStyle name="常规 10 9 4 3 2 3" xfId="5682"/>
    <cellStyle name="常规 10 9 4 3 3" xfId="5683"/>
    <cellStyle name="常规 10 9 4 3 3 2" xfId="5684"/>
    <cellStyle name="常规 10 9 4 3 3 3" xfId="5685"/>
    <cellStyle name="常规 10 9 4 3 4" xfId="5686"/>
    <cellStyle name="常规 10 9 4 3 4 2" xfId="5687"/>
    <cellStyle name="常规 10 9 4 3 4 3" xfId="5688"/>
    <cellStyle name="常规 10 9 4 3 5" xfId="5689"/>
    <cellStyle name="常规 10 9 4 3 6" xfId="5690"/>
    <cellStyle name="常规 10 9 4 4" xfId="5691"/>
    <cellStyle name="常规 10 9 4 4 2" xfId="5692"/>
    <cellStyle name="常规 10 9 4 4 3" xfId="5693"/>
    <cellStyle name="常规 10 9 4 5" xfId="5694"/>
    <cellStyle name="常规 10 9 4 5 2" xfId="5695"/>
    <cellStyle name="常规 10 9 4 5 3" xfId="5696"/>
    <cellStyle name="常规 10 9 4 6" xfId="5697"/>
    <cellStyle name="常规 10 9 4 6 2" xfId="5698"/>
    <cellStyle name="常规 10 9 4 6 3" xfId="5699"/>
    <cellStyle name="常规 10 9 4 7" xfId="5700"/>
    <cellStyle name="常规 10 9 4 8" xfId="5701"/>
    <cellStyle name="常规 10 9 5" xfId="5702"/>
    <cellStyle name="常规 10 9 5 2" xfId="5703"/>
    <cellStyle name="常规 10 9 5 2 2" xfId="5704"/>
    <cellStyle name="常规 10 9 5 2 2 2" xfId="5705"/>
    <cellStyle name="常规 10 9 5 2 2 3" xfId="5706"/>
    <cellStyle name="常规 10 9 5 2 3" xfId="5707"/>
    <cellStyle name="常规 10 9 5 2 3 2" xfId="5708"/>
    <cellStyle name="常规 10 9 5 2 3 3" xfId="5709"/>
    <cellStyle name="常规 10 9 5 2 4" xfId="5710"/>
    <cellStyle name="常规 10 9 5 2 4 2" xfId="5711"/>
    <cellStyle name="常规 10 9 5 2 4 3" xfId="5712"/>
    <cellStyle name="常规 10 9 5 2 5" xfId="5713"/>
    <cellStyle name="常规 10 9 5 2 6" xfId="5714"/>
    <cellStyle name="常规 10 9 5 3" xfId="5715"/>
    <cellStyle name="常规 10 9 5 3 2" xfId="5716"/>
    <cellStyle name="常规 10 9 5 3 2 2" xfId="5717"/>
    <cellStyle name="常规 10 9 5 3 2 3" xfId="5718"/>
    <cellStyle name="常规 10 9 5 3 3" xfId="5719"/>
    <cellStyle name="常规 10 9 5 3 3 2" xfId="5720"/>
    <cellStyle name="常规 10 9 5 3 3 3" xfId="5721"/>
    <cellStyle name="常规 10 9 5 3 4" xfId="5722"/>
    <cellStyle name="常规 10 9 5 3 4 2" xfId="5723"/>
    <cellStyle name="常规 10 9 5 3 4 3" xfId="5724"/>
    <cellStyle name="常规 10 9 5 3 5" xfId="5725"/>
    <cellStyle name="常规 10 9 5 3 6" xfId="5726"/>
    <cellStyle name="常规 10 9 5 4" xfId="5727"/>
    <cellStyle name="常规 10 9 5 4 2" xfId="5728"/>
    <cellStyle name="常规 10 9 5 4 3" xfId="5729"/>
    <cellStyle name="常规 10 9 5 5" xfId="5730"/>
    <cellStyle name="常规 10 9 5 5 2" xfId="5731"/>
    <cellStyle name="常规 10 9 5 5 3" xfId="5732"/>
    <cellStyle name="常规 10 9 5 6" xfId="5733"/>
    <cellStyle name="常规 10 9 5 6 2" xfId="5734"/>
    <cellStyle name="常规 10 9 5 6 3" xfId="5735"/>
    <cellStyle name="常规 10 9 5 7" xfId="5736"/>
    <cellStyle name="常规 10 9 5 8" xfId="5737"/>
    <cellStyle name="常规 10 9 6" xfId="5738"/>
    <cellStyle name="常规 10 9 6 2" xfId="5739"/>
    <cellStyle name="常规 10 9 6 2 2" xfId="5740"/>
    <cellStyle name="常规 10 9 6 2 3" xfId="5741"/>
    <cellStyle name="常规 10 9 6 3" xfId="5742"/>
    <cellStyle name="常规 10 9 6 3 2" xfId="5743"/>
    <cellStyle name="常规 10 9 6 3 3" xfId="5744"/>
    <cellStyle name="常规 10 9 6 4" xfId="5745"/>
    <cellStyle name="常规 10 9 6 4 2" xfId="5746"/>
    <cellStyle name="常规 10 9 6 4 3" xfId="5747"/>
    <cellStyle name="常规 10 9 6 5" xfId="5748"/>
    <cellStyle name="常规 10 9 6 6" xfId="5749"/>
    <cellStyle name="常规 10 9 7" xfId="5750"/>
    <cellStyle name="常规 10 9 7 2" xfId="5751"/>
    <cellStyle name="常规 10 9 7 2 2" xfId="5752"/>
    <cellStyle name="常规 10 9 7 2 3" xfId="5753"/>
    <cellStyle name="常规 10 9 7 3" xfId="5754"/>
    <cellStyle name="常规 10 9 7 3 2" xfId="5755"/>
    <cellStyle name="常规 10 9 7 3 3" xfId="5756"/>
    <cellStyle name="常规 10 9 7 4" xfId="5757"/>
    <cellStyle name="常规 10 9 7 4 2" xfId="5758"/>
    <cellStyle name="常规 10 9 7 4 3" xfId="5759"/>
    <cellStyle name="常规 10 9 7 5" xfId="5760"/>
    <cellStyle name="常规 10 9 7 6" xfId="5761"/>
    <cellStyle name="常规 10 9 8" xfId="5762"/>
    <cellStyle name="常规 10 9 8 2" xfId="5763"/>
    <cellStyle name="常规 10 9 8 3" xfId="5764"/>
    <cellStyle name="常规 10 9 9" xfId="5765"/>
    <cellStyle name="常规 10 9 9 2" xfId="5766"/>
    <cellStyle name="常规 10 9 9 3" xfId="5767"/>
    <cellStyle name="常规 11" xfId="17"/>
    <cellStyle name="常规 11 10" xfId="5768"/>
    <cellStyle name="常规 11 10 2" xfId="5769"/>
    <cellStyle name="常规 11 10 2 2" xfId="5770"/>
    <cellStyle name="常规 11 10 2 3" xfId="5771"/>
    <cellStyle name="常规 11 10 3" xfId="5772"/>
    <cellStyle name="常规 11 10 3 2" xfId="5773"/>
    <cellStyle name="常规 11 10 3 3" xfId="5774"/>
    <cellStyle name="常规 11 10 4" xfId="5775"/>
    <cellStyle name="常规 11 10 4 2" xfId="5776"/>
    <cellStyle name="常规 11 10 4 3" xfId="5777"/>
    <cellStyle name="常规 11 10 5" xfId="5778"/>
    <cellStyle name="常规 11 10 6" xfId="5779"/>
    <cellStyle name="常规 11 11" xfId="5780"/>
    <cellStyle name="常规 11 11 2" xfId="5781"/>
    <cellStyle name="常规 11 11 3" xfId="5782"/>
    <cellStyle name="常规 11 12" xfId="5783"/>
    <cellStyle name="常规 11 12 2" xfId="5784"/>
    <cellStyle name="常规 11 12 3" xfId="5785"/>
    <cellStyle name="常规 11 13" xfId="5786"/>
    <cellStyle name="常规 11 13 2" xfId="5787"/>
    <cellStyle name="常规 11 13 3" xfId="5788"/>
    <cellStyle name="常规 11 2" xfId="5789"/>
    <cellStyle name="常规 11 2 10" xfId="5790"/>
    <cellStyle name="常规 11 2 10 2" xfId="5791"/>
    <cellStyle name="常规 11 2 10 3" xfId="5792"/>
    <cellStyle name="常规 11 2 11" xfId="5793"/>
    <cellStyle name="常规 11 2 12" xfId="5794"/>
    <cellStyle name="常规 11 2 2" xfId="5795"/>
    <cellStyle name="常规 11 2 2 2" xfId="5796"/>
    <cellStyle name="常规 11 2 2 2 2" xfId="5797"/>
    <cellStyle name="常规 11 2 2 2 2 2" xfId="5798"/>
    <cellStyle name="常规 11 2 2 2 2 3" xfId="5799"/>
    <cellStyle name="常规 11 2 2 2 3" xfId="5800"/>
    <cellStyle name="常规 11 2 2 2 3 2" xfId="5801"/>
    <cellStyle name="常规 11 2 2 2 3 3" xfId="5802"/>
    <cellStyle name="常规 11 2 2 2 4" xfId="5803"/>
    <cellStyle name="常规 11 2 2 2 4 2" xfId="5804"/>
    <cellStyle name="常规 11 2 2 2 4 3" xfId="5805"/>
    <cellStyle name="常规 11 2 2 2 5" xfId="5806"/>
    <cellStyle name="常规 11 2 2 2 6" xfId="5807"/>
    <cellStyle name="常规 11 2 2 3" xfId="5808"/>
    <cellStyle name="常规 11 2 2 3 2" xfId="5809"/>
    <cellStyle name="常规 11 2 2 3 2 2" xfId="5810"/>
    <cellStyle name="常规 11 2 2 3 2 3" xfId="5811"/>
    <cellStyle name="常规 11 2 2 3 3" xfId="5812"/>
    <cellStyle name="常规 11 2 2 3 3 2" xfId="5813"/>
    <cellStyle name="常规 11 2 2 3 3 3" xfId="5814"/>
    <cellStyle name="常规 11 2 2 3 4" xfId="5815"/>
    <cellStyle name="常规 11 2 2 3 4 2" xfId="5816"/>
    <cellStyle name="常规 11 2 2 3 4 3" xfId="5817"/>
    <cellStyle name="常规 11 2 2 3 5" xfId="5818"/>
    <cellStyle name="常规 11 2 2 3 6" xfId="5819"/>
    <cellStyle name="常规 11 2 2 4" xfId="5820"/>
    <cellStyle name="常规 11 2 2 4 2" xfId="5821"/>
    <cellStyle name="常规 11 2 2 4 3" xfId="5822"/>
    <cellStyle name="常规 11 2 2 5" xfId="5823"/>
    <cellStyle name="常规 11 2 2 5 2" xfId="5824"/>
    <cellStyle name="常规 11 2 2 5 3" xfId="5825"/>
    <cellStyle name="常规 11 2 2 6" xfId="5826"/>
    <cellStyle name="常规 11 2 2 6 2" xfId="5827"/>
    <cellStyle name="常规 11 2 2 6 3" xfId="5828"/>
    <cellStyle name="常规 11 2 2 7" xfId="5829"/>
    <cellStyle name="常规 11 2 2 8" xfId="5830"/>
    <cellStyle name="常规 11 2 3" xfId="5831"/>
    <cellStyle name="常规 11 2 3 2" xfId="5832"/>
    <cellStyle name="常规 11 2 3 2 2" xfId="5833"/>
    <cellStyle name="常规 11 2 3 2 2 2" xfId="5834"/>
    <cellStyle name="常规 11 2 3 2 2 3" xfId="5835"/>
    <cellStyle name="常规 11 2 3 2 3" xfId="5836"/>
    <cellStyle name="常规 11 2 3 2 3 2" xfId="5837"/>
    <cellStyle name="常规 11 2 3 2 3 3" xfId="5838"/>
    <cellStyle name="常规 11 2 3 2 4" xfId="5839"/>
    <cellStyle name="常规 11 2 3 2 4 2" xfId="5840"/>
    <cellStyle name="常规 11 2 3 2 4 3" xfId="5841"/>
    <cellStyle name="常规 11 2 3 2 5" xfId="5842"/>
    <cellStyle name="常规 11 2 3 2 6" xfId="5843"/>
    <cellStyle name="常规 11 2 3 3" xfId="5844"/>
    <cellStyle name="常规 11 2 3 3 2" xfId="5845"/>
    <cellStyle name="常规 11 2 3 3 2 2" xfId="5846"/>
    <cellStyle name="常规 11 2 3 3 2 3" xfId="5847"/>
    <cellStyle name="常规 11 2 3 3 3" xfId="5848"/>
    <cellStyle name="常规 11 2 3 3 3 2" xfId="5849"/>
    <cellStyle name="常规 11 2 3 3 3 3" xfId="5850"/>
    <cellStyle name="常规 11 2 3 3 4" xfId="5851"/>
    <cellStyle name="常规 11 2 3 3 4 2" xfId="5852"/>
    <cellStyle name="常规 11 2 3 3 4 3" xfId="5853"/>
    <cellStyle name="常规 11 2 3 3 5" xfId="5854"/>
    <cellStyle name="常规 11 2 3 3 6" xfId="5855"/>
    <cellStyle name="常规 11 2 3 4" xfId="5856"/>
    <cellStyle name="常规 11 2 3 4 2" xfId="5857"/>
    <cellStyle name="常规 11 2 3 4 3" xfId="5858"/>
    <cellStyle name="常规 11 2 3 5" xfId="5859"/>
    <cellStyle name="常规 11 2 3 5 2" xfId="5860"/>
    <cellStyle name="常规 11 2 3 5 3" xfId="5861"/>
    <cellStyle name="常规 11 2 3 6" xfId="5862"/>
    <cellStyle name="常规 11 2 3 6 2" xfId="5863"/>
    <cellStyle name="常规 11 2 3 6 3" xfId="5864"/>
    <cellStyle name="常规 11 2 3 7" xfId="5865"/>
    <cellStyle name="常规 11 2 3 8" xfId="5866"/>
    <cellStyle name="常规 11 2 4" xfId="5867"/>
    <cellStyle name="常规 11 2 4 2" xfId="5868"/>
    <cellStyle name="常规 11 2 4 2 2" xfId="5869"/>
    <cellStyle name="常规 11 2 4 2 2 2" xfId="5870"/>
    <cellStyle name="常规 11 2 4 2 2 3" xfId="5871"/>
    <cellStyle name="常规 11 2 4 2 3" xfId="5872"/>
    <cellStyle name="常规 11 2 4 2 3 2" xfId="5873"/>
    <cellStyle name="常规 11 2 4 2 3 3" xfId="5874"/>
    <cellStyle name="常规 11 2 4 2 4" xfId="5875"/>
    <cellStyle name="常规 11 2 4 2 4 2" xfId="5876"/>
    <cellStyle name="常规 11 2 4 2 4 3" xfId="5877"/>
    <cellStyle name="常规 11 2 4 2 5" xfId="5878"/>
    <cellStyle name="常规 11 2 4 2 6" xfId="5879"/>
    <cellStyle name="常规 11 2 4 3" xfId="5880"/>
    <cellStyle name="常规 11 2 4 3 2" xfId="5881"/>
    <cellStyle name="常规 11 2 4 3 2 2" xfId="5882"/>
    <cellStyle name="常规 11 2 4 3 2 3" xfId="5883"/>
    <cellStyle name="常规 11 2 4 3 3" xfId="5884"/>
    <cellStyle name="常规 11 2 4 3 3 2" xfId="5885"/>
    <cellStyle name="常规 11 2 4 3 3 3" xfId="5886"/>
    <cellStyle name="常规 11 2 4 3 4" xfId="5887"/>
    <cellStyle name="常规 11 2 4 3 4 2" xfId="5888"/>
    <cellStyle name="常规 11 2 4 3 4 3" xfId="5889"/>
    <cellStyle name="常规 11 2 4 3 5" xfId="5890"/>
    <cellStyle name="常规 11 2 4 3 6" xfId="5891"/>
    <cellStyle name="常规 11 2 4 4" xfId="5892"/>
    <cellStyle name="常规 11 2 4 4 2" xfId="5893"/>
    <cellStyle name="常规 11 2 4 4 3" xfId="5894"/>
    <cellStyle name="常规 11 2 4 5" xfId="5895"/>
    <cellStyle name="常规 11 2 4 5 2" xfId="5896"/>
    <cellStyle name="常规 11 2 4 5 3" xfId="5897"/>
    <cellStyle name="常规 11 2 4 6" xfId="5898"/>
    <cellStyle name="常规 11 2 4 6 2" xfId="5899"/>
    <cellStyle name="常规 11 2 4 6 3" xfId="5900"/>
    <cellStyle name="常规 11 2 4 7" xfId="5901"/>
    <cellStyle name="常规 11 2 4 8" xfId="5902"/>
    <cellStyle name="常规 11 2 5" xfId="5903"/>
    <cellStyle name="常规 11 2 5 2" xfId="5904"/>
    <cellStyle name="常规 11 2 5 2 2" xfId="5905"/>
    <cellStyle name="常规 11 2 5 2 2 2" xfId="5906"/>
    <cellStyle name="常规 11 2 5 2 2 3" xfId="5907"/>
    <cellStyle name="常规 11 2 5 2 3" xfId="5908"/>
    <cellStyle name="常规 11 2 5 2 3 2" xfId="5909"/>
    <cellStyle name="常规 11 2 5 2 3 3" xfId="5910"/>
    <cellStyle name="常规 11 2 5 2 4" xfId="5911"/>
    <cellStyle name="常规 11 2 5 2 4 2" xfId="5912"/>
    <cellStyle name="常规 11 2 5 2 4 3" xfId="5913"/>
    <cellStyle name="常规 11 2 5 2 5" xfId="5914"/>
    <cellStyle name="常规 11 2 5 2 6" xfId="5915"/>
    <cellStyle name="常规 11 2 5 3" xfId="5916"/>
    <cellStyle name="常规 11 2 5 3 2" xfId="5917"/>
    <cellStyle name="常规 11 2 5 3 2 2" xfId="5918"/>
    <cellStyle name="常规 11 2 5 3 2 3" xfId="5919"/>
    <cellStyle name="常规 11 2 5 3 3" xfId="5920"/>
    <cellStyle name="常规 11 2 5 3 3 2" xfId="5921"/>
    <cellStyle name="常规 11 2 5 3 3 3" xfId="5922"/>
    <cellStyle name="常规 11 2 5 3 4" xfId="5923"/>
    <cellStyle name="常规 11 2 5 3 4 2" xfId="5924"/>
    <cellStyle name="常规 11 2 5 3 4 3" xfId="5925"/>
    <cellStyle name="常规 11 2 5 3 5" xfId="5926"/>
    <cellStyle name="常规 11 2 5 3 6" xfId="5927"/>
    <cellStyle name="常规 11 2 5 4" xfId="5928"/>
    <cellStyle name="常规 11 2 5 4 2" xfId="5929"/>
    <cellStyle name="常规 11 2 5 4 3" xfId="5930"/>
    <cellStyle name="常规 11 2 5 5" xfId="5931"/>
    <cellStyle name="常规 11 2 5 5 2" xfId="5932"/>
    <cellStyle name="常规 11 2 5 5 3" xfId="5933"/>
    <cellStyle name="常规 11 2 5 6" xfId="5934"/>
    <cellStyle name="常规 11 2 5 6 2" xfId="5935"/>
    <cellStyle name="常规 11 2 5 6 3" xfId="5936"/>
    <cellStyle name="常规 11 2 5 7" xfId="5937"/>
    <cellStyle name="常规 11 2 5 8" xfId="5938"/>
    <cellStyle name="常规 11 2 6" xfId="5939"/>
    <cellStyle name="常规 11 2 6 2" xfId="5940"/>
    <cellStyle name="常规 11 2 6 2 2" xfId="5941"/>
    <cellStyle name="常规 11 2 6 2 3" xfId="5942"/>
    <cellStyle name="常规 11 2 6 3" xfId="5943"/>
    <cellStyle name="常规 11 2 6 3 2" xfId="5944"/>
    <cellStyle name="常规 11 2 6 3 3" xfId="5945"/>
    <cellStyle name="常规 11 2 6 4" xfId="5946"/>
    <cellStyle name="常规 11 2 6 4 2" xfId="5947"/>
    <cellStyle name="常规 11 2 6 4 3" xfId="5948"/>
    <cellStyle name="常规 11 2 6 5" xfId="5949"/>
    <cellStyle name="常规 11 2 6 6" xfId="5950"/>
    <cellStyle name="常规 11 2 7" xfId="5951"/>
    <cellStyle name="常规 11 2 7 2" xfId="5952"/>
    <cellStyle name="常规 11 2 7 2 2" xfId="5953"/>
    <cellStyle name="常规 11 2 7 2 3" xfId="5954"/>
    <cellStyle name="常规 11 2 7 3" xfId="5955"/>
    <cellStyle name="常规 11 2 7 3 2" xfId="5956"/>
    <cellStyle name="常规 11 2 7 3 3" xfId="5957"/>
    <cellStyle name="常规 11 2 7 4" xfId="5958"/>
    <cellStyle name="常规 11 2 7 4 2" xfId="5959"/>
    <cellStyle name="常规 11 2 7 4 3" xfId="5960"/>
    <cellStyle name="常规 11 2 7 5" xfId="5961"/>
    <cellStyle name="常规 11 2 7 6" xfId="5962"/>
    <cellStyle name="常规 11 2 8" xfId="5963"/>
    <cellStyle name="常规 11 2 8 2" xfId="5964"/>
    <cellStyle name="常规 11 2 8 3" xfId="5965"/>
    <cellStyle name="常规 11 2 9" xfId="5966"/>
    <cellStyle name="常规 11 2 9 2" xfId="5967"/>
    <cellStyle name="常规 11 2 9 3" xfId="5968"/>
    <cellStyle name="常规 11 3" xfId="5969"/>
    <cellStyle name="常规 11 3 10" xfId="5970"/>
    <cellStyle name="常规 11 3 10 2" xfId="5971"/>
    <cellStyle name="常规 11 3 10 3" xfId="5972"/>
    <cellStyle name="常规 11 3 11" xfId="5973"/>
    <cellStyle name="常规 11 3 12" xfId="5974"/>
    <cellStyle name="常规 11 3 2" xfId="5975"/>
    <cellStyle name="常规 11 3 2 2" xfId="5976"/>
    <cellStyle name="常规 11 3 2 2 2" xfId="5977"/>
    <cellStyle name="常规 11 3 2 2 2 2" xfId="5978"/>
    <cellStyle name="常规 11 3 2 2 2 3" xfId="5979"/>
    <cellStyle name="常规 11 3 2 2 3" xfId="5980"/>
    <cellStyle name="常规 11 3 2 2 3 2" xfId="5981"/>
    <cellStyle name="常规 11 3 2 2 3 3" xfId="5982"/>
    <cellStyle name="常规 11 3 2 2 4" xfId="5983"/>
    <cellStyle name="常规 11 3 2 2 4 2" xfId="5984"/>
    <cellStyle name="常规 11 3 2 2 4 3" xfId="5985"/>
    <cellStyle name="常规 11 3 2 2 5" xfId="5986"/>
    <cellStyle name="常规 11 3 2 2 6" xfId="5987"/>
    <cellStyle name="常规 11 3 2 3" xfId="5988"/>
    <cellStyle name="常规 11 3 2 3 2" xfId="5989"/>
    <cellStyle name="常规 11 3 2 3 2 2" xfId="5990"/>
    <cellStyle name="常规 11 3 2 3 2 3" xfId="5991"/>
    <cellStyle name="常规 11 3 2 3 3" xfId="5992"/>
    <cellStyle name="常规 11 3 2 3 3 2" xfId="5993"/>
    <cellStyle name="常规 11 3 2 3 3 3" xfId="5994"/>
    <cellStyle name="常规 11 3 2 3 4" xfId="5995"/>
    <cellStyle name="常规 11 3 2 3 4 2" xfId="5996"/>
    <cellStyle name="常规 11 3 2 3 4 3" xfId="5997"/>
    <cellStyle name="常规 11 3 2 3 5" xfId="5998"/>
    <cellStyle name="常规 11 3 2 3 6" xfId="5999"/>
    <cellStyle name="常规 11 3 2 4" xfId="6000"/>
    <cellStyle name="常规 11 3 2 4 2" xfId="6001"/>
    <cellStyle name="常规 11 3 2 4 3" xfId="6002"/>
    <cellStyle name="常规 11 3 2 5" xfId="6003"/>
    <cellStyle name="常规 11 3 2 5 2" xfId="6004"/>
    <cellStyle name="常规 11 3 2 5 3" xfId="6005"/>
    <cellStyle name="常规 11 3 2 6" xfId="6006"/>
    <cellStyle name="常规 11 3 2 6 2" xfId="6007"/>
    <cellStyle name="常规 11 3 2 6 3" xfId="6008"/>
    <cellStyle name="常规 11 3 2 7" xfId="6009"/>
    <cellStyle name="常规 11 3 2 8" xfId="6010"/>
    <cellStyle name="常规 11 3 3" xfId="6011"/>
    <cellStyle name="常规 11 3 3 2" xfId="6012"/>
    <cellStyle name="常规 11 3 3 2 2" xfId="6013"/>
    <cellStyle name="常规 11 3 3 2 2 2" xfId="6014"/>
    <cellStyle name="常规 11 3 3 2 2 3" xfId="6015"/>
    <cellStyle name="常规 11 3 3 2 3" xfId="6016"/>
    <cellStyle name="常规 11 3 3 2 3 2" xfId="6017"/>
    <cellStyle name="常规 11 3 3 2 3 3" xfId="6018"/>
    <cellStyle name="常规 11 3 3 2 4" xfId="6019"/>
    <cellStyle name="常规 11 3 3 2 4 2" xfId="6020"/>
    <cellStyle name="常规 11 3 3 2 4 3" xfId="6021"/>
    <cellStyle name="常规 11 3 3 2 5" xfId="6022"/>
    <cellStyle name="常规 11 3 3 2 6" xfId="6023"/>
    <cellStyle name="常规 11 3 3 3" xfId="6024"/>
    <cellStyle name="常规 11 3 3 3 2" xfId="6025"/>
    <cellStyle name="常规 11 3 3 3 2 2" xfId="6026"/>
    <cellStyle name="常规 11 3 3 3 2 3" xfId="6027"/>
    <cellStyle name="常规 11 3 3 3 3" xfId="6028"/>
    <cellStyle name="常规 11 3 3 3 3 2" xfId="6029"/>
    <cellStyle name="常规 11 3 3 3 3 3" xfId="6030"/>
    <cellStyle name="常规 11 3 3 3 4" xfId="6031"/>
    <cellStyle name="常规 11 3 3 3 4 2" xfId="6032"/>
    <cellStyle name="常规 11 3 3 3 4 3" xfId="6033"/>
    <cellStyle name="常规 11 3 3 3 5" xfId="6034"/>
    <cellStyle name="常规 11 3 3 3 6" xfId="6035"/>
    <cellStyle name="常规 11 3 3 4" xfId="6036"/>
    <cellStyle name="常规 11 3 3 4 2" xfId="6037"/>
    <cellStyle name="常规 11 3 3 4 3" xfId="6038"/>
    <cellStyle name="常规 11 3 3 5" xfId="6039"/>
    <cellStyle name="常规 11 3 3 5 2" xfId="6040"/>
    <cellStyle name="常规 11 3 3 5 3" xfId="6041"/>
    <cellStyle name="常规 11 3 3 6" xfId="6042"/>
    <cellStyle name="常规 11 3 3 6 2" xfId="6043"/>
    <cellStyle name="常规 11 3 3 6 3" xfId="6044"/>
    <cellStyle name="常规 11 3 3 7" xfId="6045"/>
    <cellStyle name="常规 11 3 3 8" xfId="6046"/>
    <cellStyle name="常规 11 3 4" xfId="6047"/>
    <cellStyle name="常规 11 3 4 2" xfId="6048"/>
    <cellStyle name="常规 11 3 4 2 2" xfId="6049"/>
    <cellStyle name="常规 11 3 4 2 2 2" xfId="6050"/>
    <cellStyle name="常规 11 3 4 2 2 3" xfId="6051"/>
    <cellStyle name="常规 11 3 4 2 3" xfId="6052"/>
    <cellStyle name="常规 11 3 4 2 3 2" xfId="6053"/>
    <cellStyle name="常规 11 3 4 2 3 3" xfId="6054"/>
    <cellStyle name="常规 11 3 4 2 4" xfId="6055"/>
    <cellStyle name="常规 11 3 4 2 4 2" xfId="6056"/>
    <cellStyle name="常规 11 3 4 2 4 3" xfId="6057"/>
    <cellStyle name="常规 11 3 4 2 5" xfId="6058"/>
    <cellStyle name="常规 11 3 4 2 6" xfId="6059"/>
    <cellStyle name="常规 11 3 4 3" xfId="6060"/>
    <cellStyle name="常规 11 3 4 3 2" xfId="6061"/>
    <cellStyle name="常规 11 3 4 3 2 2" xfId="6062"/>
    <cellStyle name="常规 11 3 4 3 2 3" xfId="6063"/>
    <cellStyle name="常规 11 3 4 3 3" xfId="6064"/>
    <cellStyle name="常规 11 3 4 3 3 2" xfId="6065"/>
    <cellStyle name="常规 11 3 4 3 3 3" xfId="6066"/>
    <cellStyle name="常规 11 3 4 3 4" xfId="6067"/>
    <cellStyle name="常规 11 3 4 3 4 2" xfId="6068"/>
    <cellStyle name="常规 11 3 4 3 4 3" xfId="6069"/>
    <cellStyle name="常规 11 3 4 3 5" xfId="6070"/>
    <cellStyle name="常规 11 3 4 3 6" xfId="6071"/>
    <cellStyle name="常规 11 3 4 4" xfId="6072"/>
    <cellStyle name="常规 11 3 4 4 2" xfId="6073"/>
    <cellStyle name="常规 11 3 4 4 3" xfId="6074"/>
    <cellStyle name="常规 11 3 4 5" xfId="6075"/>
    <cellStyle name="常规 11 3 4 5 2" xfId="6076"/>
    <cellStyle name="常规 11 3 4 5 3" xfId="6077"/>
    <cellStyle name="常规 11 3 4 6" xfId="6078"/>
    <cellStyle name="常规 11 3 4 6 2" xfId="6079"/>
    <cellStyle name="常规 11 3 4 6 3" xfId="6080"/>
    <cellStyle name="常规 11 3 4 7" xfId="6081"/>
    <cellStyle name="常规 11 3 4 8" xfId="6082"/>
    <cellStyle name="常规 11 3 5" xfId="6083"/>
    <cellStyle name="常规 11 3 5 2" xfId="6084"/>
    <cellStyle name="常规 11 3 5 2 2" xfId="6085"/>
    <cellStyle name="常规 11 3 5 2 2 2" xfId="6086"/>
    <cellStyle name="常规 11 3 5 2 2 3" xfId="6087"/>
    <cellStyle name="常规 11 3 5 2 3" xfId="6088"/>
    <cellStyle name="常规 11 3 5 2 3 2" xfId="6089"/>
    <cellStyle name="常规 11 3 5 2 3 3" xfId="6090"/>
    <cellStyle name="常规 11 3 5 2 4" xfId="6091"/>
    <cellStyle name="常规 11 3 5 2 4 2" xfId="6092"/>
    <cellStyle name="常规 11 3 5 2 4 3" xfId="6093"/>
    <cellStyle name="常规 11 3 5 2 5" xfId="6094"/>
    <cellStyle name="常规 11 3 5 2 6" xfId="6095"/>
    <cellStyle name="常规 11 3 5 3" xfId="6096"/>
    <cellStyle name="常规 11 3 5 3 2" xfId="6097"/>
    <cellStyle name="常规 11 3 5 3 2 2" xfId="6098"/>
    <cellStyle name="常规 11 3 5 3 2 3" xfId="6099"/>
    <cellStyle name="常规 11 3 5 3 3" xfId="6100"/>
    <cellStyle name="常规 11 3 5 3 3 2" xfId="6101"/>
    <cellStyle name="常规 11 3 5 3 3 3" xfId="6102"/>
    <cellStyle name="常规 11 3 5 3 4" xfId="6103"/>
    <cellStyle name="常规 11 3 5 3 4 2" xfId="6104"/>
    <cellStyle name="常规 11 3 5 3 4 3" xfId="6105"/>
    <cellStyle name="常规 11 3 5 3 5" xfId="6106"/>
    <cellStyle name="常规 11 3 5 3 6" xfId="6107"/>
    <cellStyle name="常规 11 3 5 4" xfId="6108"/>
    <cellStyle name="常规 11 3 5 4 2" xfId="6109"/>
    <cellStyle name="常规 11 3 5 4 3" xfId="6110"/>
    <cellStyle name="常规 11 3 5 5" xfId="6111"/>
    <cellStyle name="常规 11 3 5 5 2" xfId="6112"/>
    <cellStyle name="常规 11 3 5 5 3" xfId="6113"/>
    <cellStyle name="常规 11 3 5 6" xfId="6114"/>
    <cellStyle name="常规 11 3 5 6 2" xfId="6115"/>
    <cellStyle name="常规 11 3 5 6 3" xfId="6116"/>
    <cellStyle name="常规 11 3 5 7" xfId="6117"/>
    <cellStyle name="常规 11 3 5 8" xfId="6118"/>
    <cellStyle name="常规 11 3 6" xfId="6119"/>
    <cellStyle name="常规 11 3 6 2" xfId="6120"/>
    <cellStyle name="常规 11 3 6 2 2" xfId="6121"/>
    <cellStyle name="常规 11 3 6 2 3" xfId="6122"/>
    <cellStyle name="常规 11 3 6 3" xfId="6123"/>
    <cellStyle name="常规 11 3 6 3 2" xfId="6124"/>
    <cellStyle name="常规 11 3 6 3 3" xfId="6125"/>
    <cellStyle name="常规 11 3 6 4" xfId="6126"/>
    <cellStyle name="常规 11 3 6 4 2" xfId="6127"/>
    <cellStyle name="常规 11 3 6 4 3" xfId="6128"/>
    <cellStyle name="常规 11 3 6 5" xfId="6129"/>
    <cellStyle name="常规 11 3 6 6" xfId="6130"/>
    <cellStyle name="常规 11 3 7" xfId="6131"/>
    <cellStyle name="常规 11 3 7 2" xfId="6132"/>
    <cellStyle name="常规 11 3 7 2 2" xfId="6133"/>
    <cellStyle name="常规 11 3 7 2 3" xfId="6134"/>
    <cellStyle name="常规 11 3 7 3" xfId="6135"/>
    <cellStyle name="常规 11 3 7 3 2" xfId="6136"/>
    <cellStyle name="常规 11 3 7 3 3" xfId="6137"/>
    <cellStyle name="常规 11 3 7 4" xfId="6138"/>
    <cellStyle name="常规 11 3 7 4 2" xfId="6139"/>
    <cellStyle name="常规 11 3 7 4 3" xfId="6140"/>
    <cellStyle name="常规 11 3 7 5" xfId="6141"/>
    <cellStyle name="常规 11 3 7 6" xfId="6142"/>
    <cellStyle name="常规 11 3 8" xfId="6143"/>
    <cellStyle name="常规 11 3 8 2" xfId="6144"/>
    <cellStyle name="常规 11 3 8 3" xfId="6145"/>
    <cellStyle name="常规 11 3 9" xfId="6146"/>
    <cellStyle name="常规 11 3 9 2" xfId="6147"/>
    <cellStyle name="常规 11 3 9 3" xfId="6148"/>
    <cellStyle name="常规 11 4" xfId="6149"/>
    <cellStyle name="常规 11 4 10" xfId="6150"/>
    <cellStyle name="常规 11 4 11" xfId="6151"/>
    <cellStyle name="常规 11 4 2" xfId="6152"/>
    <cellStyle name="常规 11 4 2 2" xfId="6153"/>
    <cellStyle name="常规 11 4 2 2 2" xfId="6154"/>
    <cellStyle name="常规 11 4 2 2 2 2" xfId="6155"/>
    <cellStyle name="常规 11 4 2 2 2 3" xfId="6156"/>
    <cellStyle name="常规 11 4 2 2 3" xfId="6157"/>
    <cellStyle name="常规 11 4 2 2 3 2" xfId="6158"/>
    <cellStyle name="常规 11 4 2 2 3 3" xfId="6159"/>
    <cellStyle name="常规 11 4 2 2 4" xfId="6160"/>
    <cellStyle name="常规 11 4 2 2 4 2" xfId="6161"/>
    <cellStyle name="常规 11 4 2 2 4 3" xfId="6162"/>
    <cellStyle name="常规 11 4 2 2 5" xfId="6163"/>
    <cellStyle name="常规 11 4 2 2 6" xfId="6164"/>
    <cellStyle name="常规 11 4 2 3" xfId="6165"/>
    <cellStyle name="常规 11 4 2 3 2" xfId="6166"/>
    <cellStyle name="常规 11 4 2 3 2 2" xfId="6167"/>
    <cellStyle name="常规 11 4 2 3 2 3" xfId="6168"/>
    <cellStyle name="常规 11 4 2 3 3" xfId="6169"/>
    <cellStyle name="常规 11 4 2 3 3 2" xfId="6170"/>
    <cellStyle name="常规 11 4 2 3 3 3" xfId="6171"/>
    <cellStyle name="常规 11 4 2 3 4" xfId="6172"/>
    <cellStyle name="常规 11 4 2 3 4 2" xfId="6173"/>
    <cellStyle name="常规 11 4 2 3 4 3" xfId="6174"/>
    <cellStyle name="常规 11 4 2 3 5" xfId="6175"/>
    <cellStyle name="常规 11 4 2 3 6" xfId="6176"/>
    <cellStyle name="常规 11 4 2 4" xfId="6177"/>
    <cellStyle name="常规 11 4 2 4 2" xfId="6178"/>
    <cellStyle name="常规 11 4 2 4 3" xfId="6179"/>
    <cellStyle name="常规 11 4 2 5" xfId="6180"/>
    <cellStyle name="常规 11 4 2 5 2" xfId="6181"/>
    <cellStyle name="常规 11 4 2 5 3" xfId="6182"/>
    <cellStyle name="常规 11 4 2 6" xfId="6183"/>
    <cellStyle name="常规 11 4 2 6 2" xfId="6184"/>
    <cellStyle name="常规 11 4 2 6 3" xfId="6185"/>
    <cellStyle name="常规 11 4 2 7" xfId="6186"/>
    <cellStyle name="常规 11 4 2 8" xfId="6187"/>
    <cellStyle name="常规 11 4 3" xfId="6188"/>
    <cellStyle name="常规 11 4 3 2" xfId="6189"/>
    <cellStyle name="常规 11 4 3 2 2" xfId="6190"/>
    <cellStyle name="常规 11 4 3 2 2 2" xfId="6191"/>
    <cellStyle name="常规 11 4 3 2 2 3" xfId="6192"/>
    <cellStyle name="常规 11 4 3 2 3" xfId="6193"/>
    <cellStyle name="常规 11 4 3 2 3 2" xfId="6194"/>
    <cellStyle name="常规 11 4 3 2 3 3" xfId="6195"/>
    <cellStyle name="常规 11 4 3 2 4" xfId="6196"/>
    <cellStyle name="常规 11 4 3 2 4 2" xfId="6197"/>
    <cellStyle name="常规 11 4 3 2 4 3" xfId="6198"/>
    <cellStyle name="常规 11 4 3 2 5" xfId="6199"/>
    <cellStyle name="常规 11 4 3 2 6" xfId="6200"/>
    <cellStyle name="常规 11 4 3 3" xfId="6201"/>
    <cellStyle name="常规 11 4 3 3 2" xfId="6202"/>
    <cellStyle name="常规 11 4 3 3 2 2" xfId="6203"/>
    <cellStyle name="常规 11 4 3 3 2 3" xfId="6204"/>
    <cellStyle name="常规 11 4 3 3 3" xfId="6205"/>
    <cellStyle name="常规 11 4 3 3 3 2" xfId="6206"/>
    <cellStyle name="常规 11 4 3 3 3 3" xfId="6207"/>
    <cellStyle name="常规 11 4 3 3 4" xfId="6208"/>
    <cellStyle name="常规 11 4 3 3 4 2" xfId="6209"/>
    <cellStyle name="常规 11 4 3 3 4 3" xfId="6210"/>
    <cellStyle name="常规 11 4 3 3 5" xfId="6211"/>
    <cellStyle name="常规 11 4 3 3 6" xfId="6212"/>
    <cellStyle name="常规 11 4 3 4" xfId="6213"/>
    <cellStyle name="常规 11 4 3 4 2" xfId="6214"/>
    <cellStyle name="常规 11 4 3 4 3" xfId="6215"/>
    <cellStyle name="常规 11 4 3 5" xfId="6216"/>
    <cellStyle name="常规 11 4 3 5 2" xfId="6217"/>
    <cellStyle name="常规 11 4 3 5 3" xfId="6218"/>
    <cellStyle name="常规 11 4 3 6" xfId="6219"/>
    <cellStyle name="常规 11 4 3 6 2" xfId="6220"/>
    <cellStyle name="常规 11 4 3 6 3" xfId="6221"/>
    <cellStyle name="常规 11 4 3 7" xfId="6222"/>
    <cellStyle name="常规 11 4 3 8" xfId="6223"/>
    <cellStyle name="常规 11 4 4" xfId="6224"/>
    <cellStyle name="常规 11 4 4 2" xfId="6225"/>
    <cellStyle name="常规 11 4 4 2 2" xfId="6226"/>
    <cellStyle name="常规 11 4 4 2 2 2" xfId="6227"/>
    <cellStyle name="常规 11 4 4 2 2 3" xfId="6228"/>
    <cellStyle name="常规 11 4 4 2 3" xfId="6229"/>
    <cellStyle name="常规 11 4 4 2 3 2" xfId="6230"/>
    <cellStyle name="常规 11 4 4 2 3 3" xfId="6231"/>
    <cellStyle name="常规 11 4 4 2 4" xfId="6232"/>
    <cellStyle name="常规 11 4 4 2 4 2" xfId="6233"/>
    <cellStyle name="常规 11 4 4 2 4 3" xfId="6234"/>
    <cellStyle name="常规 11 4 4 2 5" xfId="6235"/>
    <cellStyle name="常规 11 4 4 2 6" xfId="6236"/>
    <cellStyle name="常规 11 4 4 3" xfId="6237"/>
    <cellStyle name="常规 11 4 4 3 2" xfId="6238"/>
    <cellStyle name="常规 11 4 4 3 2 2" xfId="6239"/>
    <cellStyle name="常规 11 4 4 3 2 3" xfId="6240"/>
    <cellStyle name="常规 11 4 4 3 3" xfId="6241"/>
    <cellStyle name="常规 11 4 4 3 3 2" xfId="6242"/>
    <cellStyle name="常规 11 4 4 3 3 3" xfId="6243"/>
    <cellStyle name="常规 11 4 4 3 4" xfId="6244"/>
    <cellStyle name="常规 11 4 4 3 4 2" xfId="6245"/>
    <cellStyle name="常规 11 4 4 3 4 3" xfId="6246"/>
    <cellStyle name="常规 11 4 4 3 5" xfId="6247"/>
    <cellStyle name="常规 11 4 4 3 6" xfId="6248"/>
    <cellStyle name="常规 11 4 4 4" xfId="6249"/>
    <cellStyle name="常规 11 4 4 4 2" xfId="6250"/>
    <cellStyle name="常规 11 4 4 4 3" xfId="6251"/>
    <cellStyle name="常规 11 4 4 5" xfId="6252"/>
    <cellStyle name="常规 11 4 4 5 2" xfId="6253"/>
    <cellStyle name="常规 11 4 4 5 3" xfId="6254"/>
    <cellStyle name="常规 11 4 4 6" xfId="6255"/>
    <cellStyle name="常规 11 4 4 6 2" xfId="6256"/>
    <cellStyle name="常规 11 4 4 6 3" xfId="6257"/>
    <cellStyle name="常规 11 4 4 7" xfId="6258"/>
    <cellStyle name="常规 11 4 4 8" xfId="6259"/>
    <cellStyle name="常规 11 4 5" xfId="6260"/>
    <cellStyle name="常规 11 4 5 2" xfId="6261"/>
    <cellStyle name="常规 11 4 5 2 2" xfId="6262"/>
    <cellStyle name="常规 11 4 5 2 3" xfId="6263"/>
    <cellStyle name="常规 11 4 5 3" xfId="6264"/>
    <cellStyle name="常规 11 4 5 3 2" xfId="6265"/>
    <cellStyle name="常规 11 4 5 3 3" xfId="6266"/>
    <cellStyle name="常规 11 4 5 4" xfId="6267"/>
    <cellStyle name="常规 11 4 5 4 2" xfId="6268"/>
    <cellStyle name="常规 11 4 5 4 3" xfId="6269"/>
    <cellStyle name="常规 11 4 5 5" xfId="6270"/>
    <cellStyle name="常规 11 4 5 6" xfId="6271"/>
    <cellStyle name="常规 11 4 6" xfId="6272"/>
    <cellStyle name="常规 11 4 6 2" xfId="6273"/>
    <cellStyle name="常规 11 4 6 2 2" xfId="6274"/>
    <cellStyle name="常规 11 4 6 2 3" xfId="6275"/>
    <cellStyle name="常规 11 4 6 3" xfId="6276"/>
    <cellStyle name="常规 11 4 6 3 2" xfId="6277"/>
    <cellStyle name="常规 11 4 6 3 3" xfId="6278"/>
    <cellStyle name="常规 11 4 6 4" xfId="6279"/>
    <cellStyle name="常规 11 4 6 4 2" xfId="6280"/>
    <cellStyle name="常规 11 4 6 4 3" xfId="6281"/>
    <cellStyle name="常规 11 4 6 5" xfId="6282"/>
    <cellStyle name="常规 11 4 6 6" xfId="6283"/>
    <cellStyle name="常规 11 4 7" xfId="6284"/>
    <cellStyle name="常规 11 4 7 2" xfId="6285"/>
    <cellStyle name="常规 11 4 7 3" xfId="6286"/>
    <cellStyle name="常规 11 4 8" xfId="6287"/>
    <cellStyle name="常规 11 4 8 2" xfId="6288"/>
    <cellStyle name="常规 11 4 8 3" xfId="6289"/>
    <cellStyle name="常规 11 4 9" xfId="6290"/>
    <cellStyle name="常规 11 4 9 2" xfId="6291"/>
    <cellStyle name="常规 11 4 9 3" xfId="6292"/>
    <cellStyle name="常规 11 5" xfId="6293"/>
    <cellStyle name="常规 11 5 2" xfId="6294"/>
    <cellStyle name="常规 11 5 2 2" xfId="6295"/>
    <cellStyle name="常规 11 5 2 2 2" xfId="6296"/>
    <cellStyle name="常规 11 5 2 2 3" xfId="6297"/>
    <cellStyle name="常规 11 5 2 3" xfId="6298"/>
    <cellStyle name="常规 11 5 2 3 2" xfId="6299"/>
    <cellStyle name="常规 11 5 2 3 3" xfId="6300"/>
    <cellStyle name="常规 11 5 2 4" xfId="6301"/>
    <cellStyle name="常规 11 5 2 4 2" xfId="6302"/>
    <cellStyle name="常规 11 5 2 4 3" xfId="6303"/>
    <cellStyle name="常规 11 5 2 5" xfId="6304"/>
    <cellStyle name="常规 11 5 2 6" xfId="6305"/>
    <cellStyle name="常规 11 5 3" xfId="6306"/>
    <cellStyle name="常规 11 5 3 2" xfId="6307"/>
    <cellStyle name="常规 11 5 3 2 2" xfId="6308"/>
    <cellStyle name="常规 11 5 3 2 3" xfId="6309"/>
    <cellStyle name="常规 11 5 3 3" xfId="6310"/>
    <cellStyle name="常规 11 5 3 3 2" xfId="6311"/>
    <cellStyle name="常规 11 5 3 3 3" xfId="6312"/>
    <cellStyle name="常规 11 5 3 4" xfId="6313"/>
    <cellStyle name="常规 11 5 3 4 2" xfId="6314"/>
    <cellStyle name="常规 11 5 3 4 3" xfId="6315"/>
    <cellStyle name="常规 11 5 3 5" xfId="6316"/>
    <cellStyle name="常规 11 5 3 6" xfId="6317"/>
    <cellStyle name="常规 11 5 4" xfId="6318"/>
    <cellStyle name="常规 11 5 4 2" xfId="6319"/>
    <cellStyle name="常规 11 5 4 3" xfId="6320"/>
    <cellStyle name="常规 11 5 5" xfId="6321"/>
    <cellStyle name="常规 11 5 5 2" xfId="6322"/>
    <cellStyle name="常规 11 5 5 3" xfId="6323"/>
    <cellStyle name="常规 11 5 6" xfId="6324"/>
    <cellStyle name="常规 11 5 6 2" xfId="6325"/>
    <cellStyle name="常规 11 5 6 3" xfId="6326"/>
    <cellStyle name="常规 11 5 7" xfId="6327"/>
    <cellStyle name="常规 11 5 8" xfId="6328"/>
    <cellStyle name="常规 11 6" xfId="6329"/>
    <cellStyle name="常规 11 6 2" xfId="6330"/>
    <cellStyle name="常规 11 6 2 2" xfId="6331"/>
    <cellStyle name="常规 11 6 2 2 2" xfId="6332"/>
    <cellStyle name="常规 11 6 2 2 3" xfId="6333"/>
    <cellStyle name="常规 11 6 2 3" xfId="6334"/>
    <cellStyle name="常规 11 6 2 3 2" xfId="6335"/>
    <cellStyle name="常规 11 6 2 3 3" xfId="6336"/>
    <cellStyle name="常规 11 6 2 4" xfId="6337"/>
    <cellStyle name="常规 11 6 2 4 2" xfId="6338"/>
    <cellStyle name="常规 11 6 2 4 3" xfId="6339"/>
    <cellStyle name="常规 11 6 2 5" xfId="6340"/>
    <cellStyle name="常规 11 6 2 6" xfId="6341"/>
    <cellStyle name="常规 11 6 3" xfId="6342"/>
    <cellStyle name="常规 11 6 3 2" xfId="6343"/>
    <cellStyle name="常规 11 6 3 2 2" xfId="6344"/>
    <cellStyle name="常规 11 6 3 2 3" xfId="6345"/>
    <cellStyle name="常规 11 6 3 3" xfId="6346"/>
    <cellStyle name="常规 11 6 3 3 2" xfId="6347"/>
    <cellStyle name="常规 11 6 3 3 3" xfId="6348"/>
    <cellStyle name="常规 11 6 3 4" xfId="6349"/>
    <cellStyle name="常规 11 6 3 4 2" xfId="6350"/>
    <cellStyle name="常规 11 6 3 4 3" xfId="6351"/>
    <cellStyle name="常规 11 6 3 5" xfId="6352"/>
    <cellStyle name="常规 11 6 3 6" xfId="6353"/>
    <cellStyle name="常规 11 6 4" xfId="6354"/>
    <cellStyle name="常规 11 6 4 2" xfId="6355"/>
    <cellStyle name="常规 11 6 4 3" xfId="6356"/>
    <cellStyle name="常规 11 6 5" xfId="6357"/>
    <cellStyle name="常规 11 6 5 2" xfId="6358"/>
    <cellStyle name="常规 11 6 5 3" xfId="6359"/>
    <cellStyle name="常规 11 6 6" xfId="6360"/>
    <cellStyle name="常规 11 6 6 2" xfId="6361"/>
    <cellStyle name="常规 11 6 6 3" xfId="6362"/>
    <cellStyle name="常规 11 6 7" xfId="6363"/>
    <cellStyle name="常规 11 6 8" xfId="6364"/>
    <cellStyle name="常规 11 7" xfId="6365"/>
    <cellStyle name="常规 11 7 2" xfId="6366"/>
    <cellStyle name="常规 11 7 2 2" xfId="6367"/>
    <cellStyle name="常规 11 7 2 2 2" xfId="6368"/>
    <cellStyle name="常规 11 7 2 2 3" xfId="6369"/>
    <cellStyle name="常规 11 7 2 3" xfId="6370"/>
    <cellStyle name="常规 11 7 2 3 2" xfId="6371"/>
    <cellStyle name="常规 11 7 2 3 3" xfId="6372"/>
    <cellStyle name="常规 11 7 2 4" xfId="6373"/>
    <cellStyle name="常规 11 7 2 4 2" xfId="6374"/>
    <cellStyle name="常规 11 7 2 4 3" xfId="6375"/>
    <cellStyle name="常规 11 7 2 5" xfId="6376"/>
    <cellStyle name="常规 11 7 2 6" xfId="6377"/>
    <cellStyle name="常规 11 7 3" xfId="6378"/>
    <cellStyle name="常规 11 7 3 2" xfId="6379"/>
    <cellStyle name="常规 11 7 3 2 2" xfId="6380"/>
    <cellStyle name="常规 11 7 3 2 3" xfId="6381"/>
    <cellStyle name="常规 11 7 3 3" xfId="6382"/>
    <cellStyle name="常规 11 7 3 3 2" xfId="6383"/>
    <cellStyle name="常规 11 7 3 3 3" xfId="6384"/>
    <cellStyle name="常规 11 7 3 4" xfId="6385"/>
    <cellStyle name="常规 11 7 3 4 2" xfId="6386"/>
    <cellStyle name="常规 11 7 3 4 3" xfId="6387"/>
    <cellStyle name="常规 11 7 3 5" xfId="6388"/>
    <cellStyle name="常规 11 7 3 6" xfId="6389"/>
    <cellStyle name="常规 11 7 4" xfId="6390"/>
    <cellStyle name="常规 11 7 4 2" xfId="6391"/>
    <cellStyle name="常规 11 7 4 3" xfId="6392"/>
    <cellStyle name="常规 11 7 5" xfId="6393"/>
    <cellStyle name="常规 11 7 5 2" xfId="6394"/>
    <cellStyle name="常规 11 7 5 3" xfId="6395"/>
    <cellStyle name="常规 11 7 6" xfId="6396"/>
    <cellStyle name="常规 11 7 6 2" xfId="6397"/>
    <cellStyle name="常规 11 7 6 3" xfId="6398"/>
    <cellStyle name="常规 11 7 7" xfId="6399"/>
    <cellStyle name="常规 11 7 8" xfId="6400"/>
    <cellStyle name="常规 11 8" xfId="6401"/>
    <cellStyle name="常规 11 8 2" xfId="6402"/>
    <cellStyle name="常规 11 8 2 2" xfId="6403"/>
    <cellStyle name="常规 11 8 2 2 2" xfId="6404"/>
    <cellStyle name="常规 11 8 2 2 3" xfId="6405"/>
    <cellStyle name="常规 11 8 2 3" xfId="6406"/>
    <cellStyle name="常规 11 8 2 3 2" xfId="6407"/>
    <cellStyle name="常规 11 8 2 3 3" xfId="6408"/>
    <cellStyle name="常规 11 8 2 4" xfId="6409"/>
    <cellStyle name="常规 11 8 2 4 2" xfId="6410"/>
    <cellStyle name="常规 11 8 2 4 3" xfId="6411"/>
    <cellStyle name="常规 11 8 2 5" xfId="6412"/>
    <cellStyle name="常规 11 8 2 6" xfId="6413"/>
    <cellStyle name="常规 11 8 3" xfId="6414"/>
    <cellStyle name="常规 11 8 3 2" xfId="6415"/>
    <cellStyle name="常规 11 8 3 2 2" xfId="6416"/>
    <cellStyle name="常规 11 8 3 2 3" xfId="6417"/>
    <cellStyle name="常规 11 8 3 3" xfId="6418"/>
    <cellStyle name="常规 11 8 3 3 2" xfId="6419"/>
    <cellStyle name="常规 11 8 3 3 3" xfId="6420"/>
    <cellStyle name="常规 11 8 3 4" xfId="6421"/>
    <cellStyle name="常规 11 8 3 4 2" xfId="6422"/>
    <cellStyle name="常规 11 8 3 4 3" xfId="6423"/>
    <cellStyle name="常规 11 8 3 5" xfId="6424"/>
    <cellStyle name="常规 11 8 3 6" xfId="6425"/>
    <cellStyle name="常规 11 8 4" xfId="6426"/>
    <cellStyle name="常规 11 8 4 2" xfId="6427"/>
    <cellStyle name="常规 11 8 4 3" xfId="6428"/>
    <cellStyle name="常规 11 8 5" xfId="6429"/>
    <cellStyle name="常规 11 8 5 2" xfId="6430"/>
    <cellStyle name="常规 11 8 5 3" xfId="6431"/>
    <cellStyle name="常规 11 8 6" xfId="6432"/>
    <cellStyle name="常规 11 8 6 2" xfId="6433"/>
    <cellStyle name="常规 11 8 6 3" xfId="6434"/>
    <cellStyle name="常规 11 8 7" xfId="6435"/>
    <cellStyle name="常规 11 8 8" xfId="6436"/>
    <cellStyle name="常规 11 9" xfId="6437"/>
    <cellStyle name="常规 11 9 2" xfId="6438"/>
    <cellStyle name="常规 11 9 2 2" xfId="6439"/>
    <cellStyle name="常规 11 9 2 3" xfId="6440"/>
    <cellStyle name="常规 11 9 3" xfId="6441"/>
    <cellStyle name="常规 11 9 3 2" xfId="6442"/>
    <cellStyle name="常规 11 9 3 3" xfId="6443"/>
    <cellStyle name="常规 11 9 4" xfId="6444"/>
    <cellStyle name="常规 11 9 4 2" xfId="6445"/>
    <cellStyle name="常规 11 9 4 3" xfId="6446"/>
    <cellStyle name="常规 11 9 5" xfId="6447"/>
    <cellStyle name="常规 11 9 6" xfId="6448"/>
    <cellStyle name="常规 12" xfId="6449"/>
    <cellStyle name="常规 12 10" xfId="6450"/>
    <cellStyle name="常规 12 10 2" xfId="6451"/>
    <cellStyle name="常规 12 10 2 2" xfId="6452"/>
    <cellStyle name="常规 12 10 2 3" xfId="6453"/>
    <cellStyle name="常规 12 10 3" xfId="6454"/>
    <cellStyle name="常规 12 10 3 2" xfId="6455"/>
    <cellStyle name="常规 12 10 3 3" xfId="6456"/>
    <cellStyle name="常规 12 10 4" xfId="6457"/>
    <cellStyle name="常规 12 10 4 2" xfId="6458"/>
    <cellStyle name="常规 12 10 4 3" xfId="6459"/>
    <cellStyle name="常规 12 10 5" xfId="6460"/>
    <cellStyle name="常规 12 10 6" xfId="6461"/>
    <cellStyle name="常规 12 11" xfId="6462"/>
    <cellStyle name="常规 12 11 2" xfId="6463"/>
    <cellStyle name="常规 12 11 3" xfId="6464"/>
    <cellStyle name="常规 12 12" xfId="6465"/>
    <cellStyle name="常规 12 12 2" xfId="6466"/>
    <cellStyle name="常规 12 12 3" xfId="6467"/>
    <cellStyle name="常规 12 13" xfId="6468"/>
    <cellStyle name="常规 12 13 2" xfId="6469"/>
    <cellStyle name="常规 12 13 3" xfId="6470"/>
    <cellStyle name="常规 12 14" xfId="6471"/>
    <cellStyle name="常规 12 15" xfId="6472"/>
    <cellStyle name="常规 12 2" xfId="6473"/>
    <cellStyle name="常规 12 2 10" xfId="6474"/>
    <cellStyle name="常规 12 2 10 2" xfId="6475"/>
    <cellStyle name="常规 12 2 10 3" xfId="6476"/>
    <cellStyle name="常规 12 2 11" xfId="6477"/>
    <cellStyle name="常规 12 2 12" xfId="6478"/>
    <cellStyle name="常规 12 2 2" xfId="6479"/>
    <cellStyle name="常规 12 2 2 2" xfId="6480"/>
    <cellStyle name="常规 12 2 2 2 2" xfId="6481"/>
    <cellStyle name="常规 12 2 2 2 2 2" xfId="6482"/>
    <cellStyle name="常规 12 2 2 2 2 3" xfId="6483"/>
    <cellStyle name="常规 12 2 2 2 3" xfId="6484"/>
    <cellStyle name="常规 12 2 2 2 3 2" xfId="6485"/>
    <cellStyle name="常规 12 2 2 2 3 3" xfId="6486"/>
    <cellStyle name="常规 12 2 2 2 4" xfId="6487"/>
    <cellStyle name="常规 12 2 2 2 4 2" xfId="6488"/>
    <cellStyle name="常规 12 2 2 2 4 3" xfId="6489"/>
    <cellStyle name="常规 12 2 2 2 5" xfId="6490"/>
    <cellStyle name="常规 12 2 2 2 6" xfId="6491"/>
    <cellStyle name="常规 12 2 2 3" xfId="6492"/>
    <cellStyle name="常规 12 2 2 3 2" xfId="6493"/>
    <cellStyle name="常规 12 2 2 3 2 2" xfId="6494"/>
    <cellStyle name="常规 12 2 2 3 2 3" xfId="6495"/>
    <cellStyle name="常规 12 2 2 3 3" xfId="6496"/>
    <cellStyle name="常规 12 2 2 3 3 2" xfId="6497"/>
    <cellStyle name="常规 12 2 2 3 3 3" xfId="6498"/>
    <cellStyle name="常规 12 2 2 3 4" xfId="6499"/>
    <cellStyle name="常规 12 2 2 3 4 2" xfId="6500"/>
    <cellStyle name="常规 12 2 2 3 4 3" xfId="6501"/>
    <cellStyle name="常规 12 2 2 3 5" xfId="6502"/>
    <cellStyle name="常规 12 2 2 3 6" xfId="6503"/>
    <cellStyle name="常规 12 2 2 4" xfId="6504"/>
    <cellStyle name="常规 12 2 2 4 2" xfId="6505"/>
    <cellStyle name="常规 12 2 2 4 3" xfId="6506"/>
    <cellStyle name="常规 12 2 2 5" xfId="6507"/>
    <cellStyle name="常规 12 2 2 5 2" xfId="6508"/>
    <cellStyle name="常规 12 2 2 5 3" xfId="6509"/>
    <cellStyle name="常规 12 2 2 6" xfId="6510"/>
    <cellStyle name="常规 12 2 2 6 2" xfId="6511"/>
    <cellStyle name="常规 12 2 2 6 3" xfId="6512"/>
    <cellStyle name="常规 12 2 2 7" xfId="6513"/>
    <cellStyle name="常规 12 2 2 8" xfId="6514"/>
    <cellStyle name="常规 12 2 3" xfId="6515"/>
    <cellStyle name="常规 12 2 3 2" xfId="6516"/>
    <cellStyle name="常规 12 2 3 2 2" xfId="6517"/>
    <cellStyle name="常规 12 2 3 2 2 2" xfId="6518"/>
    <cellStyle name="常规 12 2 3 2 2 3" xfId="6519"/>
    <cellStyle name="常规 12 2 3 2 3" xfId="6520"/>
    <cellStyle name="常规 12 2 3 2 3 2" xfId="6521"/>
    <cellStyle name="常规 12 2 3 2 3 3" xfId="6522"/>
    <cellStyle name="常规 12 2 3 2 4" xfId="6523"/>
    <cellStyle name="常规 12 2 3 2 4 2" xfId="6524"/>
    <cellStyle name="常规 12 2 3 2 4 3" xfId="6525"/>
    <cellStyle name="常规 12 2 3 2 5" xfId="6526"/>
    <cellStyle name="常规 12 2 3 2 6" xfId="6527"/>
    <cellStyle name="常规 12 2 3 3" xfId="6528"/>
    <cellStyle name="常规 12 2 3 3 2" xfId="6529"/>
    <cellStyle name="常规 12 2 3 3 2 2" xfId="6530"/>
    <cellStyle name="常规 12 2 3 3 2 3" xfId="6531"/>
    <cellStyle name="常规 12 2 3 3 3" xfId="6532"/>
    <cellStyle name="常规 12 2 3 3 3 2" xfId="6533"/>
    <cellStyle name="常规 12 2 3 3 3 3" xfId="6534"/>
    <cellStyle name="常规 12 2 3 3 4" xfId="6535"/>
    <cellStyle name="常规 12 2 3 3 4 2" xfId="6536"/>
    <cellStyle name="常规 12 2 3 3 4 3" xfId="6537"/>
    <cellStyle name="常规 12 2 3 3 5" xfId="6538"/>
    <cellStyle name="常规 12 2 3 3 6" xfId="6539"/>
    <cellStyle name="常规 12 2 3 4" xfId="6540"/>
    <cellStyle name="常规 12 2 3 4 2" xfId="6541"/>
    <cellStyle name="常规 12 2 3 4 3" xfId="6542"/>
    <cellStyle name="常规 12 2 3 5" xfId="6543"/>
    <cellStyle name="常规 12 2 3 5 2" xfId="6544"/>
    <cellStyle name="常规 12 2 3 5 3" xfId="6545"/>
    <cellStyle name="常规 12 2 3 6" xfId="6546"/>
    <cellStyle name="常规 12 2 3 6 2" xfId="6547"/>
    <cellStyle name="常规 12 2 3 6 3" xfId="6548"/>
    <cellStyle name="常规 12 2 3 7" xfId="6549"/>
    <cellStyle name="常规 12 2 3 8" xfId="6550"/>
    <cellStyle name="常规 12 2 4" xfId="6551"/>
    <cellStyle name="常规 12 2 4 2" xfId="6552"/>
    <cellStyle name="常规 12 2 4 2 2" xfId="6553"/>
    <cellStyle name="常规 12 2 4 2 2 2" xfId="6554"/>
    <cellStyle name="常规 12 2 4 2 2 3" xfId="6555"/>
    <cellStyle name="常规 12 2 4 2 3" xfId="6556"/>
    <cellStyle name="常规 12 2 4 2 3 2" xfId="6557"/>
    <cellStyle name="常规 12 2 4 2 3 3" xfId="6558"/>
    <cellStyle name="常规 12 2 4 2 4" xfId="6559"/>
    <cellStyle name="常规 12 2 4 2 4 2" xfId="6560"/>
    <cellStyle name="常规 12 2 4 2 4 3" xfId="6561"/>
    <cellStyle name="常规 12 2 4 2 5" xfId="6562"/>
    <cellStyle name="常规 12 2 4 2 6" xfId="6563"/>
    <cellStyle name="常规 12 2 4 3" xfId="6564"/>
    <cellStyle name="常规 12 2 4 3 2" xfId="6565"/>
    <cellStyle name="常规 12 2 4 3 2 2" xfId="6566"/>
    <cellStyle name="常规 12 2 4 3 2 3" xfId="6567"/>
    <cellStyle name="常规 12 2 4 3 3" xfId="6568"/>
    <cellStyle name="常规 12 2 4 3 3 2" xfId="6569"/>
    <cellStyle name="常规 12 2 4 3 3 3" xfId="6570"/>
    <cellStyle name="常规 12 2 4 3 4" xfId="6571"/>
    <cellStyle name="常规 12 2 4 3 4 2" xfId="6572"/>
    <cellStyle name="常规 12 2 4 3 4 3" xfId="6573"/>
    <cellStyle name="常规 12 2 4 3 5" xfId="6574"/>
    <cellStyle name="常规 12 2 4 3 6" xfId="6575"/>
    <cellStyle name="常规 12 2 4 4" xfId="6576"/>
    <cellStyle name="常规 12 2 4 4 2" xfId="6577"/>
    <cellStyle name="常规 12 2 4 4 3" xfId="6578"/>
    <cellStyle name="常规 12 2 4 5" xfId="6579"/>
    <cellStyle name="常规 12 2 4 5 2" xfId="6580"/>
    <cellStyle name="常规 12 2 4 5 3" xfId="6581"/>
    <cellStyle name="常规 12 2 4 6" xfId="6582"/>
    <cellStyle name="常规 12 2 4 6 2" xfId="6583"/>
    <cellStyle name="常规 12 2 4 6 3" xfId="6584"/>
    <cellStyle name="常规 12 2 4 7" xfId="6585"/>
    <cellStyle name="常规 12 2 4 8" xfId="6586"/>
    <cellStyle name="常规 12 2 5" xfId="6587"/>
    <cellStyle name="常规 12 2 5 2" xfId="6588"/>
    <cellStyle name="常规 12 2 5 2 2" xfId="6589"/>
    <cellStyle name="常规 12 2 5 2 2 2" xfId="6590"/>
    <cellStyle name="常规 12 2 5 2 2 3" xfId="6591"/>
    <cellStyle name="常规 12 2 5 2 3" xfId="6592"/>
    <cellStyle name="常规 12 2 5 2 3 2" xfId="6593"/>
    <cellStyle name="常规 12 2 5 2 3 3" xfId="6594"/>
    <cellStyle name="常规 12 2 5 2 4" xfId="6595"/>
    <cellStyle name="常规 12 2 5 2 4 2" xfId="6596"/>
    <cellStyle name="常规 12 2 5 2 4 3" xfId="6597"/>
    <cellStyle name="常规 12 2 5 2 5" xfId="6598"/>
    <cellStyle name="常规 12 2 5 2 6" xfId="6599"/>
    <cellStyle name="常规 12 2 5 3" xfId="6600"/>
    <cellStyle name="常规 12 2 5 3 2" xfId="6601"/>
    <cellStyle name="常规 12 2 5 3 2 2" xfId="6602"/>
    <cellStyle name="常规 12 2 5 3 2 3" xfId="6603"/>
    <cellStyle name="常规 12 2 5 3 3" xfId="6604"/>
    <cellStyle name="常规 12 2 5 3 3 2" xfId="6605"/>
    <cellStyle name="常规 12 2 5 3 3 3" xfId="6606"/>
    <cellStyle name="常规 12 2 5 3 4" xfId="6607"/>
    <cellStyle name="常规 12 2 5 3 4 2" xfId="6608"/>
    <cellStyle name="常规 12 2 5 3 4 3" xfId="6609"/>
    <cellStyle name="常规 12 2 5 3 5" xfId="6610"/>
    <cellStyle name="常规 12 2 5 3 6" xfId="6611"/>
    <cellStyle name="常规 12 2 5 4" xfId="6612"/>
    <cellStyle name="常规 12 2 5 4 2" xfId="6613"/>
    <cellStyle name="常规 12 2 5 4 3" xfId="6614"/>
    <cellStyle name="常规 12 2 5 5" xfId="6615"/>
    <cellStyle name="常规 12 2 5 5 2" xfId="6616"/>
    <cellStyle name="常规 12 2 5 5 3" xfId="6617"/>
    <cellStyle name="常规 12 2 5 6" xfId="6618"/>
    <cellStyle name="常规 12 2 5 6 2" xfId="6619"/>
    <cellStyle name="常规 12 2 5 6 3" xfId="6620"/>
    <cellStyle name="常规 12 2 5 7" xfId="6621"/>
    <cellStyle name="常规 12 2 5 8" xfId="6622"/>
    <cellStyle name="常规 12 2 6" xfId="6623"/>
    <cellStyle name="常规 12 2 6 2" xfId="6624"/>
    <cellStyle name="常规 12 2 6 2 2" xfId="6625"/>
    <cellStyle name="常规 12 2 6 2 3" xfId="6626"/>
    <cellStyle name="常规 12 2 6 3" xfId="6627"/>
    <cellStyle name="常规 12 2 6 3 2" xfId="6628"/>
    <cellStyle name="常规 12 2 6 3 3" xfId="6629"/>
    <cellStyle name="常规 12 2 6 4" xfId="6630"/>
    <cellStyle name="常规 12 2 6 4 2" xfId="6631"/>
    <cellStyle name="常规 12 2 6 4 3" xfId="6632"/>
    <cellStyle name="常规 12 2 6 5" xfId="6633"/>
    <cellStyle name="常规 12 2 6 6" xfId="6634"/>
    <cellStyle name="常规 12 2 7" xfId="6635"/>
    <cellStyle name="常规 12 2 7 2" xfId="6636"/>
    <cellStyle name="常规 12 2 7 2 2" xfId="6637"/>
    <cellStyle name="常规 12 2 7 2 3" xfId="6638"/>
    <cellStyle name="常规 12 2 7 3" xfId="6639"/>
    <cellStyle name="常规 12 2 7 3 2" xfId="6640"/>
    <cellStyle name="常规 12 2 7 3 3" xfId="6641"/>
    <cellStyle name="常规 12 2 7 4" xfId="6642"/>
    <cellStyle name="常规 12 2 7 4 2" xfId="6643"/>
    <cellStyle name="常规 12 2 7 4 3" xfId="6644"/>
    <cellStyle name="常规 12 2 7 5" xfId="6645"/>
    <cellStyle name="常规 12 2 7 6" xfId="6646"/>
    <cellStyle name="常规 12 2 8" xfId="6647"/>
    <cellStyle name="常规 12 2 8 2" xfId="6648"/>
    <cellStyle name="常规 12 2 8 3" xfId="6649"/>
    <cellStyle name="常规 12 2 9" xfId="6650"/>
    <cellStyle name="常规 12 2 9 2" xfId="6651"/>
    <cellStyle name="常规 12 2 9 3" xfId="6652"/>
    <cellStyle name="常规 12 3" xfId="6653"/>
    <cellStyle name="常规 12 3 10" xfId="6654"/>
    <cellStyle name="常规 12 3 10 2" xfId="6655"/>
    <cellStyle name="常规 12 3 10 3" xfId="6656"/>
    <cellStyle name="常规 12 3 11" xfId="6657"/>
    <cellStyle name="常规 12 3 12" xfId="6658"/>
    <cellStyle name="常规 12 3 2" xfId="6659"/>
    <cellStyle name="常规 12 3 2 2" xfId="6660"/>
    <cellStyle name="常规 12 3 2 2 2" xfId="6661"/>
    <cellStyle name="常规 12 3 2 2 2 2" xfId="6662"/>
    <cellStyle name="常规 12 3 2 2 2 3" xfId="6663"/>
    <cellStyle name="常规 12 3 2 2 3" xfId="6664"/>
    <cellStyle name="常规 12 3 2 2 3 2" xfId="6665"/>
    <cellStyle name="常规 12 3 2 2 3 3" xfId="6666"/>
    <cellStyle name="常规 12 3 2 2 4" xfId="6667"/>
    <cellStyle name="常规 12 3 2 2 4 2" xfId="6668"/>
    <cellStyle name="常规 12 3 2 2 4 3" xfId="6669"/>
    <cellStyle name="常规 12 3 2 2 5" xfId="6670"/>
    <cellStyle name="常规 12 3 2 2 6" xfId="6671"/>
    <cellStyle name="常规 12 3 2 3" xfId="6672"/>
    <cellStyle name="常规 12 3 2 3 2" xfId="6673"/>
    <cellStyle name="常规 12 3 2 3 2 2" xfId="6674"/>
    <cellStyle name="常规 12 3 2 3 2 3" xfId="6675"/>
    <cellStyle name="常规 12 3 2 3 3" xfId="6676"/>
    <cellStyle name="常规 12 3 2 3 3 2" xfId="6677"/>
    <cellStyle name="常规 12 3 2 3 3 3" xfId="6678"/>
    <cellStyle name="常规 12 3 2 3 4" xfId="6679"/>
    <cellStyle name="常规 12 3 2 3 4 2" xfId="6680"/>
    <cellStyle name="常规 12 3 2 3 4 3" xfId="6681"/>
    <cellStyle name="常规 12 3 2 3 5" xfId="6682"/>
    <cellStyle name="常规 12 3 2 3 6" xfId="6683"/>
    <cellStyle name="常规 12 3 2 4" xfId="6684"/>
    <cellStyle name="常规 12 3 2 4 2" xfId="6685"/>
    <cellStyle name="常规 12 3 2 4 3" xfId="6686"/>
    <cellStyle name="常规 12 3 2 5" xfId="6687"/>
    <cellStyle name="常规 12 3 2 5 2" xfId="6688"/>
    <cellStyle name="常规 12 3 2 5 3" xfId="6689"/>
    <cellStyle name="常规 12 3 2 6" xfId="6690"/>
    <cellStyle name="常规 12 3 2 6 2" xfId="6691"/>
    <cellStyle name="常规 12 3 2 6 3" xfId="6692"/>
    <cellStyle name="常规 12 3 2 7" xfId="6693"/>
    <cellStyle name="常规 12 3 2 8" xfId="6694"/>
    <cellStyle name="常规 12 3 3" xfId="6695"/>
    <cellStyle name="常规 12 3 3 2" xfId="6696"/>
    <cellStyle name="常规 12 3 3 2 2" xfId="6697"/>
    <cellStyle name="常规 12 3 3 2 2 2" xfId="6698"/>
    <cellStyle name="常规 12 3 3 2 2 3" xfId="6699"/>
    <cellStyle name="常规 12 3 3 2 3" xfId="6700"/>
    <cellStyle name="常规 12 3 3 2 3 2" xfId="6701"/>
    <cellStyle name="常规 12 3 3 2 3 3" xfId="6702"/>
    <cellStyle name="常规 12 3 3 2 4" xfId="6703"/>
    <cellStyle name="常规 12 3 3 2 4 2" xfId="6704"/>
    <cellStyle name="常规 12 3 3 2 4 3" xfId="6705"/>
    <cellStyle name="常规 12 3 3 2 5" xfId="6706"/>
    <cellStyle name="常规 12 3 3 2 6" xfId="6707"/>
    <cellStyle name="常规 12 3 3 3" xfId="6708"/>
    <cellStyle name="常规 12 3 3 3 2" xfId="6709"/>
    <cellStyle name="常规 12 3 3 3 2 2" xfId="6710"/>
    <cellStyle name="常规 12 3 3 3 2 3" xfId="6711"/>
    <cellStyle name="常规 12 3 3 3 3" xfId="6712"/>
    <cellStyle name="常规 12 3 3 3 3 2" xfId="6713"/>
    <cellStyle name="常规 12 3 3 3 3 3" xfId="6714"/>
    <cellStyle name="常规 12 3 3 3 4" xfId="6715"/>
    <cellStyle name="常规 12 3 3 3 4 2" xfId="6716"/>
    <cellStyle name="常规 12 3 3 3 4 3" xfId="6717"/>
    <cellStyle name="常规 12 3 3 3 5" xfId="6718"/>
    <cellStyle name="常规 12 3 3 3 6" xfId="6719"/>
    <cellStyle name="常规 12 3 3 4" xfId="6720"/>
    <cellStyle name="常规 12 3 3 4 2" xfId="6721"/>
    <cellStyle name="常规 12 3 3 4 3" xfId="6722"/>
    <cellStyle name="常规 12 3 3 5" xfId="6723"/>
    <cellStyle name="常规 12 3 3 5 2" xfId="6724"/>
    <cellStyle name="常规 12 3 3 5 3" xfId="6725"/>
    <cellStyle name="常规 12 3 3 6" xfId="6726"/>
    <cellStyle name="常规 12 3 3 6 2" xfId="6727"/>
    <cellStyle name="常规 12 3 3 6 3" xfId="6728"/>
    <cellStyle name="常规 12 3 3 7" xfId="6729"/>
    <cellStyle name="常规 12 3 3 8" xfId="6730"/>
    <cellStyle name="常规 12 3 4" xfId="6731"/>
    <cellStyle name="常规 12 3 4 2" xfId="6732"/>
    <cellStyle name="常规 12 3 4 2 2" xfId="6733"/>
    <cellStyle name="常规 12 3 4 2 2 2" xfId="6734"/>
    <cellStyle name="常规 12 3 4 2 2 3" xfId="6735"/>
    <cellStyle name="常规 12 3 4 2 3" xfId="6736"/>
    <cellStyle name="常规 12 3 4 2 3 2" xfId="6737"/>
    <cellStyle name="常规 12 3 4 2 3 3" xfId="6738"/>
    <cellStyle name="常规 12 3 4 2 4" xfId="6739"/>
    <cellStyle name="常规 12 3 4 2 4 2" xfId="6740"/>
    <cellStyle name="常规 12 3 4 2 4 3" xfId="6741"/>
    <cellStyle name="常规 12 3 4 2 5" xfId="6742"/>
    <cellStyle name="常规 12 3 4 2 6" xfId="6743"/>
    <cellStyle name="常规 12 3 4 3" xfId="6744"/>
    <cellStyle name="常规 12 3 4 3 2" xfId="6745"/>
    <cellStyle name="常规 12 3 4 3 2 2" xfId="6746"/>
    <cellStyle name="常规 12 3 4 3 2 3" xfId="6747"/>
    <cellStyle name="常规 12 3 4 3 3" xfId="6748"/>
    <cellStyle name="常规 12 3 4 3 3 2" xfId="6749"/>
    <cellStyle name="常规 12 3 4 3 3 3" xfId="6750"/>
    <cellStyle name="常规 12 3 4 3 4" xfId="6751"/>
    <cellStyle name="常规 12 3 4 3 4 2" xfId="6752"/>
    <cellStyle name="常规 12 3 4 3 4 3" xfId="6753"/>
    <cellStyle name="常规 12 3 4 3 5" xfId="6754"/>
    <cellStyle name="常规 12 3 4 3 6" xfId="6755"/>
    <cellStyle name="常规 12 3 4 4" xfId="6756"/>
    <cellStyle name="常规 12 3 4 4 2" xfId="6757"/>
    <cellStyle name="常规 12 3 4 4 3" xfId="6758"/>
    <cellStyle name="常规 12 3 4 5" xfId="6759"/>
    <cellStyle name="常规 12 3 4 5 2" xfId="6760"/>
    <cellStyle name="常规 12 3 4 5 3" xfId="6761"/>
    <cellStyle name="常规 12 3 4 6" xfId="6762"/>
    <cellStyle name="常规 12 3 4 6 2" xfId="6763"/>
    <cellStyle name="常规 12 3 4 6 3" xfId="6764"/>
    <cellStyle name="常规 12 3 4 7" xfId="6765"/>
    <cellStyle name="常规 12 3 4 8" xfId="6766"/>
    <cellStyle name="常规 12 3 5" xfId="6767"/>
    <cellStyle name="常规 12 3 5 2" xfId="6768"/>
    <cellStyle name="常规 12 3 5 2 2" xfId="6769"/>
    <cellStyle name="常规 12 3 5 2 2 2" xfId="6770"/>
    <cellStyle name="常规 12 3 5 2 2 3" xfId="6771"/>
    <cellStyle name="常规 12 3 5 2 3" xfId="6772"/>
    <cellStyle name="常规 12 3 5 2 3 2" xfId="6773"/>
    <cellStyle name="常规 12 3 5 2 3 3" xfId="6774"/>
    <cellStyle name="常规 12 3 5 2 4" xfId="6775"/>
    <cellStyle name="常规 12 3 5 2 4 2" xfId="6776"/>
    <cellStyle name="常规 12 3 5 2 4 3" xfId="6777"/>
    <cellStyle name="常规 12 3 5 2 5" xfId="6778"/>
    <cellStyle name="常规 12 3 5 2 6" xfId="6779"/>
    <cellStyle name="常规 12 3 5 3" xfId="6780"/>
    <cellStyle name="常规 12 3 5 3 2" xfId="6781"/>
    <cellStyle name="常规 12 3 5 3 2 2" xfId="6782"/>
    <cellStyle name="常规 12 3 5 3 2 3" xfId="6783"/>
    <cellStyle name="常规 12 3 5 3 3" xfId="6784"/>
    <cellStyle name="常规 12 3 5 3 3 2" xfId="6785"/>
    <cellStyle name="常规 12 3 5 3 3 3" xfId="6786"/>
    <cellStyle name="常规 12 3 5 3 4" xfId="6787"/>
    <cellStyle name="常规 12 3 5 3 4 2" xfId="6788"/>
    <cellStyle name="常规 12 3 5 3 4 3" xfId="6789"/>
    <cellStyle name="常规 12 3 5 3 5" xfId="6790"/>
    <cellStyle name="常规 12 3 5 3 6" xfId="6791"/>
    <cellStyle name="常规 12 3 5 4" xfId="6792"/>
    <cellStyle name="常规 12 3 5 4 2" xfId="6793"/>
    <cellStyle name="常规 12 3 5 4 3" xfId="6794"/>
    <cellStyle name="常规 12 3 5 5" xfId="6795"/>
    <cellStyle name="常规 12 3 5 5 2" xfId="6796"/>
    <cellStyle name="常规 12 3 5 5 3" xfId="6797"/>
    <cellStyle name="常规 12 3 5 6" xfId="6798"/>
    <cellStyle name="常规 12 3 5 6 2" xfId="6799"/>
    <cellStyle name="常规 12 3 5 6 3" xfId="6800"/>
    <cellStyle name="常规 12 3 5 7" xfId="6801"/>
    <cellStyle name="常规 12 3 5 8" xfId="6802"/>
    <cellStyle name="常规 12 3 6" xfId="6803"/>
    <cellStyle name="常规 12 3 6 2" xfId="6804"/>
    <cellStyle name="常规 12 3 6 2 2" xfId="6805"/>
    <cellStyle name="常规 12 3 6 2 3" xfId="6806"/>
    <cellStyle name="常规 12 3 6 3" xfId="6807"/>
    <cellStyle name="常规 12 3 6 3 2" xfId="6808"/>
    <cellStyle name="常规 12 3 6 3 3" xfId="6809"/>
    <cellStyle name="常规 12 3 6 4" xfId="6810"/>
    <cellStyle name="常规 12 3 6 4 2" xfId="6811"/>
    <cellStyle name="常规 12 3 6 4 3" xfId="6812"/>
    <cellStyle name="常规 12 3 6 5" xfId="6813"/>
    <cellStyle name="常规 12 3 6 6" xfId="6814"/>
    <cellStyle name="常规 12 3 7" xfId="6815"/>
    <cellStyle name="常规 12 3 7 2" xfId="6816"/>
    <cellStyle name="常规 12 3 7 2 2" xfId="6817"/>
    <cellStyle name="常规 12 3 7 2 3" xfId="6818"/>
    <cellStyle name="常规 12 3 7 3" xfId="6819"/>
    <cellStyle name="常规 12 3 7 3 2" xfId="6820"/>
    <cellStyle name="常规 12 3 7 3 3" xfId="6821"/>
    <cellStyle name="常规 12 3 7 4" xfId="6822"/>
    <cellStyle name="常规 12 3 7 4 2" xfId="6823"/>
    <cellStyle name="常规 12 3 7 4 3" xfId="6824"/>
    <cellStyle name="常规 12 3 7 5" xfId="6825"/>
    <cellStyle name="常规 12 3 7 6" xfId="6826"/>
    <cellStyle name="常规 12 3 8" xfId="6827"/>
    <cellStyle name="常规 12 3 8 2" xfId="6828"/>
    <cellStyle name="常规 12 3 8 3" xfId="6829"/>
    <cellStyle name="常规 12 3 9" xfId="6830"/>
    <cellStyle name="常规 12 3 9 2" xfId="6831"/>
    <cellStyle name="常规 12 3 9 3" xfId="6832"/>
    <cellStyle name="常规 12 4" xfId="6833"/>
    <cellStyle name="常规 12 4 10" xfId="6834"/>
    <cellStyle name="常规 12 4 11" xfId="6835"/>
    <cellStyle name="常规 12 4 2" xfId="6836"/>
    <cellStyle name="常规 12 4 2 2" xfId="6837"/>
    <cellStyle name="常规 12 4 2 2 2" xfId="6838"/>
    <cellStyle name="常规 12 4 2 2 2 2" xfId="6839"/>
    <cellStyle name="常规 12 4 2 2 2 3" xfId="6840"/>
    <cellStyle name="常规 12 4 2 2 3" xfId="6841"/>
    <cellStyle name="常规 12 4 2 2 3 2" xfId="6842"/>
    <cellStyle name="常规 12 4 2 2 3 3" xfId="6843"/>
    <cellStyle name="常规 12 4 2 2 4" xfId="6844"/>
    <cellStyle name="常规 12 4 2 2 4 2" xfId="6845"/>
    <cellStyle name="常规 12 4 2 2 4 3" xfId="6846"/>
    <cellStyle name="常规 12 4 2 2 5" xfId="6847"/>
    <cellStyle name="常规 12 4 2 2 6" xfId="6848"/>
    <cellStyle name="常规 12 4 2 3" xfId="6849"/>
    <cellStyle name="常规 12 4 2 3 2" xfId="6850"/>
    <cellStyle name="常规 12 4 2 3 2 2" xfId="6851"/>
    <cellStyle name="常规 12 4 2 3 2 3" xfId="6852"/>
    <cellStyle name="常规 12 4 2 3 3" xfId="6853"/>
    <cellStyle name="常规 12 4 2 3 3 2" xfId="6854"/>
    <cellStyle name="常规 12 4 2 3 3 3" xfId="6855"/>
    <cellStyle name="常规 12 4 2 3 4" xfId="6856"/>
    <cellStyle name="常规 12 4 2 3 4 2" xfId="6857"/>
    <cellStyle name="常规 12 4 2 3 4 3" xfId="6858"/>
    <cellStyle name="常规 12 4 2 3 5" xfId="6859"/>
    <cellStyle name="常规 12 4 2 3 6" xfId="6860"/>
    <cellStyle name="常规 12 4 2 4" xfId="6861"/>
    <cellStyle name="常规 12 4 2 4 2" xfId="6862"/>
    <cellStyle name="常规 12 4 2 4 3" xfId="6863"/>
    <cellStyle name="常规 12 4 2 5" xfId="6864"/>
    <cellStyle name="常规 12 4 2 5 2" xfId="6865"/>
    <cellStyle name="常规 12 4 2 5 3" xfId="6866"/>
    <cellStyle name="常规 12 4 2 6" xfId="6867"/>
    <cellStyle name="常规 12 4 2 6 2" xfId="6868"/>
    <cellStyle name="常规 12 4 2 6 3" xfId="6869"/>
    <cellStyle name="常规 12 4 2 7" xfId="6870"/>
    <cellStyle name="常规 12 4 2 8" xfId="6871"/>
    <cellStyle name="常规 12 4 3" xfId="6872"/>
    <cellStyle name="常规 12 4 3 2" xfId="6873"/>
    <cellStyle name="常规 12 4 3 2 2" xfId="6874"/>
    <cellStyle name="常规 12 4 3 2 2 2" xfId="6875"/>
    <cellStyle name="常规 12 4 3 2 2 3" xfId="6876"/>
    <cellStyle name="常规 12 4 3 2 3" xfId="6877"/>
    <cellStyle name="常规 12 4 3 2 3 2" xfId="6878"/>
    <cellStyle name="常规 12 4 3 2 3 3" xfId="6879"/>
    <cellStyle name="常规 12 4 3 2 4" xfId="6880"/>
    <cellStyle name="常规 12 4 3 2 4 2" xfId="6881"/>
    <cellStyle name="常规 12 4 3 2 4 3" xfId="6882"/>
    <cellStyle name="常规 12 4 3 2 5" xfId="6883"/>
    <cellStyle name="常规 12 4 3 2 6" xfId="6884"/>
    <cellStyle name="常规 12 4 3 3" xfId="6885"/>
    <cellStyle name="常规 12 4 3 3 2" xfId="6886"/>
    <cellStyle name="常规 12 4 3 3 2 2" xfId="6887"/>
    <cellStyle name="常规 12 4 3 3 2 3" xfId="6888"/>
    <cellStyle name="常规 12 4 3 3 3" xfId="6889"/>
    <cellStyle name="常规 12 4 3 3 3 2" xfId="6890"/>
    <cellStyle name="常规 12 4 3 3 3 3" xfId="6891"/>
    <cellStyle name="常规 12 4 3 3 4" xfId="6892"/>
    <cellStyle name="常规 12 4 3 3 4 2" xfId="6893"/>
    <cellStyle name="常规 12 4 3 3 4 3" xfId="6894"/>
    <cellStyle name="常规 12 4 3 3 5" xfId="6895"/>
    <cellStyle name="常规 12 4 3 3 6" xfId="6896"/>
    <cellStyle name="常规 12 4 3 4" xfId="6897"/>
    <cellStyle name="常规 12 4 3 4 2" xfId="6898"/>
    <cellStyle name="常规 12 4 3 4 3" xfId="6899"/>
    <cellStyle name="常规 12 4 3 5" xfId="6900"/>
    <cellStyle name="常规 12 4 3 5 2" xfId="6901"/>
    <cellStyle name="常规 12 4 3 5 3" xfId="6902"/>
    <cellStyle name="常规 12 4 3 6" xfId="6903"/>
    <cellStyle name="常规 12 4 3 6 2" xfId="6904"/>
    <cellStyle name="常规 12 4 3 6 3" xfId="6905"/>
    <cellStyle name="常规 12 4 3 7" xfId="6906"/>
    <cellStyle name="常规 12 4 3 8" xfId="6907"/>
    <cellStyle name="常规 12 4 4" xfId="6908"/>
    <cellStyle name="常规 12 4 4 2" xfId="6909"/>
    <cellStyle name="常规 12 4 4 2 2" xfId="6910"/>
    <cellStyle name="常规 12 4 4 2 2 2" xfId="6911"/>
    <cellStyle name="常规 12 4 4 2 2 3" xfId="6912"/>
    <cellStyle name="常规 12 4 4 2 3" xfId="6913"/>
    <cellStyle name="常规 12 4 4 2 3 2" xfId="6914"/>
    <cellStyle name="常规 12 4 4 2 3 3" xfId="6915"/>
    <cellStyle name="常规 12 4 4 2 4" xfId="6916"/>
    <cellStyle name="常规 12 4 4 2 4 2" xfId="6917"/>
    <cellStyle name="常规 12 4 4 2 4 3" xfId="6918"/>
    <cellStyle name="常规 12 4 4 2 5" xfId="6919"/>
    <cellStyle name="常规 12 4 4 2 6" xfId="6920"/>
    <cellStyle name="常规 12 4 4 3" xfId="6921"/>
    <cellStyle name="常规 12 4 4 3 2" xfId="6922"/>
    <cellStyle name="常规 12 4 4 3 2 2" xfId="6923"/>
    <cellStyle name="常规 12 4 4 3 2 3" xfId="6924"/>
    <cellStyle name="常规 12 4 4 3 3" xfId="6925"/>
    <cellStyle name="常规 12 4 4 3 3 2" xfId="6926"/>
    <cellStyle name="常规 12 4 4 3 3 3" xfId="6927"/>
    <cellStyle name="常规 12 4 4 3 4" xfId="6928"/>
    <cellStyle name="常规 12 4 4 3 4 2" xfId="6929"/>
    <cellStyle name="常规 12 4 4 3 4 3" xfId="6930"/>
    <cellStyle name="常规 12 4 4 3 5" xfId="6931"/>
    <cellStyle name="常规 12 4 4 3 6" xfId="6932"/>
    <cellStyle name="常规 12 4 4 4" xfId="6933"/>
    <cellStyle name="常规 12 4 4 4 2" xfId="6934"/>
    <cellStyle name="常规 12 4 4 4 3" xfId="6935"/>
    <cellStyle name="常规 12 4 4 5" xfId="6936"/>
    <cellStyle name="常规 12 4 4 5 2" xfId="6937"/>
    <cellStyle name="常规 12 4 4 5 3" xfId="6938"/>
    <cellStyle name="常规 12 4 4 6" xfId="6939"/>
    <cellStyle name="常规 12 4 4 6 2" xfId="6940"/>
    <cellStyle name="常规 12 4 4 6 3" xfId="6941"/>
    <cellStyle name="常规 12 4 4 7" xfId="6942"/>
    <cellStyle name="常规 12 4 4 8" xfId="6943"/>
    <cellStyle name="常规 12 4 5" xfId="6944"/>
    <cellStyle name="常规 12 4 5 2" xfId="6945"/>
    <cellStyle name="常规 12 4 5 2 2" xfId="6946"/>
    <cellStyle name="常规 12 4 5 2 3" xfId="6947"/>
    <cellStyle name="常规 12 4 5 3" xfId="6948"/>
    <cellStyle name="常规 12 4 5 3 2" xfId="6949"/>
    <cellStyle name="常规 12 4 5 3 3" xfId="6950"/>
    <cellStyle name="常规 12 4 5 4" xfId="6951"/>
    <cellStyle name="常规 12 4 5 4 2" xfId="6952"/>
    <cellStyle name="常规 12 4 5 4 3" xfId="6953"/>
    <cellStyle name="常规 12 4 5 5" xfId="6954"/>
    <cellStyle name="常规 12 4 5 6" xfId="6955"/>
    <cellStyle name="常规 12 4 6" xfId="6956"/>
    <cellStyle name="常规 12 4 6 2" xfId="6957"/>
    <cellStyle name="常规 12 4 6 2 2" xfId="6958"/>
    <cellStyle name="常规 12 4 6 2 3" xfId="6959"/>
    <cellStyle name="常规 12 4 6 3" xfId="6960"/>
    <cellStyle name="常规 12 4 6 3 2" xfId="6961"/>
    <cellStyle name="常规 12 4 6 3 3" xfId="6962"/>
    <cellStyle name="常规 12 4 6 4" xfId="6963"/>
    <cellStyle name="常规 12 4 6 4 2" xfId="6964"/>
    <cellStyle name="常规 12 4 6 4 3" xfId="6965"/>
    <cellStyle name="常规 12 4 6 5" xfId="6966"/>
    <cellStyle name="常规 12 4 6 6" xfId="6967"/>
    <cellStyle name="常规 12 4 7" xfId="6968"/>
    <cellStyle name="常规 12 4 7 2" xfId="6969"/>
    <cellStyle name="常规 12 4 7 3" xfId="6970"/>
    <cellStyle name="常规 12 4 8" xfId="6971"/>
    <cellStyle name="常规 12 4 8 2" xfId="6972"/>
    <cellStyle name="常规 12 4 8 3" xfId="6973"/>
    <cellStyle name="常规 12 4 9" xfId="6974"/>
    <cellStyle name="常规 12 4 9 2" xfId="6975"/>
    <cellStyle name="常规 12 4 9 3" xfId="6976"/>
    <cellStyle name="常规 12 5" xfId="6977"/>
    <cellStyle name="常规 12 5 2" xfId="6978"/>
    <cellStyle name="常规 12 5 2 2" xfId="6979"/>
    <cellStyle name="常规 12 5 2 2 2" xfId="6980"/>
    <cellStyle name="常规 12 5 2 2 3" xfId="6981"/>
    <cellStyle name="常规 12 5 2 3" xfId="6982"/>
    <cellStyle name="常规 12 5 2 3 2" xfId="6983"/>
    <cellStyle name="常规 12 5 2 3 3" xfId="6984"/>
    <cellStyle name="常规 12 5 2 4" xfId="6985"/>
    <cellStyle name="常规 12 5 2 4 2" xfId="6986"/>
    <cellStyle name="常规 12 5 2 4 3" xfId="6987"/>
    <cellStyle name="常规 12 5 2 5" xfId="6988"/>
    <cellStyle name="常规 12 5 2 6" xfId="6989"/>
    <cellStyle name="常规 12 5 3" xfId="6990"/>
    <cellStyle name="常规 12 5 3 2" xfId="6991"/>
    <cellStyle name="常规 12 5 3 2 2" xfId="6992"/>
    <cellStyle name="常规 12 5 3 2 3" xfId="6993"/>
    <cellStyle name="常规 12 5 3 3" xfId="6994"/>
    <cellStyle name="常规 12 5 3 3 2" xfId="6995"/>
    <cellStyle name="常规 12 5 3 3 3" xfId="6996"/>
    <cellStyle name="常规 12 5 3 4" xfId="6997"/>
    <cellStyle name="常规 12 5 3 4 2" xfId="6998"/>
    <cellStyle name="常规 12 5 3 4 3" xfId="6999"/>
    <cellStyle name="常规 12 5 3 5" xfId="7000"/>
    <cellStyle name="常规 12 5 3 6" xfId="7001"/>
    <cellStyle name="常规 12 5 4" xfId="7002"/>
    <cellStyle name="常规 12 5 4 2" xfId="7003"/>
    <cellStyle name="常规 12 5 4 3" xfId="7004"/>
    <cellStyle name="常规 12 5 5" xfId="7005"/>
    <cellStyle name="常规 12 5 5 2" xfId="7006"/>
    <cellStyle name="常规 12 5 5 3" xfId="7007"/>
    <cellStyle name="常规 12 5 6" xfId="7008"/>
    <cellStyle name="常规 12 5 6 2" xfId="7009"/>
    <cellStyle name="常规 12 5 6 3" xfId="7010"/>
    <cellStyle name="常规 12 5 7" xfId="7011"/>
    <cellStyle name="常规 12 5 8" xfId="7012"/>
    <cellStyle name="常规 12 6" xfId="7013"/>
    <cellStyle name="常规 12 6 2" xfId="7014"/>
    <cellStyle name="常规 12 6 2 2" xfId="7015"/>
    <cellStyle name="常规 12 6 2 2 2" xfId="7016"/>
    <cellStyle name="常规 12 6 2 2 3" xfId="7017"/>
    <cellStyle name="常规 12 6 2 3" xfId="7018"/>
    <cellStyle name="常规 12 6 2 3 2" xfId="7019"/>
    <cellStyle name="常规 12 6 2 3 3" xfId="7020"/>
    <cellStyle name="常规 12 6 2 4" xfId="7021"/>
    <cellStyle name="常规 12 6 2 4 2" xfId="7022"/>
    <cellStyle name="常规 12 6 2 4 3" xfId="7023"/>
    <cellStyle name="常规 12 6 2 5" xfId="7024"/>
    <cellStyle name="常规 12 6 2 6" xfId="7025"/>
    <cellStyle name="常规 12 6 3" xfId="7026"/>
    <cellStyle name="常规 12 6 3 2" xfId="7027"/>
    <cellStyle name="常规 12 6 3 2 2" xfId="7028"/>
    <cellStyle name="常规 12 6 3 2 3" xfId="7029"/>
    <cellStyle name="常规 12 6 3 3" xfId="7030"/>
    <cellStyle name="常规 12 6 3 3 2" xfId="7031"/>
    <cellStyle name="常规 12 6 3 3 3" xfId="7032"/>
    <cellStyle name="常规 12 6 3 4" xfId="7033"/>
    <cellStyle name="常规 12 6 3 4 2" xfId="7034"/>
    <cellStyle name="常规 12 6 3 4 3" xfId="7035"/>
    <cellStyle name="常规 12 6 3 5" xfId="7036"/>
    <cellStyle name="常规 12 6 3 6" xfId="7037"/>
    <cellStyle name="常规 12 6 4" xfId="7038"/>
    <cellStyle name="常规 12 6 4 2" xfId="7039"/>
    <cellStyle name="常规 12 6 4 3" xfId="7040"/>
    <cellStyle name="常规 12 6 5" xfId="7041"/>
    <cellStyle name="常规 12 6 5 2" xfId="7042"/>
    <cellStyle name="常规 12 6 5 3" xfId="7043"/>
    <cellStyle name="常规 12 6 6" xfId="7044"/>
    <cellStyle name="常规 12 6 6 2" xfId="7045"/>
    <cellStyle name="常规 12 6 6 3" xfId="7046"/>
    <cellStyle name="常规 12 6 7" xfId="7047"/>
    <cellStyle name="常规 12 6 8" xfId="7048"/>
    <cellStyle name="常规 12 7" xfId="7049"/>
    <cellStyle name="常规 12 7 2" xfId="7050"/>
    <cellStyle name="常规 12 7 2 2" xfId="7051"/>
    <cellStyle name="常规 12 7 2 2 2" xfId="7052"/>
    <cellStyle name="常规 12 7 2 2 3" xfId="7053"/>
    <cellStyle name="常规 12 7 2 3" xfId="7054"/>
    <cellStyle name="常规 12 7 2 3 2" xfId="7055"/>
    <cellStyle name="常规 12 7 2 3 3" xfId="7056"/>
    <cellStyle name="常规 12 7 2 4" xfId="7057"/>
    <cellStyle name="常规 12 7 2 4 2" xfId="7058"/>
    <cellStyle name="常规 12 7 2 4 3" xfId="7059"/>
    <cellStyle name="常规 12 7 2 5" xfId="7060"/>
    <cellStyle name="常规 12 7 2 6" xfId="7061"/>
    <cellStyle name="常规 12 7 3" xfId="7062"/>
    <cellStyle name="常规 12 7 3 2" xfId="7063"/>
    <cellStyle name="常规 12 7 3 2 2" xfId="7064"/>
    <cellStyle name="常规 12 7 3 2 3" xfId="7065"/>
    <cellStyle name="常规 12 7 3 3" xfId="7066"/>
    <cellStyle name="常规 12 7 3 3 2" xfId="7067"/>
    <cellStyle name="常规 12 7 3 3 3" xfId="7068"/>
    <cellStyle name="常规 12 7 3 4" xfId="7069"/>
    <cellStyle name="常规 12 7 3 4 2" xfId="7070"/>
    <cellStyle name="常规 12 7 3 4 3" xfId="7071"/>
    <cellStyle name="常规 12 7 3 5" xfId="7072"/>
    <cellStyle name="常规 12 7 3 6" xfId="7073"/>
    <cellStyle name="常规 12 7 4" xfId="7074"/>
    <cellStyle name="常规 12 7 4 2" xfId="7075"/>
    <cellStyle name="常规 12 7 4 3" xfId="7076"/>
    <cellStyle name="常规 12 7 5" xfId="7077"/>
    <cellStyle name="常规 12 7 5 2" xfId="7078"/>
    <cellStyle name="常规 12 7 5 3" xfId="7079"/>
    <cellStyle name="常规 12 7 6" xfId="7080"/>
    <cellStyle name="常规 12 7 6 2" xfId="7081"/>
    <cellStyle name="常规 12 7 6 3" xfId="7082"/>
    <cellStyle name="常规 12 7 7" xfId="7083"/>
    <cellStyle name="常规 12 7 8" xfId="7084"/>
    <cellStyle name="常规 12 8" xfId="7085"/>
    <cellStyle name="常规 12 8 2" xfId="7086"/>
    <cellStyle name="常规 12 8 2 2" xfId="7087"/>
    <cellStyle name="常规 12 8 2 2 2" xfId="7088"/>
    <cellStyle name="常规 12 8 2 2 3" xfId="7089"/>
    <cellStyle name="常规 12 8 2 3" xfId="7090"/>
    <cellStyle name="常规 12 8 2 3 2" xfId="7091"/>
    <cellStyle name="常规 12 8 2 3 3" xfId="7092"/>
    <cellStyle name="常规 12 8 2 4" xfId="7093"/>
    <cellStyle name="常规 12 8 2 4 2" xfId="7094"/>
    <cellStyle name="常规 12 8 2 4 3" xfId="7095"/>
    <cellStyle name="常规 12 8 2 5" xfId="7096"/>
    <cellStyle name="常规 12 8 2 6" xfId="7097"/>
    <cellStyle name="常规 12 8 3" xfId="7098"/>
    <cellStyle name="常规 12 8 3 2" xfId="7099"/>
    <cellStyle name="常规 12 8 3 2 2" xfId="7100"/>
    <cellStyle name="常规 12 8 3 2 3" xfId="7101"/>
    <cellStyle name="常规 12 8 3 3" xfId="7102"/>
    <cellStyle name="常规 12 8 3 3 2" xfId="7103"/>
    <cellStyle name="常规 12 8 3 3 3" xfId="7104"/>
    <cellStyle name="常规 12 8 3 4" xfId="7105"/>
    <cellStyle name="常规 12 8 3 4 2" xfId="7106"/>
    <cellStyle name="常规 12 8 3 4 3" xfId="7107"/>
    <cellStyle name="常规 12 8 3 5" xfId="7108"/>
    <cellStyle name="常规 12 8 3 6" xfId="7109"/>
    <cellStyle name="常规 12 8 4" xfId="7110"/>
    <cellStyle name="常规 12 8 4 2" xfId="7111"/>
    <cellStyle name="常规 12 8 4 3" xfId="7112"/>
    <cellStyle name="常规 12 8 5" xfId="7113"/>
    <cellStyle name="常规 12 8 5 2" xfId="7114"/>
    <cellStyle name="常规 12 8 5 3" xfId="7115"/>
    <cellStyle name="常规 12 8 6" xfId="7116"/>
    <cellStyle name="常规 12 8 6 2" xfId="7117"/>
    <cellStyle name="常规 12 8 6 3" xfId="7118"/>
    <cellStyle name="常规 12 8 7" xfId="7119"/>
    <cellStyle name="常规 12 8 8" xfId="7120"/>
    <cellStyle name="常规 12 9" xfId="7121"/>
    <cellStyle name="常规 12 9 2" xfId="7122"/>
    <cellStyle name="常规 12 9 2 2" xfId="7123"/>
    <cellStyle name="常规 12 9 2 3" xfId="7124"/>
    <cellStyle name="常规 12 9 3" xfId="7125"/>
    <cellStyle name="常规 12 9 3 2" xfId="7126"/>
    <cellStyle name="常规 12 9 3 3" xfId="7127"/>
    <cellStyle name="常规 12 9 4" xfId="7128"/>
    <cellStyle name="常规 12 9 4 2" xfId="7129"/>
    <cellStyle name="常规 12 9 4 3" xfId="7130"/>
    <cellStyle name="常规 12 9 5" xfId="7131"/>
    <cellStyle name="常规 12 9 6" xfId="7132"/>
    <cellStyle name="常规 13" xfId="18"/>
    <cellStyle name="常规 13 10" xfId="7133"/>
    <cellStyle name="常规 13 10 2" xfId="7134"/>
    <cellStyle name="常规 13 10 2 2" xfId="7135"/>
    <cellStyle name="常规 13 10 2 3" xfId="7136"/>
    <cellStyle name="常规 13 10 3" xfId="7137"/>
    <cellStyle name="常规 13 10 3 2" xfId="7138"/>
    <cellStyle name="常规 13 10 3 3" xfId="7139"/>
    <cellStyle name="常规 13 10 4" xfId="7140"/>
    <cellStyle name="常规 13 10 4 2" xfId="7141"/>
    <cellStyle name="常规 13 10 4 3" xfId="7142"/>
    <cellStyle name="常规 13 10 5" xfId="7143"/>
    <cellStyle name="常规 13 10 6" xfId="7144"/>
    <cellStyle name="常规 13 11" xfId="7145"/>
    <cellStyle name="常规 13 11 2" xfId="7146"/>
    <cellStyle name="常规 13 11 3" xfId="7147"/>
    <cellStyle name="常规 13 12" xfId="7148"/>
    <cellStyle name="常规 13 12 2" xfId="7149"/>
    <cellStyle name="常规 13 12 3" xfId="7150"/>
    <cellStyle name="常规 13 13" xfId="7151"/>
    <cellStyle name="常规 13 13 2" xfId="7152"/>
    <cellStyle name="常规 13 13 3" xfId="7153"/>
    <cellStyle name="常规 13 2" xfId="7154"/>
    <cellStyle name="常规 13 2 10" xfId="7155"/>
    <cellStyle name="常规 13 2 10 2" xfId="7156"/>
    <cellStyle name="常规 13 2 10 3" xfId="7157"/>
    <cellStyle name="常规 13 2 11" xfId="7158"/>
    <cellStyle name="常规 13 2 12" xfId="7159"/>
    <cellStyle name="常规 13 2 2" xfId="7160"/>
    <cellStyle name="常规 13 2 2 2" xfId="7161"/>
    <cellStyle name="常规 13 2 2 2 2" xfId="7162"/>
    <cellStyle name="常规 13 2 2 2 2 2" xfId="7163"/>
    <cellStyle name="常规 13 2 2 2 2 3" xfId="7164"/>
    <cellStyle name="常规 13 2 2 2 3" xfId="7165"/>
    <cellStyle name="常规 13 2 2 2 3 2" xfId="7166"/>
    <cellStyle name="常规 13 2 2 2 3 3" xfId="7167"/>
    <cellStyle name="常规 13 2 2 2 4" xfId="7168"/>
    <cellStyle name="常规 13 2 2 2 4 2" xfId="7169"/>
    <cellStyle name="常规 13 2 2 2 4 3" xfId="7170"/>
    <cellStyle name="常规 13 2 2 2 5" xfId="7171"/>
    <cellStyle name="常规 13 2 2 2 6" xfId="7172"/>
    <cellStyle name="常规 13 2 2 3" xfId="7173"/>
    <cellStyle name="常规 13 2 2 3 2" xfId="7174"/>
    <cellStyle name="常规 13 2 2 3 2 2" xfId="7175"/>
    <cellStyle name="常规 13 2 2 3 2 3" xfId="7176"/>
    <cellStyle name="常规 13 2 2 3 3" xfId="7177"/>
    <cellStyle name="常规 13 2 2 3 3 2" xfId="7178"/>
    <cellStyle name="常规 13 2 2 3 3 3" xfId="7179"/>
    <cellStyle name="常规 13 2 2 3 4" xfId="7180"/>
    <cellStyle name="常规 13 2 2 3 4 2" xfId="7181"/>
    <cellStyle name="常规 13 2 2 3 4 3" xfId="7182"/>
    <cellStyle name="常规 13 2 2 3 5" xfId="7183"/>
    <cellStyle name="常规 13 2 2 3 6" xfId="7184"/>
    <cellStyle name="常规 13 2 2 4" xfId="7185"/>
    <cellStyle name="常规 13 2 2 4 2" xfId="7186"/>
    <cellStyle name="常规 13 2 2 4 3" xfId="7187"/>
    <cellStyle name="常规 13 2 2 5" xfId="7188"/>
    <cellStyle name="常规 13 2 2 5 2" xfId="7189"/>
    <cellStyle name="常规 13 2 2 5 3" xfId="7190"/>
    <cellStyle name="常规 13 2 2 6" xfId="7191"/>
    <cellStyle name="常规 13 2 2 6 2" xfId="7192"/>
    <cellStyle name="常规 13 2 2 6 3" xfId="7193"/>
    <cellStyle name="常规 13 2 2 7" xfId="7194"/>
    <cellStyle name="常规 13 2 2 8" xfId="7195"/>
    <cellStyle name="常规 13 2 3" xfId="7196"/>
    <cellStyle name="常规 13 2 3 2" xfId="7197"/>
    <cellStyle name="常规 13 2 3 2 2" xfId="7198"/>
    <cellStyle name="常规 13 2 3 2 2 2" xfId="7199"/>
    <cellStyle name="常规 13 2 3 2 2 3" xfId="7200"/>
    <cellStyle name="常规 13 2 3 2 3" xfId="7201"/>
    <cellStyle name="常规 13 2 3 2 3 2" xfId="7202"/>
    <cellStyle name="常规 13 2 3 2 3 3" xfId="7203"/>
    <cellStyle name="常规 13 2 3 2 4" xfId="7204"/>
    <cellStyle name="常规 13 2 3 2 4 2" xfId="7205"/>
    <cellStyle name="常规 13 2 3 2 4 3" xfId="7206"/>
    <cellStyle name="常规 13 2 3 2 5" xfId="7207"/>
    <cellStyle name="常规 13 2 3 2 6" xfId="7208"/>
    <cellStyle name="常规 13 2 3 3" xfId="7209"/>
    <cellStyle name="常规 13 2 3 3 2" xfId="7210"/>
    <cellStyle name="常规 13 2 3 3 2 2" xfId="7211"/>
    <cellStyle name="常规 13 2 3 3 2 3" xfId="7212"/>
    <cellStyle name="常规 13 2 3 3 3" xfId="7213"/>
    <cellStyle name="常规 13 2 3 3 3 2" xfId="7214"/>
    <cellStyle name="常规 13 2 3 3 3 3" xfId="7215"/>
    <cellStyle name="常规 13 2 3 3 4" xfId="7216"/>
    <cellStyle name="常规 13 2 3 3 4 2" xfId="7217"/>
    <cellStyle name="常规 13 2 3 3 4 3" xfId="7218"/>
    <cellStyle name="常规 13 2 3 3 5" xfId="7219"/>
    <cellStyle name="常规 13 2 3 3 6" xfId="7220"/>
    <cellStyle name="常规 13 2 3 4" xfId="7221"/>
    <cellStyle name="常规 13 2 3 4 2" xfId="7222"/>
    <cellStyle name="常规 13 2 3 4 3" xfId="7223"/>
    <cellStyle name="常规 13 2 3 5" xfId="7224"/>
    <cellStyle name="常规 13 2 3 5 2" xfId="7225"/>
    <cellStyle name="常规 13 2 3 5 3" xfId="7226"/>
    <cellStyle name="常规 13 2 3 6" xfId="7227"/>
    <cellStyle name="常规 13 2 3 6 2" xfId="7228"/>
    <cellStyle name="常规 13 2 3 6 3" xfId="7229"/>
    <cellStyle name="常规 13 2 3 7" xfId="7230"/>
    <cellStyle name="常规 13 2 3 8" xfId="7231"/>
    <cellStyle name="常规 13 2 4" xfId="7232"/>
    <cellStyle name="常规 13 2 4 2" xfId="7233"/>
    <cellStyle name="常规 13 2 4 2 2" xfId="7234"/>
    <cellStyle name="常规 13 2 4 2 2 2" xfId="7235"/>
    <cellStyle name="常规 13 2 4 2 2 3" xfId="7236"/>
    <cellStyle name="常规 13 2 4 2 3" xfId="7237"/>
    <cellStyle name="常规 13 2 4 2 3 2" xfId="7238"/>
    <cellStyle name="常规 13 2 4 2 3 3" xfId="7239"/>
    <cellStyle name="常规 13 2 4 2 4" xfId="7240"/>
    <cellStyle name="常规 13 2 4 2 4 2" xfId="7241"/>
    <cellStyle name="常规 13 2 4 2 4 3" xfId="7242"/>
    <cellStyle name="常规 13 2 4 2 5" xfId="7243"/>
    <cellStyle name="常规 13 2 4 2 6" xfId="7244"/>
    <cellStyle name="常规 13 2 4 3" xfId="7245"/>
    <cellStyle name="常规 13 2 4 3 2" xfId="7246"/>
    <cellStyle name="常规 13 2 4 3 2 2" xfId="7247"/>
    <cellStyle name="常规 13 2 4 3 2 3" xfId="7248"/>
    <cellStyle name="常规 13 2 4 3 3" xfId="7249"/>
    <cellStyle name="常规 13 2 4 3 3 2" xfId="7250"/>
    <cellStyle name="常规 13 2 4 3 3 3" xfId="7251"/>
    <cellStyle name="常规 13 2 4 3 4" xfId="7252"/>
    <cellStyle name="常规 13 2 4 3 4 2" xfId="7253"/>
    <cellStyle name="常规 13 2 4 3 4 3" xfId="7254"/>
    <cellStyle name="常规 13 2 4 3 5" xfId="7255"/>
    <cellStyle name="常规 13 2 4 3 6" xfId="7256"/>
    <cellStyle name="常规 13 2 4 4" xfId="7257"/>
    <cellStyle name="常规 13 2 4 4 2" xfId="7258"/>
    <cellStyle name="常规 13 2 4 4 3" xfId="7259"/>
    <cellStyle name="常规 13 2 4 5" xfId="7260"/>
    <cellStyle name="常规 13 2 4 5 2" xfId="7261"/>
    <cellStyle name="常规 13 2 4 5 3" xfId="7262"/>
    <cellStyle name="常规 13 2 4 6" xfId="7263"/>
    <cellStyle name="常规 13 2 4 6 2" xfId="7264"/>
    <cellStyle name="常规 13 2 4 6 3" xfId="7265"/>
    <cellStyle name="常规 13 2 4 7" xfId="7266"/>
    <cellStyle name="常规 13 2 4 8" xfId="7267"/>
    <cellStyle name="常规 13 2 5" xfId="7268"/>
    <cellStyle name="常规 13 2 5 2" xfId="7269"/>
    <cellStyle name="常规 13 2 5 2 2" xfId="7270"/>
    <cellStyle name="常规 13 2 5 2 2 2" xfId="7271"/>
    <cellStyle name="常规 13 2 5 2 2 3" xfId="7272"/>
    <cellStyle name="常规 13 2 5 2 3" xfId="7273"/>
    <cellStyle name="常规 13 2 5 2 3 2" xfId="7274"/>
    <cellStyle name="常规 13 2 5 2 3 3" xfId="7275"/>
    <cellStyle name="常规 13 2 5 2 4" xfId="7276"/>
    <cellStyle name="常规 13 2 5 2 4 2" xfId="7277"/>
    <cellStyle name="常规 13 2 5 2 4 3" xfId="7278"/>
    <cellStyle name="常规 13 2 5 2 5" xfId="7279"/>
    <cellStyle name="常规 13 2 5 2 6" xfId="7280"/>
    <cellStyle name="常规 13 2 5 3" xfId="7281"/>
    <cellStyle name="常规 13 2 5 3 2" xfId="7282"/>
    <cellStyle name="常规 13 2 5 3 2 2" xfId="7283"/>
    <cellStyle name="常规 13 2 5 3 2 3" xfId="7284"/>
    <cellStyle name="常规 13 2 5 3 3" xfId="7285"/>
    <cellStyle name="常规 13 2 5 3 3 2" xfId="7286"/>
    <cellStyle name="常规 13 2 5 3 3 3" xfId="7287"/>
    <cellStyle name="常规 13 2 5 3 4" xfId="7288"/>
    <cellStyle name="常规 13 2 5 3 4 2" xfId="7289"/>
    <cellStyle name="常规 13 2 5 3 4 3" xfId="7290"/>
    <cellStyle name="常规 13 2 5 3 5" xfId="7291"/>
    <cellStyle name="常规 13 2 5 3 6" xfId="7292"/>
    <cellStyle name="常规 13 2 5 4" xfId="7293"/>
    <cellStyle name="常规 13 2 5 4 2" xfId="7294"/>
    <cellStyle name="常规 13 2 5 4 3" xfId="7295"/>
    <cellStyle name="常规 13 2 5 5" xfId="7296"/>
    <cellStyle name="常规 13 2 5 5 2" xfId="7297"/>
    <cellStyle name="常规 13 2 5 5 3" xfId="7298"/>
    <cellStyle name="常规 13 2 5 6" xfId="7299"/>
    <cellStyle name="常规 13 2 5 6 2" xfId="7300"/>
    <cellStyle name="常规 13 2 5 6 3" xfId="7301"/>
    <cellStyle name="常规 13 2 5 7" xfId="7302"/>
    <cellStyle name="常规 13 2 5 8" xfId="7303"/>
    <cellStyle name="常规 13 2 6" xfId="7304"/>
    <cellStyle name="常规 13 2 6 2" xfId="7305"/>
    <cellStyle name="常规 13 2 6 2 2" xfId="7306"/>
    <cellStyle name="常规 13 2 6 2 3" xfId="7307"/>
    <cellStyle name="常规 13 2 6 3" xfId="7308"/>
    <cellStyle name="常规 13 2 6 3 2" xfId="7309"/>
    <cellStyle name="常规 13 2 6 3 3" xfId="7310"/>
    <cellStyle name="常规 13 2 6 4" xfId="7311"/>
    <cellStyle name="常规 13 2 6 4 2" xfId="7312"/>
    <cellStyle name="常规 13 2 6 4 3" xfId="7313"/>
    <cellStyle name="常规 13 2 6 5" xfId="7314"/>
    <cellStyle name="常规 13 2 6 6" xfId="7315"/>
    <cellStyle name="常规 13 2 7" xfId="7316"/>
    <cellStyle name="常规 13 2 7 2" xfId="7317"/>
    <cellStyle name="常规 13 2 7 2 2" xfId="7318"/>
    <cellStyle name="常规 13 2 7 2 3" xfId="7319"/>
    <cellStyle name="常规 13 2 7 3" xfId="7320"/>
    <cellStyle name="常规 13 2 7 3 2" xfId="7321"/>
    <cellStyle name="常规 13 2 7 3 3" xfId="7322"/>
    <cellStyle name="常规 13 2 7 4" xfId="7323"/>
    <cellStyle name="常规 13 2 7 4 2" xfId="7324"/>
    <cellStyle name="常规 13 2 7 4 3" xfId="7325"/>
    <cellStyle name="常规 13 2 7 5" xfId="7326"/>
    <cellStyle name="常规 13 2 7 6" xfId="7327"/>
    <cellStyle name="常规 13 2 8" xfId="7328"/>
    <cellStyle name="常规 13 2 8 2" xfId="7329"/>
    <cellStyle name="常规 13 2 8 3" xfId="7330"/>
    <cellStyle name="常规 13 2 9" xfId="7331"/>
    <cellStyle name="常规 13 2 9 2" xfId="7332"/>
    <cellStyle name="常规 13 2 9 3" xfId="7333"/>
    <cellStyle name="常规 13 3" xfId="7334"/>
    <cellStyle name="常规 13 3 10" xfId="7335"/>
    <cellStyle name="常规 13 3 10 2" xfId="7336"/>
    <cellStyle name="常规 13 3 10 3" xfId="7337"/>
    <cellStyle name="常规 13 3 11" xfId="7338"/>
    <cellStyle name="常规 13 3 12" xfId="7339"/>
    <cellStyle name="常规 13 3 2" xfId="7340"/>
    <cellStyle name="常规 13 3 2 2" xfId="7341"/>
    <cellStyle name="常规 13 3 2 2 2" xfId="7342"/>
    <cellStyle name="常规 13 3 2 2 2 2" xfId="7343"/>
    <cellStyle name="常规 13 3 2 2 2 3" xfId="7344"/>
    <cellStyle name="常规 13 3 2 2 3" xfId="7345"/>
    <cellStyle name="常规 13 3 2 2 3 2" xfId="7346"/>
    <cellStyle name="常规 13 3 2 2 3 3" xfId="7347"/>
    <cellStyle name="常规 13 3 2 2 4" xfId="7348"/>
    <cellStyle name="常规 13 3 2 2 4 2" xfId="7349"/>
    <cellStyle name="常规 13 3 2 2 4 3" xfId="7350"/>
    <cellStyle name="常规 13 3 2 2 5" xfId="7351"/>
    <cellStyle name="常规 13 3 2 2 6" xfId="7352"/>
    <cellStyle name="常规 13 3 2 3" xfId="7353"/>
    <cellStyle name="常规 13 3 2 3 2" xfId="7354"/>
    <cellStyle name="常规 13 3 2 3 2 2" xfId="7355"/>
    <cellStyle name="常规 13 3 2 3 2 3" xfId="7356"/>
    <cellStyle name="常规 13 3 2 3 3" xfId="7357"/>
    <cellStyle name="常规 13 3 2 3 3 2" xfId="7358"/>
    <cellStyle name="常规 13 3 2 3 3 3" xfId="7359"/>
    <cellStyle name="常规 13 3 2 3 4" xfId="7360"/>
    <cellStyle name="常规 13 3 2 3 4 2" xfId="7361"/>
    <cellStyle name="常规 13 3 2 3 4 3" xfId="7362"/>
    <cellStyle name="常规 13 3 2 3 5" xfId="7363"/>
    <cellStyle name="常规 13 3 2 3 6" xfId="7364"/>
    <cellStyle name="常规 13 3 2 4" xfId="7365"/>
    <cellStyle name="常规 13 3 2 4 2" xfId="7366"/>
    <cellStyle name="常规 13 3 2 4 3" xfId="7367"/>
    <cellStyle name="常规 13 3 2 5" xfId="7368"/>
    <cellStyle name="常规 13 3 2 5 2" xfId="7369"/>
    <cellStyle name="常规 13 3 2 5 3" xfId="7370"/>
    <cellStyle name="常规 13 3 2 6" xfId="7371"/>
    <cellStyle name="常规 13 3 2 6 2" xfId="7372"/>
    <cellStyle name="常规 13 3 2 6 3" xfId="7373"/>
    <cellStyle name="常规 13 3 2 7" xfId="7374"/>
    <cellStyle name="常规 13 3 2 8" xfId="7375"/>
    <cellStyle name="常规 13 3 3" xfId="7376"/>
    <cellStyle name="常规 13 3 3 2" xfId="7377"/>
    <cellStyle name="常规 13 3 3 2 2" xfId="7378"/>
    <cellStyle name="常规 13 3 3 2 2 2" xfId="7379"/>
    <cellStyle name="常规 13 3 3 2 2 3" xfId="7380"/>
    <cellStyle name="常规 13 3 3 2 3" xfId="7381"/>
    <cellStyle name="常规 13 3 3 2 3 2" xfId="7382"/>
    <cellStyle name="常规 13 3 3 2 3 3" xfId="7383"/>
    <cellStyle name="常规 13 3 3 2 4" xfId="7384"/>
    <cellStyle name="常规 13 3 3 2 4 2" xfId="7385"/>
    <cellStyle name="常规 13 3 3 2 4 3" xfId="7386"/>
    <cellStyle name="常规 13 3 3 2 5" xfId="7387"/>
    <cellStyle name="常规 13 3 3 2 6" xfId="7388"/>
    <cellStyle name="常规 13 3 3 3" xfId="7389"/>
    <cellStyle name="常规 13 3 3 3 2" xfId="7390"/>
    <cellStyle name="常规 13 3 3 3 2 2" xfId="7391"/>
    <cellStyle name="常规 13 3 3 3 2 3" xfId="7392"/>
    <cellStyle name="常规 13 3 3 3 3" xfId="7393"/>
    <cellStyle name="常规 13 3 3 3 3 2" xfId="7394"/>
    <cellStyle name="常规 13 3 3 3 3 3" xfId="7395"/>
    <cellStyle name="常规 13 3 3 3 4" xfId="7396"/>
    <cellStyle name="常规 13 3 3 3 4 2" xfId="7397"/>
    <cellStyle name="常规 13 3 3 3 4 3" xfId="7398"/>
    <cellStyle name="常规 13 3 3 3 5" xfId="7399"/>
    <cellStyle name="常规 13 3 3 3 6" xfId="7400"/>
    <cellStyle name="常规 13 3 3 4" xfId="7401"/>
    <cellStyle name="常规 13 3 3 4 2" xfId="7402"/>
    <cellStyle name="常规 13 3 3 4 3" xfId="7403"/>
    <cellStyle name="常规 13 3 3 5" xfId="7404"/>
    <cellStyle name="常规 13 3 3 5 2" xfId="7405"/>
    <cellStyle name="常规 13 3 3 5 3" xfId="7406"/>
    <cellStyle name="常规 13 3 3 6" xfId="7407"/>
    <cellStyle name="常规 13 3 3 6 2" xfId="7408"/>
    <cellStyle name="常规 13 3 3 6 3" xfId="7409"/>
    <cellStyle name="常规 13 3 3 7" xfId="7410"/>
    <cellStyle name="常规 13 3 3 8" xfId="7411"/>
    <cellStyle name="常规 13 3 4" xfId="7412"/>
    <cellStyle name="常规 13 3 4 2" xfId="7413"/>
    <cellStyle name="常规 13 3 4 2 2" xfId="7414"/>
    <cellStyle name="常规 13 3 4 2 2 2" xfId="7415"/>
    <cellStyle name="常规 13 3 4 2 2 3" xfId="7416"/>
    <cellStyle name="常规 13 3 4 2 3" xfId="7417"/>
    <cellStyle name="常规 13 3 4 2 3 2" xfId="7418"/>
    <cellStyle name="常规 13 3 4 2 3 3" xfId="7419"/>
    <cellStyle name="常规 13 3 4 2 4" xfId="7420"/>
    <cellStyle name="常规 13 3 4 2 4 2" xfId="7421"/>
    <cellStyle name="常规 13 3 4 2 4 3" xfId="7422"/>
    <cellStyle name="常规 13 3 4 2 5" xfId="7423"/>
    <cellStyle name="常规 13 3 4 2 6" xfId="7424"/>
    <cellStyle name="常规 13 3 4 3" xfId="7425"/>
    <cellStyle name="常规 13 3 4 3 2" xfId="7426"/>
    <cellStyle name="常规 13 3 4 3 2 2" xfId="7427"/>
    <cellStyle name="常规 13 3 4 3 2 3" xfId="7428"/>
    <cellStyle name="常规 13 3 4 3 3" xfId="7429"/>
    <cellStyle name="常规 13 3 4 3 3 2" xfId="7430"/>
    <cellStyle name="常规 13 3 4 3 3 3" xfId="7431"/>
    <cellStyle name="常规 13 3 4 3 4" xfId="7432"/>
    <cellStyle name="常规 13 3 4 3 4 2" xfId="7433"/>
    <cellStyle name="常规 13 3 4 3 4 3" xfId="7434"/>
    <cellStyle name="常规 13 3 4 3 5" xfId="7435"/>
    <cellStyle name="常规 13 3 4 3 6" xfId="7436"/>
    <cellStyle name="常规 13 3 4 4" xfId="7437"/>
    <cellStyle name="常规 13 3 4 4 2" xfId="7438"/>
    <cellStyle name="常规 13 3 4 4 3" xfId="7439"/>
    <cellStyle name="常规 13 3 4 5" xfId="7440"/>
    <cellStyle name="常规 13 3 4 5 2" xfId="7441"/>
    <cellStyle name="常规 13 3 4 5 3" xfId="7442"/>
    <cellStyle name="常规 13 3 4 6" xfId="7443"/>
    <cellStyle name="常规 13 3 4 6 2" xfId="7444"/>
    <cellStyle name="常规 13 3 4 6 3" xfId="7445"/>
    <cellStyle name="常规 13 3 4 7" xfId="7446"/>
    <cellStyle name="常规 13 3 4 8" xfId="7447"/>
    <cellStyle name="常规 13 3 5" xfId="7448"/>
    <cellStyle name="常规 13 3 5 2" xfId="7449"/>
    <cellStyle name="常规 13 3 5 2 2" xfId="7450"/>
    <cellStyle name="常规 13 3 5 2 2 2" xfId="7451"/>
    <cellStyle name="常规 13 3 5 2 2 3" xfId="7452"/>
    <cellStyle name="常规 13 3 5 2 3" xfId="7453"/>
    <cellStyle name="常规 13 3 5 2 3 2" xfId="7454"/>
    <cellStyle name="常规 13 3 5 2 3 3" xfId="7455"/>
    <cellStyle name="常规 13 3 5 2 4" xfId="7456"/>
    <cellStyle name="常规 13 3 5 2 4 2" xfId="7457"/>
    <cellStyle name="常规 13 3 5 2 4 3" xfId="7458"/>
    <cellStyle name="常规 13 3 5 2 5" xfId="7459"/>
    <cellStyle name="常规 13 3 5 2 6" xfId="7460"/>
    <cellStyle name="常规 13 3 5 3" xfId="7461"/>
    <cellStyle name="常规 13 3 5 3 2" xfId="7462"/>
    <cellStyle name="常规 13 3 5 3 2 2" xfId="7463"/>
    <cellStyle name="常规 13 3 5 3 2 3" xfId="7464"/>
    <cellStyle name="常规 13 3 5 3 3" xfId="7465"/>
    <cellStyle name="常规 13 3 5 3 3 2" xfId="7466"/>
    <cellStyle name="常规 13 3 5 3 3 3" xfId="7467"/>
    <cellStyle name="常规 13 3 5 3 4" xfId="7468"/>
    <cellStyle name="常规 13 3 5 3 4 2" xfId="7469"/>
    <cellStyle name="常规 13 3 5 3 4 3" xfId="7470"/>
    <cellStyle name="常规 13 3 5 3 5" xfId="7471"/>
    <cellStyle name="常规 13 3 5 3 6" xfId="7472"/>
    <cellStyle name="常规 13 3 5 4" xfId="7473"/>
    <cellStyle name="常规 13 3 5 4 2" xfId="7474"/>
    <cellStyle name="常规 13 3 5 4 3" xfId="7475"/>
    <cellStyle name="常规 13 3 5 5" xfId="7476"/>
    <cellStyle name="常规 13 3 5 5 2" xfId="7477"/>
    <cellStyle name="常规 13 3 5 5 3" xfId="7478"/>
    <cellStyle name="常规 13 3 5 6" xfId="7479"/>
    <cellStyle name="常规 13 3 5 6 2" xfId="7480"/>
    <cellStyle name="常规 13 3 5 6 3" xfId="7481"/>
    <cellStyle name="常规 13 3 5 7" xfId="7482"/>
    <cellStyle name="常规 13 3 5 8" xfId="7483"/>
    <cellStyle name="常规 13 3 6" xfId="7484"/>
    <cellStyle name="常规 13 3 6 2" xfId="7485"/>
    <cellStyle name="常规 13 3 6 2 2" xfId="7486"/>
    <cellStyle name="常规 13 3 6 2 3" xfId="7487"/>
    <cellStyle name="常规 13 3 6 3" xfId="7488"/>
    <cellStyle name="常规 13 3 6 3 2" xfId="7489"/>
    <cellStyle name="常规 13 3 6 3 3" xfId="7490"/>
    <cellStyle name="常规 13 3 6 4" xfId="7491"/>
    <cellStyle name="常规 13 3 6 4 2" xfId="7492"/>
    <cellStyle name="常规 13 3 6 4 3" xfId="7493"/>
    <cellStyle name="常规 13 3 6 5" xfId="7494"/>
    <cellStyle name="常规 13 3 6 6" xfId="7495"/>
    <cellStyle name="常规 13 3 7" xfId="7496"/>
    <cellStyle name="常规 13 3 7 2" xfId="7497"/>
    <cellStyle name="常规 13 3 7 2 2" xfId="7498"/>
    <cellStyle name="常规 13 3 7 2 3" xfId="7499"/>
    <cellStyle name="常规 13 3 7 3" xfId="7500"/>
    <cellStyle name="常规 13 3 7 3 2" xfId="7501"/>
    <cellStyle name="常规 13 3 7 3 3" xfId="7502"/>
    <cellStyle name="常规 13 3 7 4" xfId="7503"/>
    <cellStyle name="常规 13 3 7 4 2" xfId="7504"/>
    <cellStyle name="常规 13 3 7 4 3" xfId="7505"/>
    <cellStyle name="常规 13 3 7 5" xfId="7506"/>
    <cellStyle name="常规 13 3 7 6" xfId="7507"/>
    <cellStyle name="常规 13 3 8" xfId="7508"/>
    <cellStyle name="常规 13 3 8 2" xfId="7509"/>
    <cellStyle name="常规 13 3 8 3" xfId="7510"/>
    <cellStyle name="常规 13 3 9" xfId="7511"/>
    <cellStyle name="常规 13 3 9 2" xfId="7512"/>
    <cellStyle name="常规 13 3 9 3" xfId="7513"/>
    <cellStyle name="常规 13 4" xfId="7514"/>
    <cellStyle name="常规 13 4 10" xfId="7515"/>
    <cellStyle name="常规 13 4 11" xfId="7516"/>
    <cellStyle name="常规 13 4 2" xfId="7517"/>
    <cellStyle name="常规 13 4 2 2" xfId="7518"/>
    <cellStyle name="常规 13 4 2 2 2" xfId="7519"/>
    <cellStyle name="常规 13 4 2 2 2 2" xfId="7520"/>
    <cellStyle name="常规 13 4 2 2 2 3" xfId="7521"/>
    <cellStyle name="常规 13 4 2 2 3" xfId="7522"/>
    <cellStyle name="常规 13 4 2 2 3 2" xfId="7523"/>
    <cellStyle name="常规 13 4 2 2 3 3" xfId="7524"/>
    <cellStyle name="常规 13 4 2 2 4" xfId="7525"/>
    <cellStyle name="常规 13 4 2 2 4 2" xfId="7526"/>
    <cellStyle name="常规 13 4 2 2 4 3" xfId="7527"/>
    <cellStyle name="常规 13 4 2 2 5" xfId="7528"/>
    <cellStyle name="常规 13 4 2 2 6" xfId="7529"/>
    <cellStyle name="常规 13 4 2 3" xfId="7530"/>
    <cellStyle name="常规 13 4 2 3 2" xfId="7531"/>
    <cellStyle name="常规 13 4 2 3 2 2" xfId="7532"/>
    <cellStyle name="常规 13 4 2 3 2 3" xfId="7533"/>
    <cellStyle name="常规 13 4 2 3 3" xfId="7534"/>
    <cellStyle name="常规 13 4 2 3 3 2" xfId="7535"/>
    <cellStyle name="常规 13 4 2 3 3 3" xfId="7536"/>
    <cellStyle name="常规 13 4 2 3 4" xfId="7537"/>
    <cellStyle name="常规 13 4 2 3 4 2" xfId="7538"/>
    <cellStyle name="常规 13 4 2 3 4 3" xfId="7539"/>
    <cellStyle name="常规 13 4 2 3 5" xfId="7540"/>
    <cellStyle name="常规 13 4 2 3 6" xfId="7541"/>
    <cellStyle name="常规 13 4 2 4" xfId="7542"/>
    <cellStyle name="常规 13 4 2 4 2" xfId="7543"/>
    <cellStyle name="常规 13 4 2 4 3" xfId="7544"/>
    <cellStyle name="常规 13 4 2 5" xfId="7545"/>
    <cellStyle name="常规 13 4 2 5 2" xfId="7546"/>
    <cellStyle name="常规 13 4 2 5 3" xfId="7547"/>
    <cellStyle name="常规 13 4 2 6" xfId="7548"/>
    <cellStyle name="常规 13 4 2 6 2" xfId="7549"/>
    <cellStyle name="常规 13 4 2 6 3" xfId="7550"/>
    <cellStyle name="常规 13 4 2 7" xfId="7551"/>
    <cellStyle name="常规 13 4 2 8" xfId="7552"/>
    <cellStyle name="常规 13 4 3" xfId="7553"/>
    <cellStyle name="常规 13 4 3 2" xfId="7554"/>
    <cellStyle name="常规 13 4 3 2 2" xfId="7555"/>
    <cellStyle name="常规 13 4 3 2 2 2" xfId="7556"/>
    <cellStyle name="常规 13 4 3 2 2 3" xfId="7557"/>
    <cellStyle name="常规 13 4 3 2 3" xfId="7558"/>
    <cellStyle name="常规 13 4 3 2 3 2" xfId="7559"/>
    <cellStyle name="常规 13 4 3 2 3 3" xfId="7560"/>
    <cellStyle name="常规 13 4 3 2 4" xfId="7561"/>
    <cellStyle name="常规 13 4 3 2 4 2" xfId="7562"/>
    <cellStyle name="常规 13 4 3 2 4 3" xfId="7563"/>
    <cellStyle name="常规 13 4 3 2 5" xfId="7564"/>
    <cellStyle name="常规 13 4 3 2 6" xfId="7565"/>
    <cellStyle name="常规 13 4 3 3" xfId="7566"/>
    <cellStyle name="常规 13 4 3 3 2" xfId="7567"/>
    <cellStyle name="常规 13 4 3 3 2 2" xfId="7568"/>
    <cellStyle name="常规 13 4 3 3 2 3" xfId="7569"/>
    <cellStyle name="常规 13 4 3 3 3" xfId="7570"/>
    <cellStyle name="常规 13 4 3 3 3 2" xfId="7571"/>
    <cellStyle name="常规 13 4 3 3 3 3" xfId="7572"/>
    <cellStyle name="常规 13 4 3 3 4" xfId="7573"/>
    <cellStyle name="常规 13 4 3 3 4 2" xfId="7574"/>
    <cellStyle name="常规 13 4 3 3 4 3" xfId="7575"/>
    <cellStyle name="常规 13 4 3 3 5" xfId="7576"/>
    <cellStyle name="常规 13 4 3 3 6" xfId="7577"/>
    <cellStyle name="常规 13 4 3 4" xfId="7578"/>
    <cellStyle name="常规 13 4 3 4 2" xfId="7579"/>
    <cellStyle name="常规 13 4 3 4 3" xfId="7580"/>
    <cellStyle name="常规 13 4 3 5" xfId="7581"/>
    <cellStyle name="常规 13 4 3 5 2" xfId="7582"/>
    <cellStyle name="常规 13 4 3 5 3" xfId="7583"/>
    <cellStyle name="常规 13 4 3 6" xfId="7584"/>
    <cellStyle name="常规 13 4 3 6 2" xfId="7585"/>
    <cellStyle name="常规 13 4 3 6 3" xfId="7586"/>
    <cellStyle name="常规 13 4 3 7" xfId="7587"/>
    <cellStyle name="常规 13 4 3 8" xfId="7588"/>
    <cellStyle name="常规 13 4 4" xfId="7589"/>
    <cellStyle name="常规 13 4 4 2" xfId="7590"/>
    <cellStyle name="常规 13 4 4 2 2" xfId="7591"/>
    <cellStyle name="常规 13 4 4 2 2 2" xfId="7592"/>
    <cellStyle name="常规 13 4 4 2 2 3" xfId="7593"/>
    <cellStyle name="常规 13 4 4 2 3" xfId="7594"/>
    <cellStyle name="常规 13 4 4 2 3 2" xfId="7595"/>
    <cellStyle name="常规 13 4 4 2 3 3" xfId="7596"/>
    <cellStyle name="常规 13 4 4 2 4" xfId="7597"/>
    <cellStyle name="常规 13 4 4 2 4 2" xfId="7598"/>
    <cellStyle name="常规 13 4 4 2 4 3" xfId="7599"/>
    <cellStyle name="常规 13 4 4 2 5" xfId="7600"/>
    <cellStyle name="常规 13 4 4 2 6" xfId="7601"/>
    <cellStyle name="常规 13 4 4 3" xfId="7602"/>
    <cellStyle name="常规 13 4 4 3 2" xfId="7603"/>
    <cellStyle name="常规 13 4 4 3 2 2" xfId="7604"/>
    <cellStyle name="常规 13 4 4 3 2 3" xfId="7605"/>
    <cellStyle name="常规 13 4 4 3 3" xfId="7606"/>
    <cellStyle name="常规 13 4 4 3 3 2" xfId="7607"/>
    <cellStyle name="常规 13 4 4 3 3 3" xfId="7608"/>
    <cellStyle name="常规 13 4 4 3 4" xfId="7609"/>
    <cellStyle name="常规 13 4 4 3 4 2" xfId="7610"/>
    <cellStyle name="常规 13 4 4 3 4 3" xfId="7611"/>
    <cellStyle name="常规 13 4 4 3 5" xfId="7612"/>
    <cellStyle name="常规 13 4 4 3 6" xfId="7613"/>
    <cellStyle name="常规 13 4 4 4" xfId="7614"/>
    <cellStyle name="常规 13 4 4 4 2" xfId="7615"/>
    <cellStyle name="常规 13 4 4 4 3" xfId="7616"/>
    <cellStyle name="常规 13 4 4 5" xfId="7617"/>
    <cellStyle name="常规 13 4 4 5 2" xfId="7618"/>
    <cellStyle name="常规 13 4 4 5 3" xfId="7619"/>
    <cellStyle name="常规 13 4 4 6" xfId="7620"/>
    <cellStyle name="常规 13 4 4 6 2" xfId="7621"/>
    <cellStyle name="常规 13 4 4 6 3" xfId="7622"/>
    <cellStyle name="常规 13 4 4 7" xfId="7623"/>
    <cellStyle name="常规 13 4 4 8" xfId="7624"/>
    <cellStyle name="常规 13 4 5" xfId="7625"/>
    <cellStyle name="常规 13 4 5 2" xfId="7626"/>
    <cellStyle name="常规 13 4 5 2 2" xfId="7627"/>
    <cellStyle name="常规 13 4 5 2 3" xfId="7628"/>
    <cellStyle name="常规 13 4 5 3" xfId="7629"/>
    <cellStyle name="常规 13 4 5 3 2" xfId="7630"/>
    <cellStyle name="常规 13 4 5 3 3" xfId="7631"/>
    <cellStyle name="常规 13 4 5 4" xfId="7632"/>
    <cellStyle name="常规 13 4 5 4 2" xfId="7633"/>
    <cellStyle name="常规 13 4 5 4 3" xfId="7634"/>
    <cellStyle name="常规 13 4 5 5" xfId="7635"/>
    <cellStyle name="常规 13 4 5 6" xfId="7636"/>
    <cellStyle name="常规 13 4 6" xfId="7637"/>
    <cellStyle name="常规 13 4 6 2" xfId="7638"/>
    <cellStyle name="常规 13 4 6 2 2" xfId="7639"/>
    <cellStyle name="常规 13 4 6 2 3" xfId="7640"/>
    <cellStyle name="常规 13 4 6 3" xfId="7641"/>
    <cellStyle name="常规 13 4 6 3 2" xfId="7642"/>
    <cellStyle name="常规 13 4 6 3 3" xfId="7643"/>
    <cellStyle name="常规 13 4 6 4" xfId="7644"/>
    <cellStyle name="常规 13 4 6 4 2" xfId="7645"/>
    <cellStyle name="常规 13 4 6 4 3" xfId="7646"/>
    <cellStyle name="常规 13 4 6 5" xfId="7647"/>
    <cellStyle name="常规 13 4 6 6" xfId="7648"/>
    <cellStyle name="常规 13 4 7" xfId="7649"/>
    <cellStyle name="常规 13 4 7 2" xfId="7650"/>
    <cellStyle name="常规 13 4 7 3" xfId="7651"/>
    <cellStyle name="常规 13 4 8" xfId="7652"/>
    <cellStyle name="常规 13 4 8 2" xfId="7653"/>
    <cellStyle name="常规 13 4 8 3" xfId="7654"/>
    <cellStyle name="常规 13 4 9" xfId="7655"/>
    <cellStyle name="常规 13 4 9 2" xfId="7656"/>
    <cellStyle name="常规 13 4 9 3" xfId="7657"/>
    <cellStyle name="常规 13 5" xfId="7658"/>
    <cellStyle name="常规 13 5 2" xfId="7659"/>
    <cellStyle name="常规 13 5 2 2" xfId="7660"/>
    <cellStyle name="常规 13 5 2 2 2" xfId="7661"/>
    <cellStyle name="常规 13 5 2 2 3" xfId="7662"/>
    <cellStyle name="常规 13 5 2 3" xfId="7663"/>
    <cellStyle name="常规 13 5 2 3 2" xfId="7664"/>
    <cellStyle name="常规 13 5 2 3 3" xfId="7665"/>
    <cellStyle name="常规 13 5 2 4" xfId="7666"/>
    <cellStyle name="常规 13 5 2 4 2" xfId="7667"/>
    <cellStyle name="常规 13 5 2 4 3" xfId="7668"/>
    <cellStyle name="常规 13 5 2 5" xfId="7669"/>
    <cellStyle name="常规 13 5 2 6" xfId="7670"/>
    <cellStyle name="常规 13 5 3" xfId="7671"/>
    <cellStyle name="常规 13 5 3 2" xfId="7672"/>
    <cellStyle name="常规 13 5 3 2 2" xfId="7673"/>
    <cellStyle name="常规 13 5 3 2 3" xfId="7674"/>
    <cellStyle name="常规 13 5 3 3" xfId="7675"/>
    <cellStyle name="常规 13 5 3 3 2" xfId="7676"/>
    <cellStyle name="常规 13 5 3 3 3" xfId="7677"/>
    <cellStyle name="常规 13 5 3 4" xfId="7678"/>
    <cellStyle name="常规 13 5 3 4 2" xfId="7679"/>
    <cellStyle name="常规 13 5 3 4 3" xfId="7680"/>
    <cellStyle name="常规 13 5 3 5" xfId="7681"/>
    <cellStyle name="常规 13 5 3 6" xfId="7682"/>
    <cellStyle name="常规 13 5 4" xfId="7683"/>
    <cellStyle name="常规 13 5 4 2" xfId="7684"/>
    <cellStyle name="常规 13 5 4 3" xfId="7685"/>
    <cellStyle name="常规 13 5 5" xfId="7686"/>
    <cellStyle name="常规 13 5 5 2" xfId="7687"/>
    <cellStyle name="常规 13 5 5 3" xfId="7688"/>
    <cellStyle name="常规 13 5 6" xfId="7689"/>
    <cellStyle name="常规 13 5 6 2" xfId="7690"/>
    <cellStyle name="常规 13 5 6 3" xfId="7691"/>
    <cellStyle name="常规 13 5 7" xfId="7692"/>
    <cellStyle name="常规 13 5 8" xfId="7693"/>
    <cellStyle name="常规 13 6" xfId="7694"/>
    <cellStyle name="常规 13 6 2" xfId="7695"/>
    <cellStyle name="常规 13 6 2 2" xfId="7696"/>
    <cellStyle name="常规 13 6 2 2 2" xfId="7697"/>
    <cellStyle name="常规 13 6 2 2 3" xfId="7698"/>
    <cellStyle name="常规 13 6 2 3" xfId="7699"/>
    <cellStyle name="常规 13 6 2 3 2" xfId="7700"/>
    <cellStyle name="常规 13 6 2 3 3" xfId="7701"/>
    <cellStyle name="常规 13 6 2 4" xfId="7702"/>
    <cellStyle name="常规 13 6 2 4 2" xfId="7703"/>
    <cellStyle name="常规 13 6 2 4 3" xfId="7704"/>
    <cellStyle name="常规 13 6 2 5" xfId="7705"/>
    <cellStyle name="常规 13 6 2 6" xfId="7706"/>
    <cellStyle name="常规 13 6 3" xfId="7707"/>
    <cellStyle name="常规 13 6 3 2" xfId="7708"/>
    <cellStyle name="常规 13 6 3 2 2" xfId="7709"/>
    <cellStyle name="常规 13 6 3 2 3" xfId="7710"/>
    <cellStyle name="常规 13 6 3 3" xfId="7711"/>
    <cellStyle name="常规 13 6 3 3 2" xfId="7712"/>
    <cellStyle name="常规 13 6 3 3 3" xfId="7713"/>
    <cellStyle name="常规 13 6 3 4" xfId="7714"/>
    <cellStyle name="常规 13 6 3 4 2" xfId="7715"/>
    <cellStyle name="常规 13 6 3 4 3" xfId="7716"/>
    <cellStyle name="常规 13 6 3 5" xfId="7717"/>
    <cellStyle name="常规 13 6 3 6" xfId="7718"/>
    <cellStyle name="常规 13 6 4" xfId="7719"/>
    <cellStyle name="常规 13 6 4 2" xfId="7720"/>
    <cellStyle name="常规 13 6 4 3" xfId="7721"/>
    <cellStyle name="常规 13 6 5" xfId="7722"/>
    <cellStyle name="常规 13 6 5 2" xfId="7723"/>
    <cellStyle name="常规 13 6 5 3" xfId="7724"/>
    <cellStyle name="常规 13 6 6" xfId="7725"/>
    <cellStyle name="常规 13 6 6 2" xfId="7726"/>
    <cellStyle name="常规 13 6 6 3" xfId="7727"/>
    <cellStyle name="常规 13 6 7" xfId="7728"/>
    <cellStyle name="常规 13 6 8" xfId="7729"/>
    <cellStyle name="常规 13 7" xfId="7730"/>
    <cellStyle name="常规 13 7 2" xfId="7731"/>
    <cellStyle name="常规 13 7 2 2" xfId="7732"/>
    <cellStyle name="常规 13 7 2 2 2" xfId="7733"/>
    <cellStyle name="常规 13 7 2 2 3" xfId="7734"/>
    <cellStyle name="常规 13 7 2 3" xfId="7735"/>
    <cellStyle name="常规 13 7 2 3 2" xfId="7736"/>
    <cellStyle name="常规 13 7 2 3 3" xfId="7737"/>
    <cellStyle name="常规 13 7 2 4" xfId="7738"/>
    <cellStyle name="常规 13 7 2 4 2" xfId="7739"/>
    <cellStyle name="常规 13 7 2 4 3" xfId="7740"/>
    <cellStyle name="常规 13 7 2 5" xfId="7741"/>
    <cellStyle name="常规 13 7 2 6" xfId="7742"/>
    <cellStyle name="常规 13 7 3" xfId="7743"/>
    <cellStyle name="常规 13 7 3 2" xfId="7744"/>
    <cellStyle name="常规 13 7 3 2 2" xfId="7745"/>
    <cellStyle name="常规 13 7 3 2 3" xfId="7746"/>
    <cellStyle name="常规 13 7 3 3" xfId="7747"/>
    <cellStyle name="常规 13 7 3 3 2" xfId="7748"/>
    <cellStyle name="常规 13 7 3 3 3" xfId="7749"/>
    <cellStyle name="常规 13 7 3 4" xfId="7750"/>
    <cellStyle name="常规 13 7 3 4 2" xfId="7751"/>
    <cellStyle name="常规 13 7 3 4 3" xfId="7752"/>
    <cellStyle name="常规 13 7 3 5" xfId="7753"/>
    <cellStyle name="常规 13 7 3 6" xfId="7754"/>
    <cellStyle name="常规 13 7 4" xfId="7755"/>
    <cellStyle name="常规 13 7 4 2" xfId="7756"/>
    <cellStyle name="常规 13 7 4 3" xfId="7757"/>
    <cellStyle name="常规 13 7 5" xfId="7758"/>
    <cellStyle name="常规 13 7 5 2" xfId="7759"/>
    <cellStyle name="常规 13 7 5 3" xfId="7760"/>
    <cellStyle name="常规 13 7 6" xfId="7761"/>
    <cellStyle name="常规 13 7 6 2" xfId="7762"/>
    <cellStyle name="常规 13 7 6 3" xfId="7763"/>
    <cellStyle name="常规 13 7 7" xfId="7764"/>
    <cellStyle name="常规 13 7 8" xfId="7765"/>
    <cellStyle name="常规 13 8" xfId="7766"/>
    <cellStyle name="常规 13 8 2" xfId="7767"/>
    <cellStyle name="常规 13 8 2 2" xfId="7768"/>
    <cellStyle name="常规 13 8 2 2 2" xfId="7769"/>
    <cellStyle name="常规 13 8 2 2 3" xfId="7770"/>
    <cellStyle name="常规 13 8 2 3" xfId="7771"/>
    <cellStyle name="常规 13 8 2 3 2" xfId="7772"/>
    <cellStyle name="常规 13 8 2 3 3" xfId="7773"/>
    <cellStyle name="常规 13 8 2 4" xfId="7774"/>
    <cellStyle name="常规 13 8 2 4 2" xfId="7775"/>
    <cellStyle name="常规 13 8 2 4 3" xfId="7776"/>
    <cellStyle name="常规 13 8 2 5" xfId="7777"/>
    <cellStyle name="常规 13 8 2 6" xfId="7778"/>
    <cellStyle name="常规 13 8 3" xfId="7779"/>
    <cellStyle name="常规 13 8 3 2" xfId="7780"/>
    <cellStyle name="常规 13 8 3 2 2" xfId="7781"/>
    <cellStyle name="常规 13 8 3 2 3" xfId="7782"/>
    <cellStyle name="常规 13 8 3 3" xfId="7783"/>
    <cellStyle name="常规 13 8 3 3 2" xfId="7784"/>
    <cellStyle name="常规 13 8 3 3 3" xfId="7785"/>
    <cellStyle name="常规 13 8 3 4" xfId="7786"/>
    <cellStyle name="常规 13 8 3 4 2" xfId="7787"/>
    <cellStyle name="常规 13 8 3 4 3" xfId="7788"/>
    <cellStyle name="常规 13 8 3 5" xfId="7789"/>
    <cellStyle name="常规 13 8 3 6" xfId="7790"/>
    <cellStyle name="常规 13 8 4" xfId="7791"/>
    <cellStyle name="常规 13 8 4 2" xfId="7792"/>
    <cellStyle name="常规 13 8 4 3" xfId="7793"/>
    <cellStyle name="常规 13 8 5" xfId="7794"/>
    <cellStyle name="常规 13 8 5 2" xfId="7795"/>
    <cellStyle name="常规 13 8 5 3" xfId="7796"/>
    <cellStyle name="常规 13 8 6" xfId="7797"/>
    <cellStyle name="常规 13 8 6 2" xfId="7798"/>
    <cellStyle name="常规 13 8 6 3" xfId="7799"/>
    <cellStyle name="常规 13 8 7" xfId="7800"/>
    <cellStyle name="常规 13 8 8" xfId="7801"/>
    <cellStyle name="常规 13 9" xfId="7802"/>
    <cellStyle name="常规 13 9 2" xfId="7803"/>
    <cellStyle name="常规 13 9 2 2" xfId="7804"/>
    <cellStyle name="常规 13 9 2 3" xfId="7805"/>
    <cellStyle name="常规 13 9 3" xfId="7806"/>
    <cellStyle name="常规 13 9 3 2" xfId="7807"/>
    <cellStyle name="常规 13 9 3 3" xfId="7808"/>
    <cellStyle name="常规 13 9 4" xfId="7809"/>
    <cellStyle name="常规 13 9 4 2" xfId="7810"/>
    <cellStyle name="常规 13 9 4 3" xfId="7811"/>
    <cellStyle name="常规 13 9 5" xfId="7812"/>
    <cellStyle name="常规 13 9 6" xfId="7813"/>
    <cellStyle name="常规 14" xfId="19"/>
    <cellStyle name="常规 14 2" xfId="7814"/>
    <cellStyle name="常规 15" xfId="7815"/>
    <cellStyle name="常规 15 2" xfId="7816"/>
    <cellStyle name="常规 15 3" xfId="7817"/>
    <cellStyle name="常规 16" xfId="10"/>
    <cellStyle name="常规 16 2" xfId="20"/>
    <cellStyle name="常规 17" xfId="21"/>
    <cellStyle name="常规 17 2" xfId="7818"/>
    <cellStyle name="常规 18 2" xfId="7819"/>
    <cellStyle name="常规 18 3" xfId="7820"/>
    <cellStyle name="常规 19" xfId="7821"/>
    <cellStyle name="常规 19 2" xfId="7822"/>
    <cellStyle name="常规 19 3" xfId="7823"/>
    <cellStyle name="常规 2" xfId="1"/>
    <cellStyle name="常规 2 10" xfId="7824"/>
    <cellStyle name="常规 2 10 10" xfId="7825"/>
    <cellStyle name="常规 2 10 11" xfId="7826"/>
    <cellStyle name="常规 2 10 2" xfId="7827"/>
    <cellStyle name="常规 2 10 2 2" xfId="7828"/>
    <cellStyle name="常规 2 10 2 2 2" xfId="7829"/>
    <cellStyle name="常规 2 10 2 2 2 2" xfId="7830"/>
    <cellStyle name="常规 2 10 2 2 2 3" xfId="7831"/>
    <cellStyle name="常规 2 10 2 2 3" xfId="7832"/>
    <cellStyle name="常规 2 10 2 2 3 2" xfId="7833"/>
    <cellStyle name="常规 2 10 2 2 3 3" xfId="7834"/>
    <cellStyle name="常规 2 10 2 2 4" xfId="7835"/>
    <cellStyle name="常规 2 10 2 2 4 2" xfId="7836"/>
    <cellStyle name="常规 2 10 2 2 4 3" xfId="7837"/>
    <cellStyle name="常规 2 10 2 2 5" xfId="7838"/>
    <cellStyle name="常规 2 10 2 2 6" xfId="7839"/>
    <cellStyle name="常规 2 10 2 3" xfId="7840"/>
    <cellStyle name="常规 2 10 2 3 2" xfId="7841"/>
    <cellStyle name="常规 2 10 2 3 2 2" xfId="7842"/>
    <cellStyle name="常规 2 10 2 3 2 3" xfId="7843"/>
    <cellStyle name="常规 2 10 2 3 3" xfId="7844"/>
    <cellStyle name="常规 2 10 2 3 3 2" xfId="7845"/>
    <cellStyle name="常规 2 10 2 3 3 3" xfId="7846"/>
    <cellStyle name="常规 2 10 2 3 4" xfId="7847"/>
    <cellStyle name="常规 2 10 2 3 4 2" xfId="7848"/>
    <cellStyle name="常规 2 10 2 3 4 3" xfId="7849"/>
    <cellStyle name="常规 2 10 2 3 5" xfId="7850"/>
    <cellStyle name="常规 2 10 2 3 6" xfId="7851"/>
    <cellStyle name="常规 2 10 2 4" xfId="7852"/>
    <cellStyle name="常规 2 10 2 4 2" xfId="7853"/>
    <cellStyle name="常规 2 10 2 4 3" xfId="7854"/>
    <cellStyle name="常规 2 10 2 5" xfId="7855"/>
    <cellStyle name="常规 2 10 2 5 2" xfId="7856"/>
    <cellStyle name="常规 2 10 2 5 3" xfId="7857"/>
    <cellStyle name="常规 2 10 2 6" xfId="7858"/>
    <cellStyle name="常规 2 10 2 6 2" xfId="7859"/>
    <cellStyle name="常规 2 10 2 6 3" xfId="7860"/>
    <cellStyle name="常规 2 10 2 7" xfId="7861"/>
    <cellStyle name="常规 2 10 2 8" xfId="7862"/>
    <cellStyle name="常规 2 10 3" xfId="7863"/>
    <cellStyle name="常规 2 10 3 2" xfId="7864"/>
    <cellStyle name="常规 2 10 3 2 2" xfId="7865"/>
    <cellStyle name="常规 2 10 3 2 2 2" xfId="7866"/>
    <cellStyle name="常规 2 10 3 2 2 3" xfId="7867"/>
    <cellStyle name="常规 2 10 3 2 3" xfId="7868"/>
    <cellStyle name="常规 2 10 3 2 3 2" xfId="7869"/>
    <cellStyle name="常规 2 10 3 2 3 3" xfId="7870"/>
    <cellStyle name="常规 2 10 3 2 4" xfId="7871"/>
    <cellStyle name="常规 2 10 3 2 4 2" xfId="7872"/>
    <cellStyle name="常规 2 10 3 2 4 3" xfId="7873"/>
    <cellStyle name="常规 2 10 3 2 5" xfId="7874"/>
    <cellStyle name="常规 2 10 3 2 6" xfId="7875"/>
    <cellStyle name="常规 2 10 3 3" xfId="7876"/>
    <cellStyle name="常规 2 10 3 3 2" xfId="7877"/>
    <cellStyle name="常规 2 10 3 3 2 2" xfId="7878"/>
    <cellStyle name="常规 2 10 3 3 2 3" xfId="7879"/>
    <cellStyle name="常规 2 10 3 3 3" xfId="7880"/>
    <cellStyle name="常规 2 10 3 3 3 2" xfId="7881"/>
    <cellStyle name="常规 2 10 3 3 3 3" xfId="7882"/>
    <cellStyle name="常规 2 10 3 3 4" xfId="7883"/>
    <cellStyle name="常规 2 10 3 3 4 2" xfId="7884"/>
    <cellStyle name="常规 2 10 3 3 4 3" xfId="7885"/>
    <cellStyle name="常规 2 10 3 3 5" xfId="7886"/>
    <cellStyle name="常规 2 10 3 3 6" xfId="7887"/>
    <cellStyle name="常规 2 10 3 4" xfId="7888"/>
    <cellStyle name="常规 2 10 3 4 2" xfId="7889"/>
    <cellStyle name="常规 2 10 3 4 3" xfId="7890"/>
    <cellStyle name="常规 2 10 3 5" xfId="7891"/>
    <cellStyle name="常规 2 10 3 5 2" xfId="7892"/>
    <cellStyle name="常规 2 10 3 5 3" xfId="7893"/>
    <cellStyle name="常规 2 10 3 6" xfId="7894"/>
    <cellStyle name="常规 2 10 3 6 2" xfId="7895"/>
    <cellStyle name="常规 2 10 3 6 3" xfId="7896"/>
    <cellStyle name="常规 2 10 3 7" xfId="7897"/>
    <cellStyle name="常规 2 10 3 8" xfId="7898"/>
    <cellStyle name="常规 2 10 4" xfId="7899"/>
    <cellStyle name="常规 2 10 4 2" xfId="7900"/>
    <cellStyle name="常规 2 10 4 2 2" xfId="7901"/>
    <cellStyle name="常规 2 10 4 2 2 2" xfId="7902"/>
    <cellStyle name="常规 2 10 4 2 2 3" xfId="7903"/>
    <cellStyle name="常规 2 10 4 2 3" xfId="7904"/>
    <cellStyle name="常规 2 10 4 2 3 2" xfId="7905"/>
    <cellStyle name="常规 2 10 4 2 3 3" xfId="7906"/>
    <cellStyle name="常规 2 10 4 2 4" xfId="7907"/>
    <cellStyle name="常规 2 10 4 2 4 2" xfId="7908"/>
    <cellStyle name="常规 2 10 4 2 4 3" xfId="7909"/>
    <cellStyle name="常规 2 10 4 2 5" xfId="7910"/>
    <cellStyle name="常规 2 10 4 2 6" xfId="7911"/>
    <cellStyle name="常规 2 10 4 3" xfId="7912"/>
    <cellStyle name="常规 2 10 4 3 2" xfId="7913"/>
    <cellStyle name="常规 2 10 4 3 2 2" xfId="7914"/>
    <cellStyle name="常规 2 10 4 3 2 3" xfId="7915"/>
    <cellStyle name="常规 2 10 4 3 3" xfId="7916"/>
    <cellStyle name="常规 2 10 4 3 3 2" xfId="7917"/>
    <cellStyle name="常规 2 10 4 3 3 3" xfId="7918"/>
    <cellStyle name="常规 2 10 4 3 4" xfId="7919"/>
    <cellStyle name="常规 2 10 4 3 4 2" xfId="7920"/>
    <cellStyle name="常规 2 10 4 3 4 3" xfId="7921"/>
    <cellStyle name="常规 2 10 4 3 5" xfId="7922"/>
    <cellStyle name="常规 2 10 4 3 6" xfId="7923"/>
    <cellStyle name="常规 2 10 4 4" xfId="7924"/>
    <cellStyle name="常规 2 10 4 4 2" xfId="7925"/>
    <cellStyle name="常规 2 10 4 4 3" xfId="7926"/>
    <cellStyle name="常规 2 10 4 5" xfId="7927"/>
    <cellStyle name="常规 2 10 4 5 2" xfId="7928"/>
    <cellStyle name="常规 2 10 4 5 3" xfId="7929"/>
    <cellStyle name="常规 2 10 4 6" xfId="7930"/>
    <cellStyle name="常规 2 10 4 6 2" xfId="7931"/>
    <cellStyle name="常规 2 10 4 6 3" xfId="7932"/>
    <cellStyle name="常规 2 10 4 7" xfId="7933"/>
    <cellStyle name="常规 2 10 4 8" xfId="7934"/>
    <cellStyle name="常规 2 10 5" xfId="7935"/>
    <cellStyle name="常规 2 10 5 2" xfId="7936"/>
    <cellStyle name="常规 2 10 5 2 2" xfId="7937"/>
    <cellStyle name="常规 2 10 5 2 3" xfId="7938"/>
    <cellStyle name="常规 2 10 5 3" xfId="7939"/>
    <cellStyle name="常规 2 10 5 3 2" xfId="7940"/>
    <cellStyle name="常规 2 10 5 3 3" xfId="7941"/>
    <cellStyle name="常规 2 10 5 4" xfId="7942"/>
    <cellStyle name="常规 2 10 5 4 2" xfId="7943"/>
    <cellStyle name="常规 2 10 5 4 3" xfId="7944"/>
    <cellStyle name="常规 2 10 5 5" xfId="7945"/>
    <cellStyle name="常规 2 10 5 6" xfId="7946"/>
    <cellStyle name="常规 2 10 6" xfId="7947"/>
    <cellStyle name="常规 2 10 6 2" xfId="7948"/>
    <cellStyle name="常规 2 10 6 2 2" xfId="7949"/>
    <cellStyle name="常规 2 10 6 2 3" xfId="7950"/>
    <cellStyle name="常规 2 10 6 3" xfId="7951"/>
    <cellStyle name="常规 2 10 6 3 2" xfId="7952"/>
    <cellStyle name="常规 2 10 6 3 3" xfId="7953"/>
    <cellStyle name="常规 2 10 6 4" xfId="7954"/>
    <cellStyle name="常规 2 10 6 4 2" xfId="7955"/>
    <cellStyle name="常规 2 10 6 4 3" xfId="7956"/>
    <cellStyle name="常规 2 10 6 5" xfId="7957"/>
    <cellStyle name="常规 2 10 6 6" xfId="7958"/>
    <cellStyle name="常规 2 10 7" xfId="7959"/>
    <cellStyle name="常规 2 10 7 2" xfId="7960"/>
    <cellStyle name="常规 2 10 7 3" xfId="7961"/>
    <cellStyle name="常规 2 10 8" xfId="7962"/>
    <cellStyle name="常规 2 10 8 2" xfId="7963"/>
    <cellStyle name="常规 2 10 8 3" xfId="7964"/>
    <cellStyle name="常规 2 10 9" xfId="7965"/>
    <cellStyle name="常规 2 10 9 2" xfId="7966"/>
    <cellStyle name="常规 2 10 9 3" xfId="7967"/>
    <cellStyle name="常规 2 11" xfId="7968"/>
    <cellStyle name="常规 2 11 10" xfId="7969"/>
    <cellStyle name="常规 2 11 11" xfId="7970"/>
    <cellStyle name="常规 2 11 2" xfId="7971"/>
    <cellStyle name="常规 2 11 2 2" xfId="7972"/>
    <cellStyle name="常规 2 11 2 2 2" xfId="7973"/>
    <cellStyle name="常规 2 11 2 2 2 2" xfId="7974"/>
    <cellStyle name="常规 2 11 2 2 2 3" xfId="7975"/>
    <cellStyle name="常规 2 11 2 2 3" xfId="7976"/>
    <cellStyle name="常规 2 11 2 2 3 2" xfId="7977"/>
    <cellStyle name="常规 2 11 2 2 3 3" xfId="7978"/>
    <cellStyle name="常规 2 11 2 2 4" xfId="7979"/>
    <cellStyle name="常规 2 11 2 2 4 2" xfId="7980"/>
    <cellStyle name="常规 2 11 2 2 4 3" xfId="7981"/>
    <cellStyle name="常规 2 11 2 2 5" xfId="7982"/>
    <cellStyle name="常规 2 11 2 2 6" xfId="7983"/>
    <cellStyle name="常规 2 11 2 3" xfId="7984"/>
    <cellStyle name="常规 2 11 2 3 2" xfId="7985"/>
    <cellStyle name="常规 2 11 2 3 2 2" xfId="7986"/>
    <cellStyle name="常规 2 11 2 3 2 3" xfId="7987"/>
    <cellStyle name="常规 2 11 2 3 3" xfId="7988"/>
    <cellStyle name="常规 2 11 2 3 3 2" xfId="7989"/>
    <cellStyle name="常规 2 11 2 3 3 3" xfId="7990"/>
    <cellStyle name="常规 2 11 2 3 4" xfId="7991"/>
    <cellStyle name="常规 2 11 2 3 4 2" xfId="7992"/>
    <cellStyle name="常规 2 11 2 3 4 3" xfId="7993"/>
    <cellStyle name="常规 2 11 2 3 5" xfId="7994"/>
    <cellStyle name="常规 2 11 2 3 6" xfId="7995"/>
    <cellStyle name="常规 2 11 2 4" xfId="7996"/>
    <cellStyle name="常规 2 11 2 4 2" xfId="7997"/>
    <cellStyle name="常规 2 11 2 4 3" xfId="7998"/>
    <cellStyle name="常规 2 11 2 5" xfId="7999"/>
    <cellStyle name="常规 2 11 2 5 2" xfId="8000"/>
    <cellStyle name="常规 2 11 2 5 3" xfId="8001"/>
    <cellStyle name="常规 2 11 2 6" xfId="8002"/>
    <cellStyle name="常规 2 11 2 6 2" xfId="8003"/>
    <cellStyle name="常规 2 11 2 6 3" xfId="8004"/>
    <cellStyle name="常规 2 11 2 7" xfId="8005"/>
    <cellStyle name="常规 2 11 2 8" xfId="8006"/>
    <cellStyle name="常规 2 11 3" xfId="8007"/>
    <cellStyle name="常规 2 11 3 2" xfId="8008"/>
    <cellStyle name="常规 2 11 3 2 2" xfId="8009"/>
    <cellStyle name="常规 2 11 3 2 2 2" xfId="8010"/>
    <cellStyle name="常规 2 11 3 2 2 3" xfId="8011"/>
    <cellStyle name="常规 2 11 3 2 3" xfId="8012"/>
    <cellStyle name="常规 2 11 3 2 3 2" xfId="8013"/>
    <cellStyle name="常规 2 11 3 2 3 3" xfId="8014"/>
    <cellStyle name="常规 2 11 3 2 4" xfId="8015"/>
    <cellStyle name="常规 2 11 3 2 4 2" xfId="8016"/>
    <cellStyle name="常规 2 11 3 2 4 3" xfId="8017"/>
    <cellStyle name="常规 2 11 3 2 5" xfId="8018"/>
    <cellStyle name="常规 2 11 3 2 6" xfId="8019"/>
    <cellStyle name="常规 2 11 3 3" xfId="8020"/>
    <cellStyle name="常规 2 11 3 3 2" xfId="8021"/>
    <cellStyle name="常规 2 11 3 3 2 2" xfId="8022"/>
    <cellStyle name="常规 2 11 3 3 2 3" xfId="8023"/>
    <cellStyle name="常规 2 11 3 3 3" xfId="8024"/>
    <cellStyle name="常规 2 11 3 3 3 2" xfId="8025"/>
    <cellStyle name="常规 2 11 3 3 3 3" xfId="8026"/>
    <cellStyle name="常规 2 11 3 3 4" xfId="8027"/>
    <cellStyle name="常规 2 11 3 3 4 2" xfId="8028"/>
    <cellStyle name="常规 2 11 3 3 4 3" xfId="8029"/>
    <cellStyle name="常规 2 11 3 3 5" xfId="8030"/>
    <cellStyle name="常规 2 11 3 3 6" xfId="8031"/>
    <cellStyle name="常规 2 11 3 4" xfId="8032"/>
    <cellStyle name="常规 2 11 3 4 2" xfId="8033"/>
    <cellStyle name="常规 2 11 3 4 3" xfId="8034"/>
    <cellStyle name="常规 2 11 3 5" xfId="8035"/>
    <cellStyle name="常规 2 11 3 5 2" xfId="8036"/>
    <cellStyle name="常规 2 11 3 5 3" xfId="8037"/>
    <cellStyle name="常规 2 11 3 6" xfId="8038"/>
    <cellStyle name="常规 2 11 3 6 2" xfId="8039"/>
    <cellStyle name="常规 2 11 3 6 3" xfId="8040"/>
    <cellStyle name="常规 2 11 3 7" xfId="8041"/>
    <cellStyle name="常规 2 11 3 8" xfId="8042"/>
    <cellStyle name="常规 2 11 4" xfId="8043"/>
    <cellStyle name="常规 2 11 4 2" xfId="8044"/>
    <cellStyle name="常规 2 11 4 2 2" xfId="8045"/>
    <cellStyle name="常规 2 11 4 2 2 2" xfId="8046"/>
    <cellStyle name="常规 2 11 4 2 2 3" xfId="8047"/>
    <cellStyle name="常规 2 11 4 2 3" xfId="8048"/>
    <cellStyle name="常规 2 11 4 2 3 2" xfId="8049"/>
    <cellStyle name="常规 2 11 4 2 3 3" xfId="8050"/>
    <cellStyle name="常规 2 11 4 2 4" xfId="8051"/>
    <cellStyle name="常规 2 11 4 2 4 2" xfId="8052"/>
    <cellStyle name="常规 2 11 4 2 4 3" xfId="8053"/>
    <cellStyle name="常规 2 11 4 2 5" xfId="8054"/>
    <cellStyle name="常规 2 11 4 2 6" xfId="8055"/>
    <cellStyle name="常规 2 11 4 3" xfId="8056"/>
    <cellStyle name="常规 2 11 4 3 2" xfId="8057"/>
    <cellStyle name="常规 2 11 4 3 2 2" xfId="8058"/>
    <cellStyle name="常规 2 11 4 3 2 3" xfId="8059"/>
    <cellStyle name="常规 2 11 4 3 3" xfId="8060"/>
    <cellStyle name="常规 2 11 4 3 3 2" xfId="8061"/>
    <cellStyle name="常规 2 11 4 3 3 3" xfId="8062"/>
    <cellStyle name="常规 2 11 4 3 4" xfId="8063"/>
    <cellStyle name="常规 2 11 4 3 4 2" xfId="8064"/>
    <cellStyle name="常规 2 11 4 3 4 3" xfId="8065"/>
    <cellStyle name="常规 2 11 4 3 5" xfId="8066"/>
    <cellStyle name="常规 2 11 4 3 6" xfId="8067"/>
    <cellStyle name="常规 2 11 4 4" xfId="8068"/>
    <cellStyle name="常规 2 11 4 4 2" xfId="8069"/>
    <cellStyle name="常规 2 11 4 4 3" xfId="8070"/>
    <cellStyle name="常规 2 11 4 5" xfId="8071"/>
    <cellStyle name="常规 2 11 4 5 2" xfId="8072"/>
    <cellStyle name="常规 2 11 4 5 3" xfId="8073"/>
    <cellStyle name="常规 2 11 4 6" xfId="8074"/>
    <cellStyle name="常规 2 11 4 6 2" xfId="8075"/>
    <cellStyle name="常规 2 11 4 6 3" xfId="8076"/>
    <cellStyle name="常规 2 11 4 7" xfId="8077"/>
    <cellStyle name="常规 2 11 4 8" xfId="8078"/>
    <cellStyle name="常规 2 11 5" xfId="8079"/>
    <cellStyle name="常规 2 11 5 2" xfId="8080"/>
    <cellStyle name="常规 2 11 5 2 2" xfId="8081"/>
    <cellStyle name="常规 2 11 5 2 3" xfId="8082"/>
    <cellStyle name="常规 2 11 5 3" xfId="8083"/>
    <cellStyle name="常规 2 11 5 3 2" xfId="8084"/>
    <cellStyle name="常规 2 11 5 3 3" xfId="8085"/>
    <cellStyle name="常规 2 11 5 4" xfId="8086"/>
    <cellStyle name="常规 2 11 5 4 2" xfId="8087"/>
    <cellStyle name="常规 2 11 5 4 3" xfId="8088"/>
    <cellStyle name="常规 2 11 5 5" xfId="8089"/>
    <cellStyle name="常规 2 11 5 6" xfId="8090"/>
    <cellStyle name="常规 2 11 6" xfId="8091"/>
    <cellStyle name="常规 2 11 6 2" xfId="8092"/>
    <cellStyle name="常规 2 11 6 2 2" xfId="8093"/>
    <cellStyle name="常规 2 11 6 2 3" xfId="8094"/>
    <cellStyle name="常规 2 11 6 3" xfId="8095"/>
    <cellStyle name="常规 2 11 6 3 2" xfId="8096"/>
    <cellStyle name="常规 2 11 6 3 3" xfId="8097"/>
    <cellStyle name="常规 2 11 6 4" xfId="8098"/>
    <cellStyle name="常规 2 11 6 4 2" xfId="8099"/>
    <cellStyle name="常规 2 11 6 4 3" xfId="8100"/>
    <cellStyle name="常规 2 11 6 5" xfId="8101"/>
    <cellStyle name="常规 2 11 6 6" xfId="8102"/>
    <cellStyle name="常规 2 11 7" xfId="8103"/>
    <cellStyle name="常规 2 11 7 2" xfId="8104"/>
    <cellStyle name="常规 2 11 7 3" xfId="8105"/>
    <cellStyle name="常规 2 11 8" xfId="8106"/>
    <cellStyle name="常规 2 11 8 2" xfId="8107"/>
    <cellStyle name="常规 2 11 8 3" xfId="8108"/>
    <cellStyle name="常规 2 11 9" xfId="8109"/>
    <cellStyle name="常规 2 11 9 2" xfId="8110"/>
    <cellStyle name="常规 2 11 9 3" xfId="8111"/>
    <cellStyle name="常规 2 12" xfId="8112"/>
    <cellStyle name="常规 2 12 2" xfId="8113"/>
    <cellStyle name="常规 2 12 2 2" xfId="8114"/>
    <cellStyle name="常规 2 12 2 2 2" xfId="8115"/>
    <cellStyle name="常规 2 12 2 2 3" xfId="8116"/>
    <cellStyle name="常规 2 12 2 3" xfId="8117"/>
    <cellStyle name="常规 2 12 2 3 2" xfId="8118"/>
    <cellStyle name="常规 2 12 2 3 3" xfId="8119"/>
    <cellStyle name="常规 2 12 2 4" xfId="8120"/>
    <cellStyle name="常规 2 12 2 4 2" xfId="8121"/>
    <cellStyle name="常规 2 12 2 4 3" xfId="8122"/>
    <cellStyle name="常规 2 12 2 5" xfId="8123"/>
    <cellStyle name="常规 2 12 2 6" xfId="8124"/>
    <cellStyle name="常规 2 12 3" xfId="8125"/>
    <cellStyle name="常规 2 12 3 2" xfId="8126"/>
    <cellStyle name="常规 2 12 3 2 2" xfId="8127"/>
    <cellStyle name="常规 2 12 3 2 3" xfId="8128"/>
    <cellStyle name="常规 2 12 3 3" xfId="8129"/>
    <cellStyle name="常规 2 12 3 3 2" xfId="8130"/>
    <cellStyle name="常规 2 12 3 3 3" xfId="8131"/>
    <cellStyle name="常规 2 12 3 4" xfId="8132"/>
    <cellStyle name="常规 2 12 3 4 2" xfId="8133"/>
    <cellStyle name="常规 2 12 3 4 3" xfId="8134"/>
    <cellStyle name="常规 2 12 3 5" xfId="8135"/>
    <cellStyle name="常规 2 12 3 6" xfId="8136"/>
    <cellStyle name="常规 2 12 4" xfId="8137"/>
    <cellStyle name="常规 2 12 4 2" xfId="8138"/>
    <cellStyle name="常规 2 12 4 3" xfId="8139"/>
    <cellStyle name="常规 2 12 5" xfId="8140"/>
    <cellStyle name="常规 2 12 5 2" xfId="8141"/>
    <cellStyle name="常规 2 12 5 3" xfId="8142"/>
    <cellStyle name="常规 2 12 6" xfId="8143"/>
    <cellStyle name="常规 2 12 6 2" xfId="8144"/>
    <cellStyle name="常规 2 12 6 3" xfId="8145"/>
    <cellStyle name="常规 2 12 7" xfId="8146"/>
    <cellStyle name="常规 2 12 8" xfId="8147"/>
    <cellStyle name="常规 2 13" xfId="8148"/>
    <cellStyle name="常规 2 13 2" xfId="8149"/>
    <cellStyle name="常规 2 13 2 2" xfId="8150"/>
    <cellStyle name="常规 2 13 2 2 2" xfId="8151"/>
    <cellStyle name="常规 2 13 2 2 3" xfId="8152"/>
    <cellStyle name="常规 2 13 2 3" xfId="8153"/>
    <cellStyle name="常规 2 13 2 3 2" xfId="8154"/>
    <cellStyle name="常规 2 13 2 3 3" xfId="8155"/>
    <cellStyle name="常规 2 13 2 4" xfId="8156"/>
    <cellStyle name="常规 2 13 2 4 2" xfId="8157"/>
    <cellStyle name="常规 2 13 2 4 3" xfId="8158"/>
    <cellStyle name="常规 2 13 2 5" xfId="8159"/>
    <cellStyle name="常规 2 13 2 6" xfId="8160"/>
    <cellStyle name="常规 2 13 3" xfId="8161"/>
    <cellStyle name="常规 2 13 3 2" xfId="8162"/>
    <cellStyle name="常规 2 13 3 2 2" xfId="8163"/>
    <cellStyle name="常规 2 13 3 2 3" xfId="8164"/>
    <cellStyle name="常规 2 13 3 3" xfId="8165"/>
    <cellStyle name="常规 2 13 3 3 2" xfId="8166"/>
    <cellStyle name="常规 2 13 3 3 3" xfId="8167"/>
    <cellStyle name="常规 2 13 3 4" xfId="8168"/>
    <cellStyle name="常规 2 13 3 4 2" xfId="8169"/>
    <cellStyle name="常规 2 13 3 4 3" xfId="8170"/>
    <cellStyle name="常规 2 13 3 5" xfId="8171"/>
    <cellStyle name="常规 2 13 3 6" xfId="8172"/>
    <cellStyle name="常规 2 13 4" xfId="8173"/>
    <cellStyle name="常规 2 13 4 2" xfId="8174"/>
    <cellStyle name="常规 2 13 4 3" xfId="8175"/>
    <cellStyle name="常规 2 13 5" xfId="8176"/>
    <cellStyle name="常规 2 13 5 2" xfId="8177"/>
    <cellStyle name="常规 2 13 5 3" xfId="8178"/>
    <cellStyle name="常规 2 13 6" xfId="8179"/>
    <cellStyle name="常规 2 13 6 2" xfId="8180"/>
    <cellStyle name="常规 2 13 6 3" xfId="8181"/>
    <cellStyle name="常规 2 13 7" xfId="8182"/>
    <cellStyle name="常规 2 13 8" xfId="8183"/>
    <cellStyle name="常规 2 14" xfId="8184"/>
    <cellStyle name="常规 2 14 2" xfId="8185"/>
    <cellStyle name="常规 2 14 2 2" xfId="8186"/>
    <cellStyle name="常规 2 14 2 2 2" xfId="8187"/>
    <cellStyle name="常规 2 14 2 2 3" xfId="8188"/>
    <cellStyle name="常规 2 14 2 3" xfId="8189"/>
    <cellStyle name="常规 2 14 2 3 2" xfId="8190"/>
    <cellStyle name="常规 2 14 2 3 3" xfId="8191"/>
    <cellStyle name="常规 2 14 2 4" xfId="8192"/>
    <cellStyle name="常规 2 14 2 4 2" xfId="8193"/>
    <cellStyle name="常规 2 14 2 4 3" xfId="8194"/>
    <cellStyle name="常规 2 14 2 5" xfId="8195"/>
    <cellStyle name="常规 2 14 2 6" xfId="8196"/>
    <cellStyle name="常规 2 14 3" xfId="8197"/>
    <cellStyle name="常规 2 14 3 2" xfId="8198"/>
    <cellStyle name="常规 2 14 3 2 2" xfId="8199"/>
    <cellStyle name="常规 2 14 3 2 3" xfId="8200"/>
    <cellStyle name="常规 2 14 3 3" xfId="8201"/>
    <cellStyle name="常规 2 14 3 3 2" xfId="8202"/>
    <cellStyle name="常规 2 14 3 3 3" xfId="8203"/>
    <cellStyle name="常规 2 14 3 4" xfId="8204"/>
    <cellStyle name="常规 2 14 3 4 2" xfId="8205"/>
    <cellStyle name="常规 2 14 3 4 3" xfId="8206"/>
    <cellStyle name="常规 2 14 3 5" xfId="8207"/>
    <cellStyle name="常规 2 14 3 6" xfId="8208"/>
    <cellStyle name="常规 2 14 4" xfId="8209"/>
    <cellStyle name="常规 2 14 4 2" xfId="8210"/>
    <cellStyle name="常规 2 14 4 3" xfId="8211"/>
    <cellStyle name="常规 2 14 5" xfId="8212"/>
    <cellStyle name="常规 2 14 5 2" xfId="8213"/>
    <cellStyle name="常规 2 14 5 3" xfId="8214"/>
    <cellStyle name="常规 2 14 6" xfId="8215"/>
    <cellStyle name="常规 2 14 6 2" xfId="8216"/>
    <cellStyle name="常规 2 14 6 3" xfId="8217"/>
    <cellStyle name="常规 2 14 7" xfId="8218"/>
    <cellStyle name="常规 2 14 8" xfId="8219"/>
    <cellStyle name="常规 2 15" xfId="8220"/>
    <cellStyle name="常规 2 15 2" xfId="8221"/>
    <cellStyle name="常规 2 15 2 2" xfId="8222"/>
    <cellStyle name="常规 2 15 2 2 2" xfId="8223"/>
    <cellStyle name="常规 2 15 2 2 3" xfId="8224"/>
    <cellStyle name="常规 2 15 2 3" xfId="8225"/>
    <cellStyle name="常规 2 15 2 3 2" xfId="8226"/>
    <cellStyle name="常规 2 15 2 3 3" xfId="8227"/>
    <cellStyle name="常规 2 15 2 4" xfId="8228"/>
    <cellStyle name="常规 2 15 2 4 2" xfId="8229"/>
    <cellStyle name="常规 2 15 2 4 3" xfId="8230"/>
    <cellStyle name="常规 2 15 2 5" xfId="8231"/>
    <cellStyle name="常规 2 15 2 6" xfId="8232"/>
    <cellStyle name="常规 2 15 3" xfId="8233"/>
    <cellStyle name="常规 2 15 3 2" xfId="8234"/>
    <cellStyle name="常规 2 15 3 2 2" xfId="8235"/>
    <cellStyle name="常规 2 15 3 2 3" xfId="8236"/>
    <cellStyle name="常规 2 15 3 3" xfId="8237"/>
    <cellStyle name="常规 2 15 3 3 2" xfId="8238"/>
    <cellStyle name="常规 2 15 3 3 3" xfId="8239"/>
    <cellStyle name="常规 2 15 3 4" xfId="8240"/>
    <cellStyle name="常规 2 15 3 4 2" xfId="8241"/>
    <cellStyle name="常规 2 15 3 4 3" xfId="8242"/>
    <cellStyle name="常规 2 15 3 5" xfId="8243"/>
    <cellStyle name="常规 2 15 3 6" xfId="8244"/>
    <cellStyle name="常规 2 15 4" xfId="8245"/>
    <cellStyle name="常规 2 15 4 2" xfId="8246"/>
    <cellStyle name="常规 2 15 4 3" xfId="8247"/>
    <cellStyle name="常规 2 15 5" xfId="8248"/>
    <cellStyle name="常规 2 15 5 2" xfId="8249"/>
    <cellStyle name="常规 2 15 5 3" xfId="8250"/>
    <cellStyle name="常规 2 15 6" xfId="8251"/>
    <cellStyle name="常规 2 15 6 2" xfId="8252"/>
    <cellStyle name="常规 2 15 6 3" xfId="8253"/>
    <cellStyle name="常规 2 15 7" xfId="8254"/>
    <cellStyle name="常规 2 15 8" xfId="8255"/>
    <cellStyle name="常规 2 16" xfId="8256"/>
    <cellStyle name="常规 2 16 2" xfId="8257"/>
    <cellStyle name="常规 2 16 2 2" xfId="8258"/>
    <cellStyle name="常规 2 16 2 3" xfId="8259"/>
    <cellStyle name="常规 2 16 3" xfId="8260"/>
    <cellStyle name="常规 2 16 3 2" xfId="8261"/>
    <cellStyle name="常规 2 16 3 3" xfId="8262"/>
    <cellStyle name="常规 2 16 4" xfId="8263"/>
    <cellStyle name="常规 2 16 4 2" xfId="8264"/>
    <cellStyle name="常规 2 16 4 3" xfId="8265"/>
    <cellStyle name="常规 2 16 5" xfId="8266"/>
    <cellStyle name="常规 2 16 6" xfId="8267"/>
    <cellStyle name="常规 2 17" xfId="8268"/>
    <cellStyle name="常规 2 17 2" xfId="8269"/>
    <cellStyle name="常规 2 17 2 2" xfId="8270"/>
    <cellStyle name="常规 2 17 2 3" xfId="8271"/>
    <cellStyle name="常规 2 17 3" xfId="8272"/>
    <cellStyle name="常规 2 17 3 2" xfId="8273"/>
    <cellStyle name="常规 2 17 3 3" xfId="8274"/>
    <cellStyle name="常规 2 17 4" xfId="8275"/>
    <cellStyle name="常规 2 17 4 2" xfId="8276"/>
    <cellStyle name="常规 2 17 4 3" xfId="8277"/>
    <cellStyle name="常规 2 17 5" xfId="8278"/>
    <cellStyle name="常规 2 17 6" xfId="8279"/>
    <cellStyle name="常规 2 18" xfId="8280"/>
    <cellStyle name="常规 2 18 2" xfId="8281"/>
    <cellStyle name="常规 2 18 3" xfId="8282"/>
    <cellStyle name="常规 2 19" xfId="8283"/>
    <cellStyle name="常规 2 19 2" xfId="8284"/>
    <cellStyle name="常规 2 19 3" xfId="8285"/>
    <cellStyle name="常规 2 2" xfId="8"/>
    <cellStyle name="常规 2 2 10" xfId="8286"/>
    <cellStyle name="常规 2 2 10 2" xfId="8287"/>
    <cellStyle name="常规 2 2 10 2 2" xfId="8288"/>
    <cellStyle name="常规 2 2 10 2 3" xfId="8289"/>
    <cellStyle name="常规 2 2 10 3" xfId="8290"/>
    <cellStyle name="常规 2 2 10 3 2" xfId="8291"/>
    <cellStyle name="常规 2 2 10 3 3" xfId="8292"/>
    <cellStyle name="常规 2 2 10 4" xfId="8293"/>
    <cellStyle name="常规 2 2 10 4 2" xfId="8294"/>
    <cellStyle name="常规 2 2 10 4 3" xfId="8295"/>
    <cellStyle name="常规 2 2 10 5" xfId="8296"/>
    <cellStyle name="常规 2 2 10 6" xfId="8297"/>
    <cellStyle name="常规 2 2 11" xfId="8298"/>
    <cellStyle name="常规 2 2 11 2" xfId="8299"/>
    <cellStyle name="常规 2 2 11 3" xfId="8300"/>
    <cellStyle name="常规 2 2 12" xfId="8301"/>
    <cellStyle name="常规 2 2 12 2" xfId="8302"/>
    <cellStyle name="常规 2 2 12 3" xfId="8303"/>
    <cellStyle name="常规 2 2 13" xfId="8304"/>
    <cellStyle name="常规 2 2 13 2" xfId="8305"/>
    <cellStyle name="常规 2 2 13 3" xfId="8306"/>
    <cellStyle name="常规 2 2 14" xfId="8307"/>
    <cellStyle name="常规 2 2 15" xfId="8308"/>
    <cellStyle name="常规 2 2 2" xfId="8309"/>
    <cellStyle name="常规 2 2 2 10" xfId="8310"/>
    <cellStyle name="常规 2 2 2 10 2" xfId="8311"/>
    <cellStyle name="常规 2 2 2 10 3" xfId="8312"/>
    <cellStyle name="常规 2 2 2 11" xfId="8313"/>
    <cellStyle name="常规 2 2 2 12" xfId="8314"/>
    <cellStyle name="常规 2 2 2 2" xfId="8315"/>
    <cellStyle name="常规 2 2 2 2 2" xfId="8316"/>
    <cellStyle name="常规 2 2 2 2 2 2" xfId="8317"/>
    <cellStyle name="常规 2 2 2 2 2 2 2" xfId="8318"/>
    <cellStyle name="常规 2 2 2 2 2 2 3" xfId="8319"/>
    <cellStyle name="常规 2 2 2 2 2 3" xfId="8320"/>
    <cellStyle name="常规 2 2 2 2 2 3 2" xfId="8321"/>
    <cellStyle name="常规 2 2 2 2 2 3 3" xfId="8322"/>
    <cellStyle name="常规 2 2 2 2 2 4" xfId="8323"/>
    <cellStyle name="常规 2 2 2 2 2 4 2" xfId="8324"/>
    <cellStyle name="常规 2 2 2 2 2 4 3" xfId="8325"/>
    <cellStyle name="常规 2 2 2 2 2 5" xfId="8326"/>
    <cellStyle name="常规 2 2 2 2 2 6" xfId="8327"/>
    <cellStyle name="常规 2 2 2 2 3" xfId="8328"/>
    <cellStyle name="常规 2 2 2 2 3 2" xfId="8329"/>
    <cellStyle name="常规 2 2 2 2 3 2 2" xfId="8330"/>
    <cellStyle name="常规 2 2 2 2 3 2 3" xfId="8331"/>
    <cellStyle name="常规 2 2 2 2 3 3" xfId="8332"/>
    <cellStyle name="常规 2 2 2 2 3 3 2" xfId="8333"/>
    <cellStyle name="常规 2 2 2 2 3 3 3" xfId="8334"/>
    <cellStyle name="常规 2 2 2 2 3 4" xfId="8335"/>
    <cellStyle name="常规 2 2 2 2 3 4 2" xfId="8336"/>
    <cellStyle name="常规 2 2 2 2 3 4 3" xfId="8337"/>
    <cellStyle name="常规 2 2 2 2 3 5" xfId="8338"/>
    <cellStyle name="常规 2 2 2 2 3 6" xfId="8339"/>
    <cellStyle name="常规 2 2 2 2 4" xfId="8340"/>
    <cellStyle name="常规 2 2 2 2 4 2" xfId="8341"/>
    <cellStyle name="常规 2 2 2 2 4 3" xfId="8342"/>
    <cellStyle name="常规 2 2 2 2 5" xfId="8343"/>
    <cellStyle name="常规 2 2 2 2 5 2" xfId="8344"/>
    <cellStyle name="常规 2 2 2 2 5 3" xfId="8345"/>
    <cellStyle name="常规 2 2 2 2 6" xfId="8346"/>
    <cellStyle name="常规 2 2 2 2 6 2" xfId="8347"/>
    <cellStyle name="常规 2 2 2 2 6 3" xfId="8348"/>
    <cellStyle name="常规 2 2 2 2 7" xfId="8349"/>
    <cellStyle name="常规 2 2 2 2 8" xfId="8350"/>
    <cellStyle name="常规 2 2 2 3" xfId="8351"/>
    <cellStyle name="常规 2 2 2 3 2" xfId="8352"/>
    <cellStyle name="常规 2 2 2 3 2 2" xfId="8353"/>
    <cellStyle name="常规 2 2 2 3 2 2 2" xfId="8354"/>
    <cellStyle name="常规 2 2 2 3 2 2 3" xfId="8355"/>
    <cellStyle name="常规 2 2 2 3 2 3" xfId="8356"/>
    <cellStyle name="常规 2 2 2 3 2 3 2" xfId="8357"/>
    <cellStyle name="常规 2 2 2 3 2 3 3" xfId="8358"/>
    <cellStyle name="常规 2 2 2 3 2 4" xfId="8359"/>
    <cellStyle name="常规 2 2 2 3 2 4 2" xfId="8360"/>
    <cellStyle name="常规 2 2 2 3 2 4 3" xfId="8361"/>
    <cellStyle name="常规 2 2 2 3 2 5" xfId="8362"/>
    <cellStyle name="常规 2 2 2 3 2 6" xfId="8363"/>
    <cellStyle name="常规 2 2 2 3 3" xfId="8364"/>
    <cellStyle name="常规 2 2 2 3 3 2" xfId="8365"/>
    <cellStyle name="常规 2 2 2 3 3 2 2" xfId="8366"/>
    <cellStyle name="常规 2 2 2 3 3 2 3" xfId="8367"/>
    <cellStyle name="常规 2 2 2 3 3 3" xfId="8368"/>
    <cellStyle name="常规 2 2 2 3 3 3 2" xfId="8369"/>
    <cellStyle name="常规 2 2 2 3 3 3 3" xfId="8370"/>
    <cellStyle name="常规 2 2 2 3 3 4" xfId="8371"/>
    <cellStyle name="常规 2 2 2 3 3 4 2" xfId="8372"/>
    <cellStyle name="常规 2 2 2 3 3 4 3" xfId="8373"/>
    <cellStyle name="常规 2 2 2 3 3 5" xfId="8374"/>
    <cellStyle name="常规 2 2 2 3 3 6" xfId="8375"/>
    <cellStyle name="常规 2 2 2 3 4" xfId="8376"/>
    <cellStyle name="常规 2 2 2 3 4 2" xfId="8377"/>
    <cellStyle name="常规 2 2 2 3 4 3" xfId="8378"/>
    <cellStyle name="常规 2 2 2 3 5" xfId="8379"/>
    <cellStyle name="常规 2 2 2 3 5 2" xfId="8380"/>
    <cellStyle name="常规 2 2 2 3 5 3" xfId="8381"/>
    <cellStyle name="常规 2 2 2 3 6" xfId="8382"/>
    <cellStyle name="常规 2 2 2 3 6 2" xfId="8383"/>
    <cellStyle name="常规 2 2 2 3 6 3" xfId="8384"/>
    <cellStyle name="常规 2 2 2 3 7" xfId="8385"/>
    <cellStyle name="常规 2 2 2 3 8" xfId="8386"/>
    <cellStyle name="常规 2 2 2 4" xfId="8387"/>
    <cellStyle name="常规 2 2 2 4 2" xfId="8388"/>
    <cellStyle name="常规 2 2 2 4 2 2" xfId="8389"/>
    <cellStyle name="常规 2 2 2 4 2 2 2" xfId="8390"/>
    <cellStyle name="常规 2 2 2 4 2 2 3" xfId="8391"/>
    <cellStyle name="常规 2 2 2 4 2 3" xfId="8392"/>
    <cellStyle name="常规 2 2 2 4 2 3 2" xfId="8393"/>
    <cellStyle name="常规 2 2 2 4 2 3 3" xfId="8394"/>
    <cellStyle name="常规 2 2 2 4 2 4" xfId="8395"/>
    <cellStyle name="常规 2 2 2 4 2 4 2" xfId="8396"/>
    <cellStyle name="常规 2 2 2 4 2 4 3" xfId="8397"/>
    <cellStyle name="常规 2 2 2 4 2 5" xfId="8398"/>
    <cellStyle name="常规 2 2 2 4 2 6" xfId="8399"/>
    <cellStyle name="常规 2 2 2 4 3" xfId="8400"/>
    <cellStyle name="常规 2 2 2 4 3 2" xfId="8401"/>
    <cellStyle name="常规 2 2 2 4 3 2 2" xfId="8402"/>
    <cellStyle name="常规 2 2 2 4 3 2 3" xfId="8403"/>
    <cellStyle name="常规 2 2 2 4 3 3" xfId="8404"/>
    <cellStyle name="常规 2 2 2 4 3 3 2" xfId="8405"/>
    <cellStyle name="常规 2 2 2 4 3 3 3" xfId="8406"/>
    <cellStyle name="常规 2 2 2 4 3 4" xfId="8407"/>
    <cellStyle name="常规 2 2 2 4 3 4 2" xfId="8408"/>
    <cellStyle name="常规 2 2 2 4 3 4 3" xfId="8409"/>
    <cellStyle name="常规 2 2 2 4 3 5" xfId="8410"/>
    <cellStyle name="常规 2 2 2 4 3 6" xfId="8411"/>
    <cellStyle name="常规 2 2 2 4 4" xfId="8412"/>
    <cellStyle name="常规 2 2 2 4 4 2" xfId="8413"/>
    <cellStyle name="常规 2 2 2 4 4 3" xfId="8414"/>
    <cellStyle name="常规 2 2 2 4 5" xfId="8415"/>
    <cellStyle name="常规 2 2 2 4 5 2" xfId="8416"/>
    <cellStyle name="常规 2 2 2 4 5 3" xfId="8417"/>
    <cellStyle name="常规 2 2 2 4 6" xfId="8418"/>
    <cellStyle name="常规 2 2 2 4 6 2" xfId="8419"/>
    <cellStyle name="常规 2 2 2 4 6 3" xfId="8420"/>
    <cellStyle name="常规 2 2 2 4 7" xfId="8421"/>
    <cellStyle name="常规 2 2 2 4 8" xfId="8422"/>
    <cellStyle name="常规 2 2 2 5" xfId="8423"/>
    <cellStyle name="常规 2 2 2 5 2" xfId="8424"/>
    <cellStyle name="常规 2 2 2 5 2 2" xfId="8425"/>
    <cellStyle name="常规 2 2 2 5 2 2 2" xfId="8426"/>
    <cellStyle name="常规 2 2 2 5 2 2 3" xfId="8427"/>
    <cellStyle name="常规 2 2 2 5 2 3" xfId="8428"/>
    <cellStyle name="常规 2 2 2 5 2 3 2" xfId="8429"/>
    <cellStyle name="常规 2 2 2 5 2 3 3" xfId="8430"/>
    <cellStyle name="常规 2 2 2 5 2 4" xfId="8431"/>
    <cellStyle name="常规 2 2 2 5 2 4 2" xfId="8432"/>
    <cellStyle name="常规 2 2 2 5 2 4 3" xfId="8433"/>
    <cellStyle name="常规 2 2 2 5 2 5" xfId="8434"/>
    <cellStyle name="常规 2 2 2 5 2 6" xfId="8435"/>
    <cellStyle name="常规 2 2 2 5 3" xfId="8436"/>
    <cellStyle name="常规 2 2 2 5 3 2" xfId="8437"/>
    <cellStyle name="常规 2 2 2 5 3 2 2" xfId="8438"/>
    <cellStyle name="常规 2 2 2 5 3 2 3" xfId="8439"/>
    <cellStyle name="常规 2 2 2 5 3 3" xfId="8440"/>
    <cellStyle name="常规 2 2 2 5 3 3 2" xfId="8441"/>
    <cellStyle name="常规 2 2 2 5 3 3 3" xfId="8442"/>
    <cellStyle name="常规 2 2 2 5 3 4" xfId="8443"/>
    <cellStyle name="常规 2 2 2 5 3 4 2" xfId="8444"/>
    <cellStyle name="常规 2 2 2 5 3 4 3" xfId="8445"/>
    <cellStyle name="常规 2 2 2 5 3 5" xfId="8446"/>
    <cellStyle name="常规 2 2 2 5 3 6" xfId="8447"/>
    <cellStyle name="常规 2 2 2 5 4" xfId="8448"/>
    <cellStyle name="常规 2 2 2 5 4 2" xfId="8449"/>
    <cellStyle name="常规 2 2 2 5 4 3" xfId="8450"/>
    <cellStyle name="常规 2 2 2 5 5" xfId="8451"/>
    <cellStyle name="常规 2 2 2 5 5 2" xfId="8452"/>
    <cellStyle name="常规 2 2 2 5 5 3" xfId="8453"/>
    <cellStyle name="常规 2 2 2 5 6" xfId="8454"/>
    <cellStyle name="常规 2 2 2 5 6 2" xfId="8455"/>
    <cellStyle name="常规 2 2 2 5 6 3" xfId="8456"/>
    <cellStyle name="常规 2 2 2 5 7" xfId="8457"/>
    <cellStyle name="常规 2 2 2 5 8" xfId="8458"/>
    <cellStyle name="常规 2 2 2 6" xfId="8459"/>
    <cellStyle name="常规 2 2 2 6 2" xfId="8460"/>
    <cellStyle name="常规 2 2 2 6 2 2" xfId="8461"/>
    <cellStyle name="常规 2 2 2 6 2 3" xfId="8462"/>
    <cellStyle name="常规 2 2 2 6 3" xfId="8463"/>
    <cellStyle name="常规 2 2 2 6 3 2" xfId="8464"/>
    <cellStyle name="常规 2 2 2 6 3 3" xfId="8465"/>
    <cellStyle name="常规 2 2 2 6 4" xfId="8466"/>
    <cellStyle name="常规 2 2 2 6 4 2" xfId="8467"/>
    <cellStyle name="常规 2 2 2 6 4 3" xfId="8468"/>
    <cellStyle name="常规 2 2 2 6 5" xfId="8469"/>
    <cellStyle name="常规 2 2 2 6 6" xfId="8470"/>
    <cellStyle name="常规 2 2 2 7" xfId="8471"/>
    <cellStyle name="常规 2 2 2 7 2" xfId="8472"/>
    <cellStyle name="常规 2 2 2 7 2 2" xfId="8473"/>
    <cellStyle name="常规 2 2 2 7 2 3" xfId="8474"/>
    <cellStyle name="常规 2 2 2 7 3" xfId="8475"/>
    <cellStyle name="常规 2 2 2 7 3 2" xfId="8476"/>
    <cellStyle name="常规 2 2 2 7 3 3" xfId="8477"/>
    <cellStyle name="常规 2 2 2 7 4" xfId="8478"/>
    <cellStyle name="常规 2 2 2 7 4 2" xfId="8479"/>
    <cellStyle name="常规 2 2 2 7 4 3" xfId="8480"/>
    <cellStyle name="常规 2 2 2 7 5" xfId="8481"/>
    <cellStyle name="常规 2 2 2 7 6" xfId="8482"/>
    <cellStyle name="常规 2 2 2 8" xfId="8483"/>
    <cellStyle name="常规 2 2 2 8 2" xfId="8484"/>
    <cellStyle name="常规 2 2 2 8 3" xfId="8485"/>
    <cellStyle name="常规 2 2 2 9" xfId="8486"/>
    <cellStyle name="常规 2 2 2 9 2" xfId="8487"/>
    <cellStyle name="常规 2 2 2 9 3" xfId="8488"/>
    <cellStyle name="常规 2 2 3" xfId="8489"/>
    <cellStyle name="常规 2 2 3 10" xfId="8490"/>
    <cellStyle name="常规 2 2 3 10 2" xfId="8491"/>
    <cellStyle name="常规 2 2 3 10 3" xfId="8492"/>
    <cellStyle name="常规 2 2 3 11" xfId="8493"/>
    <cellStyle name="常规 2 2 3 12" xfId="8494"/>
    <cellStyle name="常规 2 2 3 2" xfId="8495"/>
    <cellStyle name="常规 2 2 3 2 2" xfId="8496"/>
    <cellStyle name="常规 2 2 3 2 2 2" xfId="8497"/>
    <cellStyle name="常规 2 2 3 2 2 2 2" xfId="8498"/>
    <cellStyle name="常规 2 2 3 2 2 2 3" xfId="8499"/>
    <cellStyle name="常规 2 2 3 2 2 3" xfId="8500"/>
    <cellStyle name="常规 2 2 3 2 2 3 2" xfId="8501"/>
    <cellStyle name="常规 2 2 3 2 2 3 3" xfId="8502"/>
    <cellStyle name="常规 2 2 3 2 2 4" xfId="8503"/>
    <cellStyle name="常规 2 2 3 2 2 4 2" xfId="8504"/>
    <cellStyle name="常规 2 2 3 2 2 4 3" xfId="8505"/>
    <cellStyle name="常规 2 2 3 2 2 5" xfId="8506"/>
    <cellStyle name="常规 2 2 3 2 2 6" xfId="8507"/>
    <cellStyle name="常规 2 2 3 2 3" xfId="8508"/>
    <cellStyle name="常规 2 2 3 2 3 2" xfId="8509"/>
    <cellStyle name="常规 2 2 3 2 3 2 2" xfId="8510"/>
    <cellStyle name="常规 2 2 3 2 3 2 3" xfId="8511"/>
    <cellStyle name="常规 2 2 3 2 3 3" xfId="8512"/>
    <cellStyle name="常规 2 2 3 2 3 3 2" xfId="8513"/>
    <cellStyle name="常规 2 2 3 2 3 3 3" xfId="8514"/>
    <cellStyle name="常规 2 2 3 2 3 4" xfId="8515"/>
    <cellStyle name="常规 2 2 3 2 3 4 2" xfId="8516"/>
    <cellStyle name="常规 2 2 3 2 3 4 3" xfId="8517"/>
    <cellStyle name="常规 2 2 3 2 3 5" xfId="8518"/>
    <cellStyle name="常规 2 2 3 2 3 6" xfId="8519"/>
    <cellStyle name="常规 2 2 3 2 4" xfId="8520"/>
    <cellStyle name="常规 2 2 3 2 4 2" xfId="8521"/>
    <cellStyle name="常规 2 2 3 2 4 3" xfId="8522"/>
    <cellStyle name="常规 2 2 3 2 5" xfId="8523"/>
    <cellStyle name="常规 2 2 3 2 5 2" xfId="8524"/>
    <cellStyle name="常规 2 2 3 2 5 3" xfId="8525"/>
    <cellStyle name="常规 2 2 3 2 6" xfId="8526"/>
    <cellStyle name="常规 2 2 3 2 6 2" xfId="8527"/>
    <cellStyle name="常规 2 2 3 2 6 3" xfId="8528"/>
    <cellStyle name="常规 2 2 3 2 7" xfId="8529"/>
    <cellStyle name="常规 2 2 3 2 8" xfId="8530"/>
    <cellStyle name="常规 2 2 3 3" xfId="8531"/>
    <cellStyle name="常规 2 2 3 3 2" xfId="8532"/>
    <cellStyle name="常规 2 2 3 3 2 2" xfId="8533"/>
    <cellStyle name="常规 2 2 3 3 2 2 2" xfId="8534"/>
    <cellStyle name="常规 2 2 3 3 2 2 3" xfId="8535"/>
    <cellStyle name="常规 2 2 3 3 2 3" xfId="8536"/>
    <cellStyle name="常规 2 2 3 3 2 3 2" xfId="8537"/>
    <cellStyle name="常规 2 2 3 3 2 3 3" xfId="8538"/>
    <cellStyle name="常规 2 2 3 3 2 4" xfId="8539"/>
    <cellStyle name="常规 2 2 3 3 2 4 2" xfId="8540"/>
    <cellStyle name="常规 2 2 3 3 2 4 3" xfId="8541"/>
    <cellStyle name="常规 2 2 3 3 2 5" xfId="8542"/>
    <cellStyle name="常规 2 2 3 3 2 6" xfId="8543"/>
    <cellStyle name="常规 2 2 3 3 3" xfId="8544"/>
    <cellStyle name="常规 2 2 3 3 3 2" xfId="8545"/>
    <cellStyle name="常规 2 2 3 3 3 2 2" xfId="8546"/>
    <cellStyle name="常规 2 2 3 3 3 2 3" xfId="8547"/>
    <cellStyle name="常规 2 2 3 3 3 3" xfId="8548"/>
    <cellStyle name="常规 2 2 3 3 3 3 2" xfId="8549"/>
    <cellStyle name="常规 2 2 3 3 3 3 3" xfId="8550"/>
    <cellStyle name="常规 2 2 3 3 3 4" xfId="8551"/>
    <cellStyle name="常规 2 2 3 3 3 4 2" xfId="8552"/>
    <cellStyle name="常规 2 2 3 3 3 4 3" xfId="8553"/>
    <cellStyle name="常规 2 2 3 3 3 5" xfId="8554"/>
    <cellStyle name="常规 2 2 3 3 3 6" xfId="8555"/>
    <cellStyle name="常规 2 2 3 3 4" xfId="8556"/>
    <cellStyle name="常规 2 2 3 3 4 2" xfId="8557"/>
    <cellStyle name="常规 2 2 3 3 4 3" xfId="8558"/>
    <cellStyle name="常规 2 2 3 3 5" xfId="8559"/>
    <cellStyle name="常规 2 2 3 3 5 2" xfId="8560"/>
    <cellStyle name="常规 2 2 3 3 5 3" xfId="8561"/>
    <cellStyle name="常规 2 2 3 3 6" xfId="8562"/>
    <cellStyle name="常规 2 2 3 3 6 2" xfId="8563"/>
    <cellStyle name="常规 2 2 3 3 6 3" xfId="8564"/>
    <cellStyle name="常规 2 2 3 3 7" xfId="8565"/>
    <cellStyle name="常规 2 2 3 3 8" xfId="8566"/>
    <cellStyle name="常规 2 2 3 4" xfId="8567"/>
    <cellStyle name="常规 2 2 3 4 2" xfId="8568"/>
    <cellStyle name="常规 2 2 3 4 2 2" xfId="8569"/>
    <cellStyle name="常规 2 2 3 4 2 2 2" xfId="8570"/>
    <cellStyle name="常规 2 2 3 4 2 2 3" xfId="8571"/>
    <cellStyle name="常规 2 2 3 4 2 3" xfId="8572"/>
    <cellStyle name="常规 2 2 3 4 2 3 2" xfId="8573"/>
    <cellStyle name="常规 2 2 3 4 2 3 3" xfId="8574"/>
    <cellStyle name="常规 2 2 3 4 2 4" xfId="8575"/>
    <cellStyle name="常规 2 2 3 4 2 4 2" xfId="8576"/>
    <cellStyle name="常规 2 2 3 4 2 4 3" xfId="8577"/>
    <cellStyle name="常规 2 2 3 4 2 5" xfId="8578"/>
    <cellStyle name="常规 2 2 3 4 2 6" xfId="8579"/>
    <cellStyle name="常规 2 2 3 4 3" xfId="8580"/>
    <cellStyle name="常规 2 2 3 4 3 2" xfId="8581"/>
    <cellStyle name="常规 2 2 3 4 3 2 2" xfId="8582"/>
    <cellStyle name="常规 2 2 3 4 3 2 3" xfId="8583"/>
    <cellStyle name="常规 2 2 3 4 3 3" xfId="8584"/>
    <cellStyle name="常规 2 2 3 4 3 3 2" xfId="8585"/>
    <cellStyle name="常规 2 2 3 4 3 3 3" xfId="8586"/>
    <cellStyle name="常规 2 2 3 4 3 4" xfId="8587"/>
    <cellStyle name="常规 2 2 3 4 3 4 2" xfId="8588"/>
    <cellStyle name="常规 2 2 3 4 3 4 3" xfId="8589"/>
    <cellStyle name="常规 2 2 3 4 3 5" xfId="8590"/>
    <cellStyle name="常规 2 2 3 4 3 6" xfId="8591"/>
    <cellStyle name="常规 2 2 3 4 4" xfId="8592"/>
    <cellStyle name="常规 2 2 3 4 4 2" xfId="8593"/>
    <cellStyle name="常规 2 2 3 4 4 3" xfId="8594"/>
    <cellStyle name="常规 2 2 3 4 5" xfId="8595"/>
    <cellStyle name="常规 2 2 3 4 5 2" xfId="8596"/>
    <cellStyle name="常规 2 2 3 4 5 3" xfId="8597"/>
    <cellStyle name="常规 2 2 3 4 6" xfId="8598"/>
    <cellStyle name="常规 2 2 3 4 6 2" xfId="8599"/>
    <cellStyle name="常规 2 2 3 4 6 3" xfId="8600"/>
    <cellStyle name="常规 2 2 3 4 7" xfId="8601"/>
    <cellStyle name="常规 2 2 3 4 8" xfId="8602"/>
    <cellStyle name="常规 2 2 3 5" xfId="8603"/>
    <cellStyle name="常规 2 2 3 5 2" xfId="8604"/>
    <cellStyle name="常规 2 2 3 5 2 2" xfId="8605"/>
    <cellStyle name="常规 2 2 3 5 2 2 2" xfId="8606"/>
    <cellStyle name="常规 2 2 3 5 2 2 3" xfId="8607"/>
    <cellStyle name="常规 2 2 3 5 2 3" xfId="8608"/>
    <cellStyle name="常规 2 2 3 5 2 3 2" xfId="8609"/>
    <cellStyle name="常规 2 2 3 5 2 3 3" xfId="8610"/>
    <cellStyle name="常规 2 2 3 5 2 4" xfId="8611"/>
    <cellStyle name="常规 2 2 3 5 2 4 2" xfId="8612"/>
    <cellStyle name="常规 2 2 3 5 2 4 3" xfId="8613"/>
    <cellStyle name="常规 2 2 3 5 2 5" xfId="8614"/>
    <cellStyle name="常规 2 2 3 5 2 6" xfId="8615"/>
    <cellStyle name="常规 2 2 3 5 3" xfId="8616"/>
    <cellStyle name="常规 2 2 3 5 3 2" xfId="8617"/>
    <cellStyle name="常规 2 2 3 5 3 2 2" xfId="8618"/>
    <cellStyle name="常规 2 2 3 5 3 2 3" xfId="8619"/>
    <cellStyle name="常规 2 2 3 5 3 3" xfId="8620"/>
    <cellStyle name="常规 2 2 3 5 3 3 2" xfId="8621"/>
    <cellStyle name="常规 2 2 3 5 3 3 3" xfId="8622"/>
    <cellStyle name="常规 2 2 3 5 3 4" xfId="8623"/>
    <cellStyle name="常规 2 2 3 5 3 4 2" xfId="8624"/>
    <cellStyle name="常规 2 2 3 5 3 4 3" xfId="8625"/>
    <cellStyle name="常规 2 2 3 5 3 5" xfId="8626"/>
    <cellStyle name="常规 2 2 3 5 3 6" xfId="8627"/>
    <cellStyle name="常规 2 2 3 5 4" xfId="8628"/>
    <cellStyle name="常规 2 2 3 5 4 2" xfId="8629"/>
    <cellStyle name="常规 2 2 3 5 4 3" xfId="8630"/>
    <cellStyle name="常规 2 2 3 5 5" xfId="8631"/>
    <cellStyle name="常规 2 2 3 5 5 2" xfId="8632"/>
    <cellStyle name="常规 2 2 3 5 5 3" xfId="8633"/>
    <cellStyle name="常规 2 2 3 5 6" xfId="8634"/>
    <cellStyle name="常规 2 2 3 5 6 2" xfId="8635"/>
    <cellStyle name="常规 2 2 3 5 6 3" xfId="8636"/>
    <cellStyle name="常规 2 2 3 5 7" xfId="8637"/>
    <cellStyle name="常规 2 2 3 5 8" xfId="8638"/>
    <cellStyle name="常规 2 2 3 6" xfId="8639"/>
    <cellStyle name="常规 2 2 3 6 2" xfId="8640"/>
    <cellStyle name="常规 2 2 3 6 2 2" xfId="8641"/>
    <cellStyle name="常规 2 2 3 6 2 3" xfId="8642"/>
    <cellStyle name="常规 2 2 3 6 3" xfId="8643"/>
    <cellStyle name="常规 2 2 3 6 3 2" xfId="8644"/>
    <cellStyle name="常规 2 2 3 6 3 3" xfId="8645"/>
    <cellStyle name="常规 2 2 3 6 4" xfId="8646"/>
    <cellStyle name="常规 2 2 3 6 4 2" xfId="8647"/>
    <cellStyle name="常规 2 2 3 6 4 3" xfId="8648"/>
    <cellStyle name="常规 2 2 3 6 5" xfId="8649"/>
    <cellStyle name="常规 2 2 3 6 6" xfId="8650"/>
    <cellStyle name="常规 2 2 3 7" xfId="8651"/>
    <cellStyle name="常规 2 2 3 7 2" xfId="8652"/>
    <cellStyle name="常规 2 2 3 7 2 2" xfId="8653"/>
    <cellStyle name="常规 2 2 3 7 2 3" xfId="8654"/>
    <cellStyle name="常规 2 2 3 7 3" xfId="8655"/>
    <cellStyle name="常规 2 2 3 7 3 2" xfId="8656"/>
    <cellStyle name="常规 2 2 3 7 3 3" xfId="8657"/>
    <cellStyle name="常规 2 2 3 7 4" xfId="8658"/>
    <cellStyle name="常规 2 2 3 7 4 2" xfId="8659"/>
    <cellStyle name="常规 2 2 3 7 4 3" xfId="8660"/>
    <cellStyle name="常规 2 2 3 7 5" xfId="8661"/>
    <cellStyle name="常规 2 2 3 7 6" xfId="8662"/>
    <cellStyle name="常规 2 2 3 8" xfId="8663"/>
    <cellStyle name="常规 2 2 3 8 2" xfId="8664"/>
    <cellStyle name="常规 2 2 3 8 3" xfId="8665"/>
    <cellStyle name="常规 2 2 3 9" xfId="8666"/>
    <cellStyle name="常规 2 2 3 9 2" xfId="8667"/>
    <cellStyle name="常规 2 2 3 9 3" xfId="8668"/>
    <cellStyle name="常规 2 2 4" xfId="8669"/>
    <cellStyle name="常规 2 2 4 10" xfId="8670"/>
    <cellStyle name="常规 2 2 4 11" xfId="8671"/>
    <cellStyle name="常规 2 2 4 2" xfId="8672"/>
    <cellStyle name="常规 2 2 4 2 2" xfId="8673"/>
    <cellStyle name="常规 2 2 4 2 2 2" xfId="8674"/>
    <cellStyle name="常规 2 2 4 2 2 2 2" xfId="8675"/>
    <cellStyle name="常规 2 2 4 2 2 2 3" xfId="8676"/>
    <cellStyle name="常规 2 2 4 2 2 3" xfId="8677"/>
    <cellStyle name="常规 2 2 4 2 2 3 2" xfId="8678"/>
    <cellStyle name="常规 2 2 4 2 2 3 3" xfId="8679"/>
    <cellStyle name="常规 2 2 4 2 2 4" xfId="8680"/>
    <cellStyle name="常规 2 2 4 2 2 4 2" xfId="8681"/>
    <cellStyle name="常规 2 2 4 2 2 4 3" xfId="8682"/>
    <cellStyle name="常规 2 2 4 2 2 5" xfId="8683"/>
    <cellStyle name="常规 2 2 4 2 2 6" xfId="8684"/>
    <cellStyle name="常规 2 2 4 2 3" xfId="8685"/>
    <cellStyle name="常规 2 2 4 2 3 2" xfId="8686"/>
    <cellStyle name="常规 2 2 4 2 3 2 2" xfId="8687"/>
    <cellStyle name="常规 2 2 4 2 3 2 3" xfId="8688"/>
    <cellStyle name="常规 2 2 4 2 3 3" xfId="8689"/>
    <cellStyle name="常规 2 2 4 2 3 3 2" xfId="8690"/>
    <cellStyle name="常规 2 2 4 2 3 3 3" xfId="8691"/>
    <cellStyle name="常规 2 2 4 2 3 4" xfId="8692"/>
    <cellStyle name="常规 2 2 4 2 3 4 2" xfId="8693"/>
    <cellStyle name="常规 2 2 4 2 3 4 3" xfId="8694"/>
    <cellStyle name="常规 2 2 4 2 3 5" xfId="8695"/>
    <cellStyle name="常规 2 2 4 2 3 6" xfId="8696"/>
    <cellStyle name="常规 2 2 4 2 4" xfId="8697"/>
    <cellStyle name="常规 2 2 4 2 4 2" xfId="8698"/>
    <cellStyle name="常规 2 2 4 2 4 3" xfId="8699"/>
    <cellStyle name="常规 2 2 4 2 5" xfId="8700"/>
    <cellStyle name="常规 2 2 4 2 5 2" xfId="8701"/>
    <cellStyle name="常规 2 2 4 2 5 3" xfId="8702"/>
    <cellStyle name="常规 2 2 4 2 6" xfId="8703"/>
    <cellStyle name="常规 2 2 4 2 6 2" xfId="8704"/>
    <cellStyle name="常规 2 2 4 2 6 3" xfId="8705"/>
    <cellStyle name="常规 2 2 4 2 7" xfId="8706"/>
    <cellStyle name="常规 2 2 4 2 8" xfId="8707"/>
    <cellStyle name="常规 2 2 4 3" xfId="8708"/>
    <cellStyle name="常规 2 2 4 3 2" xfId="8709"/>
    <cellStyle name="常规 2 2 4 3 2 2" xfId="8710"/>
    <cellStyle name="常规 2 2 4 3 2 2 2" xfId="8711"/>
    <cellStyle name="常规 2 2 4 3 2 2 3" xfId="8712"/>
    <cellStyle name="常规 2 2 4 3 2 3" xfId="8713"/>
    <cellStyle name="常规 2 2 4 3 2 3 2" xfId="8714"/>
    <cellStyle name="常规 2 2 4 3 2 3 3" xfId="8715"/>
    <cellStyle name="常规 2 2 4 3 2 4" xfId="8716"/>
    <cellStyle name="常规 2 2 4 3 2 4 2" xfId="8717"/>
    <cellStyle name="常规 2 2 4 3 2 4 3" xfId="8718"/>
    <cellStyle name="常规 2 2 4 3 2 5" xfId="8719"/>
    <cellStyle name="常规 2 2 4 3 2 6" xfId="8720"/>
    <cellStyle name="常规 2 2 4 3 3" xfId="8721"/>
    <cellStyle name="常规 2 2 4 3 3 2" xfId="8722"/>
    <cellStyle name="常规 2 2 4 3 3 2 2" xfId="8723"/>
    <cellStyle name="常规 2 2 4 3 3 2 3" xfId="8724"/>
    <cellStyle name="常规 2 2 4 3 3 3" xfId="8725"/>
    <cellStyle name="常规 2 2 4 3 3 3 2" xfId="8726"/>
    <cellStyle name="常规 2 2 4 3 3 3 3" xfId="8727"/>
    <cellStyle name="常规 2 2 4 3 3 4" xfId="8728"/>
    <cellStyle name="常规 2 2 4 3 3 4 2" xfId="8729"/>
    <cellStyle name="常规 2 2 4 3 3 4 3" xfId="8730"/>
    <cellStyle name="常规 2 2 4 3 3 5" xfId="8731"/>
    <cellStyle name="常规 2 2 4 3 3 6" xfId="8732"/>
    <cellStyle name="常规 2 2 4 3 4" xfId="8733"/>
    <cellStyle name="常规 2 2 4 3 4 2" xfId="8734"/>
    <cellStyle name="常规 2 2 4 3 4 3" xfId="8735"/>
    <cellStyle name="常规 2 2 4 3 5" xfId="8736"/>
    <cellStyle name="常规 2 2 4 3 5 2" xfId="8737"/>
    <cellStyle name="常规 2 2 4 3 5 3" xfId="8738"/>
    <cellStyle name="常规 2 2 4 3 6" xfId="8739"/>
    <cellStyle name="常规 2 2 4 3 6 2" xfId="8740"/>
    <cellStyle name="常规 2 2 4 3 6 3" xfId="8741"/>
    <cellStyle name="常规 2 2 4 3 7" xfId="8742"/>
    <cellStyle name="常规 2 2 4 3 8" xfId="8743"/>
    <cellStyle name="常规 2 2 4 4" xfId="8744"/>
    <cellStyle name="常规 2 2 4 4 2" xfId="8745"/>
    <cellStyle name="常规 2 2 4 4 2 2" xfId="8746"/>
    <cellStyle name="常规 2 2 4 4 2 2 2" xfId="8747"/>
    <cellStyle name="常规 2 2 4 4 2 2 3" xfId="8748"/>
    <cellStyle name="常规 2 2 4 4 2 3" xfId="8749"/>
    <cellStyle name="常规 2 2 4 4 2 3 2" xfId="8750"/>
    <cellStyle name="常规 2 2 4 4 2 3 3" xfId="8751"/>
    <cellStyle name="常规 2 2 4 4 2 4" xfId="8752"/>
    <cellStyle name="常规 2 2 4 4 2 4 2" xfId="8753"/>
    <cellStyle name="常规 2 2 4 4 2 4 3" xfId="8754"/>
    <cellStyle name="常规 2 2 4 4 2 5" xfId="8755"/>
    <cellStyle name="常规 2 2 4 4 2 6" xfId="8756"/>
    <cellStyle name="常规 2 2 4 4 3" xfId="8757"/>
    <cellStyle name="常规 2 2 4 4 3 2" xfId="8758"/>
    <cellStyle name="常规 2 2 4 4 3 2 2" xfId="8759"/>
    <cellStyle name="常规 2 2 4 4 3 2 3" xfId="8760"/>
    <cellStyle name="常规 2 2 4 4 3 3" xfId="8761"/>
    <cellStyle name="常规 2 2 4 4 3 3 2" xfId="8762"/>
    <cellStyle name="常规 2 2 4 4 3 3 3" xfId="8763"/>
    <cellStyle name="常规 2 2 4 4 3 4" xfId="8764"/>
    <cellStyle name="常规 2 2 4 4 3 4 2" xfId="8765"/>
    <cellStyle name="常规 2 2 4 4 3 4 3" xfId="8766"/>
    <cellStyle name="常规 2 2 4 4 3 5" xfId="8767"/>
    <cellStyle name="常规 2 2 4 4 3 6" xfId="8768"/>
    <cellStyle name="常规 2 2 4 4 4" xfId="8769"/>
    <cellStyle name="常规 2 2 4 4 4 2" xfId="8770"/>
    <cellStyle name="常规 2 2 4 4 4 3" xfId="8771"/>
    <cellStyle name="常规 2 2 4 4 5" xfId="8772"/>
    <cellStyle name="常规 2 2 4 4 5 2" xfId="8773"/>
    <cellStyle name="常规 2 2 4 4 5 3" xfId="8774"/>
    <cellStyle name="常规 2 2 4 4 6" xfId="8775"/>
    <cellStyle name="常规 2 2 4 4 6 2" xfId="8776"/>
    <cellStyle name="常规 2 2 4 4 6 3" xfId="8777"/>
    <cellStyle name="常规 2 2 4 4 7" xfId="8778"/>
    <cellStyle name="常规 2 2 4 4 8" xfId="8779"/>
    <cellStyle name="常规 2 2 4 5" xfId="8780"/>
    <cellStyle name="常规 2 2 4 5 2" xfId="8781"/>
    <cellStyle name="常规 2 2 4 5 2 2" xfId="8782"/>
    <cellStyle name="常规 2 2 4 5 2 3" xfId="8783"/>
    <cellStyle name="常规 2 2 4 5 3" xfId="8784"/>
    <cellStyle name="常规 2 2 4 5 3 2" xfId="8785"/>
    <cellStyle name="常规 2 2 4 5 3 3" xfId="8786"/>
    <cellStyle name="常规 2 2 4 5 4" xfId="8787"/>
    <cellStyle name="常规 2 2 4 5 4 2" xfId="8788"/>
    <cellStyle name="常规 2 2 4 5 4 3" xfId="8789"/>
    <cellStyle name="常规 2 2 4 5 5" xfId="8790"/>
    <cellStyle name="常规 2 2 4 5 6" xfId="8791"/>
    <cellStyle name="常规 2 2 4 6" xfId="8792"/>
    <cellStyle name="常规 2 2 4 6 2" xfId="8793"/>
    <cellStyle name="常规 2 2 4 6 2 2" xfId="8794"/>
    <cellStyle name="常规 2 2 4 6 2 3" xfId="8795"/>
    <cellStyle name="常规 2 2 4 6 3" xfId="8796"/>
    <cellStyle name="常规 2 2 4 6 3 2" xfId="8797"/>
    <cellStyle name="常规 2 2 4 6 3 3" xfId="8798"/>
    <cellStyle name="常规 2 2 4 6 4" xfId="8799"/>
    <cellStyle name="常规 2 2 4 6 4 2" xfId="8800"/>
    <cellStyle name="常规 2 2 4 6 4 3" xfId="8801"/>
    <cellStyle name="常规 2 2 4 6 5" xfId="8802"/>
    <cellStyle name="常规 2 2 4 6 6" xfId="8803"/>
    <cellStyle name="常规 2 2 4 7" xfId="8804"/>
    <cellStyle name="常规 2 2 4 7 2" xfId="8805"/>
    <cellStyle name="常规 2 2 4 7 3" xfId="8806"/>
    <cellStyle name="常规 2 2 4 8" xfId="8807"/>
    <cellStyle name="常规 2 2 4 8 2" xfId="8808"/>
    <cellStyle name="常规 2 2 4 8 3" xfId="8809"/>
    <cellStyle name="常规 2 2 4 9" xfId="8810"/>
    <cellStyle name="常规 2 2 4 9 2" xfId="8811"/>
    <cellStyle name="常规 2 2 4 9 3" xfId="8812"/>
    <cellStyle name="常规 2 2 5" xfId="8813"/>
    <cellStyle name="常规 2 2 5 2" xfId="8814"/>
    <cellStyle name="常规 2 2 5 2 2" xfId="8815"/>
    <cellStyle name="常规 2 2 5 2 2 2" xfId="8816"/>
    <cellStyle name="常规 2 2 5 2 2 3" xfId="8817"/>
    <cellStyle name="常规 2 2 5 2 3" xfId="8818"/>
    <cellStyle name="常规 2 2 5 2 3 2" xfId="8819"/>
    <cellStyle name="常规 2 2 5 2 3 3" xfId="8820"/>
    <cellStyle name="常规 2 2 5 2 4" xfId="8821"/>
    <cellStyle name="常规 2 2 5 2 4 2" xfId="8822"/>
    <cellStyle name="常规 2 2 5 2 4 3" xfId="8823"/>
    <cellStyle name="常规 2 2 5 2 5" xfId="8824"/>
    <cellStyle name="常规 2 2 5 2 6" xfId="8825"/>
    <cellStyle name="常规 2 2 5 3" xfId="8826"/>
    <cellStyle name="常规 2 2 5 3 2" xfId="8827"/>
    <cellStyle name="常规 2 2 5 3 2 2" xfId="8828"/>
    <cellStyle name="常规 2 2 5 3 2 3" xfId="8829"/>
    <cellStyle name="常规 2 2 5 3 3" xfId="8830"/>
    <cellStyle name="常规 2 2 5 3 3 2" xfId="8831"/>
    <cellStyle name="常规 2 2 5 3 3 3" xfId="8832"/>
    <cellStyle name="常规 2 2 5 3 4" xfId="8833"/>
    <cellStyle name="常规 2 2 5 3 4 2" xfId="8834"/>
    <cellStyle name="常规 2 2 5 3 4 3" xfId="8835"/>
    <cellStyle name="常规 2 2 5 3 5" xfId="8836"/>
    <cellStyle name="常规 2 2 5 3 6" xfId="8837"/>
    <cellStyle name="常规 2 2 5 4" xfId="8838"/>
    <cellStyle name="常规 2 2 5 4 2" xfId="8839"/>
    <cellStyle name="常规 2 2 5 4 3" xfId="8840"/>
    <cellStyle name="常规 2 2 5 5" xfId="8841"/>
    <cellStyle name="常规 2 2 5 5 2" xfId="8842"/>
    <cellStyle name="常规 2 2 5 5 3" xfId="8843"/>
    <cellStyle name="常规 2 2 5 6" xfId="8844"/>
    <cellStyle name="常规 2 2 5 6 2" xfId="8845"/>
    <cellStyle name="常规 2 2 5 6 3" xfId="8846"/>
    <cellStyle name="常规 2 2 5 7" xfId="8847"/>
    <cellStyle name="常规 2 2 5 8" xfId="8848"/>
    <cellStyle name="常规 2 2 6" xfId="8849"/>
    <cellStyle name="常规 2 2 6 2" xfId="8850"/>
    <cellStyle name="常规 2 2 6 2 2" xfId="8851"/>
    <cellStyle name="常规 2 2 6 2 2 2" xfId="8852"/>
    <cellStyle name="常规 2 2 6 2 2 3" xfId="8853"/>
    <cellStyle name="常规 2 2 6 2 3" xfId="8854"/>
    <cellStyle name="常规 2 2 6 2 3 2" xfId="8855"/>
    <cellStyle name="常规 2 2 6 2 3 3" xfId="8856"/>
    <cellStyle name="常规 2 2 6 2 4" xfId="8857"/>
    <cellStyle name="常规 2 2 6 2 4 2" xfId="8858"/>
    <cellStyle name="常规 2 2 6 2 4 3" xfId="8859"/>
    <cellStyle name="常规 2 2 6 2 5" xfId="8860"/>
    <cellStyle name="常规 2 2 6 2 6" xfId="8861"/>
    <cellStyle name="常规 2 2 6 3" xfId="8862"/>
    <cellStyle name="常规 2 2 6 3 2" xfId="8863"/>
    <cellStyle name="常规 2 2 6 3 2 2" xfId="8864"/>
    <cellStyle name="常规 2 2 6 3 2 3" xfId="8865"/>
    <cellStyle name="常规 2 2 6 3 3" xfId="8866"/>
    <cellStyle name="常规 2 2 6 3 3 2" xfId="8867"/>
    <cellStyle name="常规 2 2 6 3 3 3" xfId="8868"/>
    <cellStyle name="常规 2 2 6 3 4" xfId="8869"/>
    <cellStyle name="常规 2 2 6 3 4 2" xfId="8870"/>
    <cellStyle name="常规 2 2 6 3 4 3" xfId="8871"/>
    <cellStyle name="常规 2 2 6 3 5" xfId="8872"/>
    <cellStyle name="常规 2 2 6 3 6" xfId="8873"/>
    <cellStyle name="常规 2 2 6 4" xfId="8874"/>
    <cellStyle name="常规 2 2 6 4 2" xfId="8875"/>
    <cellStyle name="常规 2 2 6 4 3" xfId="8876"/>
    <cellStyle name="常规 2 2 6 5" xfId="8877"/>
    <cellStyle name="常规 2 2 6 5 2" xfId="8878"/>
    <cellStyle name="常规 2 2 6 5 3" xfId="8879"/>
    <cellStyle name="常规 2 2 6 6" xfId="8880"/>
    <cellStyle name="常规 2 2 6 6 2" xfId="8881"/>
    <cellStyle name="常规 2 2 6 6 3" xfId="8882"/>
    <cellStyle name="常规 2 2 6 7" xfId="8883"/>
    <cellStyle name="常规 2 2 6 8" xfId="8884"/>
    <cellStyle name="常规 2 2 7" xfId="8885"/>
    <cellStyle name="常规 2 2 7 2" xfId="8886"/>
    <cellStyle name="常规 2 2 7 2 2" xfId="8887"/>
    <cellStyle name="常规 2 2 7 2 2 2" xfId="8888"/>
    <cellStyle name="常规 2 2 7 2 2 3" xfId="8889"/>
    <cellStyle name="常规 2 2 7 2 3" xfId="8890"/>
    <cellStyle name="常规 2 2 7 2 3 2" xfId="8891"/>
    <cellStyle name="常规 2 2 7 2 3 3" xfId="8892"/>
    <cellStyle name="常规 2 2 7 2 4" xfId="8893"/>
    <cellStyle name="常规 2 2 7 2 4 2" xfId="8894"/>
    <cellStyle name="常规 2 2 7 2 4 3" xfId="8895"/>
    <cellStyle name="常规 2 2 7 2 5" xfId="8896"/>
    <cellStyle name="常规 2 2 7 2 6" xfId="8897"/>
    <cellStyle name="常规 2 2 7 3" xfId="8898"/>
    <cellStyle name="常规 2 2 7 3 2" xfId="8899"/>
    <cellStyle name="常规 2 2 7 3 2 2" xfId="8900"/>
    <cellStyle name="常规 2 2 7 3 2 3" xfId="8901"/>
    <cellStyle name="常规 2 2 7 3 3" xfId="8902"/>
    <cellStyle name="常规 2 2 7 3 3 2" xfId="8903"/>
    <cellStyle name="常规 2 2 7 3 3 3" xfId="8904"/>
    <cellStyle name="常规 2 2 7 3 4" xfId="8905"/>
    <cellStyle name="常规 2 2 7 3 4 2" xfId="8906"/>
    <cellStyle name="常规 2 2 7 3 4 3" xfId="8907"/>
    <cellStyle name="常规 2 2 7 3 5" xfId="8908"/>
    <cellStyle name="常规 2 2 7 3 6" xfId="8909"/>
    <cellStyle name="常规 2 2 7 4" xfId="8910"/>
    <cellStyle name="常规 2 2 7 4 2" xfId="8911"/>
    <cellStyle name="常规 2 2 7 4 3" xfId="8912"/>
    <cellStyle name="常规 2 2 7 5" xfId="8913"/>
    <cellStyle name="常规 2 2 7 5 2" xfId="8914"/>
    <cellStyle name="常规 2 2 7 5 3" xfId="8915"/>
    <cellStyle name="常规 2 2 7 6" xfId="8916"/>
    <cellStyle name="常规 2 2 7 6 2" xfId="8917"/>
    <cellStyle name="常规 2 2 7 6 3" xfId="8918"/>
    <cellStyle name="常规 2 2 7 7" xfId="8919"/>
    <cellStyle name="常规 2 2 7 8" xfId="8920"/>
    <cellStyle name="常规 2 2 8" xfId="8921"/>
    <cellStyle name="常规 2 2 8 2" xfId="8922"/>
    <cellStyle name="常规 2 2 8 2 2" xfId="8923"/>
    <cellStyle name="常规 2 2 8 2 2 2" xfId="8924"/>
    <cellStyle name="常规 2 2 8 2 2 3" xfId="8925"/>
    <cellStyle name="常规 2 2 8 2 3" xfId="8926"/>
    <cellStyle name="常规 2 2 8 2 3 2" xfId="8927"/>
    <cellStyle name="常规 2 2 8 2 3 3" xfId="8928"/>
    <cellStyle name="常规 2 2 8 2 4" xfId="8929"/>
    <cellStyle name="常规 2 2 8 2 4 2" xfId="8930"/>
    <cellStyle name="常规 2 2 8 2 4 3" xfId="8931"/>
    <cellStyle name="常规 2 2 8 2 5" xfId="8932"/>
    <cellStyle name="常规 2 2 8 2 6" xfId="8933"/>
    <cellStyle name="常规 2 2 8 3" xfId="8934"/>
    <cellStyle name="常规 2 2 8 3 2" xfId="8935"/>
    <cellStyle name="常规 2 2 8 3 2 2" xfId="8936"/>
    <cellStyle name="常规 2 2 8 3 2 3" xfId="8937"/>
    <cellStyle name="常规 2 2 8 3 3" xfId="8938"/>
    <cellStyle name="常规 2 2 8 3 3 2" xfId="8939"/>
    <cellStyle name="常规 2 2 8 3 3 3" xfId="8940"/>
    <cellStyle name="常规 2 2 8 3 4" xfId="8941"/>
    <cellStyle name="常规 2 2 8 3 4 2" xfId="8942"/>
    <cellStyle name="常规 2 2 8 3 4 3" xfId="8943"/>
    <cellStyle name="常规 2 2 8 3 5" xfId="8944"/>
    <cellStyle name="常规 2 2 8 3 6" xfId="8945"/>
    <cellStyle name="常规 2 2 8 4" xfId="8946"/>
    <cellStyle name="常规 2 2 8 4 2" xfId="8947"/>
    <cellStyle name="常规 2 2 8 4 3" xfId="8948"/>
    <cellStyle name="常规 2 2 8 5" xfId="8949"/>
    <cellStyle name="常规 2 2 8 5 2" xfId="8950"/>
    <cellStyle name="常规 2 2 8 5 3" xfId="8951"/>
    <cellStyle name="常规 2 2 8 6" xfId="8952"/>
    <cellStyle name="常规 2 2 8 6 2" xfId="8953"/>
    <cellStyle name="常规 2 2 8 6 3" xfId="8954"/>
    <cellStyle name="常规 2 2 8 7" xfId="8955"/>
    <cellStyle name="常规 2 2 8 8" xfId="8956"/>
    <cellStyle name="常规 2 2 9" xfId="8957"/>
    <cellStyle name="常规 2 2 9 2" xfId="8958"/>
    <cellStyle name="常规 2 2 9 2 2" xfId="8959"/>
    <cellStyle name="常规 2 2 9 2 3" xfId="8960"/>
    <cellStyle name="常规 2 2 9 3" xfId="8961"/>
    <cellStyle name="常规 2 2 9 3 2" xfId="8962"/>
    <cellStyle name="常规 2 2 9 3 3" xfId="8963"/>
    <cellStyle name="常规 2 2 9 4" xfId="8964"/>
    <cellStyle name="常规 2 2 9 4 2" xfId="8965"/>
    <cellStyle name="常规 2 2 9 4 3" xfId="8966"/>
    <cellStyle name="常规 2 2 9 5" xfId="8967"/>
    <cellStyle name="常规 2 2 9 6" xfId="8968"/>
    <cellStyle name="常规 2 20" xfId="8969"/>
    <cellStyle name="常规 2 20 2" xfId="8970"/>
    <cellStyle name="常规 2 20 3" xfId="8971"/>
    <cellStyle name="常规 2 3" xfId="13"/>
    <cellStyle name="常规 2 3 10" xfId="8972"/>
    <cellStyle name="常规 2 3 10 2" xfId="8973"/>
    <cellStyle name="常规 2 3 10 2 2" xfId="8974"/>
    <cellStyle name="常规 2 3 10 2 3" xfId="8975"/>
    <cellStyle name="常规 2 3 10 3" xfId="8976"/>
    <cellStyle name="常规 2 3 10 3 2" xfId="8977"/>
    <cellStyle name="常规 2 3 10 3 3" xfId="8978"/>
    <cellStyle name="常规 2 3 10 4" xfId="8979"/>
    <cellStyle name="常规 2 3 10 4 2" xfId="8980"/>
    <cellStyle name="常规 2 3 10 4 3" xfId="8981"/>
    <cellStyle name="常规 2 3 10 5" xfId="8982"/>
    <cellStyle name="常规 2 3 10 6" xfId="8983"/>
    <cellStyle name="常规 2 3 11" xfId="8984"/>
    <cellStyle name="常规 2 3 11 2" xfId="8985"/>
    <cellStyle name="常规 2 3 11 3" xfId="8986"/>
    <cellStyle name="常规 2 3 12" xfId="8987"/>
    <cellStyle name="常规 2 3 12 2" xfId="8988"/>
    <cellStyle name="常规 2 3 12 3" xfId="8989"/>
    <cellStyle name="常规 2 3 13" xfId="8990"/>
    <cellStyle name="常规 2 3 13 2" xfId="8991"/>
    <cellStyle name="常规 2 3 13 3" xfId="8992"/>
    <cellStyle name="常规 2 3 14" xfId="8993"/>
    <cellStyle name="常规 2 3 15" xfId="8994"/>
    <cellStyle name="常规 2 3 2" xfId="8995"/>
    <cellStyle name="常规 2 3 2 10" xfId="8996"/>
    <cellStyle name="常规 2 3 2 10 2" xfId="8997"/>
    <cellStyle name="常规 2 3 2 10 3" xfId="8998"/>
    <cellStyle name="常规 2 3 2 11" xfId="8999"/>
    <cellStyle name="常规 2 3 2 12" xfId="9000"/>
    <cellStyle name="常规 2 3 2 2" xfId="9001"/>
    <cellStyle name="常规 2 3 2 2 2" xfId="9002"/>
    <cellStyle name="常规 2 3 2 2 2 2" xfId="9003"/>
    <cellStyle name="常规 2 3 2 2 2 2 2" xfId="9004"/>
    <cellStyle name="常规 2 3 2 2 2 2 3" xfId="9005"/>
    <cellStyle name="常规 2 3 2 2 2 3" xfId="9006"/>
    <cellStyle name="常规 2 3 2 2 2 3 2" xfId="9007"/>
    <cellStyle name="常规 2 3 2 2 2 3 3" xfId="9008"/>
    <cellStyle name="常规 2 3 2 2 2 4" xfId="9009"/>
    <cellStyle name="常规 2 3 2 2 2 4 2" xfId="9010"/>
    <cellStyle name="常规 2 3 2 2 2 4 3" xfId="9011"/>
    <cellStyle name="常规 2 3 2 2 2 5" xfId="9012"/>
    <cellStyle name="常规 2 3 2 2 2 6" xfId="9013"/>
    <cellStyle name="常规 2 3 2 2 3" xfId="9014"/>
    <cellStyle name="常规 2 3 2 2 3 2" xfId="9015"/>
    <cellStyle name="常规 2 3 2 2 3 2 2" xfId="9016"/>
    <cellStyle name="常规 2 3 2 2 3 2 3" xfId="9017"/>
    <cellStyle name="常规 2 3 2 2 3 3" xfId="9018"/>
    <cellStyle name="常规 2 3 2 2 3 3 2" xfId="9019"/>
    <cellStyle name="常规 2 3 2 2 3 3 3" xfId="9020"/>
    <cellStyle name="常规 2 3 2 2 3 4" xfId="9021"/>
    <cellStyle name="常规 2 3 2 2 3 4 2" xfId="9022"/>
    <cellStyle name="常规 2 3 2 2 3 4 3" xfId="9023"/>
    <cellStyle name="常规 2 3 2 2 3 5" xfId="9024"/>
    <cellStyle name="常规 2 3 2 2 3 6" xfId="9025"/>
    <cellStyle name="常规 2 3 2 2 4" xfId="9026"/>
    <cellStyle name="常规 2 3 2 2 4 2" xfId="9027"/>
    <cellStyle name="常规 2 3 2 2 4 3" xfId="9028"/>
    <cellStyle name="常规 2 3 2 2 5" xfId="9029"/>
    <cellStyle name="常规 2 3 2 2 5 2" xfId="9030"/>
    <cellStyle name="常规 2 3 2 2 5 3" xfId="9031"/>
    <cellStyle name="常规 2 3 2 2 6" xfId="9032"/>
    <cellStyle name="常规 2 3 2 2 6 2" xfId="9033"/>
    <cellStyle name="常规 2 3 2 2 6 3" xfId="9034"/>
    <cellStyle name="常规 2 3 2 2 7" xfId="9035"/>
    <cellStyle name="常规 2 3 2 2 8" xfId="9036"/>
    <cellStyle name="常规 2 3 2 3" xfId="9037"/>
    <cellStyle name="常规 2 3 2 3 2" xfId="9038"/>
    <cellStyle name="常规 2 3 2 3 2 2" xfId="9039"/>
    <cellStyle name="常规 2 3 2 3 2 2 2" xfId="9040"/>
    <cellStyle name="常规 2 3 2 3 2 2 3" xfId="9041"/>
    <cellStyle name="常规 2 3 2 3 2 3" xfId="9042"/>
    <cellStyle name="常规 2 3 2 3 2 3 2" xfId="9043"/>
    <cellStyle name="常规 2 3 2 3 2 3 3" xfId="9044"/>
    <cellStyle name="常规 2 3 2 3 2 4" xfId="9045"/>
    <cellStyle name="常规 2 3 2 3 2 4 2" xfId="9046"/>
    <cellStyle name="常规 2 3 2 3 2 4 3" xfId="9047"/>
    <cellStyle name="常规 2 3 2 3 2 5" xfId="9048"/>
    <cellStyle name="常规 2 3 2 3 2 6" xfId="9049"/>
    <cellStyle name="常规 2 3 2 3 3" xfId="9050"/>
    <cellStyle name="常规 2 3 2 3 3 2" xfId="9051"/>
    <cellStyle name="常规 2 3 2 3 3 2 2" xfId="9052"/>
    <cellStyle name="常规 2 3 2 3 3 2 3" xfId="9053"/>
    <cellStyle name="常规 2 3 2 3 3 3" xfId="9054"/>
    <cellStyle name="常规 2 3 2 3 3 3 2" xfId="9055"/>
    <cellStyle name="常规 2 3 2 3 3 3 3" xfId="9056"/>
    <cellStyle name="常规 2 3 2 3 3 4" xfId="9057"/>
    <cellStyle name="常规 2 3 2 3 3 4 2" xfId="9058"/>
    <cellStyle name="常规 2 3 2 3 3 4 3" xfId="9059"/>
    <cellStyle name="常规 2 3 2 3 3 5" xfId="9060"/>
    <cellStyle name="常规 2 3 2 3 3 6" xfId="9061"/>
    <cellStyle name="常规 2 3 2 3 4" xfId="9062"/>
    <cellStyle name="常规 2 3 2 3 4 2" xfId="9063"/>
    <cellStyle name="常规 2 3 2 3 4 3" xfId="9064"/>
    <cellStyle name="常规 2 3 2 3 5" xfId="9065"/>
    <cellStyle name="常规 2 3 2 3 5 2" xfId="9066"/>
    <cellStyle name="常规 2 3 2 3 5 3" xfId="9067"/>
    <cellStyle name="常规 2 3 2 3 6" xfId="9068"/>
    <cellStyle name="常规 2 3 2 3 6 2" xfId="9069"/>
    <cellStyle name="常规 2 3 2 3 6 3" xfId="9070"/>
    <cellStyle name="常规 2 3 2 3 7" xfId="9071"/>
    <cellStyle name="常规 2 3 2 3 8" xfId="9072"/>
    <cellStyle name="常规 2 3 2 4" xfId="9073"/>
    <cellStyle name="常规 2 3 2 4 2" xfId="9074"/>
    <cellStyle name="常规 2 3 2 4 2 2" xfId="9075"/>
    <cellStyle name="常规 2 3 2 4 2 2 2" xfId="9076"/>
    <cellStyle name="常规 2 3 2 4 2 2 3" xfId="9077"/>
    <cellStyle name="常规 2 3 2 4 2 3" xfId="9078"/>
    <cellStyle name="常规 2 3 2 4 2 3 2" xfId="9079"/>
    <cellStyle name="常规 2 3 2 4 2 3 3" xfId="9080"/>
    <cellStyle name="常规 2 3 2 4 2 4" xfId="9081"/>
    <cellStyle name="常规 2 3 2 4 2 4 2" xfId="9082"/>
    <cellStyle name="常规 2 3 2 4 2 4 3" xfId="9083"/>
    <cellStyle name="常规 2 3 2 4 2 5" xfId="9084"/>
    <cellStyle name="常规 2 3 2 4 2 6" xfId="9085"/>
    <cellStyle name="常规 2 3 2 4 3" xfId="9086"/>
    <cellStyle name="常规 2 3 2 4 3 2" xfId="9087"/>
    <cellStyle name="常规 2 3 2 4 3 2 2" xfId="9088"/>
    <cellStyle name="常规 2 3 2 4 3 2 3" xfId="9089"/>
    <cellStyle name="常规 2 3 2 4 3 3" xfId="9090"/>
    <cellStyle name="常规 2 3 2 4 3 3 2" xfId="9091"/>
    <cellStyle name="常规 2 3 2 4 3 3 3" xfId="9092"/>
    <cellStyle name="常规 2 3 2 4 3 4" xfId="9093"/>
    <cellStyle name="常规 2 3 2 4 3 4 2" xfId="9094"/>
    <cellStyle name="常规 2 3 2 4 3 4 3" xfId="9095"/>
    <cellStyle name="常规 2 3 2 4 3 5" xfId="9096"/>
    <cellStyle name="常规 2 3 2 4 3 6" xfId="9097"/>
    <cellStyle name="常规 2 3 2 4 4" xfId="9098"/>
    <cellStyle name="常规 2 3 2 4 4 2" xfId="9099"/>
    <cellStyle name="常规 2 3 2 4 4 3" xfId="9100"/>
    <cellStyle name="常规 2 3 2 4 5" xfId="9101"/>
    <cellStyle name="常规 2 3 2 4 5 2" xfId="9102"/>
    <cellStyle name="常规 2 3 2 4 5 3" xfId="9103"/>
    <cellStyle name="常规 2 3 2 4 6" xfId="9104"/>
    <cellStyle name="常规 2 3 2 4 6 2" xfId="9105"/>
    <cellStyle name="常规 2 3 2 4 6 3" xfId="9106"/>
    <cellStyle name="常规 2 3 2 4 7" xfId="9107"/>
    <cellStyle name="常规 2 3 2 4 8" xfId="9108"/>
    <cellStyle name="常规 2 3 2 5" xfId="9109"/>
    <cellStyle name="常规 2 3 2 5 2" xfId="9110"/>
    <cellStyle name="常规 2 3 2 5 2 2" xfId="9111"/>
    <cellStyle name="常规 2 3 2 5 2 2 2" xfId="9112"/>
    <cellStyle name="常规 2 3 2 5 2 2 3" xfId="9113"/>
    <cellStyle name="常规 2 3 2 5 2 3" xfId="9114"/>
    <cellStyle name="常规 2 3 2 5 2 3 2" xfId="9115"/>
    <cellStyle name="常规 2 3 2 5 2 3 3" xfId="9116"/>
    <cellStyle name="常规 2 3 2 5 2 4" xfId="9117"/>
    <cellStyle name="常规 2 3 2 5 2 4 2" xfId="9118"/>
    <cellStyle name="常规 2 3 2 5 2 4 3" xfId="9119"/>
    <cellStyle name="常规 2 3 2 5 2 5" xfId="9120"/>
    <cellStyle name="常规 2 3 2 5 2 6" xfId="9121"/>
    <cellStyle name="常规 2 3 2 5 3" xfId="9122"/>
    <cellStyle name="常规 2 3 2 5 3 2" xfId="9123"/>
    <cellStyle name="常规 2 3 2 5 3 2 2" xfId="9124"/>
    <cellStyle name="常规 2 3 2 5 3 2 3" xfId="9125"/>
    <cellStyle name="常规 2 3 2 5 3 3" xfId="9126"/>
    <cellStyle name="常规 2 3 2 5 3 3 2" xfId="9127"/>
    <cellStyle name="常规 2 3 2 5 3 3 3" xfId="9128"/>
    <cellStyle name="常规 2 3 2 5 3 4" xfId="9129"/>
    <cellStyle name="常规 2 3 2 5 3 4 2" xfId="9130"/>
    <cellStyle name="常规 2 3 2 5 3 4 3" xfId="9131"/>
    <cellStyle name="常规 2 3 2 5 3 5" xfId="9132"/>
    <cellStyle name="常规 2 3 2 5 3 6" xfId="9133"/>
    <cellStyle name="常规 2 3 2 5 4" xfId="9134"/>
    <cellStyle name="常规 2 3 2 5 4 2" xfId="9135"/>
    <cellStyle name="常规 2 3 2 5 4 3" xfId="9136"/>
    <cellStyle name="常规 2 3 2 5 5" xfId="9137"/>
    <cellStyle name="常规 2 3 2 5 5 2" xfId="9138"/>
    <cellStyle name="常规 2 3 2 5 5 3" xfId="9139"/>
    <cellStyle name="常规 2 3 2 5 6" xfId="9140"/>
    <cellStyle name="常规 2 3 2 5 6 2" xfId="9141"/>
    <cellStyle name="常规 2 3 2 5 6 3" xfId="9142"/>
    <cellStyle name="常规 2 3 2 5 7" xfId="9143"/>
    <cellStyle name="常规 2 3 2 5 8" xfId="9144"/>
    <cellStyle name="常规 2 3 2 6" xfId="9145"/>
    <cellStyle name="常规 2 3 2 6 2" xfId="9146"/>
    <cellStyle name="常规 2 3 2 6 2 2" xfId="9147"/>
    <cellStyle name="常规 2 3 2 6 2 3" xfId="9148"/>
    <cellStyle name="常规 2 3 2 6 3" xfId="9149"/>
    <cellStyle name="常规 2 3 2 6 3 2" xfId="9150"/>
    <cellStyle name="常规 2 3 2 6 3 3" xfId="9151"/>
    <cellStyle name="常规 2 3 2 6 4" xfId="9152"/>
    <cellStyle name="常规 2 3 2 6 4 2" xfId="9153"/>
    <cellStyle name="常规 2 3 2 6 4 3" xfId="9154"/>
    <cellStyle name="常规 2 3 2 6 5" xfId="9155"/>
    <cellStyle name="常规 2 3 2 6 6" xfId="9156"/>
    <cellStyle name="常规 2 3 2 7" xfId="9157"/>
    <cellStyle name="常规 2 3 2 7 2" xfId="9158"/>
    <cellStyle name="常规 2 3 2 7 2 2" xfId="9159"/>
    <cellStyle name="常规 2 3 2 7 2 3" xfId="9160"/>
    <cellStyle name="常规 2 3 2 7 3" xfId="9161"/>
    <cellStyle name="常规 2 3 2 7 3 2" xfId="9162"/>
    <cellStyle name="常规 2 3 2 7 3 3" xfId="9163"/>
    <cellStyle name="常规 2 3 2 7 4" xfId="9164"/>
    <cellStyle name="常规 2 3 2 7 4 2" xfId="9165"/>
    <cellStyle name="常规 2 3 2 7 4 3" xfId="9166"/>
    <cellStyle name="常规 2 3 2 7 5" xfId="9167"/>
    <cellStyle name="常规 2 3 2 7 6" xfId="9168"/>
    <cellStyle name="常规 2 3 2 8" xfId="9169"/>
    <cellStyle name="常规 2 3 2 8 2" xfId="9170"/>
    <cellStyle name="常规 2 3 2 8 3" xfId="9171"/>
    <cellStyle name="常规 2 3 2 9" xfId="9172"/>
    <cellStyle name="常规 2 3 2 9 2" xfId="9173"/>
    <cellStyle name="常规 2 3 2 9 3" xfId="9174"/>
    <cellStyle name="常规 2 3 3" xfId="9175"/>
    <cellStyle name="常规 2 3 3 10" xfId="9176"/>
    <cellStyle name="常规 2 3 3 10 2" xfId="9177"/>
    <cellStyle name="常规 2 3 3 10 3" xfId="9178"/>
    <cellStyle name="常规 2 3 3 11" xfId="9179"/>
    <cellStyle name="常规 2 3 3 12" xfId="9180"/>
    <cellStyle name="常规 2 3 3 2" xfId="9181"/>
    <cellStyle name="常规 2 3 3 2 2" xfId="9182"/>
    <cellStyle name="常规 2 3 3 2 2 2" xfId="9183"/>
    <cellStyle name="常规 2 3 3 2 2 2 2" xfId="9184"/>
    <cellStyle name="常规 2 3 3 2 2 2 3" xfId="9185"/>
    <cellStyle name="常规 2 3 3 2 2 3" xfId="9186"/>
    <cellStyle name="常规 2 3 3 2 2 3 2" xfId="9187"/>
    <cellStyle name="常规 2 3 3 2 2 3 3" xfId="9188"/>
    <cellStyle name="常规 2 3 3 2 2 4" xfId="9189"/>
    <cellStyle name="常规 2 3 3 2 2 4 2" xfId="9190"/>
    <cellStyle name="常规 2 3 3 2 2 4 3" xfId="9191"/>
    <cellStyle name="常规 2 3 3 2 2 5" xfId="9192"/>
    <cellStyle name="常规 2 3 3 2 2 6" xfId="9193"/>
    <cellStyle name="常规 2 3 3 2 3" xfId="9194"/>
    <cellStyle name="常规 2 3 3 2 3 2" xfId="9195"/>
    <cellStyle name="常规 2 3 3 2 3 2 2" xfId="9196"/>
    <cellStyle name="常规 2 3 3 2 3 2 3" xfId="9197"/>
    <cellStyle name="常规 2 3 3 2 3 3" xfId="9198"/>
    <cellStyle name="常规 2 3 3 2 3 3 2" xfId="9199"/>
    <cellStyle name="常规 2 3 3 2 3 3 3" xfId="9200"/>
    <cellStyle name="常规 2 3 3 2 3 4" xfId="9201"/>
    <cellStyle name="常规 2 3 3 2 3 4 2" xfId="9202"/>
    <cellStyle name="常规 2 3 3 2 3 4 3" xfId="9203"/>
    <cellStyle name="常规 2 3 3 2 3 5" xfId="9204"/>
    <cellStyle name="常规 2 3 3 2 3 6" xfId="9205"/>
    <cellStyle name="常规 2 3 3 2 4" xfId="9206"/>
    <cellStyle name="常规 2 3 3 2 4 2" xfId="9207"/>
    <cellStyle name="常规 2 3 3 2 4 3" xfId="9208"/>
    <cellStyle name="常规 2 3 3 2 5" xfId="9209"/>
    <cellStyle name="常规 2 3 3 2 5 2" xfId="9210"/>
    <cellStyle name="常规 2 3 3 2 5 3" xfId="9211"/>
    <cellStyle name="常规 2 3 3 2 6" xfId="9212"/>
    <cellStyle name="常规 2 3 3 2 6 2" xfId="9213"/>
    <cellStyle name="常规 2 3 3 2 6 3" xfId="9214"/>
    <cellStyle name="常规 2 3 3 2 7" xfId="9215"/>
    <cellStyle name="常规 2 3 3 2 8" xfId="9216"/>
    <cellStyle name="常规 2 3 3 3" xfId="9217"/>
    <cellStyle name="常规 2 3 3 3 2" xfId="9218"/>
    <cellStyle name="常规 2 3 3 3 2 2" xfId="9219"/>
    <cellStyle name="常规 2 3 3 3 2 2 2" xfId="9220"/>
    <cellStyle name="常规 2 3 3 3 2 2 3" xfId="9221"/>
    <cellStyle name="常规 2 3 3 3 2 3" xfId="9222"/>
    <cellStyle name="常规 2 3 3 3 2 3 2" xfId="9223"/>
    <cellStyle name="常规 2 3 3 3 2 3 3" xfId="9224"/>
    <cellStyle name="常规 2 3 3 3 2 4" xfId="9225"/>
    <cellStyle name="常规 2 3 3 3 2 4 2" xfId="9226"/>
    <cellStyle name="常规 2 3 3 3 2 4 3" xfId="9227"/>
    <cellStyle name="常规 2 3 3 3 2 5" xfId="9228"/>
    <cellStyle name="常规 2 3 3 3 2 6" xfId="9229"/>
    <cellStyle name="常规 2 3 3 3 3" xfId="9230"/>
    <cellStyle name="常规 2 3 3 3 3 2" xfId="9231"/>
    <cellStyle name="常规 2 3 3 3 3 2 2" xfId="9232"/>
    <cellStyle name="常规 2 3 3 3 3 2 3" xfId="9233"/>
    <cellStyle name="常规 2 3 3 3 3 3" xfId="9234"/>
    <cellStyle name="常规 2 3 3 3 3 3 2" xfId="9235"/>
    <cellStyle name="常规 2 3 3 3 3 3 3" xfId="9236"/>
    <cellStyle name="常规 2 3 3 3 3 4" xfId="9237"/>
    <cellStyle name="常规 2 3 3 3 3 4 2" xfId="9238"/>
    <cellStyle name="常规 2 3 3 3 3 4 3" xfId="9239"/>
    <cellStyle name="常规 2 3 3 3 3 5" xfId="9240"/>
    <cellStyle name="常规 2 3 3 3 3 6" xfId="9241"/>
    <cellStyle name="常规 2 3 3 3 4" xfId="9242"/>
    <cellStyle name="常规 2 3 3 3 4 2" xfId="9243"/>
    <cellStyle name="常规 2 3 3 3 4 3" xfId="9244"/>
    <cellStyle name="常规 2 3 3 3 5" xfId="9245"/>
    <cellStyle name="常规 2 3 3 3 5 2" xfId="9246"/>
    <cellStyle name="常规 2 3 3 3 5 3" xfId="9247"/>
    <cellStyle name="常规 2 3 3 3 6" xfId="9248"/>
    <cellStyle name="常规 2 3 3 3 6 2" xfId="9249"/>
    <cellStyle name="常规 2 3 3 3 6 3" xfId="9250"/>
    <cellStyle name="常规 2 3 3 3 7" xfId="9251"/>
    <cellStyle name="常规 2 3 3 3 8" xfId="9252"/>
    <cellStyle name="常规 2 3 3 4" xfId="9253"/>
    <cellStyle name="常规 2 3 3 4 2" xfId="9254"/>
    <cellStyle name="常规 2 3 3 4 2 2" xfId="9255"/>
    <cellStyle name="常规 2 3 3 4 2 2 2" xfId="9256"/>
    <cellStyle name="常规 2 3 3 4 2 2 3" xfId="9257"/>
    <cellStyle name="常规 2 3 3 4 2 3" xfId="9258"/>
    <cellStyle name="常规 2 3 3 4 2 3 2" xfId="9259"/>
    <cellStyle name="常规 2 3 3 4 2 3 3" xfId="9260"/>
    <cellStyle name="常规 2 3 3 4 2 4" xfId="9261"/>
    <cellStyle name="常规 2 3 3 4 2 4 2" xfId="9262"/>
    <cellStyle name="常规 2 3 3 4 2 4 3" xfId="9263"/>
    <cellStyle name="常规 2 3 3 4 2 5" xfId="9264"/>
    <cellStyle name="常规 2 3 3 4 2 6" xfId="9265"/>
    <cellStyle name="常规 2 3 3 4 3" xfId="9266"/>
    <cellStyle name="常规 2 3 3 4 3 2" xfId="9267"/>
    <cellStyle name="常规 2 3 3 4 3 2 2" xfId="9268"/>
    <cellStyle name="常规 2 3 3 4 3 2 3" xfId="9269"/>
    <cellStyle name="常规 2 3 3 4 3 3" xfId="9270"/>
    <cellStyle name="常规 2 3 3 4 3 3 2" xfId="9271"/>
    <cellStyle name="常规 2 3 3 4 3 3 3" xfId="9272"/>
    <cellStyle name="常规 2 3 3 4 3 4" xfId="9273"/>
    <cellStyle name="常规 2 3 3 4 3 4 2" xfId="9274"/>
    <cellStyle name="常规 2 3 3 4 3 4 3" xfId="9275"/>
    <cellStyle name="常规 2 3 3 4 3 5" xfId="9276"/>
    <cellStyle name="常规 2 3 3 4 3 6" xfId="9277"/>
    <cellStyle name="常规 2 3 3 4 4" xfId="9278"/>
    <cellStyle name="常规 2 3 3 4 4 2" xfId="9279"/>
    <cellStyle name="常规 2 3 3 4 4 3" xfId="9280"/>
    <cellStyle name="常规 2 3 3 4 5" xfId="9281"/>
    <cellStyle name="常规 2 3 3 4 5 2" xfId="9282"/>
    <cellStyle name="常规 2 3 3 4 5 3" xfId="9283"/>
    <cellStyle name="常规 2 3 3 4 6" xfId="9284"/>
    <cellStyle name="常规 2 3 3 4 6 2" xfId="9285"/>
    <cellStyle name="常规 2 3 3 4 6 3" xfId="9286"/>
    <cellStyle name="常规 2 3 3 4 7" xfId="9287"/>
    <cellStyle name="常规 2 3 3 4 8" xfId="9288"/>
    <cellStyle name="常规 2 3 3 5" xfId="9289"/>
    <cellStyle name="常规 2 3 3 5 2" xfId="9290"/>
    <cellStyle name="常规 2 3 3 5 2 2" xfId="9291"/>
    <cellStyle name="常规 2 3 3 5 2 2 2" xfId="9292"/>
    <cellStyle name="常规 2 3 3 5 2 2 3" xfId="9293"/>
    <cellStyle name="常规 2 3 3 5 2 3" xfId="9294"/>
    <cellStyle name="常规 2 3 3 5 2 3 2" xfId="9295"/>
    <cellStyle name="常规 2 3 3 5 2 3 3" xfId="9296"/>
    <cellStyle name="常规 2 3 3 5 2 4" xfId="9297"/>
    <cellStyle name="常规 2 3 3 5 2 4 2" xfId="9298"/>
    <cellStyle name="常规 2 3 3 5 2 4 3" xfId="9299"/>
    <cellStyle name="常规 2 3 3 5 2 5" xfId="9300"/>
    <cellStyle name="常规 2 3 3 5 2 6" xfId="9301"/>
    <cellStyle name="常规 2 3 3 5 3" xfId="9302"/>
    <cellStyle name="常规 2 3 3 5 3 2" xfId="9303"/>
    <cellStyle name="常规 2 3 3 5 3 2 2" xfId="9304"/>
    <cellStyle name="常规 2 3 3 5 3 2 3" xfId="9305"/>
    <cellStyle name="常规 2 3 3 5 3 3" xfId="9306"/>
    <cellStyle name="常规 2 3 3 5 3 3 2" xfId="9307"/>
    <cellStyle name="常规 2 3 3 5 3 3 3" xfId="9308"/>
    <cellStyle name="常规 2 3 3 5 3 4" xfId="9309"/>
    <cellStyle name="常规 2 3 3 5 3 4 2" xfId="9310"/>
    <cellStyle name="常规 2 3 3 5 3 4 3" xfId="9311"/>
    <cellStyle name="常规 2 3 3 5 3 5" xfId="9312"/>
    <cellStyle name="常规 2 3 3 5 3 6" xfId="9313"/>
    <cellStyle name="常规 2 3 3 5 4" xfId="9314"/>
    <cellStyle name="常规 2 3 3 5 4 2" xfId="9315"/>
    <cellStyle name="常规 2 3 3 5 4 3" xfId="9316"/>
    <cellStyle name="常规 2 3 3 5 5" xfId="9317"/>
    <cellStyle name="常规 2 3 3 5 5 2" xfId="9318"/>
    <cellStyle name="常规 2 3 3 5 5 3" xfId="9319"/>
    <cellStyle name="常规 2 3 3 5 6" xfId="9320"/>
    <cellStyle name="常规 2 3 3 5 6 2" xfId="9321"/>
    <cellStyle name="常规 2 3 3 5 6 3" xfId="9322"/>
    <cellStyle name="常规 2 3 3 5 7" xfId="9323"/>
    <cellStyle name="常规 2 3 3 5 8" xfId="9324"/>
    <cellStyle name="常规 2 3 3 6" xfId="9325"/>
    <cellStyle name="常规 2 3 3 6 2" xfId="9326"/>
    <cellStyle name="常规 2 3 3 6 2 2" xfId="9327"/>
    <cellStyle name="常规 2 3 3 6 2 3" xfId="9328"/>
    <cellStyle name="常规 2 3 3 6 3" xfId="9329"/>
    <cellStyle name="常规 2 3 3 6 3 2" xfId="9330"/>
    <cellStyle name="常规 2 3 3 6 3 3" xfId="9331"/>
    <cellStyle name="常规 2 3 3 6 4" xfId="9332"/>
    <cellStyle name="常规 2 3 3 6 4 2" xfId="9333"/>
    <cellStyle name="常规 2 3 3 6 4 3" xfId="9334"/>
    <cellStyle name="常规 2 3 3 6 5" xfId="9335"/>
    <cellStyle name="常规 2 3 3 6 6" xfId="9336"/>
    <cellStyle name="常规 2 3 3 7" xfId="9337"/>
    <cellStyle name="常规 2 3 3 7 2" xfId="9338"/>
    <cellStyle name="常规 2 3 3 7 2 2" xfId="9339"/>
    <cellStyle name="常规 2 3 3 7 2 3" xfId="9340"/>
    <cellStyle name="常规 2 3 3 7 3" xfId="9341"/>
    <cellStyle name="常规 2 3 3 7 3 2" xfId="9342"/>
    <cellStyle name="常规 2 3 3 7 3 3" xfId="9343"/>
    <cellStyle name="常规 2 3 3 7 4" xfId="9344"/>
    <cellStyle name="常规 2 3 3 7 4 2" xfId="9345"/>
    <cellStyle name="常规 2 3 3 7 4 3" xfId="9346"/>
    <cellStyle name="常规 2 3 3 7 5" xfId="9347"/>
    <cellStyle name="常规 2 3 3 7 6" xfId="9348"/>
    <cellStyle name="常规 2 3 3 8" xfId="9349"/>
    <cellStyle name="常规 2 3 3 8 2" xfId="9350"/>
    <cellStyle name="常规 2 3 3 8 3" xfId="9351"/>
    <cellStyle name="常规 2 3 3 9" xfId="9352"/>
    <cellStyle name="常规 2 3 3 9 2" xfId="9353"/>
    <cellStyle name="常规 2 3 3 9 3" xfId="9354"/>
    <cellStyle name="常规 2 3 4" xfId="9355"/>
    <cellStyle name="常规 2 3 4 10" xfId="9356"/>
    <cellStyle name="常规 2 3 4 11" xfId="9357"/>
    <cellStyle name="常规 2 3 4 2" xfId="9358"/>
    <cellStyle name="常规 2 3 4 2 2" xfId="9359"/>
    <cellStyle name="常规 2 3 4 2 2 2" xfId="9360"/>
    <cellStyle name="常规 2 3 4 2 2 2 2" xfId="9361"/>
    <cellStyle name="常规 2 3 4 2 2 2 3" xfId="9362"/>
    <cellStyle name="常规 2 3 4 2 2 3" xfId="9363"/>
    <cellStyle name="常规 2 3 4 2 2 3 2" xfId="9364"/>
    <cellStyle name="常规 2 3 4 2 2 3 3" xfId="9365"/>
    <cellStyle name="常规 2 3 4 2 2 4" xfId="9366"/>
    <cellStyle name="常规 2 3 4 2 2 4 2" xfId="9367"/>
    <cellStyle name="常规 2 3 4 2 2 4 3" xfId="9368"/>
    <cellStyle name="常规 2 3 4 2 2 5" xfId="9369"/>
    <cellStyle name="常规 2 3 4 2 2 6" xfId="9370"/>
    <cellStyle name="常规 2 3 4 2 3" xfId="9371"/>
    <cellStyle name="常规 2 3 4 2 3 2" xfId="9372"/>
    <cellStyle name="常规 2 3 4 2 3 2 2" xfId="9373"/>
    <cellStyle name="常规 2 3 4 2 3 2 3" xfId="9374"/>
    <cellStyle name="常规 2 3 4 2 3 3" xfId="9375"/>
    <cellStyle name="常规 2 3 4 2 3 3 2" xfId="9376"/>
    <cellStyle name="常规 2 3 4 2 3 3 3" xfId="9377"/>
    <cellStyle name="常规 2 3 4 2 3 4" xfId="9378"/>
    <cellStyle name="常规 2 3 4 2 3 4 2" xfId="9379"/>
    <cellStyle name="常规 2 3 4 2 3 4 3" xfId="9380"/>
    <cellStyle name="常规 2 3 4 2 3 5" xfId="9381"/>
    <cellStyle name="常规 2 3 4 2 3 6" xfId="9382"/>
    <cellStyle name="常规 2 3 4 2 4" xfId="9383"/>
    <cellStyle name="常规 2 3 4 2 4 2" xfId="9384"/>
    <cellStyle name="常规 2 3 4 2 4 3" xfId="9385"/>
    <cellStyle name="常规 2 3 4 2 5" xfId="9386"/>
    <cellStyle name="常规 2 3 4 2 5 2" xfId="9387"/>
    <cellStyle name="常规 2 3 4 2 5 3" xfId="9388"/>
    <cellStyle name="常规 2 3 4 2 6" xfId="9389"/>
    <cellStyle name="常规 2 3 4 2 6 2" xfId="9390"/>
    <cellStyle name="常规 2 3 4 2 6 3" xfId="9391"/>
    <cellStyle name="常规 2 3 4 2 7" xfId="9392"/>
    <cellStyle name="常规 2 3 4 2 8" xfId="9393"/>
    <cellStyle name="常规 2 3 4 3" xfId="9394"/>
    <cellStyle name="常规 2 3 4 3 2" xfId="9395"/>
    <cellStyle name="常规 2 3 4 3 2 2" xfId="9396"/>
    <cellStyle name="常规 2 3 4 3 2 2 2" xfId="9397"/>
    <cellStyle name="常规 2 3 4 3 2 2 3" xfId="9398"/>
    <cellStyle name="常规 2 3 4 3 2 3" xfId="9399"/>
    <cellStyle name="常规 2 3 4 3 2 3 2" xfId="9400"/>
    <cellStyle name="常规 2 3 4 3 2 3 3" xfId="9401"/>
    <cellStyle name="常规 2 3 4 3 2 4" xfId="9402"/>
    <cellStyle name="常规 2 3 4 3 2 4 2" xfId="9403"/>
    <cellStyle name="常规 2 3 4 3 2 4 3" xfId="9404"/>
    <cellStyle name="常规 2 3 4 3 2 5" xfId="9405"/>
    <cellStyle name="常规 2 3 4 3 2 6" xfId="9406"/>
    <cellStyle name="常规 2 3 4 3 3" xfId="9407"/>
    <cellStyle name="常规 2 3 4 3 3 2" xfId="9408"/>
    <cellStyle name="常规 2 3 4 3 3 2 2" xfId="9409"/>
    <cellStyle name="常规 2 3 4 3 3 2 3" xfId="9410"/>
    <cellStyle name="常规 2 3 4 3 3 3" xfId="9411"/>
    <cellStyle name="常规 2 3 4 3 3 3 2" xfId="9412"/>
    <cellStyle name="常规 2 3 4 3 3 3 3" xfId="9413"/>
    <cellStyle name="常规 2 3 4 3 3 4" xfId="9414"/>
    <cellStyle name="常规 2 3 4 3 3 4 2" xfId="9415"/>
    <cellStyle name="常规 2 3 4 3 3 4 3" xfId="9416"/>
    <cellStyle name="常规 2 3 4 3 3 5" xfId="9417"/>
    <cellStyle name="常规 2 3 4 3 3 6" xfId="9418"/>
    <cellStyle name="常规 2 3 4 3 4" xfId="9419"/>
    <cellStyle name="常规 2 3 4 3 4 2" xfId="9420"/>
    <cellStyle name="常规 2 3 4 3 4 3" xfId="9421"/>
    <cellStyle name="常规 2 3 4 3 5" xfId="9422"/>
    <cellStyle name="常规 2 3 4 3 5 2" xfId="9423"/>
    <cellStyle name="常规 2 3 4 3 5 3" xfId="9424"/>
    <cellStyle name="常规 2 3 4 3 6" xfId="9425"/>
    <cellStyle name="常规 2 3 4 3 6 2" xfId="9426"/>
    <cellStyle name="常规 2 3 4 3 6 3" xfId="9427"/>
    <cellStyle name="常规 2 3 4 3 7" xfId="9428"/>
    <cellStyle name="常规 2 3 4 3 8" xfId="9429"/>
    <cellStyle name="常规 2 3 4 4" xfId="9430"/>
    <cellStyle name="常规 2 3 4 4 2" xfId="9431"/>
    <cellStyle name="常规 2 3 4 4 2 2" xfId="9432"/>
    <cellStyle name="常规 2 3 4 4 2 2 2" xfId="9433"/>
    <cellStyle name="常规 2 3 4 4 2 2 3" xfId="9434"/>
    <cellStyle name="常规 2 3 4 4 2 3" xfId="9435"/>
    <cellStyle name="常规 2 3 4 4 2 3 2" xfId="9436"/>
    <cellStyle name="常规 2 3 4 4 2 3 3" xfId="9437"/>
    <cellStyle name="常规 2 3 4 4 2 4" xfId="9438"/>
    <cellStyle name="常规 2 3 4 4 2 4 2" xfId="9439"/>
    <cellStyle name="常规 2 3 4 4 2 4 3" xfId="9440"/>
    <cellStyle name="常规 2 3 4 4 2 5" xfId="9441"/>
    <cellStyle name="常规 2 3 4 4 2 6" xfId="9442"/>
    <cellStyle name="常规 2 3 4 4 3" xfId="9443"/>
    <cellStyle name="常规 2 3 4 4 3 2" xfId="9444"/>
    <cellStyle name="常规 2 3 4 4 3 2 2" xfId="9445"/>
    <cellStyle name="常规 2 3 4 4 3 2 3" xfId="9446"/>
    <cellStyle name="常规 2 3 4 4 3 3" xfId="9447"/>
    <cellStyle name="常规 2 3 4 4 3 3 2" xfId="9448"/>
    <cellStyle name="常规 2 3 4 4 3 3 3" xfId="9449"/>
    <cellStyle name="常规 2 3 4 4 3 4" xfId="9450"/>
    <cellStyle name="常规 2 3 4 4 3 4 2" xfId="9451"/>
    <cellStyle name="常规 2 3 4 4 3 4 3" xfId="9452"/>
    <cellStyle name="常规 2 3 4 4 3 5" xfId="9453"/>
    <cellStyle name="常规 2 3 4 4 3 6" xfId="9454"/>
    <cellStyle name="常规 2 3 4 4 4" xfId="9455"/>
    <cellStyle name="常规 2 3 4 4 4 2" xfId="9456"/>
    <cellStyle name="常规 2 3 4 4 4 3" xfId="9457"/>
    <cellStyle name="常规 2 3 4 4 5" xfId="9458"/>
    <cellStyle name="常规 2 3 4 4 5 2" xfId="9459"/>
    <cellStyle name="常规 2 3 4 4 5 3" xfId="9460"/>
    <cellStyle name="常规 2 3 4 4 6" xfId="9461"/>
    <cellStyle name="常规 2 3 4 4 6 2" xfId="9462"/>
    <cellStyle name="常规 2 3 4 4 6 3" xfId="9463"/>
    <cellStyle name="常规 2 3 4 4 7" xfId="9464"/>
    <cellStyle name="常规 2 3 4 4 8" xfId="9465"/>
    <cellStyle name="常规 2 3 4 5" xfId="9466"/>
    <cellStyle name="常规 2 3 4 5 2" xfId="9467"/>
    <cellStyle name="常规 2 3 4 5 2 2" xfId="9468"/>
    <cellStyle name="常规 2 3 4 5 2 3" xfId="9469"/>
    <cellStyle name="常规 2 3 4 5 3" xfId="9470"/>
    <cellStyle name="常规 2 3 4 5 3 2" xfId="9471"/>
    <cellStyle name="常规 2 3 4 5 3 3" xfId="9472"/>
    <cellStyle name="常规 2 3 4 5 4" xfId="9473"/>
    <cellStyle name="常规 2 3 4 5 4 2" xfId="9474"/>
    <cellStyle name="常规 2 3 4 5 4 3" xfId="9475"/>
    <cellStyle name="常规 2 3 4 5 5" xfId="9476"/>
    <cellStyle name="常规 2 3 4 5 6" xfId="9477"/>
    <cellStyle name="常规 2 3 4 6" xfId="9478"/>
    <cellStyle name="常规 2 3 4 6 2" xfId="9479"/>
    <cellStyle name="常规 2 3 4 6 2 2" xfId="9480"/>
    <cellStyle name="常规 2 3 4 6 2 3" xfId="9481"/>
    <cellStyle name="常规 2 3 4 6 3" xfId="9482"/>
    <cellStyle name="常规 2 3 4 6 3 2" xfId="9483"/>
    <cellStyle name="常规 2 3 4 6 3 3" xfId="9484"/>
    <cellStyle name="常规 2 3 4 6 4" xfId="9485"/>
    <cellStyle name="常规 2 3 4 6 4 2" xfId="9486"/>
    <cellStyle name="常规 2 3 4 6 4 3" xfId="9487"/>
    <cellStyle name="常规 2 3 4 6 5" xfId="9488"/>
    <cellStyle name="常规 2 3 4 6 6" xfId="9489"/>
    <cellStyle name="常规 2 3 4 7" xfId="9490"/>
    <cellStyle name="常规 2 3 4 7 2" xfId="9491"/>
    <cellStyle name="常规 2 3 4 7 3" xfId="9492"/>
    <cellStyle name="常规 2 3 4 8" xfId="9493"/>
    <cellStyle name="常规 2 3 4 8 2" xfId="9494"/>
    <cellStyle name="常规 2 3 4 8 3" xfId="9495"/>
    <cellStyle name="常规 2 3 4 9" xfId="9496"/>
    <cellStyle name="常规 2 3 4 9 2" xfId="9497"/>
    <cellStyle name="常规 2 3 4 9 3" xfId="9498"/>
    <cellStyle name="常规 2 3 5" xfId="9499"/>
    <cellStyle name="常规 2 3 5 2" xfId="9500"/>
    <cellStyle name="常规 2 3 5 2 2" xfId="9501"/>
    <cellStyle name="常规 2 3 5 2 2 2" xfId="9502"/>
    <cellStyle name="常规 2 3 5 2 2 3" xfId="9503"/>
    <cellStyle name="常规 2 3 5 2 3" xfId="9504"/>
    <cellStyle name="常规 2 3 5 2 3 2" xfId="9505"/>
    <cellStyle name="常规 2 3 5 2 3 3" xfId="9506"/>
    <cellStyle name="常规 2 3 5 2 4" xfId="9507"/>
    <cellStyle name="常规 2 3 5 2 4 2" xfId="9508"/>
    <cellStyle name="常规 2 3 5 2 4 3" xfId="9509"/>
    <cellStyle name="常规 2 3 5 2 5" xfId="9510"/>
    <cellStyle name="常规 2 3 5 2 6" xfId="9511"/>
    <cellStyle name="常规 2 3 5 3" xfId="9512"/>
    <cellStyle name="常规 2 3 5 3 2" xfId="9513"/>
    <cellStyle name="常规 2 3 5 3 2 2" xfId="9514"/>
    <cellStyle name="常规 2 3 5 3 2 3" xfId="9515"/>
    <cellStyle name="常规 2 3 5 3 3" xfId="9516"/>
    <cellStyle name="常规 2 3 5 3 3 2" xfId="9517"/>
    <cellStyle name="常规 2 3 5 3 3 3" xfId="9518"/>
    <cellStyle name="常规 2 3 5 3 4" xfId="9519"/>
    <cellStyle name="常规 2 3 5 3 4 2" xfId="9520"/>
    <cellStyle name="常规 2 3 5 3 4 3" xfId="9521"/>
    <cellStyle name="常规 2 3 5 3 5" xfId="9522"/>
    <cellStyle name="常规 2 3 5 3 6" xfId="9523"/>
    <cellStyle name="常规 2 3 5 4" xfId="9524"/>
    <cellStyle name="常规 2 3 5 4 2" xfId="9525"/>
    <cellStyle name="常规 2 3 5 4 3" xfId="9526"/>
    <cellStyle name="常规 2 3 5 5" xfId="9527"/>
    <cellStyle name="常规 2 3 5 5 2" xfId="9528"/>
    <cellStyle name="常规 2 3 5 5 3" xfId="9529"/>
    <cellStyle name="常规 2 3 5 6" xfId="9530"/>
    <cellStyle name="常规 2 3 5 6 2" xfId="9531"/>
    <cellStyle name="常规 2 3 5 6 3" xfId="9532"/>
    <cellStyle name="常规 2 3 5 7" xfId="9533"/>
    <cellStyle name="常规 2 3 5 8" xfId="9534"/>
    <cellStyle name="常规 2 3 6" xfId="9535"/>
    <cellStyle name="常规 2 3 6 2" xfId="9536"/>
    <cellStyle name="常规 2 3 6 2 2" xfId="9537"/>
    <cellStyle name="常规 2 3 6 2 2 2" xfId="9538"/>
    <cellStyle name="常规 2 3 6 2 2 3" xfId="9539"/>
    <cellStyle name="常规 2 3 6 2 3" xfId="9540"/>
    <cellStyle name="常规 2 3 6 2 3 2" xfId="9541"/>
    <cellStyle name="常规 2 3 6 2 3 3" xfId="9542"/>
    <cellStyle name="常规 2 3 6 2 4" xfId="9543"/>
    <cellStyle name="常规 2 3 6 2 4 2" xfId="9544"/>
    <cellStyle name="常规 2 3 6 2 4 3" xfId="9545"/>
    <cellStyle name="常规 2 3 6 2 5" xfId="9546"/>
    <cellStyle name="常规 2 3 6 2 6" xfId="9547"/>
    <cellStyle name="常规 2 3 6 3" xfId="9548"/>
    <cellStyle name="常规 2 3 6 3 2" xfId="9549"/>
    <cellStyle name="常规 2 3 6 3 2 2" xfId="9550"/>
    <cellStyle name="常规 2 3 6 3 2 3" xfId="9551"/>
    <cellStyle name="常规 2 3 6 3 3" xfId="9552"/>
    <cellStyle name="常规 2 3 6 3 3 2" xfId="9553"/>
    <cellStyle name="常规 2 3 6 3 3 3" xfId="9554"/>
    <cellStyle name="常规 2 3 6 3 4" xfId="9555"/>
    <cellStyle name="常规 2 3 6 3 4 2" xfId="9556"/>
    <cellStyle name="常规 2 3 6 3 4 3" xfId="9557"/>
    <cellStyle name="常规 2 3 6 3 5" xfId="9558"/>
    <cellStyle name="常规 2 3 6 3 6" xfId="9559"/>
    <cellStyle name="常规 2 3 6 4" xfId="9560"/>
    <cellStyle name="常规 2 3 6 4 2" xfId="9561"/>
    <cellStyle name="常规 2 3 6 4 3" xfId="9562"/>
    <cellStyle name="常规 2 3 6 5" xfId="9563"/>
    <cellStyle name="常规 2 3 6 5 2" xfId="9564"/>
    <cellStyle name="常规 2 3 6 5 3" xfId="9565"/>
    <cellStyle name="常规 2 3 6 6" xfId="9566"/>
    <cellStyle name="常规 2 3 6 6 2" xfId="9567"/>
    <cellStyle name="常规 2 3 6 6 3" xfId="9568"/>
    <cellStyle name="常规 2 3 6 7" xfId="9569"/>
    <cellStyle name="常规 2 3 6 8" xfId="9570"/>
    <cellStyle name="常规 2 3 7" xfId="9571"/>
    <cellStyle name="常规 2 3 7 2" xfId="9572"/>
    <cellStyle name="常规 2 3 7 2 2" xfId="9573"/>
    <cellStyle name="常规 2 3 7 2 2 2" xfId="9574"/>
    <cellStyle name="常规 2 3 7 2 2 3" xfId="9575"/>
    <cellStyle name="常规 2 3 7 2 3" xfId="9576"/>
    <cellStyle name="常规 2 3 7 2 3 2" xfId="9577"/>
    <cellStyle name="常规 2 3 7 2 3 3" xfId="9578"/>
    <cellStyle name="常规 2 3 7 2 4" xfId="9579"/>
    <cellStyle name="常规 2 3 7 2 4 2" xfId="9580"/>
    <cellStyle name="常规 2 3 7 2 4 3" xfId="9581"/>
    <cellStyle name="常规 2 3 7 2 5" xfId="9582"/>
    <cellStyle name="常规 2 3 7 2 6" xfId="9583"/>
    <cellStyle name="常规 2 3 7 3" xfId="9584"/>
    <cellStyle name="常规 2 3 7 3 2" xfId="9585"/>
    <cellStyle name="常规 2 3 7 3 2 2" xfId="9586"/>
    <cellStyle name="常规 2 3 7 3 2 3" xfId="9587"/>
    <cellStyle name="常规 2 3 7 3 3" xfId="9588"/>
    <cellStyle name="常规 2 3 7 3 3 2" xfId="9589"/>
    <cellStyle name="常规 2 3 7 3 3 3" xfId="9590"/>
    <cellStyle name="常规 2 3 7 3 4" xfId="9591"/>
    <cellStyle name="常规 2 3 7 3 4 2" xfId="9592"/>
    <cellStyle name="常规 2 3 7 3 4 3" xfId="9593"/>
    <cellStyle name="常规 2 3 7 3 5" xfId="9594"/>
    <cellStyle name="常规 2 3 7 3 6" xfId="9595"/>
    <cellStyle name="常规 2 3 7 4" xfId="9596"/>
    <cellStyle name="常规 2 3 7 4 2" xfId="9597"/>
    <cellStyle name="常规 2 3 7 4 3" xfId="9598"/>
    <cellStyle name="常规 2 3 7 5" xfId="9599"/>
    <cellStyle name="常规 2 3 7 5 2" xfId="9600"/>
    <cellStyle name="常规 2 3 7 5 3" xfId="9601"/>
    <cellStyle name="常规 2 3 7 6" xfId="9602"/>
    <cellStyle name="常规 2 3 7 6 2" xfId="9603"/>
    <cellStyle name="常规 2 3 7 6 3" xfId="9604"/>
    <cellStyle name="常规 2 3 7 7" xfId="9605"/>
    <cellStyle name="常规 2 3 7 8" xfId="9606"/>
    <cellStyle name="常规 2 3 8" xfId="9607"/>
    <cellStyle name="常规 2 3 8 2" xfId="9608"/>
    <cellStyle name="常规 2 3 8 2 2" xfId="9609"/>
    <cellStyle name="常规 2 3 8 2 2 2" xfId="9610"/>
    <cellStyle name="常规 2 3 8 2 2 3" xfId="9611"/>
    <cellStyle name="常规 2 3 8 2 3" xfId="9612"/>
    <cellStyle name="常规 2 3 8 2 3 2" xfId="9613"/>
    <cellStyle name="常规 2 3 8 2 3 3" xfId="9614"/>
    <cellStyle name="常规 2 3 8 2 4" xfId="9615"/>
    <cellStyle name="常规 2 3 8 2 4 2" xfId="9616"/>
    <cellStyle name="常规 2 3 8 2 4 3" xfId="9617"/>
    <cellStyle name="常规 2 3 8 2 5" xfId="9618"/>
    <cellStyle name="常规 2 3 8 2 6" xfId="9619"/>
    <cellStyle name="常规 2 3 8 3" xfId="9620"/>
    <cellStyle name="常规 2 3 8 3 2" xfId="9621"/>
    <cellStyle name="常规 2 3 8 3 2 2" xfId="9622"/>
    <cellStyle name="常规 2 3 8 3 2 3" xfId="9623"/>
    <cellStyle name="常规 2 3 8 3 3" xfId="9624"/>
    <cellStyle name="常规 2 3 8 3 3 2" xfId="9625"/>
    <cellStyle name="常规 2 3 8 3 3 3" xfId="9626"/>
    <cellStyle name="常规 2 3 8 3 4" xfId="9627"/>
    <cellStyle name="常规 2 3 8 3 4 2" xfId="9628"/>
    <cellStyle name="常规 2 3 8 3 4 3" xfId="9629"/>
    <cellStyle name="常规 2 3 8 3 5" xfId="9630"/>
    <cellStyle name="常规 2 3 8 3 6" xfId="9631"/>
    <cellStyle name="常规 2 3 8 4" xfId="9632"/>
    <cellStyle name="常规 2 3 8 4 2" xfId="9633"/>
    <cellStyle name="常规 2 3 8 4 3" xfId="9634"/>
    <cellStyle name="常规 2 3 8 5" xfId="9635"/>
    <cellStyle name="常规 2 3 8 5 2" xfId="9636"/>
    <cellStyle name="常规 2 3 8 5 3" xfId="9637"/>
    <cellStyle name="常规 2 3 8 6" xfId="9638"/>
    <cellStyle name="常规 2 3 8 6 2" xfId="9639"/>
    <cellStyle name="常规 2 3 8 6 3" xfId="9640"/>
    <cellStyle name="常规 2 3 8 7" xfId="9641"/>
    <cellStyle name="常规 2 3 8 8" xfId="9642"/>
    <cellStyle name="常规 2 3 9" xfId="9643"/>
    <cellStyle name="常规 2 3 9 2" xfId="9644"/>
    <cellStyle name="常规 2 3 9 2 2" xfId="9645"/>
    <cellStyle name="常规 2 3 9 2 3" xfId="9646"/>
    <cellStyle name="常规 2 3 9 3" xfId="9647"/>
    <cellStyle name="常规 2 3 9 3 2" xfId="9648"/>
    <cellStyle name="常规 2 3 9 3 3" xfId="9649"/>
    <cellStyle name="常规 2 3 9 4" xfId="9650"/>
    <cellStyle name="常规 2 3 9 4 2" xfId="9651"/>
    <cellStyle name="常规 2 3 9 4 3" xfId="9652"/>
    <cellStyle name="常规 2 3 9 5" xfId="9653"/>
    <cellStyle name="常规 2 3 9 6" xfId="9654"/>
    <cellStyle name="常规 2 4" xfId="9655"/>
    <cellStyle name="常规 2 4 10" xfId="9656"/>
    <cellStyle name="常规 2 4 10 2" xfId="9657"/>
    <cellStyle name="常规 2 4 10 2 2" xfId="9658"/>
    <cellStyle name="常规 2 4 10 2 3" xfId="9659"/>
    <cellStyle name="常规 2 4 10 3" xfId="9660"/>
    <cellStyle name="常规 2 4 10 3 2" xfId="9661"/>
    <cellStyle name="常规 2 4 10 3 3" xfId="9662"/>
    <cellStyle name="常规 2 4 10 4" xfId="9663"/>
    <cellStyle name="常规 2 4 10 4 2" xfId="9664"/>
    <cellStyle name="常规 2 4 10 4 3" xfId="9665"/>
    <cellStyle name="常规 2 4 10 5" xfId="9666"/>
    <cellStyle name="常规 2 4 10 6" xfId="9667"/>
    <cellStyle name="常规 2 4 11" xfId="9668"/>
    <cellStyle name="常规 2 4 11 2" xfId="9669"/>
    <cellStyle name="常规 2 4 11 3" xfId="9670"/>
    <cellStyle name="常规 2 4 12" xfId="9671"/>
    <cellStyle name="常规 2 4 12 2" xfId="9672"/>
    <cellStyle name="常规 2 4 12 3" xfId="9673"/>
    <cellStyle name="常规 2 4 13" xfId="9674"/>
    <cellStyle name="常规 2 4 13 2" xfId="9675"/>
    <cellStyle name="常规 2 4 13 3" xfId="9676"/>
    <cellStyle name="常规 2 4 14" xfId="9677"/>
    <cellStyle name="常规 2 4 15" xfId="9678"/>
    <cellStyle name="常规 2 4 2" xfId="9679"/>
    <cellStyle name="常规 2 4 2 10" xfId="9680"/>
    <cellStyle name="常规 2 4 2 10 2" xfId="9681"/>
    <cellStyle name="常规 2 4 2 10 3" xfId="9682"/>
    <cellStyle name="常规 2 4 2 11" xfId="9683"/>
    <cellStyle name="常规 2 4 2 12" xfId="9684"/>
    <cellStyle name="常规 2 4 2 2" xfId="9685"/>
    <cellStyle name="常规 2 4 2 2 2" xfId="9686"/>
    <cellStyle name="常规 2 4 2 2 2 2" xfId="9687"/>
    <cellStyle name="常规 2 4 2 2 2 2 2" xfId="9688"/>
    <cellStyle name="常规 2 4 2 2 2 2 3" xfId="9689"/>
    <cellStyle name="常规 2 4 2 2 2 3" xfId="9690"/>
    <cellStyle name="常规 2 4 2 2 2 3 2" xfId="9691"/>
    <cellStyle name="常规 2 4 2 2 2 3 3" xfId="9692"/>
    <cellStyle name="常规 2 4 2 2 2 4" xfId="9693"/>
    <cellStyle name="常规 2 4 2 2 2 4 2" xfId="9694"/>
    <cellStyle name="常规 2 4 2 2 2 4 3" xfId="9695"/>
    <cellStyle name="常规 2 4 2 2 2 5" xfId="9696"/>
    <cellStyle name="常规 2 4 2 2 2 6" xfId="9697"/>
    <cellStyle name="常规 2 4 2 2 3" xfId="9698"/>
    <cellStyle name="常规 2 4 2 2 3 2" xfId="9699"/>
    <cellStyle name="常规 2 4 2 2 3 2 2" xfId="9700"/>
    <cellStyle name="常规 2 4 2 2 3 2 3" xfId="9701"/>
    <cellStyle name="常规 2 4 2 2 3 3" xfId="9702"/>
    <cellStyle name="常规 2 4 2 2 3 3 2" xfId="9703"/>
    <cellStyle name="常规 2 4 2 2 3 3 3" xfId="9704"/>
    <cellStyle name="常规 2 4 2 2 3 4" xfId="9705"/>
    <cellStyle name="常规 2 4 2 2 3 4 2" xfId="9706"/>
    <cellStyle name="常规 2 4 2 2 3 4 3" xfId="9707"/>
    <cellStyle name="常规 2 4 2 2 3 5" xfId="9708"/>
    <cellStyle name="常规 2 4 2 2 3 6" xfId="9709"/>
    <cellStyle name="常规 2 4 2 2 4" xfId="9710"/>
    <cellStyle name="常规 2 4 2 2 4 2" xfId="9711"/>
    <cellStyle name="常规 2 4 2 2 4 3" xfId="9712"/>
    <cellStyle name="常规 2 4 2 2 5" xfId="9713"/>
    <cellStyle name="常规 2 4 2 2 5 2" xfId="9714"/>
    <cellStyle name="常规 2 4 2 2 5 3" xfId="9715"/>
    <cellStyle name="常规 2 4 2 2 6" xfId="9716"/>
    <cellStyle name="常规 2 4 2 2 6 2" xfId="9717"/>
    <cellStyle name="常规 2 4 2 2 6 3" xfId="9718"/>
    <cellStyle name="常规 2 4 2 2 7" xfId="9719"/>
    <cellStyle name="常规 2 4 2 2 8" xfId="9720"/>
    <cellStyle name="常规 2 4 2 3" xfId="9721"/>
    <cellStyle name="常规 2 4 2 3 2" xfId="9722"/>
    <cellStyle name="常规 2 4 2 3 2 2" xfId="9723"/>
    <cellStyle name="常规 2 4 2 3 2 2 2" xfId="9724"/>
    <cellStyle name="常规 2 4 2 3 2 2 3" xfId="9725"/>
    <cellStyle name="常规 2 4 2 3 2 3" xfId="9726"/>
    <cellStyle name="常规 2 4 2 3 2 3 2" xfId="9727"/>
    <cellStyle name="常规 2 4 2 3 2 3 3" xfId="9728"/>
    <cellStyle name="常规 2 4 2 3 2 4" xfId="9729"/>
    <cellStyle name="常规 2 4 2 3 2 4 2" xfId="9730"/>
    <cellStyle name="常规 2 4 2 3 2 4 3" xfId="9731"/>
    <cellStyle name="常规 2 4 2 3 2 5" xfId="9732"/>
    <cellStyle name="常规 2 4 2 3 2 6" xfId="9733"/>
    <cellStyle name="常规 2 4 2 3 3" xfId="9734"/>
    <cellStyle name="常规 2 4 2 3 3 2" xfId="9735"/>
    <cellStyle name="常规 2 4 2 3 3 2 2" xfId="9736"/>
    <cellStyle name="常规 2 4 2 3 3 2 3" xfId="9737"/>
    <cellStyle name="常规 2 4 2 3 3 3" xfId="9738"/>
    <cellStyle name="常规 2 4 2 3 3 3 2" xfId="9739"/>
    <cellStyle name="常规 2 4 2 3 3 3 3" xfId="9740"/>
    <cellStyle name="常规 2 4 2 3 3 4" xfId="9741"/>
    <cellStyle name="常规 2 4 2 3 3 4 2" xfId="9742"/>
    <cellStyle name="常规 2 4 2 3 3 4 3" xfId="9743"/>
    <cellStyle name="常规 2 4 2 3 3 5" xfId="9744"/>
    <cellStyle name="常规 2 4 2 3 3 6" xfId="9745"/>
    <cellStyle name="常规 2 4 2 3 4" xfId="9746"/>
    <cellStyle name="常规 2 4 2 3 4 2" xfId="9747"/>
    <cellStyle name="常规 2 4 2 3 4 3" xfId="9748"/>
    <cellStyle name="常规 2 4 2 3 5" xfId="9749"/>
    <cellStyle name="常规 2 4 2 3 5 2" xfId="9750"/>
    <cellStyle name="常规 2 4 2 3 5 3" xfId="9751"/>
    <cellStyle name="常规 2 4 2 3 6" xfId="9752"/>
    <cellStyle name="常规 2 4 2 3 6 2" xfId="9753"/>
    <cellStyle name="常规 2 4 2 3 6 3" xfId="9754"/>
    <cellStyle name="常规 2 4 2 3 7" xfId="9755"/>
    <cellStyle name="常规 2 4 2 3 8" xfId="9756"/>
    <cellStyle name="常规 2 4 2 4" xfId="9757"/>
    <cellStyle name="常规 2 4 2 4 2" xfId="9758"/>
    <cellStyle name="常规 2 4 2 4 2 2" xfId="9759"/>
    <cellStyle name="常规 2 4 2 4 2 2 2" xfId="9760"/>
    <cellStyle name="常规 2 4 2 4 2 2 3" xfId="9761"/>
    <cellStyle name="常规 2 4 2 4 2 3" xfId="9762"/>
    <cellStyle name="常规 2 4 2 4 2 3 2" xfId="9763"/>
    <cellStyle name="常规 2 4 2 4 2 3 3" xfId="9764"/>
    <cellStyle name="常规 2 4 2 4 2 4" xfId="9765"/>
    <cellStyle name="常规 2 4 2 4 2 4 2" xfId="9766"/>
    <cellStyle name="常规 2 4 2 4 2 4 3" xfId="9767"/>
    <cellStyle name="常规 2 4 2 4 2 5" xfId="9768"/>
    <cellStyle name="常规 2 4 2 4 2 6" xfId="9769"/>
    <cellStyle name="常规 2 4 2 4 3" xfId="9770"/>
    <cellStyle name="常规 2 4 2 4 3 2" xfId="9771"/>
    <cellStyle name="常规 2 4 2 4 3 2 2" xfId="9772"/>
    <cellStyle name="常规 2 4 2 4 3 2 3" xfId="9773"/>
    <cellStyle name="常规 2 4 2 4 3 3" xfId="9774"/>
    <cellStyle name="常规 2 4 2 4 3 3 2" xfId="9775"/>
    <cellStyle name="常规 2 4 2 4 3 3 3" xfId="9776"/>
    <cellStyle name="常规 2 4 2 4 3 4" xfId="9777"/>
    <cellStyle name="常规 2 4 2 4 3 4 2" xfId="9778"/>
    <cellStyle name="常规 2 4 2 4 3 4 3" xfId="9779"/>
    <cellStyle name="常规 2 4 2 4 3 5" xfId="9780"/>
    <cellStyle name="常规 2 4 2 4 3 6" xfId="9781"/>
    <cellStyle name="常规 2 4 2 4 4" xfId="9782"/>
    <cellStyle name="常规 2 4 2 4 4 2" xfId="9783"/>
    <cellStyle name="常规 2 4 2 4 4 3" xfId="9784"/>
    <cellStyle name="常规 2 4 2 4 5" xfId="9785"/>
    <cellStyle name="常规 2 4 2 4 5 2" xfId="9786"/>
    <cellStyle name="常规 2 4 2 4 5 3" xfId="9787"/>
    <cellStyle name="常规 2 4 2 4 6" xfId="9788"/>
    <cellStyle name="常规 2 4 2 4 6 2" xfId="9789"/>
    <cellStyle name="常规 2 4 2 4 6 3" xfId="9790"/>
    <cellStyle name="常规 2 4 2 4 7" xfId="9791"/>
    <cellStyle name="常规 2 4 2 4 8" xfId="9792"/>
    <cellStyle name="常规 2 4 2 5" xfId="9793"/>
    <cellStyle name="常规 2 4 2 5 2" xfId="9794"/>
    <cellStyle name="常规 2 4 2 5 2 2" xfId="9795"/>
    <cellStyle name="常规 2 4 2 5 2 2 2" xfId="9796"/>
    <cellStyle name="常规 2 4 2 5 2 2 3" xfId="9797"/>
    <cellStyle name="常规 2 4 2 5 2 3" xfId="9798"/>
    <cellStyle name="常规 2 4 2 5 2 3 2" xfId="9799"/>
    <cellStyle name="常规 2 4 2 5 2 3 3" xfId="9800"/>
    <cellStyle name="常规 2 4 2 5 2 4" xfId="9801"/>
    <cellStyle name="常规 2 4 2 5 2 4 2" xfId="9802"/>
    <cellStyle name="常规 2 4 2 5 2 4 3" xfId="9803"/>
    <cellStyle name="常规 2 4 2 5 2 5" xfId="9804"/>
    <cellStyle name="常规 2 4 2 5 2 6" xfId="9805"/>
    <cellStyle name="常规 2 4 2 5 3" xfId="9806"/>
    <cellStyle name="常规 2 4 2 5 3 2" xfId="9807"/>
    <cellStyle name="常规 2 4 2 5 3 2 2" xfId="9808"/>
    <cellStyle name="常规 2 4 2 5 3 2 3" xfId="9809"/>
    <cellStyle name="常规 2 4 2 5 3 3" xfId="9810"/>
    <cellStyle name="常规 2 4 2 5 3 3 2" xfId="9811"/>
    <cellStyle name="常规 2 4 2 5 3 3 3" xfId="9812"/>
    <cellStyle name="常规 2 4 2 5 3 4" xfId="9813"/>
    <cellStyle name="常规 2 4 2 5 3 4 2" xfId="9814"/>
    <cellStyle name="常规 2 4 2 5 3 4 3" xfId="9815"/>
    <cellStyle name="常规 2 4 2 5 3 5" xfId="9816"/>
    <cellStyle name="常规 2 4 2 5 3 6" xfId="9817"/>
    <cellStyle name="常规 2 4 2 5 4" xfId="9818"/>
    <cellStyle name="常规 2 4 2 5 4 2" xfId="9819"/>
    <cellStyle name="常规 2 4 2 5 4 3" xfId="9820"/>
    <cellStyle name="常规 2 4 2 5 5" xfId="9821"/>
    <cellStyle name="常规 2 4 2 5 5 2" xfId="9822"/>
    <cellStyle name="常规 2 4 2 5 5 3" xfId="9823"/>
    <cellStyle name="常规 2 4 2 5 6" xfId="9824"/>
    <cellStyle name="常规 2 4 2 5 6 2" xfId="9825"/>
    <cellStyle name="常规 2 4 2 5 6 3" xfId="9826"/>
    <cellStyle name="常规 2 4 2 5 7" xfId="9827"/>
    <cellStyle name="常规 2 4 2 5 8" xfId="9828"/>
    <cellStyle name="常规 2 4 2 6" xfId="9829"/>
    <cellStyle name="常规 2 4 2 6 2" xfId="9830"/>
    <cellStyle name="常规 2 4 2 6 2 2" xfId="9831"/>
    <cellStyle name="常规 2 4 2 6 2 3" xfId="9832"/>
    <cellStyle name="常规 2 4 2 6 3" xfId="9833"/>
    <cellStyle name="常规 2 4 2 6 3 2" xfId="9834"/>
    <cellStyle name="常规 2 4 2 6 3 3" xfId="9835"/>
    <cellStyle name="常规 2 4 2 6 4" xfId="9836"/>
    <cellStyle name="常规 2 4 2 6 4 2" xfId="9837"/>
    <cellStyle name="常规 2 4 2 6 4 3" xfId="9838"/>
    <cellStyle name="常规 2 4 2 6 5" xfId="9839"/>
    <cellStyle name="常规 2 4 2 6 6" xfId="9840"/>
    <cellStyle name="常规 2 4 2 7" xfId="9841"/>
    <cellStyle name="常规 2 4 2 7 2" xfId="9842"/>
    <cellStyle name="常规 2 4 2 7 2 2" xfId="9843"/>
    <cellStyle name="常规 2 4 2 7 2 3" xfId="9844"/>
    <cellStyle name="常规 2 4 2 7 3" xfId="9845"/>
    <cellStyle name="常规 2 4 2 7 3 2" xfId="9846"/>
    <cellStyle name="常规 2 4 2 7 3 3" xfId="9847"/>
    <cellStyle name="常规 2 4 2 7 4" xfId="9848"/>
    <cellStyle name="常规 2 4 2 7 4 2" xfId="9849"/>
    <cellStyle name="常规 2 4 2 7 4 3" xfId="9850"/>
    <cellStyle name="常规 2 4 2 7 5" xfId="9851"/>
    <cellStyle name="常规 2 4 2 7 6" xfId="9852"/>
    <cellStyle name="常规 2 4 2 8" xfId="9853"/>
    <cellStyle name="常规 2 4 2 8 2" xfId="9854"/>
    <cellStyle name="常规 2 4 2 8 3" xfId="9855"/>
    <cellStyle name="常规 2 4 2 9" xfId="9856"/>
    <cellStyle name="常规 2 4 2 9 2" xfId="9857"/>
    <cellStyle name="常规 2 4 2 9 3" xfId="9858"/>
    <cellStyle name="常规 2 4 3" xfId="9859"/>
    <cellStyle name="常规 2 4 3 10" xfId="9860"/>
    <cellStyle name="常规 2 4 3 10 2" xfId="9861"/>
    <cellStyle name="常规 2 4 3 10 3" xfId="9862"/>
    <cellStyle name="常规 2 4 3 11" xfId="9863"/>
    <cellStyle name="常规 2 4 3 12" xfId="9864"/>
    <cellStyle name="常规 2 4 3 2" xfId="9865"/>
    <cellStyle name="常规 2 4 3 2 2" xfId="9866"/>
    <cellStyle name="常规 2 4 3 2 2 2" xfId="9867"/>
    <cellStyle name="常规 2 4 3 2 2 2 2" xfId="9868"/>
    <cellStyle name="常规 2 4 3 2 2 2 3" xfId="9869"/>
    <cellStyle name="常规 2 4 3 2 2 3" xfId="9870"/>
    <cellStyle name="常规 2 4 3 2 2 3 2" xfId="9871"/>
    <cellStyle name="常规 2 4 3 2 2 3 3" xfId="9872"/>
    <cellStyle name="常规 2 4 3 2 2 4" xfId="9873"/>
    <cellStyle name="常规 2 4 3 2 2 4 2" xfId="9874"/>
    <cellStyle name="常规 2 4 3 2 2 4 3" xfId="9875"/>
    <cellStyle name="常规 2 4 3 2 2 5" xfId="9876"/>
    <cellStyle name="常规 2 4 3 2 2 6" xfId="9877"/>
    <cellStyle name="常规 2 4 3 2 3" xfId="9878"/>
    <cellStyle name="常规 2 4 3 2 3 2" xfId="9879"/>
    <cellStyle name="常规 2 4 3 2 3 2 2" xfId="9880"/>
    <cellStyle name="常规 2 4 3 2 3 2 3" xfId="9881"/>
    <cellStyle name="常规 2 4 3 2 3 3" xfId="9882"/>
    <cellStyle name="常规 2 4 3 2 3 3 2" xfId="9883"/>
    <cellStyle name="常规 2 4 3 2 3 3 3" xfId="9884"/>
    <cellStyle name="常规 2 4 3 2 3 4" xfId="9885"/>
    <cellStyle name="常规 2 4 3 2 3 4 2" xfId="9886"/>
    <cellStyle name="常规 2 4 3 2 3 4 3" xfId="9887"/>
    <cellStyle name="常规 2 4 3 2 3 5" xfId="9888"/>
    <cellStyle name="常规 2 4 3 2 3 6" xfId="9889"/>
    <cellStyle name="常规 2 4 3 2 4" xfId="9890"/>
    <cellStyle name="常规 2 4 3 2 4 2" xfId="9891"/>
    <cellStyle name="常规 2 4 3 2 4 3" xfId="9892"/>
    <cellStyle name="常规 2 4 3 2 5" xfId="9893"/>
    <cellStyle name="常规 2 4 3 2 5 2" xfId="9894"/>
    <cellStyle name="常规 2 4 3 2 5 3" xfId="9895"/>
    <cellStyle name="常规 2 4 3 2 6" xfId="9896"/>
    <cellStyle name="常规 2 4 3 2 6 2" xfId="9897"/>
    <cellStyle name="常规 2 4 3 2 6 3" xfId="9898"/>
    <cellStyle name="常规 2 4 3 2 7" xfId="9899"/>
    <cellStyle name="常规 2 4 3 2 8" xfId="9900"/>
    <cellStyle name="常规 2 4 3 3" xfId="9901"/>
    <cellStyle name="常规 2 4 3 3 2" xfId="9902"/>
    <cellStyle name="常规 2 4 3 3 2 2" xfId="9903"/>
    <cellStyle name="常规 2 4 3 3 2 2 2" xfId="9904"/>
    <cellStyle name="常规 2 4 3 3 2 2 3" xfId="9905"/>
    <cellStyle name="常规 2 4 3 3 2 3" xfId="9906"/>
    <cellStyle name="常规 2 4 3 3 2 3 2" xfId="9907"/>
    <cellStyle name="常规 2 4 3 3 2 3 3" xfId="9908"/>
    <cellStyle name="常规 2 4 3 3 2 4" xfId="9909"/>
    <cellStyle name="常规 2 4 3 3 2 4 2" xfId="9910"/>
    <cellStyle name="常规 2 4 3 3 2 4 3" xfId="9911"/>
    <cellStyle name="常规 2 4 3 3 2 5" xfId="9912"/>
    <cellStyle name="常规 2 4 3 3 2 6" xfId="9913"/>
    <cellStyle name="常规 2 4 3 3 3" xfId="9914"/>
    <cellStyle name="常规 2 4 3 3 3 2" xfId="9915"/>
    <cellStyle name="常规 2 4 3 3 3 2 2" xfId="9916"/>
    <cellStyle name="常规 2 4 3 3 3 2 3" xfId="9917"/>
    <cellStyle name="常规 2 4 3 3 3 3" xfId="9918"/>
    <cellStyle name="常规 2 4 3 3 3 3 2" xfId="9919"/>
    <cellStyle name="常规 2 4 3 3 3 3 3" xfId="9920"/>
    <cellStyle name="常规 2 4 3 3 3 4" xfId="9921"/>
    <cellStyle name="常规 2 4 3 3 3 4 2" xfId="9922"/>
    <cellStyle name="常规 2 4 3 3 3 4 3" xfId="9923"/>
    <cellStyle name="常规 2 4 3 3 3 5" xfId="9924"/>
    <cellStyle name="常规 2 4 3 3 3 6" xfId="9925"/>
    <cellStyle name="常规 2 4 3 3 4" xfId="9926"/>
    <cellStyle name="常规 2 4 3 3 4 2" xfId="9927"/>
    <cellStyle name="常规 2 4 3 3 4 3" xfId="9928"/>
    <cellStyle name="常规 2 4 3 3 5" xfId="9929"/>
    <cellStyle name="常规 2 4 3 3 5 2" xfId="9930"/>
    <cellStyle name="常规 2 4 3 3 5 3" xfId="9931"/>
    <cellStyle name="常规 2 4 3 3 6" xfId="9932"/>
    <cellStyle name="常规 2 4 3 3 6 2" xfId="9933"/>
    <cellStyle name="常规 2 4 3 3 6 3" xfId="9934"/>
    <cellStyle name="常规 2 4 3 3 7" xfId="9935"/>
    <cellStyle name="常规 2 4 3 3 8" xfId="9936"/>
    <cellStyle name="常规 2 4 3 4" xfId="9937"/>
    <cellStyle name="常规 2 4 3 4 2" xfId="9938"/>
    <cellStyle name="常规 2 4 3 4 2 2" xfId="9939"/>
    <cellStyle name="常规 2 4 3 4 2 2 2" xfId="9940"/>
    <cellStyle name="常规 2 4 3 4 2 2 3" xfId="9941"/>
    <cellStyle name="常规 2 4 3 4 2 3" xfId="9942"/>
    <cellStyle name="常规 2 4 3 4 2 3 2" xfId="9943"/>
    <cellStyle name="常规 2 4 3 4 2 3 3" xfId="9944"/>
    <cellStyle name="常规 2 4 3 4 2 4" xfId="9945"/>
    <cellStyle name="常规 2 4 3 4 2 4 2" xfId="9946"/>
    <cellStyle name="常规 2 4 3 4 2 4 3" xfId="9947"/>
    <cellStyle name="常规 2 4 3 4 2 5" xfId="9948"/>
    <cellStyle name="常规 2 4 3 4 2 6" xfId="9949"/>
    <cellStyle name="常规 2 4 3 4 3" xfId="9950"/>
    <cellStyle name="常规 2 4 3 4 3 2" xfId="9951"/>
    <cellStyle name="常规 2 4 3 4 3 2 2" xfId="9952"/>
    <cellStyle name="常规 2 4 3 4 3 2 3" xfId="9953"/>
    <cellStyle name="常规 2 4 3 4 3 3" xfId="9954"/>
    <cellStyle name="常规 2 4 3 4 3 3 2" xfId="9955"/>
    <cellStyle name="常规 2 4 3 4 3 3 3" xfId="9956"/>
    <cellStyle name="常规 2 4 3 4 3 4" xfId="9957"/>
    <cellStyle name="常规 2 4 3 4 3 4 2" xfId="9958"/>
    <cellStyle name="常规 2 4 3 4 3 4 3" xfId="9959"/>
    <cellStyle name="常规 2 4 3 4 3 5" xfId="9960"/>
    <cellStyle name="常规 2 4 3 4 3 6" xfId="9961"/>
    <cellStyle name="常规 2 4 3 4 4" xfId="9962"/>
    <cellStyle name="常规 2 4 3 4 4 2" xfId="9963"/>
    <cellStyle name="常规 2 4 3 4 4 3" xfId="9964"/>
    <cellStyle name="常规 2 4 3 4 5" xfId="9965"/>
    <cellStyle name="常规 2 4 3 4 5 2" xfId="9966"/>
    <cellStyle name="常规 2 4 3 4 5 3" xfId="9967"/>
    <cellStyle name="常规 2 4 3 4 6" xfId="9968"/>
    <cellStyle name="常规 2 4 3 4 6 2" xfId="9969"/>
    <cellStyle name="常规 2 4 3 4 6 3" xfId="9970"/>
    <cellStyle name="常规 2 4 3 4 7" xfId="9971"/>
    <cellStyle name="常规 2 4 3 4 8" xfId="9972"/>
    <cellStyle name="常规 2 4 3 5" xfId="9973"/>
    <cellStyle name="常规 2 4 3 5 2" xfId="9974"/>
    <cellStyle name="常规 2 4 3 5 2 2" xfId="9975"/>
    <cellStyle name="常规 2 4 3 5 2 2 2" xfId="9976"/>
    <cellStyle name="常规 2 4 3 5 2 2 3" xfId="9977"/>
    <cellStyle name="常规 2 4 3 5 2 3" xfId="9978"/>
    <cellStyle name="常规 2 4 3 5 2 3 2" xfId="9979"/>
    <cellStyle name="常规 2 4 3 5 2 3 3" xfId="9980"/>
    <cellStyle name="常规 2 4 3 5 2 4" xfId="9981"/>
    <cellStyle name="常规 2 4 3 5 2 4 2" xfId="9982"/>
    <cellStyle name="常规 2 4 3 5 2 4 3" xfId="9983"/>
    <cellStyle name="常规 2 4 3 5 2 5" xfId="9984"/>
    <cellStyle name="常规 2 4 3 5 2 6" xfId="9985"/>
    <cellStyle name="常规 2 4 3 5 3" xfId="9986"/>
    <cellStyle name="常规 2 4 3 5 3 2" xfId="9987"/>
    <cellStyle name="常规 2 4 3 5 3 2 2" xfId="9988"/>
    <cellStyle name="常规 2 4 3 5 3 2 3" xfId="9989"/>
    <cellStyle name="常规 2 4 3 5 3 3" xfId="9990"/>
    <cellStyle name="常规 2 4 3 5 3 3 2" xfId="9991"/>
    <cellStyle name="常规 2 4 3 5 3 3 3" xfId="9992"/>
    <cellStyle name="常规 2 4 3 5 3 4" xfId="9993"/>
    <cellStyle name="常规 2 4 3 5 3 4 2" xfId="9994"/>
    <cellStyle name="常规 2 4 3 5 3 4 3" xfId="9995"/>
    <cellStyle name="常规 2 4 3 5 3 5" xfId="9996"/>
    <cellStyle name="常规 2 4 3 5 3 6" xfId="9997"/>
    <cellStyle name="常规 2 4 3 5 4" xfId="9998"/>
    <cellStyle name="常规 2 4 3 5 4 2" xfId="9999"/>
    <cellStyle name="常规 2 4 3 5 4 3" xfId="10000"/>
    <cellStyle name="常规 2 4 3 5 5" xfId="10001"/>
    <cellStyle name="常规 2 4 3 5 5 2" xfId="10002"/>
    <cellStyle name="常规 2 4 3 5 5 3" xfId="10003"/>
    <cellStyle name="常规 2 4 3 5 6" xfId="10004"/>
    <cellStyle name="常规 2 4 3 5 6 2" xfId="10005"/>
    <cellStyle name="常规 2 4 3 5 6 3" xfId="10006"/>
    <cellStyle name="常规 2 4 3 5 7" xfId="10007"/>
    <cellStyle name="常规 2 4 3 5 8" xfId="10008"/>
    <cellStyle name="常规 2 4 3 6" xfId="10009"/>
    <cellStyle name="常规 2 4 3 6 2" xfId="10010"/>
    <cellStyle name="常规 2 4 3 6 2 2" xfId="10011"/>
    <cellStyle name="常规 2 4 3 6 2 3" xfId="10012"/>
    <cellStyle name="常规 2 4 3 6 3" xfId="10013"/>
    <cellStyle name="常规 2 4 3 6 3 2" xfId="10014"/>
    <cellStyle name="常规 2 4 3 6 3 3" xfId="10015"/>
    <cellStyle name="常规 2 4 3 6 4" xfId="10016"/>
    <cellStyle name="常规 2 4 3 6 4 2" xfId="10017"/>
    <cellStyle name="常规 2 4 3 6 4 3" xfId="10018"/>
    <cellStyle name="常规 2 4 3 6 5" xfId="10019"/>
    <cellStyle name="常规 2 4 3 6 6" xfId="10020"/>
    <cellStyle name="常规 2 4 3 7" xfId="10021"/>
    <cellStyle name="常规 2 4 3 7 2" xfId="10022"/>
    <cellStyle name="常规 2 4 3 7 2 2" xfId="10023"/>
    <cellStyle name="常规 2 4 3 7 2 3" xfId="10024"/>
    <cellStyle name="常规 2 4 3 7 3" xfId="10025"/>
    <cellStyle name="常规 2 4 3 7 3 2" xfId="10026"/>
    <cellStyle name="常规 2 4 3 7 3 3" xfId="10027"/>
    <cellStyle name="常规 2 4 3 7 4" xfId="10028"/>
    <cellStyle name="常规 2 4 3 7 4 2" xfId="10029"/>
    <cellStyle name="常规 2 4 3 7 4 3" xfId="10030"/>
    <cellStyle name="常规 2 4 3 7 5" xfId="10031"/>
    <cellStyle name="常规 2 4 3 7 6" xfId="10032"/>
    <cellStyle name="常规 2 4 3 8" xfId="10033"/>
    <cellStyle name="常规 2 4 3 8 2" xfId="10034"/>
    <cellStyle name="常规 2 4 3 8 3" xfId="10035"/>
    <cellStyle name="常规 2 4 3 9" xfId="10036"/>
    <cellStyle name="常规 2 4 3 9 2" xfId="10037"/>
    <cellStyle name="常规 2 4 3 9 3" xfId="10038"/>
    <cellStyle name="常规 2 4 4" xfId="10039"/>
    <cellStyle name="常规 2 4 4 10" xfId="10040"/>
    <cellStyle name="常规 2 4 4 11" xfId="10041"/>
    <cellStyle name="常规 2 4 4 2" xfId="10042"/>
    <cellStyle name="常规 2 4 4 2 2" xfId="10043"/>
    <cellStyle name="常规 2 4 4 2 2 2" xfId="10044"/>
    <cellStyle name="常规 2 4 4 2 2 2 2" xfId="10045"/>
    <cellStyle name="常规 2 4 4 2 2 2 3" xfId="10046"/>
    <cellStyle name="常规 2 4 4 2 2 3" xfId="10047"/>
    <cellStyle name="常规 2 4 4 2 2 3 2" xfId="10048"/>
    <cellStyle name="常规 2 4 4 2 2 3 3" xfId="10049"/>
    <cellStyle name="常规 2 4 4 2 2 4" xfId="10050"/>
    <cellStyle name="常规 2 4 4 2 2 4 2" xfId="10051"/>
    <cellStyle name="常规 2 4 4 2 2 4 3" xfId="10052"/>
    <cellStyle name="常规 2 4 4 2 2 5" xfId="10053"/>
    <cellStyle name="常规 2 4 4 2 2 6" xfId="10054"/>
    <cellStyle name="常规 2 4 4 2 3" xfId="10055"/>
    <cellStyle name="常规 2 4 4 2 3 2" xfId="10056"/>
    <cellStyle name="常规 2 4 4 2 3 2 2" xfId="10057"/>
    <cellStyle name="常规 2 4 4 2 3 2 3" xfId="10058"/>
    <cellStyle name="常规 2 4 4 2 3 3" xfId="10059"/>
    <cellStyle name="常规 2 4 4 2 3 3 2" xfId="10060"/>
    <cellStyle name="常规 2 4 4 2 3 3 3" xfId="10061"/>
    <cellStyle name="常规 2 4 4 2 3 4" xfId="10062"/>
    <cellStyle name="常规 2 4 4 2 3 4 2" xfId="10063"/>
    <cellStyle name="常规 2 4 4 2 3 4 3" xfId="10064"/>
    <cellStyle name="常规 2 4 4 2 3 5" xfId="10065"/>
    <cellStyle name="常规 2 4 4 2 3 6" xfId="10066"/>
    <cellStyle name="常规 2 4 4 2 4" xfId="10067"/>
    <cellStyle name="常规 2 4 4 2 4 2" xfId="10068"/>
    <cellStyle name="常规 2 4 4 2 4 3" xfId="10069"/>
    <cellStyle name="常规 2 4 4 2 5" xfId="10070"/>
    <cellStyle name="常规 2 4 4 2 5 2" xfId="10071"/>
    <cellStyle name="常规 2 4 4 2 5 3" xfId="10072"/>
    <cellStyle name="常规 2 4 4 2 6" xfId="10073"/>
    <cellStyle name="常规 2 4 4 2 6 2" xfId="10074"/>
    <cellStyle name="常规 2 4 4 2 6 3" xfId="10075"/>
    <cellStyle name="常规 2 4 4 2 7" xfId="10076"/>
    <cellStyle name="常规 2 4 4 2 8" xfId="10077"/>
    <cellStyle name="常规 2 4 4 3" xfId="10078"/>
    <cellStyle name="常规 2 4 4 3 2" xfId="10079"/>
    <cellStyle name="常规 2 4 4 3 2 2" xfId="10080"/>
    <cellStyle name="常规 2 4 4 3 2 2 2" xfId="10081"/>
    <cellStyle name="常规 2 4 4 3 2 2 3" xfId="10082"/>
    <cellStyle name="常规 2 4 4 3 2 3" xfId="10083"/>
    <cellStyle name="常规 2 4 4 3 2 3 2" xfId="10084"/>
    <cellStyle name="常规 2 4 4 3 2 3 3" xfId="10085"/>
    <cellStyle name="常规 2 4 4 3 2 4" xfId="10086"/>
    <cellStyle name="常规 2 4 4 3 2 4 2" xfId="10087"/>
    <cellStyle name="常规 2 4 4 3 2 4 3" xfId="10088"/>
    <cellStyle name="常规 2 4 4 3 2 5" xfId="10089"/>
    <cellStyle name="常规 2 4 4 3 2 6" xfId="10090"/>
    <cellStyle name="常规 2 4 4 3 3" xfId="10091"/>
    <cellStyle name="常规 2 4 4 3 3 2" xfId="10092"/>
    <cellStyle name="常规 2 4 4 3 3 2 2" xfId="10093"/>
    <cellStyle name="常规 2 4 4 3 3 2 3" xfId="10094"/>
    <cellStyle name="常规 2 4 4 3 3 3" xfId="10095"/>
    <cellStyle name="常规 2 4 4 3 3 3 2" xfId="10096"/>
    <cellStyle name="常规 2 4 4 3 3 3 3" xfId="10097"/>
    <cellStyle name="常规 2 4 4 3 3 4" xfId="10098"/>
    <cellStyle name="常规 2 4 4 3 3 4 2" xfId="10099"/>
    <cellStyle name="常规 2 4 4 3 3 4 3" xfId="10100"/>
    <cellStyle name="常规 2 4 4 3 3 5" xfId="10101"/>
    <cellStyle name="常规 2 4 4 3 3 6" xfId="10102"/>
    <cellStyle name="常规 2 4 4 3 4" xfId="10103"/>
    <cellStyle name="常规 2 4 4 3 4 2" xfId="10104"/>
    <cellStyle name="常规 2 4 4 3 4 3" xfId="10105"/>
    <cellStyle name="常规 2 4 4 3 5" xfId="10106"/>
    <cellStyle name="常规 2 4 4 3 5 2" xfId="10107"/>
    <cellStyle name="常规 2 4 4 3 5 3" xfId="10108"/>
    <cellStyle name="常规 2 4 4 3 6" xfId="10109"/>
    <cellStyle name="常规 2 4 4 3 6 2" xfId="10110"/>
    <cellStyle name="常规 2 4 4 3 6 3" xfId="10111"/>
    <cellStyle name="常规 2 4 4 3 7" xfId="10112"/>
    <cellStyle name="常规 2 4 4 3 8" xfId="10113"/>
    <cellStyle name="常规 2 4 4 4" xfId="10114"/>
    <cellStyle name="常规 2 4 4 4 2" xfId="10115"/>
    <cellStyle name="常规 2 4 4 4 2 2" xfId="10116"/>
    <cellStyle name="常规 2 4 4 4 2 2 2" xfId="10117"/>
    <cellStyle name="常规 2 4 4 4 2 2 3" xfId="10118"/>
    <cellStyle name="常规 2 4 4 4 2 3" xfId="10119"/>
    <cellStyle name="常规 2 4 4 4 2 3 2" xfId="10120"/>
    <cellStyle name="常规 2 4 4 4 2 3 3" xfId="10121"/>
    <cellStyle name="常规 2 4 4 4 2 4" xfId="10122"/>
    <cellStyle name="常规 2 4 4 4 2 4 2" xfId="10123"/>
    <cellStyle name="常规 2 4 4 4 2 4 3" xfId="10124"/>
    <cellStyle name="常规 2 4 4 4 2 5" xfId="10125"/>
    <cellStyle name="常规 2 4 4 4 2 6" xfId="10126"/>
    <cellStyle name="常规 2 4 4 4 3" xfId="10127"/>
    <cellStyle name="常规 2 4 4 4 3 2" xfId="10128"/>
    <cellStyle name="常规 2 4 4 4 3 2 2" xfId="10129"/>
    <cellStyle name="常规 2 4 4 4 3 2 3" xfId="10130"/>
    <cellStyle name="常规 2 4 4 4 3 3" xfId="10131"/>
    <cellStyle name="常规 2 4 4 4 3 3 2" xfId="10132"/>
    <cellStyle name="常规 2 4 4 4 3 3 3" xfId="10133"/>
    <cellStyle name="常规 2 4 4 4 3 4" xfId="10134"/>
    <cellStyle name="常规 2 4 4 4 3 4 2" xfId="10135"/>
    <cellStyle name="常规 2 4 4 4 3 4 3" xfId="10136"/>
    <cellStyle name="常规 2 4 4 4 3 5" xfId="10137"/>
    <cellStyle name="常规 2 4 4 4 3 6" xfId="10138"/>
    <cellStyle name="常规 2 4 4 4 4" xfId="10139"/>
    <cellStyle name="常规 2 4 4 4 4 2" xfId="10140"/>
    <cellStyle name="常规 2 4 4 4 4 3" xfId="10141"/>
    <cellStyle name="常规 2 4 4 4 5" xfId="10142"/>
    <cellStyle name="常规 2 4 4 4 5 2" xfId="10143"/>
    <cellStyle name="常规 2 4 4 4 5 3" xfId="10144"/>
    <cellStyle name="常规 2 4 4 4 6" xfId="10145"/>
    <cellStyle name="常规 2 4 4 4 6 2" xfId="10146"/>
    <cellStyle name="常规 2 4 4 4 6 3" xfId="10147"/>
    <cellStyle name="常规 2 4 4 4 7" xfId="10148"/>
    <cellStyle name="常规 2 4 4 4 8" xfId="10149"/>
    <cellStyle name="常规 2 4 4 5" xfId="10150"/>
    <cellStyle name="常规 2 4 4 5 2" xfId="10151"/>
    <cellStyle name="常规 2 4 4 5 2 2" xfId="10152"/>
    <cellStyle name="常规 2 4 4 5 2 3" xfId="10153"/>
    <cellStyle name="常规 2 4 4 5 3" xfId="10154"/>
    <cellStyle name="常规 2 4 4 5 3 2" xfId="10155"/>
    <cellStyle name="常规 2 4 4 5 3 3" xfId="10156"/>
    <cellStyle name="常规 2 4 4 5 4" xfId="10157"/>
    <cellStyle name="常规 2 4 4 5 4 2" xfId="10158"/>
    <cellStyle name="常规 2 4 4 5 4 3" xfId="10159"/>
    <cellStyle name="常规 2 4 4 5 5" xfId="10160"/>
    <cellStyle name="常规 2 4 4 5 6" xfId="10161"/>
    <cellStyle name="常规 2 4 4 6" xfId="10162"/>
    <cellStyle name="常规 2 4 4 6 2" xfId="10163"/>
    <cellStyle name="常规 2 4 4 6 2 2" xfId="10164"/>
    <cellStyle name="常规 2 4 4 6 2 3" xfId="10165"/>
    <cellStyle name="常规 2 4 4 6 3" xfId="10166"/>
    <cellStyle name="常规 2 4 4 6 3 2" xfId="10167"/>
    <cellStyle name="常规 2 4 4 6 3 3" xfId="10168"/>
    <cellStyle name="常规 2 4 4 6 4" xfId="10169"/>
    <cellStyle name="常规 2 4 4 6 4 2" xfId="10170"/>
    <cellStyle name="常规 2 4 4 6 4 3" xfId="10171"/>
    <cellStyle name="常规 2 4 4 6 5" xfId="10172"/>
    <cellStyle name="常规 2 4 4 6 6" xfId="10173"/>
    <cellStyle name="常规 2 4 4 7" xfId="10174"/>
    <cellStyle name="常规 2 4 4 7 2" xfId="10175"/>
    <cellStyle name="常规 2 4 4 7 3" xfId="10176"/>
    <cellStyle name="常规 2 4 4 8" xfId="10177"/>
    <cellStyle name="常规 2 4 4 8 2" xfId="10178"/>
    <cellStyle name="常规 2 4 4 8 3" xfId="10179"/>
    <cellStyle name="常规 2 4 4 9" xfId="10180"/>
    <cellStyle name="常规 2 4 4 9 2" xfId="10181"/>
    <cellStyle name="常规 2 4 4 9 3" xfId="10182"/>
    <cellStyle name="常规 2 4 5" xfId="10183"/>
    <cellStyle name="常规 2 4 5 2" xfId="10184"/>
    <cellStyle name="常规 2 4 5 2 2" xfId="10185"/>
    <cellStyle name="常规 2 4 5 2 2 2" xfId="10186"/>
    <cellStyle name="常规 2 4 5 2 2 3" xfId="10187"/>
    <cellStyle name="常规 2 4 5 2 3" xfId="10188"/>
    <cellStyle name="常规 2 4 5 2 3 2" xfId="10189"/>
    <cellStyle name="常规 2 4 5 2 3 3" xfId="10190"/>
    <cellStyle name="常规 2 4 5 2 4" xfId="10191"/>
    <cellStyle name="常规 2 4 5 2 4 2" xfId="10192"/>
    <cellStyle name="常规 2 4 5 2 4 3" xfId="10193"/>
    <cellStyle name="常规 2 4 5 2 5" xfId="10194"/>
    <cellStyle name="常规 2 4 5 2 6" xfId="10195"/>
    <cellStyle name="常规 2 4 5 3" xfId="10196"/>
    <cellStyle name="常规 2 4 5 3 2" xfId="10197"/>
    <cellStyle name="常规 2 4 5 3 2 2" xfId="10198"/>
    <cellStyle name="常规 2 4 5 3 2 3" xfId="10199"/>
    <cellStyle name="常规 2 4 5 3 3" xfId="10200"/>
    <cellStyle name="常规 2 4 5 3 3 2" xfId="10201"/>
    <cellStyle name="常规 2 4 5 3 3 3" xfId="10202"/>
    <cellStyle name="常规 2 4 5 3 4" xfId="10203"/>
    <cellStyle name="常规 2 4 5 3 4 2" xfId="10204"/>
    <cellStyle name="常规 2 4 5 3 4 3" xfId="10205"/>
    <cellStyle name="常规 2 4 5 3 5" xfId="10206"/>
    <cellStyle name="常规 2 4 5 3 6" xfId="10207"/>
    <cellStyle name="常规 2 4 5 4" xfId="10208"/>
    <cellStyle name="常规 2 4 5 4 2" xfId="10209"/>
    <cellStyle name="常规 2 4 5 4 3" xfId="10210"/>
    <cellStyle name="常规 2 4 5 5" xfId="10211"/>
    <cellStyle name="常规 2 4 5 5 2" xfId="10212"/>
    <cellStyle name="常规 2 4 5 5 3" xfId="10213"/>
    <cellStyle name="常规 2 4 5 6" xfId="10214"/>
    <cellStyle name="常规 2 4 5 6 2" xfId="10215"/>
    <cellStyle name="常规 2 4 5 6 3" xfId="10216"/>
    <cellStyle name="常规 2 4 5 7" xfId="10217"/>
    <cellStyle name="常规 2 4 5 8" xfId="10218"/>
    <cellStyle name="常规 2 4 6" xfId="10219"/>
    <cellStyle name="常规 2 4 6 2" xfId="10220"/>
    <cellStyle name="常规 2 4 6 2 2" xfId="10221"/>
    <cellStyle name="常规 2 4 6 2 2 2" xfId="10222"/>
    <cellStyle name="常规 2 4 6 2 2 3" xfId="10223"/>
    <cellStyle name="常规 2 4 6 2 3" xfId="10224"/>
    <cellStyle name="常规 2 4 6 2 3 2" xfId="10225"/>
    <cellStyle name="常规 2 4 6 2 3 3" xfId="10226"/>
    <cellStyle name="常规 2 4 6 2 4" xfId="10227"/>
    <cellStyle name="常规 2 4 6 2 4 2" xfId="10228"/>
    <cellStyle name="常规 2 4 6 2 4 3" xfId="10229"/>
    <cellStyle name="常规 2 4 6 2 5" xfId="10230"/>
    <cellStyle name="常规 2 4 6 2 6" xfId="10231"/>
    <cellStyle name="常规 2 4 6 3" xfId="10232"/>
    <cellStyle name="常规 2 4 6 3 2" xfId="10233"/>
    <cellStyle name="常规 2 4 6 3 2 2" xfId="10234"/>
    <cellStyle name="常规 2 4 6 3 2 3" xfId="10235"/>
    <cellStyle name="常规 2 4 6 3 3" xfId="10236"/>
    <cellStyle name="常规 2 4 6 3 3 2" xfId="10237"/>
    <cellStyle name="常规 2 4 6 3 3 3" xfId="10238"/>
    <cellStyle name="常规 2 4 6 3 4" xfId="10239"/>
    <cellStyle name="常规 2 4 6 3 4 2" xfId="10240"/>
    <cellStyle name="常规 2 4 6 3 4 3" xfId="10241"/>
    <cellStyle name="常规 2 4 6 3 5" xfId="10242"/>
    <cellStyle name="常规 2 4 6 3 6" xfId="10243"/>
    <cellStyle name="常规 2 4 6 4" xfId="10244"/>
    <cellStyle name="常规 2 4 6 4 2" xfId="10245"/>
    <cellStyle name="常规 2 4 6 4 3" xfId="10246"/>
    <cellStyle name="常规 2 4 6 5" xfId="10247"/>
    <cellStyle name="常规 2 4 6 5 2" xfId="10248"/>
    <cellStyle name="常规 2 4 6 5 3" xfId="10249"/>
    <cellStyle name="常规 2 4 6 6" xfId="10250"/>
    <cellStyle name="常规 2 4 6 6 2" xfId="10251"/>
    <cellStyle name="常规 2 4 6 6 3" xfId="10252"/>
    <cellStyle name="常规 2 4 6 7" xfId="10253"/>
    <cellStyle name="常规 2 4 6 8" xfId="10254"/>
    <cellStyle name="常规 2 4 7" xfId="10255"/>
    <cellStyle name="常规 2 4 7 2" xfId="10256"/>
    <cellStyle name="常规 2 4 7 2 2" xfId="10257"/>
    <cellStyle name="常规 2 4 7 2 2 2" xfId="10258"/>
    <cellStyle name="常规 2 4 7 2 2 3" xfId="10259"/>
    <cellStyle name="常规 2 4 7 2 3" xfId="10260"/>
    <cellStyle name="常规 2 4 7 2 3 2" xfId="10261"/>
    <cellStyle name="常规 2 4 7 2 3 3" xfId="10262"/>
    <cellStyle name="常规 2 4 7 2 4" xfId="10263"/>
    <cellStyle name="常规 2 4 7 2 4 2" xfId="10264"/>
    <cellStyle name="常规 2 4 7 2 4 3" xfId="10265"/>
    <cellStyle name="常规 2 4 7 2 5" xfId="10266"/>
    <cellStyle name="常规 2 4 7 2 6" xfId="10267"/>
    <cellStyle name="常规 2 4 7 3" xfId="10268"/>
    <cellStyle name="常规 2 4 7 3 2" xfId="10269"/>
    <cellStyle name="常规 2 4 7 3 2 2" xfId="10270"/>
    <cellStyle name="常规 2 4 7 3 2 3" xfId="10271"/>
    <cellStyle name="常规 2 4 7 3 3" xfId="10272"/>
    <cellStyle name="常规 2 4 7 3 3 2" xfId="10273"/>
    <cellStyle name="常规 2 4 7 3 3 3" xfId="10274"/>
    <cellStyle name="常规 2 4 7 3 4" xfId="10275"/>
    <cellStyle name="常规 2 4 7 3 4 2" xfId="10276"/>
    <cellStyle name="常规 2 4 7 3 4 3" xfId="10277"/>
    <cellStyle name="常规 2 4 7 3 5" xfId="10278"/>
    <cellStyle name="常规 2 4 7 3 6" xfId="10279"/>
    <cellStyle name="常规 2 4 7 4" xfId="10280"/>
    <cellStyle name="常规 2 4 7 4 2" xfId="10281"/>
    <cellStyle name="常规 2 4 7 4 3" xfId="10282"/>
    <cellStyle name="常规 2 4 7 5" xfId="10283"/>
    <cellStyle name="常规 2 4 7 5 2" xfId="10284"/>
    <cellStyle name="常规 2 4 7 5 3" xfId="10285"/>
    <cellStyle name="常规 2 4 7 6" xfId="10286"/>
    <cellStyle name="常规 2 4 7 6 2" xfId="10287"/>
    <cellStyle name="常规 2 4 7 6 3" xfId="10288"/>
    <cellStyle name="常规 2 4 7 7" xfId="10289"/>
    <cellStyle name="常规 2 4 7 8" xfId="10290"/>
    <cellStyle name="常规 2 4 8" xfId="10291"/>
    <cellStyle name="常规 2 4 8 2" xfId="10292"/>
    <cellStyle name="常规 2 4 8 2 2" xfId="10293"/>
    <cellStyle name="常规 2 4 8 2 2 2" xfId="10294"/>
    <cellStyle name="常规 2 4 8 2 2 3" xfId="10295"/>
    <cellStyle name="常规 2 4 8 2 3" xfId="10296"/>
    <cellStyle name="常规 2 4 8 2 3 2" xfId="10297"/>
    <cellStyle name="常规 2 4 8 2 3 3" xfId="10298"/>
    <cellStyle name="常规 2 4 8 2 4" xfId="10299"/>
    <cellStyle name="常规 2 4 8 2 4 2" xfId="10300"/>
    <cellStyle name="常规 2 4 8 2 4 3" xfId="10301"/>
    <cellStyle name="常规 2 4 8 2 5" xfId="10302"/>
    <cellStyle name="常规 2 4 8 2 6" xfId="10303"/>
    <cellStyle name="常规 2 4 8 3" xfId="10304"/>
    <cellStyle name="常规 2 4 8 3 2" xfId="10305"/>
    <cellStyle name="常规 2 4 8 3 2 2" xfId="10306"/>
    <cellStyle name="常规 2 4 8 3 2 3" xfId="10307"/>
    <cellStyle name="常规 2 4 8 3 3" xfId="10308"/>
    <cellStyle name="常规 2 4 8 3 3 2" xfId="10309"/>
    <cellStyle name="常规 2 4 8 3 3 3" xfId="10310"/>
    <cellStyle name="常规 2 4 8 3 4" xfId="10311"/>
    <cellStyle name="常规 2 4 8 3 4 2" xfId="10312"/>
    <cellStyle name="常规 2 4 8 3 4 3" xfId="10313"/>
    <cellStyle name="常规 2 4 8 3 5" xfId="10314"/>
    <cellStyle name="常规 2 4 8 3 6" xfId="10315"/>
    <cellStyle name="常规 2 4 8 4" xfId="10316"/>
    <cellStyle name="常规 2 4 8 4 2" xfId="10317"/>
    <cellStyle name="常规 2 4 8 4 3" xfId="10318"/>
    <cellStyle name="常规 2 4 8 5" xfId="10319"/>
    <cellStyle name="常规 2 4 8 5 2" xfId="10320"/>
    <cellStyle name="常规 2 4 8 5 3" xfId="10321"/>
    <cellStyle name="常规 2 4 8 6" xfId="10322"/>
    <cellStyle name="常规 2 4 8 6 2" xfId="10323"/>
    <cellStyle name="常规 2 4 8 6 3" xfId="10324"/>
    <cellStyle name="常规 2 4 8 7" xfId="10325"/>
    <cellStyle name="常规 2 4 8 8" xfId="10326"/>
    <cellStyle name="常规 2 4 9" xfId="10327"/>
    <cellStyle name="常规 2 4 9 2" xfId="10328"/>
    <cellStyle name="常规 2 4 9 2 2" xfId="10329"/>
    <cellStyle name="常规 2 4 9 2 3" xfId="10330"/>
    <cellStyle name="常规 2 4 9 3" xfId="10331"/>
    <cellStyle name="常规 2 4 9 3 2" xfId="10332"/>
    <cellStyle name="常规 2 4 9 3 3" xfId="10333"/>
    <cellStyle name="常规 2 4 9 4" xfId="10334"/>
    <cellStyle name="常规 2 4 9 4 2" xfId="10335"/>
    <cellStyle name="常规 2 4 9 4 3" xfId="10336"/>
    <cellStyle name="常规 2 4 9 5" xfId="10337"/>
    <cellStyle name="常规 2 4 9 6" xfId="10338"/>
    <cellStyle name="常规 2 5" xfId="10339"/>
    <cellStyle name="常规 2 5 10" xfId="10340"/>
    <cellStyle name="常规 2 5 10 2" xfId="10341"/>
    <cellStyle name="常规 2 5 10 2 2" xfId="10342"/>
    <cellStyle name="常规 2 5 10 2 3" xfId="10343"/>
    <cellStyle name="常规 2 5 10 3" xfId="10344"/>
    <cellStyle name="常规 2 5 10 3 2" xfId="10345"/>
    <cellStyle name="常规 2 5 10 3 3" xfId="10346"/>
    <cellStyle name="常规 2 5 10 4" xfId="10347"/>
    <cellStyle name="常规 2 5 10 4 2" xfId="10348"/>
    <cellStyle name="常规 2 5 10 4 3" xfId="10349"/>
    <cellStyle name="常规 2 5 10 5" xfId="10350"/>
    <cellStyle name="常规 2 5 10 6" xfId="10351"/>
    <cellStyle name="常规 2 5 11" xfId="10352"/>
    <cellStyle name="常规 2 5 11 2" xfId="10353"/>
    <cellStyle name="常规 2 5 11 3" xfId="10354"/>
    <cellStyle name="常规 2 5 12" xfId="10355"/>
    <cellStyle name="常规 2 5 12 2" xfId="10356"/>
    <cellStyle name="常规 2 5 12 3" xfId="10357"/>
    <cellStyle name="常规 2 5 13" xfId="10358"/>
    <cellStyle name="常规 2 5 13 2" xfId="10359"/>
    <cellStyle name="常规 2 5 13 3" xfId="10360"/>
    <cellStyle name="常规 2 5 14" xfId="10361"/>
    <cellStyle name="常规 2 5 15" xfId="10362"/>
    <cellStyle name="常规 2 5 2" xfId="10363"/>
    <cellStyle name="常规 2 5 2 10" xfId="10364"/>
    <cellStyle name="常规 2 5 2 10 2" xfId="10365"/>
    <cellStyle name="常规 2 5 2 10 3" xfId="10366"/>
    <cellStyle name="常规 2 5 2 11" xfId="10367"/>
    <cellStyle name="常规 2 5 2 12" xfId="10368"/>
    <cellStyle name="常规 2 5 2 2" xfId="10369"/>
    <cellStyle name="常规 2 5 2 2 2" xfId="10370"/>
    <cellStyle name="常规 2 5 2 2 2 2" xfId="10371"/>
    <cellStyle name="常规 2 5 2 2 2 2 2" xfId="10372"/>
    <cellStyle name="常规 2 5 2 2 2 2 3" xfId="10373"/>
    <cellStyle name="常规 2 5 2 2 2 3" xfId="10374"/>
    <cellStyle name="常规 2 5 2 2 2 3 2" xfId="10375"/>
    <cellStyle name="常规 2 5 2 2 2 3 3" xfId="10376"/>
    <cellStyle name="常规 2 5 2 2 2 4" xfId="10377"/>
    <cellStyle name="常规 2 5 2 2 2 4 2" xfId="10378"/>
    <cellStyle name="常规 2 5 2 2 2 4 3" xfId="10379"/>
    <cellStyle name="常规 2 5 2 2 2 5" xfId="10380"/>
    <cellStyle name="常规 2 5 2 2 2 6" xfId="10381"/>
    <cellStyle name="常规 2 5 2 2 3" xfId="10382"/>
    <cellStyle name="常规 2 5 2 2 3 2" xfId="10383"/>
    <cellStyle name="常规 2 5 2 2 3 2 2" xfId="10384"/>
    <cellStyle name="常规 2 5 2 2 3 2 3" xfId="10385"/>
    <cellStyle name="常规 2 5 2 2 3 3" xfId="10386"/>
    <cellStyle name="常规 2 5 2 2 3 3 2" xfId="10387"/>
    <cellStyle name="常规 2 5 2 2 3 3 3" xfId="10388"/>
    <cellStyle name="常规 2 5 2 2 3 4" xfId="10389"/>
    <cellStyle name="常规 2 5 2 2 3 4 2" xfId="10390"/>
    <cellStyle name="常规 2 5 2 2 3 4 3" xfId="10391"/>
    <cellStyle name="常规 2 5 2 2 3 5" xfId="10392"/>
    <cellStyle name="常规 2 5 2 2 3 6" xfId="10393"/>
    <cellStyle name="常规 2 5 2 2 4" xfId="10394"/>
    <cellStyle name="常规 2 5 2 2 4 2" xfId="10395"/>
    <cellStyle name="常规 2 5 2 2 4 3" xfId="10396"/>
    <cellStyle name="常规 2 5 2 2 5" xfId="10397"/>
    <cellStyle name="常规 2 5 2 2 5 2" xfId="10398"/>
    <cellStyle name="常规 2 5 2 2 5 3" xfId="10399"/>
    <cellStyle name="常规 2 5 2 2 6" xfId="10400"/>
    <cellStyle name="常规 2 5 2 2 6 2" xfId="10401"/>
    <cellStyle name="常规 2 5 2 2 6 3" xfId="10402"/>
    <cellStyle name="常规 2 5 2 2 7" xfId="10403"/>
    <cellStyle name="常规 2 5 2 2 8" xfId="10404"/>
    <cellStyle name="常规 2 5 2 3" xfId="10405"/>
    <cellStyle name="常规 2 5 2 3 2" xfId="10406"/>
    <cellStyle name="常规 2 5 2 3 2 2" xfId="10407"/>
    <cellStyle name="常规 2 5 2 3 2 2 2" xfId="10408"/>
    <cellStyle name="常规 2 5 2 3 2 2 3" xfId="10409"/>
    <cellStyle name="常规 2 5 2 3 2 3" xfId="10410"/>
    <cellStyle name="常规 2 5 2 3 2 3 2" xfId="10411"/>
    <cellStyle name="常规 2 5 2 3 2 3 3" xfId="10412"/>
    <cellStyle name="常规 2 5 2 3 2 4" xfId="10413"/>
    <cellStyle name="常规 2 5 2 3 2 4 2" xfId="10414"/>
    <cellStyle name="常规 2 5 2 3 2 4 3" xfId="10415"/>
    <cellStyle name="常规 2 5 2 3 2 5" xfId="10416"/>
    <cellStyle name="常规 2 5 2 3 2 6" xfId="10417"/>
    <cellStyle name="常规 2 5 2 3 3" xfId="10418"/>
    <cellStyle name="常规 2 5 2 3 3 2" xfId="10419"/>
    <cellStyle name="常规 2 5 2 3 3 2 2" xfId="10420"/>
    <cellStyle name="常规 2 5 2 3 3 2 3" xfId="10421"/>
    <cellStyle name="常规 2 5 2 3 3 3" xfId="10422"/>
    <cellStyle name="常规 2 5 2 3 3 3 2" xfId="10423"/>
    <cellStyle name="常规 2 5 2 3 3 3 3" xfId="10424"/>
    <cellStyle name="常规 2 5 2 3 3 4" xfId="10425"/>
    <cellStyle name="常规 2 5 2 3 3 4 2" xfId="10426"/>
    <cellStyle name="常规 2 5 2 3 3 4 3" xfId="10427"/>
    <cellStyle name="常规 2 5 2 3 3 5" xfId="10428"/>
    <cellStyle name="常规 2 5 2 3 3 6" xfId="10429"/>
    <cellStyle name="常规 2 5 2 3 4" xfId="10430"/>
    <cellStyle name="常规 2 5 2 3 4 2" xfId="10431"/>
    <cellStyle name="常规 2 5 2 3 4 3" xfId="10432"/>
    <cellStyle name="常规 2 5 2 3 5" xfId="10433"/>
    <cellStyle name="常规 2 5 2 3 5 2" xfId="10434"/>
    <cellStyle name="常规 2 5 2 3 5 3" xfId="10435"/>
    <cellStyle name="常规 2 5 2 3 6" xfId="10436"/>
    <cellStyle name="常规 2 5 2 3 6 2" xfId="10437"/>
    <cellStyle name="常规 2 5 2 3 6 3" xfId="10438"/>
    <cellStyle name="常规 2 5 2 3 7" xfId="10439"/>
    <cellStyle name="常规 2 5 2 3 8" xfId="10440"/>
    <cellStyle name="常规 2 5 2 4" xfId="10441"/>
    <cellStyle name="常规 2 5 2 4 2" xfId="10442"/>
    <cellStyle name="常规 2 5 2 4 2 2" xfId="10443"/>
    <cellStyle name="常规 2 5 2 4 2 2 2" xfId="10444"/>
    <cellStyle name="常规 2 5 2 4 2 2 3" xfId="10445"/>
    <cellStyle name="常规 2 5 2 4 2 3" xfId="10446"/>
    <cellStyle name="常规 2 5 2 4 2 3 2" xfId="10447"/>
    <cellStyle name="常规 2 5 2 4 2 3 3" xfId="10448"/>
    <cellStyle name="常规 2 5 2 4 2 4" xfId="10449"/>
    <cellStyle name="常规 2 5 2 4 2 4 2" xfId="10450"/>
    <cellStyle name="常规 2 5 2 4 2 4 3" xfId="10451"/>
    <cellStyle name="常规 2 5 2 4 2 5" xfId="10452"/>
    <cellStyle name="常规 2 5 2 4 2 6" xfId="10453"/>
    <cellStyle name="常规 2 5 2 4 3" xfId="10454"/>
    <cellStyle name="常规 2 5 2 4 3 2" xfId="10455"/>
    <cellStyle name="常规 2 5 2 4 3 2 2" xfId="10456"/>
    <cellStyle name="常规 2 5 2 4 3 2 3" xfId="10457"/>
    <cellStyle name="常规 2 5 2 4 3 3" xfId="10458"/>
    <cellStyle name="常规 2 5 2 4 3 3 2" xfId="10459"/>
    <cellStyle name="常规 2 5 2 4 3 3 3" xfId="10460"/>
    <cellStyle name="常规 2 5 2 4 3 4" xfId="10461"/>
    <cellStyle name="常规 2 5 2 4 3 4 2" xfId="10462"/>
    <cellStyle name="常规 2 5 2 4 3 4 3" xfId="10463"/>
    <cellStyle name="常规 2 5 2 4 3 5" xfId="10464"/>
    <cellStyle name="常规 2 5 2 4 3 6" xfId="10465"/>
    <cellStyle name="常规 2 5 2 4 4" xfId="10466"/>
    <cellStyle name="常规 2 5 2 4 4 2" xfId="10467"/>
    <cellStyle name="常规 2 5 2 4 4 3" xfId="10468"/>
    <cellStyle name="常规 2 5 2 4 5" xfId="10469"/>
    <cellStyle name="常规 2 5 2 4 5 2" xfId="10470"/>
    <cellStyle name="常规 2 5 2 4 5 3" xfId="10471"/>
    <cellStyle name="常规 2 5 2 4 6" xfId="10472"/>
    <cellStyle name="常规 2 5 2 4 6 2" xfId="10473"/>
    <cellStyle name="常规 2 5 2 4 6 3" xfId="10474"/>
    <cellStyle name="常规 2 5 2 4 7" xfId="10475"/>
    <cellStyle name="常规 2 5 2 4 8" xfId="10476"/>
    <cellStyle name="常规 2 5 2 5" xfId="10477"/>
    <cellStyle name="常规 2 5 2 5 2" xfId="10478"/>
    <cellStyle name="常规 2 5 2 5 2 2" xfId="10479"/>
    <cellStyle name="常规 2 5 2 5 2 2 2" xfId="10480"/>
    <cellStyle name="常规 2 5 2 5 2 2 3" xfId="10481"/>
    <cellStyle name="常规 2 5 2 5 2 3" xfId="10482"/>
    <cellStyle name="常规 2 5 2 5 2 3 2" xfId="10483"/>
    <cellStyle name="常规 2 5 2 5 2 3 3" xfId="10484"/>
    <cellStyle name="常规 2 5 2 5 2 4" xfId="10485"/>
    <cellStyle name="常规 2 5 2 5 2 4 2" xfId="10486"/>
    <cellStyle name="常规 2 5 2 5 2 4 3" xfId="10487"/>
    <cellStyle name="常规 2 5 2 5 2 5" xfId="10488"/>
    <cellStyle name="常规 2 5 2 5 2 6" xfId="10489"/>
    <cellStyle name="常规 2 5 2 5 3" xfId="10490"/>
    <cellStyle name="常规 2 5 2 5 3 2" xfId="10491"/>
    <cellStyle name="常规 2 5 2 5 3 2 2" xfId="10492"/>
    <cellStyle name="常规 2 5 2 5 3 2 3" xfId="10493"/>
    <cellStyle name="常规 2 5 2 5 3 3" xfId="10494"/>
    <cellStyle name="常规 2 5 2 5 3 3 2" xfId="10495"/>
    <cellStyle name="常规 2 5 2 5 3 3 3" xfId="10496"/>
    <cellStyle name="常规 2 5 2 5 3 4" xfId="10497"/>
    <cellStyle name="常规 2 5 2 5 3 4 2" xfId="10498"/>
    <cellStyle name="常规 2 5 2 5 3 4 3" xfId="10499"/>
    <cellStyle name="常规 2 5 2 5 3 5" xfId="10500"/>
    <cellStyle name="常规 2 5 2 5 3 6" xfId="10501"/>
    <cellStyle name="常规 2 5 2 5 4" xfId="10502"/>
    <cellStyle name="常规 2 5 2 5 4 2" xfId="10503"/>
    <cellStyle name="常规 2 5 2 5 4 3" xfId="10504"/>
    <cellStyle name="常规 2 5 2 5 5" xfId="10505"/>
    <cellStyle name="常规 2 5 2 5 5 2" xfId="10506"/>
    <cellStyle name="常规 2 5 2 5 5 3" xfId="10507"/>
    <cellStyle name="常规 2 5 2 5 6" xfId="10508"/>
    <cellStyle name="常规 2 5 2 5 6 2" xfId="10509"/>
    <cellStyle name="常规 2 5 2 5 6 3" xfId="10510"/>
    <cellStyle name="常规 2 5 2 5 7" xfId="10511"/>
    <cellStyle name="常规 2 5 2 5 8" xfId="10512"/>
    <cellStyle name="常规 2 5 2 6" xfId="10513"/>
    <cellStyle name="常规 2 5 2 6 2" xfId="10514"/>
    <cellStyle name="常规 2 5 2 6 2 2" xfId="10515"/>
    <cellStyle name="常规 2 5 2 6 2 3" xfId="10516"/>
    <cellStyle name="常规 2 5 2 6 3" xfId="10517"/>
    <cellStyle name="常规 2 5 2 6 3 2" xfId="10518"/>
    <cellStyle name="常规 2 5 2 6 3 3" xfId="10519"/>
    <cellStyle name="常规 2 5 2 6 4" xfId="10520"/>
    <cellStyle name="常规 2 5 2 6 4 2" xfId="10521"/>
    <cellStyle name="常规 2 5 2 6 4 3" xfId="10522"/>
    <cellStyle name="常规 2 5 2 6 5" xfId="10523"/>
    <cellStyle name="常规 2 5 2 6 6" xfId="10524"/>
    <cellStyle name="常规 2 5 2 7" xfId="10525"/>
    <cellStyle name="常规 2 5 2 7 2" xfId="10526"/>
    <cellStyle name="常规 2 5 2 7 2 2" xfId="10527"/>
    <cellStyle name="常规 2 5 2 7 2 3" xfId="10528"/>
    <cellStyle name="常规 2 5 2 7 3" xfId="10529"/>
    <cellStyle name="常规 2 5 2 7 3 2" xfId="10530"/>
    <cellStyle name="常规 2 5 2 7 3 3" xfId="10531"/>
    <cellStyle name="常规 2 5 2 7 4" xfId="10532"/>
    <cellStyle name="常规 2 5 2 7 4 2" xfId="10533"/>
    <cellStyle name="常规 2 5 2 7 4 3" xfId="10534"/>
    <cellStyle name="常规 2 5 2 7 5" xfId="10535"/>
    <cellStyle name="常规 2 5 2 7 6" xfId="10536"/>
    <cellStyle name="常规 2 5 2 8" xfId="10537"/>
    <cellStyle name="常规 2 5 2 8 2" xfId="10538"/>
    <cellStyle name="常规 2 5 2 8 3" xfId="10539"/>
    <cellStyle name="常规 2 5 2 9" xfId="10540"/>
    <cellStyle name="常规 2 5 2 9 2" xfId="10541"/>
    <cellStyle name="常规 2 5 2 9 3" xfId="10542"/>
    <cellStyle name="常规 2 5 3" xfId="10543"/>
    <cellStyle name="常规 2 5 3 10" xfId="10544"/>
    <cellStyle name="常规 2 5 3 10 2" xfId="10545"/>
    <cellStyle name="常规 2 5 3 10 3" xfId="10546"/>
    <cellStyle name="常规 2 5 3 11" xfId="10547"/>
    <cellStyle name="常规 2 5 3 12" xfId="10548"/>
    <cellStyle name="常规 2 5 3 2" xfId="10549"/>
    <cellStyle name="常规 2 5 3 2 2" xfId="10550"/>
    <cellStyle name="常规 2 5 3 2 2 2" xfId="10551"/>
    <cellStyle name="常规 2 5 3 2 2 2 2" xfId="10552"/>
    <cellStyle name="常规 2 5 3 2 2 2 3" xfId="10553"/>
    <cellStyle name="常规 2 5 3 2 2 3" xfId="10554"/>
    <cellStyle name="常规 2 5 3 2 2 3 2" xfId="10555"/>
    <cellStyle name="常规 2 5 3 2 2 3 3" xfId="10556"/>
    <cellStyle name="常规 2 5 3 2 2 4" xfId="10557"/>
    <cellStyle name="常规 2 5 3 2 2 4 2" xfId="10558"/>
    <cellStyle name="常规 2 5 3 2 2 4 3" xfId="10559"/>
    <cellStyle name="常规 2 5 3 2 2 5" xfId="10560"/>
    <cellStyle name="常规 2 5 3 2 2 6" xfId="10561"/>
    <cellStyle name="常规 2 5 3 2 3" xfId="10562"/>
    <cellStyle name="常规 2 5 3 2 3 2" xfId="10563"/>
    <cellStyle name="常规 2 5 3 2 3 2 2" xfId="10564"/>
    <cellStyle name="常规 2 5 3 2 3 2 3" xfId="10565"/>
    <cellStyle name="常规 2 5 3 2 3 3" xfId="10566"/>
    <cellStyle name="常规 2 5 3 2 3 3 2" xfId="10567"/>
    <cellStyle name="常规 2 5 3 2 3 3 3" xfId="10568"/>
    <cellStyle name="常规 2 5 3 2 3 4" xfId="10569"/>
    <cellStyle name="常规 2 5 3 2 3 4 2" xfId="10570"/>
    <cellStyle name="常规 2 5 3 2 3 4 3" xfId="10571"/>
    <cellStyle name="常规 2 5 3 2 3 5" xfId="10572"/>
    <cellStyle name="常规 2 5 3 2 3 6" xfId="10573"/>
    <cellStyle name="常规 2 5 3 2 4" xfId="10574"/>
    <cellStyle name="常规 2 5 3 2 4 2" xfId="10575"/>
    <cellStyle name="常规 2 5 3 2 4 3" xfId="10576"/>
    <cellStyle name="常规 2 5 3 2 5" xfId="10577"/>
    <cellStyle name="常规 2 5 3 2 5 2" xfId="10578"/>
    <cellStyle name="常规 2 5 3 2 5 3" xfId="10579"/>
    <cellStyle name="常规 2 5 3 2 6" xfId="10580"/>
    <cellStyle name="常规 2 5 3 2 6 2" xfId="10581"/>
    <cellStyle name="常规 2 5 3 2 6 3" xfId="10582"/>
    <cellStyle name="常规 2 5 3 2 7" xfId="10583"/>
    <cellStyle name="常规 2 5 3 2 8" xfId="10584"/>
    <cellStyle name="常规 2 5 3 3" xfId="10585"/>
    <cellStyle name="常规 2 5 3 3 2" xfId="10586"/>
    <cellStyle name="常规 2 5 3 3 2 2" xfId="10587"/>
    <cellStyle name="常规 2 5 3 3 2 2 2" xfId="10588"/>
    <cellStyle name="常规 2 5 3 3 2 2 3" xfId="10589"/>
    <cellStyle name="常规 2 5 3 3 2 3" xfId="10590"/>
    <cellStyle name="常规 2 5 3 3 2 3 2" xfId="10591"/>
    <cellStyle name="常规 2 5 3 3 2 3 3" xfId="10592"/>
    <cellStyle name="常规 2 5 3 3 2 4" xfId="10593"/>
    <cellStyle name="常规 2 5 3 3 2 4 2" xfId="10594"/>
    <cellStyle name="常规 2 5 3 3 2 4 3" xfId="10595"/>
    <cellStyle name="常规 2 5 3 3 2 5" xfId="10596"/>
    <cellStyle name="常规 2 5 3 3 2 6" xfId="10597"/>
    <cellStyle name="常规 2 5 3 3 3" xfId="10598"/>
    <cellStyle name="常规 2 5 3 3 3 2" xfId="10599"/>
    <cellStyle name="常规 2 5 3 3 3 2 2" xfId="10600"/>
    <cellStyle name="常规 2 5 3 3 3 2 3" xfId="10601"/>
    <cellStyle name="常规 2 5 3 3 3 3" xfId="10602"/>
    <cellStyle name="常规 2 5 3 3 3 3 2" xfId="10603"/>
    <cellStyle name="常规 2 5 3 3 3 3 3" xfId="10604"/>
    <cellStyle name="常规 2 5 3 3 3 4" xfId="10605"/>
    <cellStyle name="常规 2 5 3 3 3 4 2" xfId="10606"/>
    <cellStyle name="常规 2 5 3 3 3 4 3" xfId="10607"/>
    <cellStyle name="常规 2 5 3 3 3 5" xfId="10608"/>
    <cellStyle name="常规 2 5 3 3 3 6" xfId="10609"/>
    <cellStyle name="常规 2 5 3 3 4" xfId="10610"/>
    <cellStyle name="常规 2 5 3 3 4 2" xfId="10611"/>
    <cellStyle name="常规 2 5 3 3 4 3" xfId="10612"/>
    <cellStyle name="常规 2 5 3 3 5" xfId="10613"/>
    <cellStyle name="常规 2 5 3 3 5 2" xfId="10614"/>
    <cellStyle name="常规 2 5 3 3 5 3" xfId="10615"/>
    <cellStyle name="常规 2 5 3 3 6" xfId="10616"/>
    <cellStyle name="常规 2 5 3 3 6 2" xfId="10617"/>
    <cellStyle name="常规 2 5 3 3 6 3" xfId="10618"/>
    <cellStyle name="常规 2 5 3 3 7" xfId="10619"/>
    <cellStyle name="常规 2 5 3 3 8" xfId="10620"/>
    <cellStyle name="常规 2 5 3 4" xfId="10621"/>
    <cellStyle name="常规 2 5 3 4 2" xfId="10622"/>
    <cellStyle name="常规 2 5 3 4 2 2" xfId="10623"/>
    <cellStyle name="常规 2 5 3 4 2 2 2" xfId="10624"/>
    <cellStyle name="常规 2 5 3 4 2 2 3" xfId="10625"/>
    <cellStyle name="常规 2 5 3 4 2 3" xfId="10626"/>
    <cellStyle name="常规 2 5 3 4 2 3 2" xfId="10627"/>
    <cellStyle name="常规 2 5 3 4 2 3 3" xfId="10628"/>
    <cellStyle name="常规 2 5 3 4 2 4" xfId="10629"/>
    <cellStyle name="常规 2 5 3 4 2 4 2" xfId="10630"/>
    <cellStyle name="常规 2 5 3 4 2 4 3" xfId="10631"/>
    <cellStyle name="常规 2 5 3 4 2 5" xfId="10632"/>
    <cellStyle name="常规 2 5 3 4 2 6" xfId="10633"/>
    <cellStyle name="常规 2 5 3 4 3" xfId="10634"/>
    <cellStyle name="常规 2 5 3 4 3 2" xfId="10635"/>
    <cellStyle name="常规 2 5 3 4 3 2 2" xfId="10636"/>
    <cellStyle name="常规 2 5 3 4 3 2 3" xfId="10637"/>
    <cellStyle name="常规 2 5 3 4 3 3" xfId="10638"/>
    <cellStyle name="常规 2 5 3 4 3 3 2" xfId="10639"/>
    <cellStyle name="常规 2 5 3 4 3 3 3" xfId="10640"/>
    <cellStyle name="常规 2 5 3 4 3 4" xfId="10641"/>
    <cellStyle name="常规 2 5 3 4 3 4 2" xfId="10642"/>
    <cellStyle name="常规 2 5 3 4 3 4 3" xfId="10643"/>
    <cellStyle name="常规 2 5 3 4 3 5" xfId="10644"/>
    <cellStyle name="常规 2 5 3 4 3 6" xfId="10645"/>
    <cellStyle name="常规 2 5 3 4 4" xfId="10646"/>
    <cellStyle name="常规 2 5 3 4 4 2" xfId="10647"/>
    <cellStyle name="常规 2 5 3 4 4 3" xfId="10648"/>
    <cellStyle name="常规 2 5 3 4 5" xfId="10649"/>
    <cellStyle name="常规 2 5 3 4 5 2" xfId="10650"/>
    <cellStyle name="常规 2 5 3 4 5 3" xfId="10651"/>
    <cellStyle name="常规 2 5 3 4 6" xfId="10652"/>
    <cellStyle name="常规 2 5 3 4 6 2" xfId="10653"/>
    <cellStyle name="常规 2 5 3 4 6 3" xfId="10654"/>
    <cellStyle name="常规 2 5 3 4 7" xfId="10655"/>
    <cellStyle name="常规 2 5 3 4 8" xfId="10656"/>
    <cellStyle name="常规 2 5 3 5" xfId="10657"/>
    <cellStyle name="常规 2 5 3 5 2" xfId="10658"/>
    <cellStyle name="常规 2 5 3 5 2 2" xfId="10659"/>
    <cellStyle name="常规 2 5 3 5 2 2 2" xfId="10660"/>
    <cellStyle name="常规 2 5 3 5 2 2 3" xfId="10661"/>
    <cellStyle name="常规 2 5 3 5 2 3" xfId="10662"/>
    <cellStyle name="常规 2 5 3 5 2 3 2" xfId="10663"/>
    <cellStyle name="常规 2 5 3 5 2 3 3" xfId="10664"/>
    <cellStyle name="常规 2 5 3 5 2 4" xfId="10665"/>
    <cellStyle name="常规 2 5 3 5 2 4 2" xfId="10666"/>
    <cellStyle name="常规 2 5 3 5 2 4 3" xfId="10667"/>
    <cellStyle name="常规 2 5 3 5 2 5" xfId="10668"/>
    <cellStyle name="常规 2 5 3 5 2 6" xfId="10669"/>
    <cellStyle name="常规 2 5 3 5 3" xfId="10670"/>
    <cellStyle name="常规 2 5 3 5 3 2" xfId="10671"/>
    <cellStyle name="常规 2 5 3 5 3 2 2" xfId="10672"/>
    <cellStyle name="常规 2 5 3 5 3 2 3" xfId="10673"/>
    <cellStyle name="常规 2 5 3 5 3 3" xfId="10674"/>
    <cellStyle name="常规 2 5 3 5 3 3 2" xfId="10675"/>
    <cellStyle name="常规 2 5 3 5 3 3 3" xfId="10676"/>
    <cellStyle name="常规 2 5 3 5 3 4" xfId="10677"/>
    <cellStyle name="常规 2 5 3 5 3 4 2" xfId="10678"/>
    <cellStyle name="常规 2 5 3 5 3 4 3" xfId="10679"/>
    <cellStyle name="常规 2 5 3 5 3 5" xfId="10680"/>
    <cellStyle name="常规 2 5 3 5 3 6" xfId="10681"/>
    <cellStyle name="常规 2 5 3 5 4" xfId="10682"/>
    <cellStyle name="常规 2 5 3 5 4 2" xfId="10683"/>
    <cellStyle name="常规 2 5 3 5 4 3" xfId="10684"/>
    <cellStyle name="常规 2 5 3 5 5" xfId="10685"/>
    <cellStyle name="常规 2 5 3 5 5 2" xfId="10686"/>
    <cellStyle name="常规 2 5 3 5 5 3" xfId="10687"/>
    <cellStyle name="常规 2 5 3 5 6" xfId="10688"/>
    <cellStyle name="常规 2 5 3 5 6 2" xfId="10689"/>
    <cellStyle name="常规 2 5 3 5 6 3" xfId="10690"/>
    <cellStyle name="常规 2 5 3 5 7" xfId="10691"/>
    <cellStyle name="常规 2 5 3 5 8" xfId="10692"/>
    <cellStyle name="常规 2 5 3 6" xfId="10693"/>
    <cellStyle name="常规 2 5 3 6 2" xfId="10694"/>
    <cellStyle name="常规 2 5 3 6 2 2" xfId="10695"/>
    <cellStyle name="常规 2 5 3 6 2 3" xfId="10696"/>
    <cellStyle name="常规 2 5 3 6 3" xfId="10697"/>
    <cellStyle name="常规 2 5 3 6 3 2" xfId="10698"/>
    <cellStyle name="常规 2 5 3 6 3 3" xfId="10699"/>
    <cellStyle name="常规 2 5 3 6 4" xfId="10700"/>
    <cellStyle name="常规 2 5 3 6 4 2" xfId="10701"/>
    <cellStyle name="常规 2 5 3 6 4 3" xfId="10702"/>
    <cellStyle name="常规 2 5 3 6 5" xfId="10703"/>
    <cellStyle name="常规 2 5 3 6 6" xfId="10704"/>
    <cellStyle name="常规 2 5 3 7" xfId="10705"/>
    <cellStyle name="常规 2 5 3 7 2" xfId="10706"/>
    <cellStyle name="常规 2 5 3 7 2 2" xfId="10707"/>
    <cellStyle name="常规 2 5 3 7 2 3" xfId="10708"/>
    <cellStyle name="常规 2 5 3 7 3" xfId="10709"/>
    <cellStyle name="常规 2 5 3 7 3 2" xfId="10710"/>
    <cellStyle name="常规 2 5 3 7 3 3" xfId="10711"/>
    <cellStyle name="常规 2 5 3 7 4" xfId="10712"/>
    <cellStyle name="常规 2 5 3 7 4 2" xfId="10713"/>
    <cellStyle name="常规 2 5 3 7 4 3" xfId="10714"/>
    <cellStyle name="常规 2 5 3 7 5" xfId="10715"/>
    <cellStyle name="常规 2 5 3 7 6" xfId="10716"/>
    <cellStyle name="常规 2 5 3 8" xfId="10717"/>
    <cellStyle name="常规 2 5 3 8 2" xfId="10718"/>
    <cellStyle name="常规 2 5 3 8 3" xfId="10719"/>
    <cellStyle name="常规 2 5 3 9" xfId="10720"/>
    <cellStyle name="常规 2 5 3 9 2" xfId="10721"/>
    <cellStyle name="常规 2 5 3 9 3" xfId="10722"/>
    <cellStyle name="常规 2 5 4" xfId="10723"/>
    <cellStyle name="常规 2 5 4 10" xfId="10724"/>
    <cellStyle name="常规 2 5 4 11" xfId="10725"/>
    <cellStyle name="常规 2 5 4 2" xfId="10726"/>
    <cellStyle name="常规 2 5 4 2 2" xfId="10727"/>
    <cellStyle name="常规 2 5 4 2 2 2" xfId="10728"/>
    <cellStyle name="常规 2 5 4 2 2 2 2" xfId="10729"/>
    <cellStyle name="常规 2 5 4 2 2 2 3" xfId="10730"/>
    <cellStyle name="常规 2 5 4 2 2 3" xfId="10731"/>
    <cellStyle name="常规 2 5 4 2 2 3 2" xfId="10732"/>
    <cellStyle name="常规 2 5 4 2 2 3 3" xfId="10733"/>
    <cellStyle name="常规 2 5 4 2 2 4" xfId="10734"/>
    <cellStyle name="常规 2 5 4 2 2 4 2" xfId="10735"/>
    <cellStyle name="常规 2 5 4 2 2 4 3" xfId="10736"/>
    <cellStyle name="常规 2 5 4 2 2 5" xfId="10737"/>
    <cellStyle name="常规 2 5 4 2 2 6" xfId="10738"/>
    <cellStyle name="常规 2 5 4 2 3" xfId="10739"/>
    <cellStyle name="常规 2 5 4 2 3 2" xfId="10740"/>
    <cellStyle name="常规 2 5 4 2 3 2 2" xfId="10741"/>
    <cellStyle name="常规 2 5 4 2 3 2 3" xfId="10742"/>
    <cellStyle name="常规 2 5 4 2 3 3" xfId="10743"/>
    <cellStyle name="常规 2 5 4 2 3 3 2" xfId="10744"/>
    <cellStyle name="常规 2 5 4 2 3 3 3" xfId="10745"/>
    <cellStyle name="常规 2 5 4 2 3 4" xfId="10746"/>
    <cellStyle name="常规 2 5 4 2 3 4 2" xfId="10747"/>
    <cellStyle name="常规 2 5 4 2 3 4 3" xfId="10748"/>
    <cellStyle name="常规 2 5 4 2 3 5" xfId="10749"/>
    <cellStyle name="常规 2 5 4 2 3 6" xfId="10750"/>
    <cellStyle name="常规 2 5 4 2 4" xfId="10751"/>
    <cellStyle name="常规 2 5 4 2 4 2" xfId="10752"/>
    <cellStyle name="常规 2 5 4 2 4 3" xfId="10753"/>
    <cellStyle name="常规 2 5 4 2 5" xfId="10754"/>
    <cellStyle name="常规 2 5 4 2 5 2" xfId="10755"/>
    <cellStyle name="常规 2 5 4 2 5 3" xfId="10756"/>
    <cellStyle name="常规 2 5 4 2 6" xfId="10757"/>
    <cellStyle name="常规 2 5 4 2 6 2" xfId="10758"/>
    <cellStyle name="常规 2 5 4 2 6 3" xfId="10759"/>
    <cellStyle name="常规 2 5 4 2 7" xfId="10760"/>
    <cellStyle name="常规 2 5 4 2 8" xfId="10761"/>
    <cellStyle name="常规 2 5 4 3" xfId="10762"/>
    <cellStyle name="常规 2 5 4 3 2" xfId="10763"/>
    <cellStyle name="常规 2 5 4 3 2 2" xfId="10764"/>
    <cellStyle name="常规 2 5 4 3 2 2 2" xfId="10765"/>
    <cellStyle name="常规 2 5 4 3 2 2 3" xfId="10766"/>
    <cellStyle name="常规 2 5 4 3 2 3" xfId="10767"/>
    <cellStyle name="常规 2 5 4 3 2 3 2" xfId="10768"/>
    <cellStyle name="常规 2 5 4 3 2 3 3" xfId="10769"/>
    <cellStyle name="常规 2 5 4 3 2 4" xfId="10770"/>
    <cellStyle name="常规 2 5 4 3 2 4 2" xfId="10771"/>
    <cellStyle name="常规 2 5 4 3 2 4 3" xfId="10772"/>
    <cellStyle name="常规 2 5 4 3 2 5" xfId="10773"/>
    <cellStyle name="常规 2 5 4 3 2 6" xfId="10774"/>
    <cellStyle name="常规 2 5 4 3 3" xfId="10775"/>
    <cellStyle name="常规 2 5 4 3 3 2" xfId="10776"/>
    <cellStyle name="常规 2 5 4 3 3 2 2" xfId="10777"/>
    <cellStyle name="常规 2 5 4 3 3 2 3" xfId="10778"/>
    <cellStyle name="常规 2 5 4 3 3 3" xfId="10779"/>
    <cellStyle name="常规 2 5 4 3 3 3 2" xfId="10780"/>
    <cellStyle name="常规 2 5 4 3 3 3 3" xfId="10781"/>
    <cellStyle name="常规 2 5 4 3 3 4" xfId="10782"/>
    <cellStyle name="常规 2 5 4 3 3 4 2" xfId="10783"/>
    <cellStyle name="常规 2 5 4 3 3 4 3" xfId="10784"/>
    <cellStyle name="常规 2 5 4 3 3 5" xfId="10785"/>
    <cellStyle name="常规 2 5 4 3 3 6" xfId="10786"/>
    <cellStyle name="常规 2 5 4 3 4" xfId="10787"/>
    <cellStyle name="常规 2 5 4 3 4 2" xfId="10788"/>
    <cellStyle name="常规 2 5 4 3 4 3" xfId="10789"/>
    <cellStyle name="常规 2 5 4 3 5" xfId="10790"/>
    <cellStyle name="常规 2 5 4 3 5 2" xfId="10791"/>
    <cellStyle name="常规 2 5 4 3 5 3" xfId="10792"/>
    <cellStyle name="常规 2 5 4 3 6" xfId="10793"/>
    <cellStyle name="常规 2 5 4 3 6 2" xfId="10794"/>
    <cellStyle name="常规 2 5 4 3 6 3" xfId="10795"/>
    <cellStyle name="常规 2 5 4 3 7" xfId="10796"/>
    <cellStyle name="常规 2 5 4 3 8" xfId="10797"/>
    <cellStyle name="常规 2 5 4 4" xfId="10798"/>
    <cellStyle name="常规 2 5 4 4 2" xfId="10799"/>
    <cellStyle name="常规 2 5 4 4 2 2" xfId="10800"/>
    <cellStyle name="常规 2 5 4 4 2 2 2" xfId="10801"/>
    <cellStyle name="常规 2 5 4 4 2 2 3" xfId="10802"/>
    <cellStyle name="常规 2 5 4 4 2 3" xfId="10803"/>
    <cellStyle name="常规 2 5 4 4 2 3 2" xfId="10804"/>
    <cellStyle name="常规 2 5 4 4 2 3 3" xfId="10805"/>
    <cellStyle name="常规 2 5 4 4 2 4" xfId="10806"/>
    <cellStyle name="常规 2 5 4 4 2 4 2" xfId="10807"/>
    <cellStyle name="常规 2 5 4 4 2 4 3" xfId="10808"/>
    <cellStyle name="常规 2 5 4 4 2 5" xfId="10809"/>
    <cellStyle name="常规 2 5 4 4 2 6" xfId="10810"/>
    <cellStyle name="常规 2 5 4 4 3" xfId="10811"/>
    <cellStyle name="常规 2 5 4 4 3 2" xfId="10812"/>
    <cellStyle name="常规 2 5 4 4 3 2 2" xfId="10813"/>
    <cellStyle name="常规 2 5 4 4 3 2 3" xfId="10814"/>
    <cellStyle name="常规 2 5 4 4 3 3" xfId="10815"/>
    <cellStyle name="常规 2 5 4 4 3 3 2" xfId="10816"/>
    <cellStyle name="常规 2 5 4 4 3 3 3" xfId="10817"/>
    <cellStyle name="常规 2 5 4 4 3 4" xfId="10818"/>
    <cellStyle name="常规 2 5 4 4 3 4 2" xfId="10819"/>
    <cellStyle name="常规 2 5 4 4 3 4 3" xfId="10820"/>
    <cellStyle name="常规 2 5 4 4 3 5" xfId="10821"/>
    <cellStyle name="常规 2 5 4 4 3 6" xfId="10822"/>
    <cellStyle name="常规 2 5 4 4 4" xfId="10823"/>
    <cellStyle name="常规 2 5 4 4 4 2" xfId="10824"/>
    <cellStyle name="常规 2 5 4 4 4 3" xfId="10825"/>
    <cellStyle name="常规 2 5 4 4 5" xfId="10826"/>
    <cellStyle name="常规 2 5 4 4 5 2" xfId="10827"/>
    <cellStyle name="常规 2 5 4 4 5 3" xfId="10828"/>
    <cellStyle name="常规 2 5 4 4 6" xfId="10829"/>
    <cellStyle name="常规 2 5 4 4 6 2" xfId="10830"/>
    <cellStyle name="常规 2 5 4 4 6 3" xfId="10831"/>
    <cellStyle name="常规 2 5 4 4 7" xfId="10832"/>
    <cellStyle name="常规 2 5 4 4 8" xfId="10833"/>
    <cellStyle name="常规 2 5 4 5" xfId="10834"/>
    <cellStyle name="常规 2 5 4 5 2" xfId="10835"/>
    <cellStyle name="常规 2 5 4 5 2 2" xfId="10836"/>
    <cellStyle name="常规 2 5 4 5 2 3" xfId="10837"/>
    <cellStyle name="常规 2 5 4 5 3" xfId="10838"/>
    <cellStyle name="常规 2 5 4 5 3 2" xfId="10839"/>
    <cellStyle name="常规 2 5 4 5 3 3" xfId="10840"/>
    <cellStyle name="常规 2 5 4 5 4" xfId="10841"/>
    <cellStyle name="常规 2 5 4 5 4 2" xfId="10842"/>
    <cellStyle name="常规 2 5 4 5 4 3" xfId="10843"/>
    <cellStyle name="常规 2 5 4 5 5" xfId="10844"/>
    <cellStyle name="常规 2 5 4 5 6" xfId="10845"/>
    <cellStyle name="常规 2 5 4 6" xfId="10846"/>
    <cellStyle name="常规 2 5 4 6 2" xfId="10847"/>
    <cellStyle name="常规 2 5 4 6 2 2" xfId="10848"/>
    <cellStyle name="常规 2 5 4 6 2 3" xfId="10849"/>
    <cellStyle name="常规 2 5 4 6 3" xfId="10850"/>
    <cellStyle name="常规 2 5 4 6 3 2" xfId="10851"/>
    <cellStyle name="常规 2 5 4 6 3 3" xfId="10852"/>
    <cellStyle name="常规 2 5 4 6 4" xfId="10853"/>
    <cellStyle name="常规 2 5 4 6 4 2" xfId="10854"/>
    <cellStyle name="常规 2 5 4 6 4 3" xfId="10855"/>
    <cellStyle name="常规 2 5 4 6 5" xfId="10856"/>
    <cellStyle name="常规 2 5 4 6 6" xfId="10857"/>
    <cellStyle name="常规 2 5 4 7" xfId="10858"/>
    <cellStyle name="常规 2 5 4 7 2" xfId="10859"/>
    <cellStyle name="常规 2 5 4 7 3" xfId="10860"/>
    <cellStyle name="常规 2 5 4 8" xfId="10861"/>
    <cellStyle name="常规 2 5 4 8 2" xfId="10862"/>
    <cellStyle name="常规 2 5 4 8 3" xfId="10863"/>
    <cellStyle name="常规 2 5 4 9" xfId="10864"/>
    <cellStyle name="常规 2 5 4 9 2" xfId="10865"/>
    <cellStyle name="常规 2 5 4 9 3" xfId="10866"/>
    <cellStyle name="常规 2 5 5" xfId="10867"/>
    <cellStyle name="常规 2 5 5 2" xfId="10868"/>
    <cellStyle name="常规 2 5 5 2 2" xfId="10869"/>
    <cellStyle name="常规 2 5 5 2 2 2" xfId="10870"/>
    <cellStyle name="常规 2 5 5 2 2 3" xfId="10871"/>
    <cellStyle name="常规 2 5 5 2 3" xfId="10872"/>
    <cellStyle name="常规 2 5 5 2 3 2" xfId="10873"/>
    <cellStyle name="常规 2 5 5 2 3 3" xfId="10874"/>
    <cellStyle name="常规 2 5 5 2 4" xfId="10875"/>
    <cellStyle name="常规 2 5 5 2 4 2" xfId="10876"/>
    <cellStyle name="常规 2 5 5 2 4 3" xfId="10877"/>
    <cellStyle name="常规 2 5 5 2 5" xfId="10878"/>
    <cellStyle name="常规 2 5 5 2 6" xfId="10879"/>
    <cellStyle name="常规 2 5 5 3" xfId="10880"/>
    <cellStyle name="常规 2 5 5 3 2" xfId="10881"/>
    <cellStyle name="常规 2 5 5 3 2 2" xfId="10882"/>
    <cellStyle name="常规 2 5 5 3 2 3" xfId="10883"/>
    <cellStyle name="常规 2 5 5 3 3" xfId="10884"/>
    <cellStyle name="常规 2 5 5 3 3 2" xfId="10885"/>
    <cellStyle name="常规 2 5 5 3 3 3" xfId="10886"/>
    <cellStyle name="常规 2 5 5 3 4" xfId="10887"/>
    <cellStyle name="常规 2 5 5 3 4 2" xfId="10888"/>
    <cellStyle name="常规 2 5 5 3 4 3" xfId="10889"/>
    <cellStyle name="常规 2 5 5 3 5" xfId="10890"/>
    <cellStyle name="常规 2 5 5 3 6" xfId="10891"/>
    <cellStyle name="常规 2 5 5 4" xfId="10892"/>
    <cellStyle name="常规 2 5 5 4 2" xfId="10893"/>
    <cellStyle name="常规 2 5 5 4 3" xfId="10894"/>
    <cellStyle name="常规 2 5 5 5" xfId="10895"/>
    <cellStyle name="常规 2 5 5 5 2" xfId="10896"/>
    <cellStyle name="常规 2 5 5 5 3" xfId="10897"/>
    <cellStyle name="常规 2 5 5 6" xfId="10898"/>
    <cellStyle name="常规 2 5 5 6 2" xfId="10899"/>
    <cellStyle name="常规 2 5 5 6 3" xfId="10900"/>
    <cellStyle name="常规 2 5 5 7" xfId="10901"/>
    <cellStyle name="常规 2 5 5 8" xfId="10902"/>
    <cellStyle name="常规 2 5 6" xfId="10903"/>
    <cellStyle name="常规 2 5 6 2" xfId="10904"/>
    <cellStyle name="常规 2 5 6 2 2" xfId="10905"/>
    <cellStyle name="常规 2 5 6 2 2 2" xfId="10906"/>
    <cellStyle name="常规 2 5 6 2 2 3" xfId="10907"/>
    <cellStyle name="常规 2 5 6 2 3" xfId="10908"/>
    <cellStyle name="常规 2 5 6 2 3 2" xfId="10909"/>
    <cellStyle name="常规 2 5 6 2 3 3" xfId="10910"/>
    <cellStyle name="常规 2 5 6 2 4" xfId="10911"/>
    <cellStyle name="常规 2 5 6 2 4 2" xfId="10912"/>
    <cellStyle name="常规 2 5 6 2 4 3" xfId="10913"/>
    <cellStyle name="常规 2 5 6 2 5" xfId="10914"/>
    <cellStyle name="常规 2 5 6 2 6" xfId="10915"/>
    <cellStyle name="常规 2 5 6 3" xfId="10916"/>
    <cellStyle name="常规 2 5 6 3 2" xfId="10917"/>
    <cellStyle name="常规 2 5 6 3 2 2" xfId="10918"/>
    <cellStyle name="常规 2 5 6 3 2 3" xfId="10919"/>
    <cellStyle name="常规 2 5 6 3 3" xfId="10920"/>
    <cellStyle name="常规 2 5 6 3 3 2" xfId="10921"/>
    <cellStyle name="常规 2 5 6 3 3 3" xfId="10922"/>
    <cellStyle name="常规 2 5 6 3 4" xfId="10923"/>
    <cellStyle name="常规 2 5 6 3 4 2" xfId="10924"/>
    <cellStyle name="常规 2 5 6 3 4 3" xfId="10925"/>
    <cellStyle name="常规 2 5 6 3 5" xfId="10926"/>
    <cellStyle name="常规 2 5 6 3 6" xfId="10927"/>
    <cellStyle name="常规 2 5 6 4" xfId="10928"/>
    <cellStyle name="常规 2 5 6 4 2" xfId="10929"/>
    <cellStyle name="常规 2 5 6 4 3" xfId="10930"/>
    <cellStyle name="常规 2 5 6 5" xfId="10931"/>
    <cellStyle name="常规 2 5 6 5 2" xfId="10932"/>
    <cellStyle name="常规 2 5 6 5 3" xfId="10933"/>
    <cellStyle name="常规 2 5 6 6" xfId="10934"/>
    <cellStyle name="常规 2 5 6 6 2" xfId="10935"/>
    <cellStyle name="常规 2 5 6 6 3" xfId="10936"/>
    <cellStyle name="常规 2 5 6 7" xfId="10937"/>
    <cellStyle name="常规 2 5 6 8" xfId="10938"/>
    <cellStyle name="常规 2 5 7" xfId="10939"/>
    <cellStyle name="常规 2 5 7 2" xfId="10940"/>
    <cellStyle name="常规 2 5 7 2 2" xfId="10941"/>
    <cellStyle name="常规 2 5 7 2 2 2" xfId="10942"/>
    <cellStyle name="常规 2 5 7 2 2 3" xfId="10943"/>
    <cellStyle name="常规 2 5 7 2 3" xfId="10944"/>
    <cellStyle name="常规 2 5 7 2 3 2" xfId="10945"/>
    <cellStyle name="常规 2 5 7 2 3 3" xfId="10946"/>
    <cellStyle name="常规 2 5 7 2 4" xfId="10947"/>
    <cellStyle name="常规 2 5 7 2 4 2" xfId="10948"/>
    <cellStyle name="常规 2 5 7 2 4 3" xfId="10949"/>
    <cellStyle name="常规 2 5 7 2 5" xfId="10950"/>
    <cellStyle name="常规 2 5 7 2 6" xfId="10951"/>
    <cellStyle name="常规 2 5 7 3" xfId="10952"/>
    <cellStyle name="常规 2 5 7 3 2" xfId="10953"/>
    <cellStyle name="常规 2 5 7 3 2 2" xfId="10954"/>
    <cellStyle name="常规 2 5 7 3 2 3" xfId="10955"/>
    <cellStyle name="常规 2 5 7 3 3" xfId="10956"/>
    <cellStyle name="常规 2 5 7 3 3 2" xfId="10957"/>
    <cellStyle name="常规 2 5 7 3 3 3" xfId="10958"/>
    <cellStyle name="常规 2 5 7 3 4" xfId="10959"/>
    <cellStyle name="常规 2 5 7 3 4 2" xfId="10960"/>
    <cellStyle name="常规 2 5 7 3 4 3" xfId="10961"/>
    <cellStyle name="常规 2 5 7 3 5" xfId="10962"/>
    <cellStyle name="常规 2 5 7 3 6" xfId="10963"/>
    <cellStyle name="常规 2 5 7 4" xfId="10964"/>
    <cellStyle name="常规 2 5 7 4 2" xfId="10965"/>
    <cellStyle name="常规 2 5 7 4 3" xfId="10966"/>
    <cellStyle name="常规 2 5 7 5" xfId="10967"/>
    <cellStyle name="常规 2 5 7 5 2" xfId="10968"/>
    <cellStyle name="常规 2 5 7 5 3" xfId="10969"/>
    <cellStyle name="常规 2 5 7 6" xfId="10970"/>
    <cellStyle name="常规 2 5 7 6 2" xfId="10971"/>
    <cellStyle name="常规 2 5 7 6 3" xfId="10972"/>
    <cellStyle name="常规 2 5 7 7" xfId="10973"/>
    <cellStyle name="常规 2 5 7 8" xfId="10974"/>
    <cellStyle name="常规 2 5 8" xfId="10975"/>
    <cellStyle name="常规 2 5 8 2" xfId="10976"/>
    <cellStyle name="常规 2 5 8 2 2" xfId="10977"/>
    <cellStyle name="常规 2 5 8 2 2 2" xfId="10978"/>
    <cellStyle name="常规 2 5 8 2 2 3" xfId="10979"/>
    <cellStyle name="常规 2 5 8 2 3" xfId="10980"/>
    <cellStyle name="常规 2 5 8 2 3 2" xfId="10981"/>
    <cellStyle name="常规 2 5 8 2 3 3" xfId="10982"/>
    <cellStyle name="常规 2 5 8 2 4" xfId="10983"/>
    <cellStyle name="常规 2 5 8 2 4 2" xfId="10984"/>
    <cellStyle name="常规 2 5 8 2 4 3" xfId="10985"/>
    <cellStyle name="常规 2 5 8 2 5" xfId="10986"/>
    <cellStyle name="常规 2 5 8 2 6" xfId="10987"/>
    <cellStyle name="常规 2 5 8 3" xfId="10988"/>
    <cellStyle name="常规 2 5 8 3 2" xfId="10989"/>
    <cellStyle name="常规 2 5 8 3 2 2" xfId="10990"/>
    <cellStyle name="常规 2 5 8 3 2 3" xfId="10991"/>
    <cellStyle name="常规 2 5 8 3 3" xfId="10992"/>
    <cellStyle name="常规 2 5 8 3 3 2" xfId="10993"/>
    <cellStyle name="常规 2 5 8 3 3 3" xfId="10994"/>
    <cellStyle name="常规 2 5 8 3 4" xfId="10995"/>
    <cellStyle name="常规 2 5 8 3 4 2" xfId="10996"/>
    <cellStyle name="常规 2 5 8 3 4 3" xfId="10997"/>
    <cellStyle name="常规 2 5 8 3 5" xfId="10998"/>
    <cellStyle name="常规 2 5 8 3 6" xfId="10999"/>
    <cellStyle name="常规 2 5 8 4" xfId="11000"/>
    <cellStyle name="常规 2 5 8 4 2" xfId="11001"/>
    <cellStyle name="常规 2 5 8 4 3" xfId="11002"/>
    <cellStyle name="常规 2 5 8 5" xfId="11003"/>
    <cellStyle name="常规 2 5 8 5 2" xfId="11004"/>
    <cellStyle name="常规 2 5 8 5 3" xfId="11005"/>
    <cellStyle name="常规 2 5 8 6" xfId="11006"/>
    <cellStyle name="常规 2 5 8 6 2" xfId="11007"/>
    <cellStyle name="常规 2 5 8 6 3" xfId="11008"/>
    <cellStyle name="常规 2 5 8 7" xfId="11009"/>
    <cellStyle name="常规 2 5 8 8" xfId="11010"/>
    <cellStyle name="常规 2 5 9" xfId="11011"/>
    <cellStyle name="常规 2 5 9 2" xfId="11012"/>
    <cellStyle name="常规 2 5 9 2 2" xfId="11013"/>
    <cellStyle name="常规 2 5 9 2 3" xfId="11014"/>
    <cellStyle name="常规 2 5 9 3" xfId="11015"/>
    <cellStyle name="常规 2 5 9 3 2" xfId="11016"/>
    <cellStyle name="常规 2 5 9 3 3" xfId="11017"/>
    <cellStyle name="常规 2 5 9 4" xfId="11018"/>
    <cellStyle name="常规 2 5 9 4 2" xfId="11019"/>
    <cellStyle name="常规 2 5 9 4 3" xfId="11020"/>
    <cellStyle name="常规 2 5 9 5" xfId="11021"/>
    <cellStyle name="常规 2 5 9 6" xfId="11022"/>
    <cellStyle name="常规 2 6" xfId="11023"/>
    <cellStyle name="常规 2 6 10" xfId="11024"/>
    <cellStyle name="常规 2 6 10 2" xfId="11025"/>
    <cellStyle name="常规 2 6 10 2 2" xfId="11026"/>
    <cellStyle name="常规 2 6 10 2 3" xfId="11027"/>
    <cellStyle name="常规 2 6 10 3" xfId="11028"/>
    <cellStyle name="常规 2 6 10 3 2" xfId="11029"/>
    <cellStyle name="常规 2 6 10 3 3" xfId="11030"/>
    <cellStyle name="常规 2 6 10 4" xfId="11031"/>
    <cellStyle name="常规 2 6 10 4 2" xfId="11032"/>
    <cellStyle name="常规 2 6 10 4 3" xfId="11033"/>
    <cellStyle name="常规 2 6 10 5" xfId="11034"/>
    <cellStyle name="常规 2 6 10 6" xfId="11035"/>
    <cellStyle name="常规 2 6 11" xfId="11036"/>
    <cellStyle name="常规 2 6 11 2" xfId="11037"/>
    <cellStyle name="常规 2 6 11 3" xfId="11038"/>
    <cellStyle name="常规 2 6 12" xfId="11039"/>
    <cellStyle name="常规 2 6 12 2" xfId="11040"/>
    <cellStyle name="常规 2 6 12 3" xfId="11041"/>
    <cellStyle name="常规 2 6 13" xfId="11042"/>
    <cellStyle name="常规 2 6 13 2" xfId="11043"/>
    <cellStyle name="常规 2 6 13 3" xfId="11044"/>
    <cellStyle name="常规 2 6 14" xfId="11045"/>
    <cellStyle name="常规 2 6 15" xfId="11046"/>
    <cellStyle name="常规 2 6 2" xfId="11047"/>
    <cellStyle name="常规 2 6 2 10" xfId="11048"/>
    <cellStyle name="常规 2 6 2 10 2" xfId="11049"/>
    <cellStyle name="常规 2 6 2 10 3" xfId="11050"/>
    <cellStyle name="常规 2 6 2 11" xfId="11051"/>
    <cellStyle name="常规 2 6 2 12" xfId="11052"/>
    <cellStyle name="常规 2 6 2 2" xfId="11053"/>
    <cellStyle name="常规 2 6 2 2 2" xfId="11054"/>
    <cellStyle name="常规 2 6 2 2 2 2" xfId="11055"/>
    <cellStyle name="常规 2 6 2 2 2 2 2" xfId="11056"/>
    <cellStyle name="常规 2 6 2 2 2 2 3" xfId="11057"/>
    <cellStyle name="常规 2 6 2 2 2 3" xfId="11058"/>
    <cellStyle name="常规 2 6 2 2 2 3 2" xfId="11059"/>
    <cellStyle name="常规 2 6 2 2 2 3 3" xfId="11060"/>
    <cellStyle name="常规 2 6 2 2 2 4" xfId="11061"/>
    <cellStyle name="常规 2 6 2 2 2 4 2" xfId="11062"/>
    <cellStyle name="常规 2 6 2 2 2 4 3" xfId="11063"/>
    <cellStyle name="常规 2 6 2 2 2 5" xfId="11064"/>
    <cellStyle name="常规 2 6 2 2 2 6" xfId="11065"/>
    <cellStyle name="常规 2 6 2 2 3" xfId="11066"/>
    <cellStyle name="常规 2 6 2 2 3 2" xfId="11067"/>
    <cellStyle name="常规 2 6 2 2 3 2 2" xfId="11068"/>
    <cellStyle name="常规 2 6 2 2 3 2 3" xfId="11069"/>
    <cellStyle name="常规 2 6 2 2 3 3" xfId="11070"/>
    <cellStyle name="常规 2 6 2 2 3 3 2" xfId="11071"/>
    <cellStyle name="常规 2 6 2 2 3 3 3" xfId="11072"/>
    <cellStyle name="常规 2 6 2 2 3 4" xfId="11073"/>
    <cellStyle name="常规 2 6 2 2 3 4 2" xfId="11074"/>
    <cellStyle name="常规 2 6 2 2 3 4 3" xfId="11075"/>
    <cellStyle name="常规 2 6 2 2 3 5" xfId="11076"/>
    <cellStyle name="常规 2 6 2 2 3 6" xfId="11077"/>
    <cellStyle name="常规 2 6 2 2 4" xfId="11078"/>
    <cellStyle name="常规 2 6 2 2 4 2" xfId="11079"/>
    <cellStyle name="常规 2 6 2 2 4 3" xfId="11080"/>
    <cellStyle name="常规 2 6 2 2 5" xfId="11081"/>
    <cellStyle name="常规 2 6 2 2 5 2" xfId="11082"/>
    <cellStyle name="常规 2 6 2 2 5 3" xfId="11083"/>
    <cellStyle name="常规 2 6 2 2 6" xfId="11084"/>
    <cellStyle name="常规 2 6 2 2 6 2" xfId="11085"/>
    <cellStyle name="常规 2 6 2 2 6 3" xfId="11086"/>
    <cellStyle name="常规 2 6 2 2 7" xfId="11087"/>
    <cellStyle name="常规 2 6 2 2 8" xfId="11088"/>
    <cellStyle name="常规 2 6 2 3" xfId="11089"/>
    <cellStyle name="常规 2 6 2 3 2" xfId="11090"/>
    <cellStyle name="常规 2 6 2 3 2 2" xfId="11091"/>
    <cellStyle name="常规 2 6 2 3 2 2 2" xfId="11092"/>
    <cellStyle name="常规 2 6 2 3 2 2 3" xfId="11093"/>
    <cellStyle name="常规 2 6 2 3 2 3" xfId="11094"/>
    <cellStyle name="常规 2 6 2 3 2 3 2" xfId="11095"/>
    <cellStyle name="常规 2 6 2 3 2 3 3" xfId="11096"/>
    <cellStyle name="常规 2 6 2 3 2 4" xfId="11097"/>
    <cellStyle name="常规 2 6 2 3 2 4 2" xfId="11098"/>
    <cellStyle name="常规 2 6 2 3 2 4 3" xfId="11099"/>
    <cellStyle name="常规 2 6 2 3 2 5" xfId="11100"/>
    <cellStyle name="常规 2 6 2 3 2 6" xfId="11101"/>
    <cellStyle name="常规 2 6 2 3 3" xfId="11102"/>
    <cellStyle name="常规 2 6 2 3 3 2" xfId="11103"/>
    <cellStyle name="常规 2 6 2 3 3 2 2" xfId="11104"/>
    <cellStyle name="常规 2 6 2 3 3 2 3" xfId="11105"/>
    <cellStyle name="常规 2 6 2 3 3 3" xfId="11106"/>
    <cellStyle name="常规 2 6 2 3 3 3 2" xfId="11107"/>
    <cellStyle name="常规 2 6 2 3 3 3 3" xfId="11108"/>
    <cellStyle name="常规 2 6 2 3 3 4" xfId="11109"/>
    <cellStyle name="常规 2 6 2 3 3 4 2" xfId="11110"/>
    <cellStyle name="常规 2 6 2 3 3 4 3" xfId="11111"/>
    <cellStyle name="常规 2 6 2 3 3 5" xfId="11112"/>
    <cellStyle name="常规 2 6 2 3 3 6" xfId="11113"/>
    <cellStyle name="常规 2 6 2 3 4" xfId="11114"/>
    <cellStyle name="常规 2 6 2 3 4 2" xfId="11115"/>
    <cellStyle name="常规 2 6 2 3 4 3" xfId="11116"/>
    <cellStyle name="常规 2 6 2 3 5" xfId="11117"/>
    <cellStyle name="常规 2 6 2 3 5 2" xfId="11118"/>
    <cellStyle name="常规 2 6 2 3 5 3" xfId="11119"/>
    <cellStyle name="常规 2 6 2 3 6" xfId="11120"/>
    <cellStyle name="常规 2 6 2 3 6 2" xfId="11121"/>
    <cellStyle name="常规 2 6 2 3 6 3" xfId="11122"/>
    <cellStyle name="常规 2 6 2 3 7" xfId="11123"/>
    <cellStyle name="常规 2 6 2 3 8" xfId="11124"/>
    <cellStyle name="常规 2 6 2 4" xfId="11125"/>
    <cellStyle name="常规 2 6 2 4 2" xfId="11126"/>
    <cellStyle name="常规 2 6 2 4 2 2" xfId="11127"/>
    <cellStyle name="常规 2 6 2 4 2 2 2" xfId="11128"/>
    <cellStyle name="常规 2 6 2 4 2 2 3" xfId="11129"/>
    <cellStyle name="常规 2 6 2 4 2 3" xfId="11130"/>
    <cellStyle name="常规 2 6 2 4 2 3 2" xfId="11131"/>
    <cellStyle name="常规 2 6 2 4 2 3 3" xfId="11132"/>
    <cellStyle name="常规 2 6 2 4 2 4" xfId="11133"/>
    <cellStyle name="常规 2 6 2 4 2 4 2" xfId="11134"/>
    <cellStyle name="常规 2 6 2 4 2 4 3" xfId="11135"/>
    <cellStyle name="常规 2 6 2 4 2 5" xfId="11136"/>
    <cellStyle name="常规 2 6 2 4 2 6" xfId="11137"/>
    <cellStyle name="常规 2 6 2 4 3" xfId="11138"/>
    <cellStyle name="常规 2 6 2 4 3 2" xfId="11139"/>
    <cellStyle name="常规 2 6 2 4 3 2 2" xfId="11140"/>
    <cellStyle name="常规 2 6 2 4 3 2 3" xfId="11141"/>
    <cellStyle name="常规 2 6 2 4 3 3" xfId="11142"/>
    <cellStyle name="常规 2 6 2 4 3 3 2" xfId="11143"/>
    <cellStyle name="常规 2 6 2 4 3 3 3" xfId="11144"/>
    <cellStyle name="常规 2 6 2 4 3 4" xfId="11145"/>
    <cellStyle name="常规 2 6 2 4 3 4 2" xfId="11146"/>
    <cellStyle name="常规 2 6 2 4 3 4 3" xfId="11147"/>
    <cellStyle name="常规 2 6 2 4 3 5" xfId="11148"/>
    <cellStyle name="常规 2 6 2 4 3 6" xfId="11149"/>
    <cellStyle name="常规 2 6 2 4 4" xfId="11150"/>
    <cellStyle name="常规 2 6 2 4 4 2" xfId="11151"/>
    <cellStyle name="常规 2 6 2 4 4 3" xfId="11152"/>
    <cellStyle name="常规 2 6 2 4 5" xfId="11153"/>
    <cellStyle name="常规 2 6 2 4 5 2" xfId="11154"/>
    <cellStyle name="常规 2 6 2 4 5 3" xfId="11155"/>
    <cellStyle name="常规 2 6 2 4 6" xfId="11156"/>
    <cellStyle name="常规 2 6 2 4 6 2" xfId="11157"/>
    <cellStyle name="常规 2 6 2 4 6 3" xfId="11158"/>
    <cellStyle name="常规 2 6 2 4 7" xfId="11159"/>
    <cellStyle name="常规 2 6 2 4 8" xfId="11160"/>
    <cellStyle name="常规 2 6 2 5" xfId="11161"/>
    <cellStyle name="常规 2 6 2 5 2" xfId="11162"/>
    <cellStyle name="常规 2 6 2 5 2 2" xfId="11163"/>
    <cellStyle name="常规 2 6 2 5 2 2 2" xfId="11164"/>
    <cellStyle name="常规 2 6 2 5 2 2 3" xfId="11165"/>
    <cellStyle name="常规 2 6 2 5 2 3" xfId="11166"/>
    <cellStyle name="常规 2 6 2 5 2 3 2" xfId="11167"/>
    <cellStyle name="常规 2 6 2 5 2 3 3" xfId="11168"/>
    <cellStyle name="常规 2 6 2 5 2 4" xfId="11169"/>
    <cellStyle name="常规 2 6 2 5 2 4 2" xfId="11170"/>
    <cellStyle name="常规 2 6 2 5 2 4 3" xfId="11171"/>
    <cellStyle name="常规 2 6 2 5 2 5" xfId="11172"/>
    <cellStyle name="常规 2 6 2 5 2 6" xfId="11173"/>
    <cellStyle name="常规 2 6 2 5 3" xfId="11174"/>
    <cellStyle name="常规 2 6 2 5 3 2" xfId="11175"/>
    <cellStyle name="常规 2 6 2 5 3 2 2" xfId="11176"/>
    <cellStyle name="常规 2 6 2 5 3 2 3" xfId="11177"/>
    <cellStyle name="常规 2 6 2 5 3 3" xfId="11178"/>
    <cellStyle name="常规 2 6 2 5 3 3 2" xfId="11179"/>
    <cellStyle name="常规 2 6 2 5 3 3 3" xfId="11180"/>
    <cellStyle name="常规 2 6 2 5 3 4" xfId="11181"/>
    <cellStyle name="常规 2 6 2 5 3 4 2" xfId="11182"/>
    <cellStyle name="常规 2 6 2 5 3 4 3" xfId="11183"/>
    <cellStyle name="常规 2 6 2 5 3 5" xfId="11184"/>
    <cellStyle name="常规 2 6 2 5 3 6" xfId="11185"/>
    <cellStyle name="常规 2 6 2 5 4" xfId="11186"/>
    <cellStyle name="常规 2 6 2 5 4 2" xfId="11187"/>
    <cellStyle name="常规 2 6 2 5 4 3" xfId="11188"/>
    <cellStyle name="常规 2 6 2 5 5" xfId="11189"/>
    <cellStyle name="常规 2 6 2 5 5 2" xfId="11190"/>
    <cellStyle name="常规 2 6 2 5 5 3" xfId="11191"/>
    <cellStyle name="常规 2 6 2 5 6" xfId="11192"/>
    <cellStyle name="常规 2 6 2 5 6 2" xfId="11193"/>
    <cellStyle name="常规 2 6 2 5 6 3" xfId="11194"/>
    <cellStyle name="常规 2 6 2 5 7" xfId="11195"/>
    <cellStyle name="常规 2 6 2 5 8" xfId="11196"/>
    <cellStyle name="常规 2 6 2 6" xfId="11197"/>
    <cellStyle name="常规 2 6 2 6 2" xfId="11198"/>
    <cellStyle name="常规 2 6 2 6 2 2" xfId="11199"/>
    <cellStyle name="常规 2 6 2 6 2 3" xfId="11200"/>
    <cellStyle name="常规 2 6 2 6 3" xfId="11201"/>
    <cellStyle name="常规 2 6 2 6 3 2" xfId="11202"/>
    <cellStyle name="常规 2 6 2 6 3 3" xfId="11203"/>
    <cellStyle name="常规 2 6 2 6 4" xfId="11204"/>
    <cellStyle name="常规 2 6 2 6 4 2" xfId="11205"/>
    <cellStyle name="常规 2 6 2 6 4 3" xfId="11206"/>
    <cellStyle name="常规 2 6 2 6 5" xfId="11207"/>
    <cellStyle name="常规 2 6 2 6 6" xfId="11208"/>
    <cellStyle name="常规 2 6 2 7" xfId="11209"/>
    <cellStyle name="常规 2 6 2 7 2" xfId="11210"/>
    <cellStyle name="常规 2 6 2 7 2 2" xfId="11211"/>
    <cellStyle name="常规 2 6 2 7 2 3" xfId="11212"/>
    <cellStyle name="常规 2 6 2 7 3" xfId="11213"/>
    <cellStyle name="常规 2 6 2 7 3 2" xfId="11214"/>
    <cellStyle name="常规 2 6 2 7 3 3" xfId="11215"/>
    <cellStyle name="常规 2 6 2 7 4" xfId="11216"/>
    <cellStyle name="常规 2 6 2 7 4 2" xfId="11217"/>
    <cellStyle name="常规 2 6 2 7 4 3" xfId="11218"/>
    <cellStyle name="常规 2 6 2 7 5" xfId="11219"/>
    <cellStyle name="常规 2 6 2 7 6" xfId="11220"/>
    <cellStyle name="常规 2 6 2 8" xfId="11221"/>
    <cellStyle name="常规 2 6 2 8 2" xfId="11222"/>
    <cellStyle name="常规 2 6 2 8 3" xfId="11223"/>
    <cellStyle name="常规 2 6 2 9" xfId="11224"/>
    <cellStyle name="常规 2 6 2 9 2" xfId="11225"/>
    <cellStyle name="常规 2 6 2 9 3" xfId="11226"/>
    <cellStyle name="常规 2 6 3" xfId="11227"/>
    <cellStyle name="常规 2 6 3 10" xfId="11228"/>
    <cellStyle name="常规 2 6 3 10 2" xfId="11229"/>
    <cellStyle name="常规 2 6 3 10 3" xfId="11230"/>
    <cellStyle name="常规 2 6 3 11" xfId="11231"/>
    <cellStyle name="常规 2 6 3 12" xfId="11232"/>
    <cellStyle name="常规 2 6 3 2" xfId="11233"/>
    <cellStyle name="常规 2 6 3 2 2" xfId="11234"/>
    <cellStyle name="常规 2 6 3 2 2 2" xfId="11235"/>
    <cellStyle name="常规 2 6 3 2 2 2 2" xfId="11236"/>
    <cellStyle name="常规 2 6 3 2 2 2 3" xfId="11237"/>
    <cellStyle name="常规 2 6 3 2 2 3" xfId="11238"/>
    <cellStyle name="常规 2 6 3 2 2 3 2" xfId="11239"/>
    <cellStyle name="常规 2 6 3 2 2 3 3" xfId="11240"/>
    <cellStyle name="常规 2 6 3 2 2 4" xfId="11241"/>
    <cellStyle name="常规 2 6 3 2 2 4 2" xfId="11242"/>
    <cellStyle name="常规 2 6 3 2 2 4 3" xfId="11243"/>
    <cellStyle name="常规 2 6 3 2 2 5" xfId="11244"/>
    <cellStyle name="常规 2 6 3 2 2 6" xfId="11245"/>
    <cellStyle name="常规 2 6 3 2 3" xfId="11246"/>
    <cellStyle name="常规 2 6 3 2 3 2" xfId="11247"/>
    <cellStyle name="常规 2 6 3 2 3 2 2" xfId="11248"/>
    <cellStyle name="常规 2 6 3 2 3 2 3" xfId="11249"/>
    <cellStyle name="常规 2 6 3 2 3 3" xfId="11250"/>
    <cellStyle name="常规 2 6 3 2 3 3 2" xfId="11251"/>
    <cellStyle name="常规 2 6 3 2 3 3 3" xfId="11252"/>
    <cellStyle name="常规 2 6 3 2 3 4" xfId="11253"/>
    <cellStyle name="常规 2 6 3 2 3 4 2" xfId="11254"/>
    <cellStyle name="常规 2 6 3 2 3 4 3" xfId="11255"/>
    <cellStyle name="常规 2 6 3 2 3 5" xfId="11256"/>
    <cellStyle name="常规 2 6 3 2 3 6" xfId="11257"/>
    <cellStyle name="常规 2 6 3 2 4" xfId="11258"/>
    <cellStyle name="常规 2 6 3 2 4 2" xfId="11259"/>
    <cellStyle name="常规 2 6 3 2 4 3" xfId="11260"/>
    <cellStyle name="常规 2 6 3 2 5" xfId="11261"/>
    <cellStyle name="常规 2 6 3 2 5 2" xfId="11262"/>
    <cellStyle name="常规 2 6 3 2 5 3" xfId="11263"/>
    <cellStyle name="常规 2 6 3 2 6" xfId="11264"/>
    <cellStyle name="常规 2 6 3 2 6 2" xfId="11265"/>
    <cellStyle name="常规 2 6 3 2 6 3" xfId="11266"/>
    <cellStyle name="常规 2 6 3 2 7" xfId="11267"/>
    <cellStyle name="常规 2 6 3 2 8" xfId="11268"/>
    <cellStyle name="常规 2 6 3 3" xfId="11269"/>
    <cellStyle name="常规 2 6 3 3 2" xfId="11270"/>
    <cellStyle name="常规 2 6 3 3 2 2" xfId="11271"/>
    <cellStyle name="常规 2 6 3 3 2 2 2" xfId="11272"/>
    <cellStyle name="常规 2 6 3 3 2 2 3" xfId="11273"/>
    <cellStyle name="常规 2 6 3 3 2 3" xfId="11274"/>
    <cellStyle name="常规 2 6 3 3 2 3 2" xfId="11275"/>
    <cellStyle name="常规 2 6 3 3 2 3 3" xfId="11276"/>
    <cellStyle name="常规 2 6 3 3 2 4" xfId="11277"/>
    <cellStyle name="常规 2 6 3 3 2 4 2" xfId="11278"/>
    <cellStyle name="常规 2 6 3 3 2 4 3" xfId="11279"/>
    <cellStyle name="常规 2 6 3 3 2 5" xfId="11280"/>
    <cellStyle name="常规 2 6 3 3 2 6" xfId="11281"/>
    <cellStyle name="常规 2 6 3 3 3" xfId="11282"/>
    <cellStyle name="常规 2 6 3 3 3 2" xfId="11283"/>
    <cellStyle name="常规 2 6 3 3 3 2 2" xfId="11284"/>
    <cellStyle name="常规 2 6 3 3 3 2 3" xfId="11285"/>
    <cellStyle name="常规 2 6 3 3 3 3" xfId="11286"/>
    <cellStyle name="常规 2 6 3 3 3 3 2" xfId="11287"/>
    <cellStyle name="常规 2 6 3 3 3 3 3" xfId="11288"/>
    <cellStyle name="常规 2 6 3 3 3 4" xfId="11289"/>
    <cellStyle name="常规 2 6 3 3 3 4 2" xfId="11290"/>
    <cellStyle name="常规 2 6 3 3 3 4 3" xfId="11291"/>
    <cellStyle name="常规 2 6 3 3 3 5" xfId="11292"/>
    <cellStyle name="常规 2 6 3 3 3 6" xfId="11293"/>
    <cellStyle name="常规 2 6 3 3 4" xfId="11294"/>
    <cellStyle name="常规 2 6 3 3 4 2" xfId="11295"/>
    <cellStyle name="常规 2 6 3 3 4 3" xfId="11296"/>
    <cellStyle name="常规 2 6 3 3 5" xfId="11297"/>
    <cellStyle name="常规 2 6 3 3 5 2" xfId="11298"/>
    <cellStyle name="常规 2 6 3 3 5 3" xfId="11299"/>
    <cellStyle name="常规 2 6 3 3 6" xfId="11300"/>
    <cellStyle name="常规 2 6 3 3 6 2" xfId="11301"/>
    <cellStyle name="常规 2 6 3 3 6 3" xfId="11302"/>
    <cellStyle name="常规 2 6 3 3 7" xfId="11303"/>
    <cellStyle name="常规 2 6 3 3 8" xfId="11304"/>
    <cellStyle name="常规 2 6 3 4" xfId="11305"/>
    <cellStyle name="常规 2 6 3 4 2" xfId="11306"/>
    <cellStyle name="常规 2 6 3 4 2 2" xfId="11307"/>
    <cellStyle name="常规 2 6 3 4 2 2 2" xfId="11308"/>
    <cellStyle name="常规 2 6 3 4 2 2 3" xfId="11309"/>
    <cellStyle name="常规 2 6 3 4 2 3" xfId="11310"/>
    <cellStyle name="常规 2 6 3 4 2 3 2" xfId="11311"/>
    <cellStyle name="常规 2 6 3 4 2 3 3" xfId="11312"/>
    <cellStyle name="常规 2 6 3 4 2 4" xfId="11313"/>
    <cellStyle name="常规 2 6 3 4 2 4 2" xfId="11314"/>
    <cellStyle name="常规 2 6 3 4 2 4 3" xfId="11315"/>
    <cellStyle name="常规 2 6 3 4 2 5" xfId="11316"/>
    <cellStyle name="常规 2 6 3 4 2 6" xfId="11317"/>
    <cellStyle name="常规 2 6 3 4 3" xfId="11318"/>
    <cellStyle name="常规 2 6 3 4 3 2" xfId="11319"/>
    <cellStyle name="常规 2 6 3 4 3 2 2" xfId="11320"/>
    <cellStyle name="常规 2 6 3 4 3 2 3" xfId="11321"/>
    <cellStyle name="常规 2 6 3 4 3 3" xfId="11322"/>
    <cellStyle name="常规 2 6 3 4 3 3 2" xfId="11323"/>
    <cellStyle name="常规 2 6 3 4 3 3 3" xfId="11324"/>
    <cellStyle name="常规 2 6 3 4 3 4" xfId="11325"/>
    <cellStyle name="常规 2 6 3 4 3 4 2" xfId="11326"/>
    <cellStyle name="常规 2 6 3 4 3 4 3" xfId="11327"/>
    <cellStyle name="常规 2 6 3 4 3 5" xfId="11328"/>
    <cellStyle name="常规 2 6 3 4 3 6" xfId="11329"/>
    <cellStyle name="常规 2 6 3 4 4" xfId="11330"/>
    <cellStyle name="常规 2 6 3 4 4 2" xfId="11331"/>
    <cellStyle name="常规 2 6 3 4 4 3" xfId="11332"/>
    <cellStyle name="常规 2 6 3 4 5" xfId="11333"/>
    <cellStyle name="常规 2 6 3 4 5 2" xfId="11334"/>
    <cellStyle name="常规 2 6 3 4 5 3" xfId="11335"/>
    <cellStyle name="常规 2 6 3 4 6" xfId="11336"/>
    <cellStyle name="常规 2 6 3 4 6 2" xfId="11337"/>
    <cellStyle name="常规 2 6 3 4 6 3" xfId="11338"/>
    <cellStyle name="常规 2 6 3 4 7" xfId="11339"/>
    <cellStyle name="常规 2 6 3 4 8" xfId="11340"/>
    <cellStyle name="常规 2 6 3 5" xfId="11341"/>
    <cellStyle name="常规 2 6 3 5 2" xfId="11342"/>
    <cellStyle name="常规 2 6 3 5 2 2" xfId="11343"/>
    <cellStyle name="常规 2 6 3 5 2 2 2" xfId="11344"/>
    <cellStyle name="常规 2 6 3 5 2 2 3" xfId="11345"/>
    <cellStyle name="常规 2 6 3 5 2 3" xfId="11346"/>
    <cellStyle name="常规 2 6 3 5 2 3 2" xfId="11347"/>
    <cellStyle name="常规 2 6 3 5 2 3 3" xfId="11348"/>
    <cellStyle name="常规 2 6 3 5 2 4" xfId="11349"/>
    <cellStyle name="常规 2 6 3 5 2 4 2" xfId="11350"/>
    <cellStyle name="常规 2 6 3 5 2 4 3" xfId="11351"/>
    <cellStyle name="常规 2 6 3 5 2 5" xfId="11352"/>
    <cellStyle name="常规 2 6 3 5 2 6" xfId="11353"/>
    <cellStyle name="常规 2 6 3 5 3" xfId="11354"/>
    <cellStyle name="常规 2 6 3 5 3 2" xfId="11355"/>
    <cellStyle name="常规 2 6 3 5 3 2 2" xfId="11356"/>
    <cellStyle name="常规 2 6 3 5 3 2 3" xfId="11357"/>
    <cellStyle name="常规 2 6 3 5 3 3" xfId="11358"/>
    <cellStyle name="常规 2 6 3 5 3 3 2" xfId="11359"/>
    <cellStyle name="常规 2 6 3 5 3 3 3" xfId="11360"/>
    <cellStyle name="常规 2 6 3 5 3 4" xfId="11361"/>
    <cellStyle name="常规 2 6 3 5 3 4 2" xfId="11362"/>
    <cellStyle name="常规 2 6 3 5 3 4 3" xfId="11363"/>
    <cellStyle name="常规 2 6 3 5 3 5" xfId="11364"/>
    <cellStyle name="常规 2 6 3 5 3 6" xfId="11365"/>
    <cellStyle name="常规 2 6 3 5 4" xfId="11366"/>
    <cellStyle name="常规 2 6 3 5 4 2" xfId="11367"/>
    <cellStyle name="常规 2 6 3 5 4 3" xfId="11368"/>
    <cellStyle name="常规 2 6 3 5 5" xfId="11369"/>
    <cellStyle name="常规 2 6 3 5 5 2" xfId="11370"/>
    <cellStyle name="常规 2 6 3 5 5 3" xfId="11371"/>
    <cellStyle name="常规 2 6 3 5 6" xfId="11372"/>
    <cellStyle name="常规 2 6 3 5 6 2" xfId="11373"/>
    <cellStyle name="常规 2 6 3 5 6 3" xfId="11374"/>
    <cellStyle name="常规 2 6 3 5 7" xfId="11375"/>
    <cellStyle name="常规 2 6 3 5 8" xfId="11376"/>
    <cellStyle name="常规 2 6 3 6" xfId="11377"/>
    <cellStyle name="常规 2 6 3 6 2" xfId="11378"/>
    <cellStyle name="常规 2 6 3 6 2 2" xfId="11379"/>
    <cellStyle name="常规 2 6 3 6 2 3" xfId="11380"/>
    <cellStyle name="常规 2 6 3 6 3" xfId="11381"/>
    <cellStyle name="常规 2 6 3 6 3 2" xfId="11382"/>
    <cellStyle name="常规 2 6 3 6 3 3" xfId="11383"/>
    <cellStyle name="常规 2 6 3 6 4" xfId="11384"/>
    <cellStyle name="常规 2 6 3 6 4 2" xfId="11385"/>
    <cellStyle name="常规 2 6 3 6 4 3" xfId="11386"/>
    <cellStyle name="常规 2 6 3 6 5" xfId="11387"/>
    <cellStyle name="常规 2 6 3 6 6" xfId="11388"/>
    <cellStyle name="常规 2 6 3 7" xfId="11389"/>
    <cellStyle name="常规 2 6 3 7 2" xfId="11390"/>
    <cellStyle name="常规 2 6 3 7 2 2" xfId="11391"/>
    <cellStyle name="常规 2 6 3 7 2 3" xfId="11392"/>
    <cellStyle name="常规 2 6 3 7 3" xfId="11393"/>
    <cellStyle name="常规 2 6 3 7 3 2" xfId="11394"/>
    <cellStyle name="常规 2 6 3 7 3 3" xfId="11395"/>
    <cellStyle name="常规 2 6 3 7 4" xfId="11396"/>
    <cellStyle name="常规 2 6 3 7 4 2" xfId="11397"/>
    <cellStyle name="常规 2 6 3 7 4 3" xfId="11398"/>
    <cellStyle name="常规 2 6 3 7 5" xfId="11399"/>
    <cellStyle name="常规 2 6 3 7 6" xfId="11400"/>
    <cellStyle name="常规 2 6 3 8" xfId="11401"/>
    <cellStyle name="常规 2 6 3 8 2" xfId="11402"/>
    <cellStyle name="常规 2 6 3 8 3" xfId="11403"/>
    <cellStyle name="常规 2 6 3 9" xfId="11404"/>
    <cellStyle name="常规 2 6 3 9 2" xfId="11405"/>
    <cellStyle name="常规 2 6 3 9 3" xfId="11406"/>
    <cellStyle name="常规 2 6 4" xfId="11407"/>
    <cellStyle name="常规 2 6 4 10" xfId="11408"/>
    <cellStyle name="常规 2 6 4 11" xfId="11409"/>
    <cellStyle name="常规 2 6 4 2" xfId="11410"/>
    <cellStyle name="常规 2 6 4 2 2" xfId="11411"/>
    <cellStyle name="常规 2 6 4 2 2 2" xfId="11412"/>
    <cellStyle name="常规 2 6 4 2 2 2 2" xfId="11413"/>
    <cellStyle name="常规 2 6 4 2 2 2 3" xfId="11414"/>
    <cellStyle name="常规 2 6 4 2 2 3" xfId="11415"/>
    <cellStyle name="常规 2 6 4 2 2 3 2" xfId="11416"/>
    <cellStyle name="常规 2 6 4 2 2 3 3" xfId="11417"/>
    <cellStyle name="常规 2 6 4 2 2 4" xfId="11418"/>
    <cellStyle name="常规 2 6 4 2 2 4 2" xfId="11419"/>
    <cellStyle name="常规 2 6 4 2 2 4 3" xfId="11420"/>
    <cellStyle name="常规 2 6 4 2 2 5" xfId="11421"/>
    <cellStyle name="常规 2 6 4 2 2 6" xfId="11422"/>
    <cellStyle name="常规 2 6 4 2 3" xfId="11423"/>
    <cellStyle name="常规 2 6 4 2 3 2" xfId="11424"/>
    <cellStyle name="常规 2 6 4 2 3 2 2" xfId="11425"/>
    <cellStyle name="常规 2 6 4 2 3 2 3" xfId="11426"/>
    <cellStyle name="常规 2 6 4 2 3 3" xfId="11427"/>
    <cellStyle name="常规 2 6 4 2 3 3 2" xfId="11428"/>
    <cellStyle name="常规 2 6 4 2 3 3 3" xfId="11429"/>
    <cellStyle name="常规 2 6 4 2 3 4" xfId="11430"/>
    <cellStyle name="常规 2 6 4 2 3 4 2" xfId="11431"/>
    <cellStyle name="常规 2 6 4 2 3 4 3" xfId="11432"/>
    <cellStyle name="常规 2 6 4 2 3 5" xfId="11433"/>
    <cellStyle name="常规 2 6 4 2 3 6" xfId="11434"/>
    <cellStyle name="常规 2 6 4 2 4" xfId="11435"/>
    <cellStyle name="常规 2 6 4 2 4 2" xfId="11436"/>
    <cellStyle name="常规 2 6 4 2 4 3" xfId="11437"/>
    <cellStyle name="常规 2 6 4 2 5" xfId="11438"/>
    <cellStyle name="常规 2 6 4 2 5 2" xfId="11439"/>
    <cellStyle name="常规 2 6 4 2 5 3" xfId="11440"/>
    <cellStyle name="常规 2 6 4 2 6" xfId="11441"/>
    <cellStyle name="常规 2 6 4 2 6 2" xfId="11442"/>
    <cellStyle name="常规 2 6 4 2 6 3" xfId="11443"/>
    <cellStyle name="常规 2 6 4 2 7" xfId="11444"/>
    <cellStyle name="常规 2 6 4 2 8" xfId="11445"/>
    <cellStyle name="常规 2 6 4 3" xfId="11446"/>
    <cellStyle name="常规 2 6 4 3 2" xfId="11447"/>
    <cellStyle name="常规 2 6 4 3 2 2" xfId="11448"/>
    <cellStyle name="常规 2 6 4 3 2 2 2" xfId="11449"/>
    <cellStyle name="常规 2 6 4 3 2 2 3" xfId="11450"/>
    <cellStyle name="常规 2 6 4 3 2 3" xfId="11451"/>
    <cellStyle name="常规 2 6 4 3 2 3 2" xfId="11452"/>
    <cellStyle name="常规 2 6 4 3 2 3 3" xfId="11453"/>
    <cellStyle name="常规 2 6 4 3 2 4" xfId="11454"/>
    <cellStyle name="常规 2 6 4 3 2 4 2" xfId="11455"/>
    <cellStyle name="常规 2 6 4 3 2 4 3" xfId="11456"/>
    <cellStyle name="常规 2 6 4 3 2 5" xfId="11457"/>
    <cellStyle name="常规 2 6 4 3 2 6" xfId="11458"/>
    <cellStyle name="常规 2 6 4 3 3" xfId="11459"/>
    <cellStyle name="常规 2 6 4 3 3 2" xfId="11460"/>
    <cellStyle name="常规 2 6 4 3 3 2 2" xfId="11461"/>
    <cellStyle name="常规 2 6 4 3 3 2 3" xfId="11462"/>
    <cellStyle name="常规 2 6 4 3 3 3" xfId="11463"/>
    <cellStyle name="常规 2 6 4 3 3 3 2" xfId="11464"/>
    <cellStyle name="常规 2 6 4 3 3 3 3" xfId="11465"/>
    <cellStyle name="常规 2 6 4 3 3 4" xfId="11466"/>
    <cellStyle name="常规 2 6 4 3 3 4 2" xfId="11467"/>
    <cellStyle name="常规 2 6 4 3 3 4 3" xfId="11468"/>
    <cellStyle name="常规 2 6 4 3 3 5" xfId="11469"/>
    <cellStyle name="常规 2 6 4 3 3 6" xfId="11470"/>
    <cellStyle name="常规 2 6 4 3 4" xfId="11471"/>
    <cellStyle name="常规 2 6 4 3 4 2" xfId="11472"/>
    <cellStyle name="常规 2 6 4 3 4 3" xfId="11473"/>
    <cellStyle name="常规 2 6 4 3 5" xfId="11474"/>
    <cellStyle name="常规 2 6 4 3 5 2" xfId="11475"/>
    <cellStyle name="常规 2 6 4 3 5 3" xfId="11476"/>
    <cellStyle name="常规 2 6 4 3 6" xfId="11477"/>
    <cellStyle name="常规 2 6 4 3 6 2" xfId="11478"/>
    <cellStyle name="常规 2 6 4 3 6 3" xfId="11479"/>
    <cellStyle name="常规 2 6 4 3 7" xfId="11480"/>
    <cellStyle name="常规 2 6 4 3 8" xfId="11481"/>
    <cellStyle name="常规 2 6 4 4" xfId="11482"/>
    <cellStyle name="常规 2 6 4 4 2" xfId="11483"/>
    <cellStyle name="常规 2 6 4 4 2 2" xfId="11484"/>
    <cellStyle name="常规 2 6 4 4 2 2 2" xfId="11485"/>
    <cellStyle name="常规 2 6 4 4 2 2 3" xfId="11486"/>
    <cellStyle name="常规 2 6 4 4 2 3" xfId="11487"/>
    <cellStyle name="常规 2 6 4 4 2 3 2" xfId="11488"/>
    <cellStyle name="常规 2 6 4 4 2 3 3" xfId="11489"/>
    <cellStyle name="常规 2 6 4 4 2 4" xfId="11490"/>
    <cellStyle name="常规 2 6 4 4 2 4 2" xfId="11491"/>
    <cellStyle name="常规 2 6 4 4 2 4 3" xfId="11492"/>
    <cellStyle name="常规 2 6 4 4 2 5" xfId="11493"/>
    <cellStyle name="常规 2 6 4 4 2 6" xfId="11494"/>
    <cellStyle name="常规 2 6 4 4 3" xfId="11495"/>
    <cellStyle name="常规 2 6 4 4 3 2" xfId="11496"/>
    <cellStyle name="常规 2 6 4 4 3 2 2" xfId="11497"/>
    <cellStyle name="常规 2 6 4 4 3 2 3" xfId="11498"/>
    <cellStyle name="常规 2 6 4 4 3 3" xfId="11499"/>
    <cellStyle name="常规 2 6 4 4 3 3 2" xfId="11500"/>
    <cellStyle name="常规 2 6 4 4 3 3 3" xfId="11501"/>
    <cellStyle name="常规 2 6 4 4 3 4" xfId="11502"/>
    <cellStyle name="常规 2 6 4 4 3 4 2" xfId="11503"/>
    <cellStyle name="常规 2 6 4 4 3 4 3" xfId="11504"/>
    <cellStyle name="常规 2 6 4 4 3 5" xfId="11505"/>
    <cellStyle name="常规 2 6 4 4 3 6" xfId="11506"/>
    <cellStyle name="常规 2 6 4 4 4" xfId="11507"/>
    <cellStyle name="常规 2 6 4 4 4 2" xfId="11508"/>
    <cellStyle name="常规 2 6 4 4 4 3" xfId="11509"/>
    <cellStyle name="常规 2 6 4 4 5" xfId="11510"/>
    <cellStyle name="常规 2 6 4 4 5 2" xfId="11511"/>
    <cellStyle name="常规 2 6 4 4 5 3" xfId="11512"/>
    <cellStyle name="常规 2 6 4 4 6" xfId="11513"/>
    <cellStyle name="常规 2 6 4 4 6 2" xfId="11514"/>
    <cellStyle name="常规 2 6 4 4 6 3" xfId="11515"/>
    <cellStyle name="常规 2 6 4 4 7" xfId="11516"/>
    <cellStyle name="常规 2 6 4 4 8" xfId="11517"/>
    <cellStyle name="常规 2 6 4 5" xfId="11518"/>
    <cellStyle name="常规 2 6 4 5 2" xfId="11519"/>
    <cellStyle name="常规 2 6 4 5 2 2" xfId="11520"/>
    <cellStyle name="常规 2 6 4 5 2 3" xfId="11521"/>
    <cellStyle name="常规 2 6 4 5 3" xfId="11522"/>
    <cellStyle name="常规 2 6 4 5 3 2" xfId="11523"/>
    <cellStyle name="常规 2 6 4 5 3 3" xfId="11524"/>
    <cellStyle name="常规 2 6 4 5 4" xfId="11525"/>
    <cellStyle name="常规 2 6 4 5 4 2" xfId="11526"/>
    <cellStyle name="常规 2 6 4 5 4 3" xfId="11527"/>
    <cellStyle name="常规 2 6 4 5 5" xfId="11528"/>
    <cellStyle name="常规 2 6 4 5 6" xfId="11529"/>
    <cellStyle name="常规 2 6 4 6" xfId="11530"/>
    <cellStyle name="常规 2 6 4 6 2" xfId="11531"/>
    <cellStyle name="常规 2 6 4 6 2 2" xfId="11532"/>
    <cellStyle name="常规 2 6 4 6 2 3" xfId="11533"/>
    <cellStyle name="常规 2 6 4 6 3" xfId="11534"/>
    <cellStyle name="常规 2 6 4 6 3 2" xfId="11535"/>
    <cellStyle name="常规 2 6 4 6 3 3" xfId="11536"/>
    <cellStyle name="常规 2 6 4 6 4" xfId="11537"/>
    <cellStyle name="常规 2 6 4 6 4 2" xfId="11538"/>
    <cellStyle name="常规 2 6 4 6 4 3" xfId="11539"/>
    <cellStyle name="常规 2 6 4 6 5" xfId="11540"/>
    <cellStyle name="常规 2 6 4 6 6" xfId="11541"/>
    <cellStyle name="常规 2 6 4 7" xfId="11542"/>
    <cellStyle name="常规 2 6 4 7 2" xfId="11543"/>
    <cellStyle name="常规 2 6 4 7 3" xfId="11544"/>
    <cellStyle name="常规 2 6 4 8" xfId="11545"/>
    <cellStyle name="常规 2 6 4 8 2" xfId="11546"/>
    <cellStyle name="常规 2 6 4 8 3" xfId="11547"/>
    <cellStyle name="常规 2 6 4 9" xfId="11548"/>
    <cellStyle name="常规 2 6 4 9 2" xfId="11549"/>
    <cellStyle name="常规 2 6 4 9 3" xfId="11550"/>
    <cellStyle name="常规 2 6 5" xfId="11551"/>
    <cellStyle name="常规 2 6 5 2" xfId="11552"/>
    <cellStyle name="常规 2 6 5 2 2" xfId="11553"/>
    <cellStyle name="常规 2 6 5 2 2 2" xfId="11554"/>
    <cellStyle name="常规 2 6 5 2 2 3" xfId="11555"/>
    <cellStyle name="常规 2 6 5 2 3" xfId="11556"/>
    <cellStyle name="常规 2 6 5 2 3 2" xfId="11557"/>
    <cellStyle name="常规 2 6 5 2 3 3" xfId="11558"/>
    <cellStyle name="常规 2 6 5 2 4" xfId="11559"/>
    <cellStyle name="常规 2 6 5 2 4 2" xfId="11560"/>
    <cellStyle name="常规 2 6 5 2 4 3" xfId="11561"/>
    <cellStyle name="常规 2 6 5 2 5" xfId="11562"/>
    <cellStyle name="常规 2 6 5 2 6" xfId="11563"/>
    <cellStyle name="常规 2 6 5 3" xfId="11564"/>
    <cellStyle name="常规 2 6 5 3 2" xfId="11565"/>
    <cellStyle name="常规 2 6 5 3 2 2" xfId="11566"/>
    <cellStyle name="常规 2 6 5 3 2 3" xfId="11567"/>
    <cellStyle name="常规 2 6 5 3 3" xfId="11568"/>
    <cellStyle name="常规 2 6 5 3 3 2" xfId="11569"/>
    <cellStyle name="常规 2 6 5 3 3 3" xfId="11570"/>
    <cellStyle name="常规 2 6 5 3 4" xfId="11571"/>
    <cellStyle name="常规 2 6 5 3 4 2" xfId="11572"/>
    <cellStyle name="常规 2 6 5 3 4 3" xfId="11573"/>
    <cellStyle name="常规 2 6 5 3 5" xfId="11574"/>
    <cellStyle name="常规 2 6 5 3 6" xfId="11575"/>
    <cellStyle name="常规 2 6 5 4" xfId="11576"/>
    <cellStyle name="常规 2 6 5 4 2" xfId="11577"/>
    <cellStyle name="常规 2 6 5 4 3" xfId="11578"/>
    <cellStyle name="常规 2 6 5 5" xfId="11579"/>
    <cellStyle name="常规 2 6 5 5 2" xfId="11580"/>
    <cellStyle name="常规 2 6 5 5 3" xfId="11581"/>
    <cellStyle name="常规 2 6 5 6" xfId="11582"/>
    <cellStyle name="常规 2 6 5 6 2" xfId="11583"/>
    <cellStyle name="常规 2 6 5 6 3" xfId="11584"/>
    <cellStyle name="常规 2 6 5 7" xfId="11585"/>
    <cellStyle name="常规 2 6 5 8" xfId="11586"/>
    <cellStyle name="常规 2 6 6" xfId="11587"/>
    <cellStyle name="常规 2 6 6 2" xfId="11588"/>
    <cellStyle name="常规 2 6 6 2 2" xfId="11589"/>
    <cellStyle name="常规 2 6 6 2 2 2" xfId="11590"/>
    <cellStyle name="常规 2 6 6 2 2 3" xfId="11591"/>
    <cellStyle name="常规 2 6 6 2 3" xfId="11592"/>
    <cellStyle name="常规 2 6 6 2 3 2" xfId="11593"/>
    <cellStyle name="常规 2 6 6 2 3 3" xfId="11594"/>
    <cellStyle name="常规 2 6 6 2 4" xfId="11595"/>
    <cellStyle name="常规 2 6 6 2 4 2" xfId="11596"/>
    <cellStyle name="常规 2 6 6 2 4 3" xfId="11597"/>
    <cellStyle name="常规 2 6 6 2 5" xfId="11598"/>
    <cellStyle name="常规 2 6 6 2 6" xfId="11599"/>
    <cellStyle name="常规 2 6 6 3" xfId="11600"/>
    <cellStyle name="常规 2 6 6 3 2" xfId="11601"/>
    <cellStyle name="常规 2 6 6 3 2 2" xfId="11602"/>
    <cellStyle name="常规 2 6 6 3 2 3" xfId="11603"/>
    <cellStyle name="常规 2 6 6 3 3" xfId="11604"/>
    <cellStyle name="常规 2 6 6 3 3 2" xfId="11605"/>
    <cellStyle name="常规 2 6 6 3 3 3" xfId="11606"/>
    <cellStyle name="常规 2 6 6 3 4" xfId="11607"/>
    <cellStyle name="常规 2 6 6 3 4 2" xfId="11608"/>
    <cellStyle name="常规 2 6 6 3 4 3" xfId="11609"/>
    <cellStyle name="常规 2 6 6 3 5" xfId="11610"/>
    <cellStyle name="常规 2 6 6 3 6" xfId="11611"/>
    <cellStyle name="常规 2 6 6 4" xfId="11612"/>
    <cellStyle name="常规 2 6 6 4 2" xfId="11613"/>
    <cellStyle name="常规 2 6 6 4 3" xfId="11614"/>
    <cellStyle name="常规 2 6 6 5" xfId="11615"/>
    <cellStyle name="常规 2 6 6 5 2" xfId="11616"/>
    <cellStyle name="常规 2 6 6 5 3" xfId="11617"/>
    <cellStyle name="常规 2 6 6 6" xfId="11618"/>
    <cellStyle name="常规 2 6 6 6 2" xfId="11619"/>
    <cellStyle name="常规 2 6 6 6 3" xfId="11620"/>
    <cellStyle name="常规 2 6 6 7" xfId="11621"/>
    <cellStyle name="常规 2 6 6 8" xfId="11622"/>
    <cellStyle name="常规 2 6 7" xfId="11623"/>
    <cellStyle name="常规 2 6 7 2" xfId="11624"/>
    <cellStyle name="常规 2 6 7 2 2" xfId="11625"/>
    <cellStyle name="常规 2 6 7 2 2 2" xfId="11626"/>
    <cellStyle name="常规 2 6 7 2 2 3" xfId="11627"/>
    <cellStyle name="常规 2 6 7 2 3" xfId="11628"/>
    <cellStyle name="常规 2 6 7 2 3 2" xfId="11629"/>
    <cellStyle name="常规 2 6 7 2 3 3" xfId="11630"/>
    <cellStyle name="常规 2 6 7 2 4" xfId="11631"/>
    <cellStyle name="常规 2 6 7 2 4 2" xfId="11632"/>
    <cellStyle name="常规 2 6 7 2 4 3" xfId="11633"/>
    <cellStyle name="常规 2 6 7 2 5" xfId="11634"/>
    <cellStyle name="常规 2 6 7 2 6" xfId="11635"/>
    <cellStyle name="常规 2 6 7 3" xfId="11636"/>
    <cellStyle name="常规 2 6 7 3 2" xfId="11637"/>
    <cellStyle name="常规 2 6 7 3 2 2" xfId="11638"/>
    <cellStyle name="常规 2 6 7 3 2 3" xfId="11639"/>
    <cellStyle name="常规 2 6 7 3 3" xfId="11640"/>
    <cellStyle name="常规 2 6 7 3 3 2" xfId="11641"/>
    <cellStyle name="常规 2 6 7 3 3 3" xfId="11642"/>
    <cellStyle name="常规 2 6 7 3 4" xfId="11643"/>
    <cellStyle name="常规 2 6 7 3 4 2" xfId="11644"/>
    <cellStyle name="常规 2 6 7 3 4 3" xfId="11645"/>
    <cellStyle name="常规 2 6 7 3 5" xfId="11646"/>
    <cellStyle name="常规 2 6 7 3 6" xfId="11647"/>
    <cellStyle name="常规 2 6 7 4" xfId="11648"/>
    <cellStyle name="常规 2 6 7 4 2" xfId="11649"/>
    <cellStyle name="常规 2 6 7 4 3" xfId="11650"/>
    <cellStyle name="常规 2 6 7 5" xfId="11651"/>
    <cellStyle name="常规 2 6 7 5 2" xfId="11652"/>
    <cellStyle name="常规 2 6 7 5 3" xfId="11653"/>
    <cellStyle name="常规 2 6 7 6" xfId="11654"/>
    <cellStyle name="常规 2 6 7 6 2" xfId="11655"/>
    <cellStyle name="常规 2 6 7 6 3" xfId="11656"/>
    <cellStyle name="常规 2 6 7 7" xfId="11657"/>
    <cellStyle name="常规 2 6 7 8" xfId="11658"/>
    <cellStyle name="常规 2 6 8" xfId="11659"/>
    <cellStyle name="常规 2 6 8 2" xfId="11660"/>
    <cellStyle name="常规 2 6 8 2 2" xfId="11661"/>
    <cellStyle name="常规 2 6 8 2 2 2" xfId="11662"/>
    <cellStyle name="常规 2 6 8 2 2 3" xfId="11663"/>
    <cellStyle name="常规 2 6 8 2 3" xfId="11664"/>
    <cellStyle name="常规 2 6 8 2 3 2" xfId="11665"/>
    <cellStyle name="常规 2 6 8 2 3 3" xfId="11666"/>
    <cellStyle name="常规 2 6 8 2 4" xfId="11667"/>
    <cellStyle name="常规 2 6 8 2 4 2" xfId="11668"/>
    <cellStyle name="常规 2 6 8 2 4 3" xfId="11669"/>
    <cellStyle name="常规 2 6 8 2 5" xfId="11670"/>
    <cellStyle name="常规 2 6 8 2 6" xfId="11671"/>
    <cellStyle name="常规 2 6 8 3" xfId="11672"/>
    <cellStyle name="常规 2 6 8 3 2" xfId="11673"/>
    <cellStyle name="常规 2 6 8 3 2 2" xfId="11674"/>
    <cellStyle name="常规 2 6 8 3 2 3" xfId="11675"/>
    <cellStyle name="常规 2 6 8 3 3" xfId="11676"/>
    <cellStyle name="常规 2 6 8 3 3 2" xfId="11677"/>
    <cellStyle name="常规 2 6 8 3 3 3" xfId="11678"/>
    <cellStyle name="常规 2 6 8 3 4" xfId="11679"/>
    <cellStyle name="常规 2 6 8 3 4 2" xfId="11680"/>
    <cellStyle name="常规 2 6 8 3 4 3" xfId="11681"/>
    <cellStyle name="常规 2 6 8 3 5" xfId="11682"/>
    <cellStyle name="常规 2 6 8 3 6" xfId="11683"/>
    <cellStyle name="常规 2 6 8 4" xfId="11684"/>
    <cellStyle name="常规 2 6 8 4 2" xfId="11685"/>
    <cellStyle name="常规 2 6 8 4 3" xfId="11686"/>
    <cellStyle name="常规 2 6 8 5" xfId="11687"/>
    <cellStyle name="常规 2 6 8 5 2" xfId="11688"/>
    <cellStyle name="常规 2 6 8 5 3" xfId="11689"/>
    <cellStyle name="常规 2 6 8 6" xfId="11690"/>
    <cellStyle name="常规 2 6 8 6 2" xfId="11691"/>
    <cellStyle name="常规 2 6 8 6 3" xfId="11692"/>
    <cellStyle name="常规 2 6 8 7" xfId="11693"/>
    <cellStyle name="常规 2 6 8 8" xfId="11694"/>
    <cellStyle name="常规 2 6 9" xfId="11695"/>
    <cellStyle name="常规 2 6 9 2" xfId="11696"/>
    <cellStyle name="常规 2 6 9 2 2" xfId="11697"/>
    <cellStyle name="常规 2 6 9 2 3" xfId="11698"/>
    <cellStyle name="常规 2 6 9 3" xfId="11699"/>
    <cellStyle name="常规 2 6 9 3 2" xfId="11700"/>
    <cellStyle name="常规 2 6 9 3 3" xfId="11701"/>
    <cellStyle name="常规 2 6 9 4" xfId="11702"/>
    <cellStyle name="常规 2 6 9 4 2" xfId="11703"/>
    <cellStyle name="常规 2 6 9 4 3" xfId="11704"/>
    <cellStyle name="常规 2 6 9 5" xfId="11705"/>
    <cellStyle name="常规 2 6 9 6" xfId="11706"/>
    <cellStyle name="常规 2 7" xfId="11707"/>
    <cellStyle name="常规 2 7 10" xfId="11708"/>
    <cellStyle name="常规 2 7 10 2" xfId="11709"/>
    <cellStyle name="常规 2 7 10 2 2" xfId="11710"/>
    <cellStyle name="常规 2 7 10 2 3" xfId="11711"/>
    <cellStyle name="常规 2 7 10 3" xfId="11712"/>
    <cellStyle name="常规 2 7 10 3 2" xfId="11713"/>
    <cellStyle name="常规 2 7 10 3 3" xfId="11714"/>
    <cellStyle name="常规 2 7 10 4" xfId="11715"/>
    <cellStyle name="常规 2 7 10 4 2" xfId="11716"/>
    <cellStyle name="常规 2 7 10 4 3" xfId="11717"/>
    <cellStyle name="常规 2 7 10 5" xfId="11718"/>
    <cellStyle name="常规 2 7 10 6" xfId="11719"/>
    <cellStyle name="常规 2 7 11" xfId="11720"/>
    <cellStyle name="常规 2 7 11 2" xfId="11721"/>
    <cellStyle name="常规 2 7 11 3" xfId="11722"/>
    <cellStyle name="常规 2 7 12" xfId="11723"/>
    <cellStyle name="常规 2 7 12 2" xfId="11724"/>
    <cellStyle name="常规 2 7 12 3" xfId="11725"/>
    <cellStyle name="常规 2 7 13" xfId="11726"/>
    <cellStyle name="常规 2 7 13 2" xfId="11727"/>
    <cellStyle name="常规 2 7 13 3" xfId="11728"/>
    <cellStyle name="常规 2 7 14" xfId="11729"/>
    <cellStyle name="常规 2 7 15" xfId="11730"/>
    <cellStyle name="常规 2 7 2" xfId="11731"/>
    <cellStyle name="常规 2 7 2 10" xfId="11732"/>
    <cellStyle name="常规 2 7 2 10 2" xfId="11733"/>
    <cellStyle name="常规 2 7 2 10 3" xfId="11734"/>
    <cellStyle name="常规 2 7 2 11" xfId="11735"/>
    <cellStyle name="常规 2 7 2 12" xfId="11736"/>
    <cellStyle name="常规 2 7 2 2" xfId="11737"/>
    <cellStyle name="常规 2 7 2 2 2" xfId="11738"/>
    <cellStyle name="常规 2 7 2 2 2 2" xfId="11739"/>
    <cellStyle name="常规 2 7 2 2 2 2 2" xfId="11740"/>
    <cellStyle name="常规 2 7 2 2 2 2 3" xfId="11741"/>
    <cellStyle name="常规 2 7 2 2 2 3" xfId="11742"/>
    <cellStyle name="常规 2 7 2 2 2 3 2" xfId="11743"/>
    <cellStyle name="常规 2 7 2 2 2 3 3" xfId="11744"/>
    <cellStyle name="常规 2 7 2 2 2 4" xfId="11745"/>
    <cellStyle name="常规 2 7 2 2 2 4 2" xfId="11746"/>
    <cellStyle name="常规 2 7 2 2 2 4 3" xfId="11747"/>
    <cellStyle name="常规 2 7 2 2 2 5" xfId="11748"/>
    <cellStyle name="常规 2 7 2 2 2 6" xfId="11749"/>
    <cellStyle name="常规 2 7 2 2 3" xfId="11750"/>
    <cellStyle name="常规 2 7 2 2 3 2" xfId="11751"/>
    <cellStyle name="常规 2 7 2 2 3 2 2" xfId="11752"/>
    <cellStyle name="常规 2 7 2 2 3 2 3" xfId="11753"/>
    <cellStyle name="常规 2 7 2 2 3 3" xfId="11754"/>
    <cellStyle name="常规 2 7 2 2 3 3 2" xfId="11755"/>
    <cellStyle name="常规 2 7 2 2 3 3 3" xfId="11756"/>
    <cellStyle name="常规 2 7 2 2 3 4" xfId="11757"/>
    <cellStyle name="常规 2 7 2 2 3 4 2" xfId="11758"/>
    <cellStyle name="常规 2 7 2 2 3 4 3" xfId="11759"/>
    <cellStyle name="常规 2 7 2 2 3 5" xfId="11760"/>
    <cellStyle name="常规 2 7 2 2 3 6" xfId="11761"/>
    <cellStyle name="常规 2 7 2 2 4" xfId="11762"/>
    <cellStyle name="常规 2 7 2 2 4 2" xfId="11763"/>
    <cellStyle name="常规 2 7 2 2 4 3" xfId="11764"/>
    <cellStyle name="常规 2 7 2 2 5" xfId="11765"/>
    <cellStyle name="常规 2 7 2 2 5 2" xfId="11766"/>
    <cellStyle name="常规 2 7 2 2 5 3" xfId="11767"/>
    <cellStyle name="常规 2 7 2 2 6" xfId="11768"/>
    <cellStyle name="常规 2 7 2 2 6 2" xfId="11769"/>
    <cellStyle name="常规 2 7 2 2 6 3" xfId="11770"/>
    <cellStyle name="常规 2 7 2 2 7" xfId="11771"/>
    <cellStyle name="常规 2 7 2 2 8" xfId="11772"/>
    <cellStyle name="常规 2 7 2 3" xfId="11773"/>
    <cellStyle name="常规 2 7 2 3 2" xfId="11774"/>
    <cellStyle name="常规 2 7 2 3 2 2" xfId="11775"/>
    <cellStyle name="常规 2 7 2 3 2 2 2" xfId="11776"/>
    <cellStyle name="常规 2 7 2 3 2 2 3" xfId="11777"/>
    <cellStyle name="常规 2 7 2 3 2 3" xfId="11778"/>
    <cellStyle name="常规 2 7 2 3 2 3 2" xfId="11779"/>
    <cellStyle name="常规 2 7 2 3 2 3 3" xfId="11780"/>
    <cellStyle name="常规 2 7 2 3 2 4" xfId="11781"/>
    <cellStyle name="常规 2 7 2 3 2 4 2" xfId="11782"/>
    <cellStyle name="常规 2 7 2 3 2 4 3" xfId="11783"/>
    <cellStyle name="常规 2 7 2 3 2 5" xfId="11784"/>
    <cellStyle name="常规 2 7 2 3 2 6" xfId="11785"/>
    <cellStyle name="常规 2 7 2 3 3" xfId="11786"/>
    <cellStyle name="常规 2 7 2 3 3 2" xfId="11787"/>
    <cellStyle name="常规 2 7 2 3 3 2 2" xfId="11788"/>
    <cellStyle name="常规 2 7 2 3 3 2 3" xfId="11789"/>
    <cellStyle name="常规 2 7 2 3 3 3" xfId="11790"/>
    <cellStyle name="常规 2 7 2 3 3 3 2" xfId="11791"/>
    <cellStyle name="常规 2 7 2 3 3 3 3" xfId="11792"/>
    <cellStyle name="常规 2 7 2 3 3 4" xfId="11793"/>
    <cellStyle name="常规 2 7 2 3 3 4 2" xfId="11794"/>
    <cellStyle name="常规 2 7 2 3 3 4 3" xfId="11795"/>
    <cellStyle name="常规 2 7 2 3 3 5" xfId="11796"/>
    <cellStyle name="常规 2 7 2 3 3 6" xfId="11797"/>
    <cellStyle name="常规 2 7 2 3 4" xfId="11798"/>
    <cellStyle name="常规 2 7 2 3 4 2" xfId="11799"/>
    <cellStyle name="常规 2 7 2 3 4 3" xfId="11800"/>
    <cellStyle name="常规 2 7 2 3 5" xfId="11801"/>
    <cellStyle name="常规 2 7 2 3 5 2" xfId="11802"/>
    <cellStyle name="常规 2 7 2 3 5 3" xfId="11803"/>
    <cellStyle name="常规 2 7 2 3 6" xfId="11804"/>
    <cellStyle name="常规 2 7 2 3 6 2" xfId="11805"/>
    <cellStyle name="常规 2 7 2 3 6 3" xfId="11806"/>
    <cellStyle name="常规 2 7 2 3 7" xfId="11807"/>
    <cellStyle name="常规 2 7 2 3 8" xfId="11808"/>
    <cellStyle name="常规 2 7 2 4" xfId="11809"/>
    <cellStyle name="常规 2 7 2 4 2" xfId="11810"/>
    <cellStyle name="常规 2 7 2 4 2 2" xfId="11811"/>
    <cellStyle name="常规 2 7 2 4 2 2 2" xfId="11812"/>
    <cellStyle name="常规 2 7 2 4 2 2 3" xfId="11813"/>
    <cellStyle name="常规 2 7 2 4 2 3" xfId="11814"/>
    <cellStyle name="常规 2 7 2 4 2 3 2" xfId="11815"/>
    <cellStyle name="常规 2 7 2 4 2 3 3" xfId="11816"/>
    <cellStyle name="常规 2 7 2 4 2 4" xfId="11817"/>
    <cellStyle name="常规 2 7 2 4 2 4 2" xfId="11818"/>
    <cellStyle name="常规 2 7 2 4 2 4 3" xfId="11819"/>
    <cellStyle name="常规 2 7 2 4 2 5" xfId="11820"/>
    <cellStyle name="常规 2 7 2 4 2 6" xfId="11821"/>
    <cellStyle name="常规 2 7 2 4 3" xfId="11822"/>
    <cellStyle name="常规 2 7 2 4 3 2" xfId="11823"/>
    <cellStyle name="常规 2 7 2 4 3 2 2" xfId="11824"/>
    <cellStyle name="常规 2 7 2 4 3 2 3" xfId="11825"/>
    <cellStyle name="常规 2 7 2 4 3 3" xfId="11826"/>
    <cellStyle name="常规 2 7 2 4 3 3 2" xfId="11827"/>
    <cellStyle name="常规 2 7 2 4 3 3 3" xfId="11828"/>
    <cellStyle name="常规 2 7 2 4 3 4" xfId="11829"/>
    <cellStyle name="常规 2 7 2 4 3 4 2" xfId="11830"/>
    <cellStyle name="常规 2 7 2 4 3 4 3" xfId="11831"/>
    <cellStyle name="常规 2 7 2 4 3 5" xfId="11832"/>
    <cellStyle name="常规 2 7 2 4 3 6" xfId="11833"/>
    <cellStyle name="常规 2 7 2 4 4" xfId="11834"/>
    <cellStyle name="常规 2 7 2 4 4 2" xfId="11835"/>
    <cellStyle name="常规 2 7 2 4 4 3" xfId="11836"/>
    <cellStyle name="常规 2 7 2 4 5" xfId="11837"/>
    <cellStyle name="常规 2 7 2 4 5 2" xfId="11838"/>
    <cellStyle name="常规 2 7 2 4 5 3" xfId="11839"/>
    <cellStyle name="常规 2 7 2 4 6" xfId="11840"/>
    <cellStyle name="常规 2 7 2 4 6 2" xfId="11841"/>
    <cellStyle name="常规 2 7 2 4 6 3" xfId="11842"/>
    <cellStyle name="常规 2 7 2 4 7" xfId="11843"/>
    <cellStyle name="常规 2 7 2 4 8" xfId="11844"/>
    <cellStyle name="常规 2 7 2 5" xfId="11845"/>
    <cellStyle name="常规 2 7 2 5 2" xfId="11846"/>
    <cellStyle name="常规 2 7 2 5 2 2" xfId="11847"/>
    <cellStyle name="常规 2 7 2 5 2 2 2" xfId="11848"/>
    <cellStyle name="常规 2 7 2 5 2 2 3" xfId="11849"/>
    <cellStyle name="常规 2 7 2 5 2 3" xfId="11850"/>
    <cellStyle name="常规 2 7 2 5 2 3 2" xfId="11851"/>
    <cellStyle name="常规 2 7 2 5 2 3 3" xfId="11852"/>
    <cellStyle name="常规 2 7 2 5 2 4" xfId="11853"/>
    <cellStyle name="常规 2 7 2 5 2 4 2" xfId="11854"/>
    <cellStyle name="常规 2 7 2 5 2 4 3" xfId="11855"/>
    <cellStyle name="常规 2 7 2 5 2 5" xfId="11856"/>
    <cellStyle name="常规 2 7 2 5 2 6" xfId="11857"/>
    <cellStyle name="常规 2 7 2 5 3" xfId="11858"/>
    <cellStyle name="常规 2 7 2 5 3 2" xfId="11859"/>
    <cellStyle name="常规 2 7 2 5 3 2 2" xfId="11860"/>
    <cellStyle name="常规 2 7 2 5 3 2 3" xfId="11861"/>
    <cellStyle name="常规 2 7 2 5 3 3" xfId="11862"/>
    <cellStyle name="常规 2 7 2 5 3 3 2" xfId="11863"/>
    <cellStyle name="常规 2 7 2 5 3 3 3" xfId="11864"/>
    <cellStyle name="常规 2 7 2 5 3 4" xfId="11865"/>
    <cellStyle name="常规 2 7 2 5 3 4 2" xfId="11866"/>
    <cellStyle name="常规 2 7 2 5 3 4 3" xfId="11867"/>
    <cellStyle name="常规 2 7 2 5 3 5" xfId="11868"/>
    <cellStyle name="常规 2 7 2 5 3 6" xfId="11869"/>
    <cellStyle name="常规 2 7 2 5 4" xfId="11870"/>
    <cellStyle name="常规 2 7 2 5 4 2" xfId="11871"/>
    <cellStyle name="常规 2 7 2 5 4 3" xfId="11872"/>
    <cellStyle name="常规 2 7 2 5 5" xfId="11873"/>
    <cellStyle name="常规 2 7 2 5 5 2" xfId="11874"/>
    <cellStyle name="常规 2 7 2 5 5 3" xfId="11875"/>
    <cellStyle name="常规 2 7 2 5 6" xfId="11876"/>
    <cellStyle name="常规 2 7 2 5 6 2" xfId="11877"/>
    <cellStyle name="常规 2 7 2 5 6 3" xfId="11878"/>
    <cellStyle name="常规 2 7 2 5 7" xfId="11879"/>
    <cellStyle name="常规 2 7 2 5 8" xfId="11880"/>
    <cellStyle name="常规 2 7 2 6" xfId="11881"/>
    <cellStyle name="常规 2 7 2 6 2" xfId="11882"/>
    <cellStyle name="常规 2 7 2 6 2 2" xfId="11883"/>
    <cellStyle name="常规 2 7 2 6 2 3" xfId="11884"/>
    <cellStyle name="常规 2 7 2 6 3" xfId="11885"/>
    <cellStyle name="常规 2 7 2 6 3 2" xfId="11886"/>
    <cellStyle name="常规 2 7 2 6 3 3" xfId="11887"/>
    <cellStyle name="常规 2 7 2 6 4" xfId="11888"/>
    <cellStyle name="常规 2 7 2 6 4 2" xfId="11889"/>
    <cellStyle name="常规 2 7 2 6 4 3" xfId="11890"/>
    <cellStyle name="常规 2 7 2 6 5" xfId="11891"/>
    <cellStyle name="常规 2 7 2 6 6" xfId="11892"/>
    <cellStyle name="常规 2 7 2 7" xfId="11893"/>
    <cellStyle name="常规 2 7 2 7 2" xfId="11894"/>
    <cellStyle name="常规 2 7 2 7 2 2" xfId="11895"/>
    <cellStyle name="常规 2 7 2 7 2 3" xfId="11896"/>
    <cellStyle name="常规 2 7 2 7 3" xfId="11897"/>
    <cellStyle name="常规 2 7 2 7 3 2" xfId="11898"/>
    <cellStyle name="常规 2 7 2 7 3 3" xfId="11899"/>
    <cellStyle name="常规 2 7 2 7 4" xfId="11900"/>
    <cellStyle name="常规 2 7 2 7 4 2" xfId="11901"/>
    <cellStyle name="常规 2 7 2 7 4 3" xfId="11902"/>
    <cellStyle name="常规 2 7 2 7 5" xfId="11903"/>
    <cellStyle name="常规 2 7 2 7 6" xfId="11904"/>
    <cellStyle name="常规 2 7 2 8" xfId="11905"/>
    <cellStyle name="常规 2 7 2 8 2" xfId="11906"/>
    <cellStyle name="常规 2 7 2 8 3" xfId="11907"/>
    <cellStyle name="常规 2 7 2 9" xfId="11908"/>
    <cellStyle name="常规 2 7 2 9 2" xfId="11909"/>
    <cellStyle name="常规 2 7 2 9 3" xfId="11910"/>
    <cellStyle name="常规 2 7 3" xfId="11911"/>
    <cellStyle name="常规 2 7 3 10" xfId="11912"/>
    <cellStyle name="常规 2 7 3 10 2" xfId="11913"/>
    <cellStyle name="常规 2 7 3 10 3" xfId="11914"/>
    <cellStyle name="常规 2 7 3 11" xfId="11915"/>
    <cellStyle name="常规 2 7 3 12" xfId="11916"/>
    <cellStyle name="常规 2 7 3 2" xfId="11917"/>
    <cellStyle name="常规 2 7 3 2 2" xfId="11918"/>
    <cellStyle name="常规 2 7 3 2 2 2" xfId="11919"/>
    <cellStyle name="常规 2 7 3 2 2 2 2" xfId="11920"/>
    <cellStyle name="常规 2 7 3 2 2 2 3" xfId="11921"/>
    <cellStyle name="常规 2 7 3 2 2 3" xfId="11922"/>
    <cellStyle name="常规 2 7 3 2 2 3 2" xfId="11923"/>
    <cellStyle name="常规 2 7 3 2 2 3 3" xfId="11924"/>
    <cellStyle name="常规 2 7 3 2 2 4" xfId="11925"/>
    <cellStyle name="常规 2 7 3 2 2 4 2" xfId="11926"/>
    <cellStyle name="常规 2 7 3 2 2 4 3" xfId="11927"/>
    <cellStyle name="常规 2 7 3 2 2 5" xfId="11928"/>
    <cellStyle name="常规 2 7 3 2 2 6" xfId="11929"/>
    <cellStyle name="常规 2 7 3 2 3" xfId="11930"/>
    <cellStyle name="常规 2 7 3 2 3 2" xfId="11931"/>
    <cellStyle name="常规 2 7 3 2 3 2 2" xfId="11932"/>
    <cellStyle name="常规 2 7 3 2 3 2 3" xfId="11933"/>
    <cellStyle name="常规 2 7 3 2 3 3" xfId="11934"/>
    <cellStyle name="常规 2 7 3 2 3 3 2" xfId="11935"/>
    <cellStyle name="常规 2 7 3 2 3 3 3" xfId="11936"/>
    <cellStyle name="常规 2 7 3 2 3 4" xfId="11937"/>
    <cellStyle name="常规 2 7 3 2 3 4 2" xfId="11938"/>
    <cellStyle name="常规 2 7 3 2 3 4 3" xfId="11939"/>
    <cellStyle name="常规 2 7 3 2 3 5" xfId="11940"/>
    <cellStyle name="常规 2 7 3 2 3 6" xfId="11941"/>
    <cellStyle name="常规 2 7 3 2 4" xfId="11942"/>
    <cellStyle name="常规 2 7 3 2 4 2" xfId="11943"/>
    <cellStyle name="常规 2 7 3 2 4 3" xfId="11944"/>
    <cellStyle name="常规 2 7 3 2 5" xfId="11945"/>
    <cellStyle name="常规 2 7 3 2 5 2" xfId="11946"/>
    <cellStyle name="常规 2 7 3 2 5 3" xfId="11947"/>
    <cellStyle name="常规 2 7 3 2 6" xfId="11948"/>
    <cellStyle name="常规 2 7 3 2 6 2" xfId="11949"/>
    <cellStyle name="常规 2 7 3 2 6 3" xfId="11950"/>
    <cellStyle name="常规 2 7 3 2 7" xfId="11951"/>
    <cellStyle name="常规 2 7 3 2 8" xfId="11952"/>
    <cellStyle name="常规 2 7 3 3" xfId="11953"/>
    <cellStyle name="常规 2 7 3 3 2" xfId="11954"/>
    <cellStyle name="常规 2 7 3 3 2 2" xfId="11955"/>
    <cellStyle name="常规 2 7 3 3 2 2 2" xfId="11956"/>
    <cellStyle name="常规 2 7 3 3 2 2 3" xfId="11957"/>
    <cellStyle name="常规 2 7 3 3 2 3" xfId="11958"/>
    <cellStyle name="常规 2 7 3 3 2 3 2" xfId="11959"/>
    <cellStyle name="常规 2 7 3 3 2 3 3" xfId="11960"/>
    <cellStyle name="常规 2 7 3 3 2 4" xfId="11961"/>
    <cellStyle name="常规 2 7 3 3 2 4 2" xfId="11962"/>
    <cellStyle name="常规 2 7 3 3 2 4 3" xfId="11963"/>
    <cellStyle name="常规 2 7 3 3 2 5" xfId="11964"/>
    <cellStyle name="常规 2 7 3 3 2 6" xfId="11965"/>
    <cellStyle name="常规 2 7 3 3 3" xfId="11966"/>
    <cellStyle name="常规 2 7 3 3 3 2" xfId="11967"/>
    <cellStyle name="常规 2 7 3 3 3 2 2" xfId="11968"/>
    <cellStyle name="常规 2 7 3 3 3 2 3" xfId="11969"/>
    <cellStyle name="常规 2 7 3 3 3 3" xfId="11970"/>
    <cellStyle name="常规 2 7 3 3 3 3 2" xfId="11971"/>
    <cellStyle name="常规 2 7 3 3 3 3 3" xfId="11972"/>
    <cellStyle name="常规 2 7 3 3 3 4" xfId="11973"/>
    <cellStyle name="常规 2 7 3 3 3 4 2" xfId="11974"/>
    <cellStyle name="常规 2 7 3 3 3 4 3" xfId="11975"/>
    <cellStyle name="常规 2 7 3 3 3 5" xfId="11976"/>
    <cellStyle name="常规 2 7 3 3 3 6" xfId="11977"/>
    <cellStyle name="常规 2 7 3 3 4" xfId="11978"/>
    <cellStyle name="常规 2 7 3 3 4 2" xfId="11979"/>
    <cellStyle name="常规 2 7 3 3 4 3" xfId="11980"/>
    <cellStyle name="常规 2 7 3 3 5" xfId="11981"/>
    <cellStyle name="常规 2 7 3 3 5 2" xfId="11982"/>
    <cellStyle name="常规 2 7 3 3 5 3" xfId="11983"/>
    <cellStyle name="常规 2 7 3 3 6" xfId="11984"/>
    <cellStyle name="常规 2 7 3 3 6 2" xfId="11985"/>
    <cellStyle name="常规 2 7 3 3 6 3" xfId="11986"/>
    <cellStyle name="常规 2 7 3 3 7" xfId="11987"/>
    <cellStyle name="常规 2 7 3 3 8" xfId="11988"/>
    <cellStyle name="常规 2 7 3 4" xfId="11989"/>
    <cellStyle name="常规 2 7 3 4 2" xfId="11990"/>
    <cellStyle name="常规 2 7 3 4 2 2" xfId="11991"/>
    <cellStyle name="常规 2 7 3 4 2 2 2" xfId="11992"/>
    <cellStyle name="常规 2 7 3 4 2 2 3" xfId="11993"/>
    <cellStyle name="常规 2 7 3 4 2 3" xfId="11994"/>
    <cellStyle name="常规 2 7 3 4 2 3 2" xfId="11995"/>
    <cellStyle name="常规 2 7 3 4 2 3 3" xfId="11996"/>
    <cellStyle name="常规 2 7 3 4 2 4" xfId="11997"/>
    <cellStyle name="常规 2 7 3 4 2 4 2" xfId="11998"/>
    <cellStyle name="常规 2 7 3 4 2 4 3" xfId="11999"/>
    <cellStyle name="常规 2 7 3 4 2 5" xfId="12000"/>
    <cellStyle name="常规 2 7 3 4 2 6" xfId="12001"/>
    <cellStyle name="常规 2 7 3 4 3" xfId="12002"/>
    <cellStyle name="常规 2 7 3 4 3 2" xfId="12003"/>
    <cellStyle name="常规 2 7 3 4 3 2 2" xfId="12004"/>
    <cellStyle name="常规 2 7 3 4 3 2 3" xfId="12005"/>
    <cellStyle name="常规 2 7 3 4 3 3" xfId="12006"/>
    <cellStyle name="常规 2 7 3 4 3 3 2" xfId="12007"/>
    <cellStyle name="常规 2 7 3 4 3 3 3" xfId="12008"/>
    <cellStyle name="常规 2 7 3 4 3 4" xfId="12009"/>
    <cellStyle name="常规 2 7 3 4 3 4 2" xfId="12010"/>
    <cellStyle name="常规 2 7 3 4 3 4 3" xfId="12011"/>
    <cellStyle name="常规 2 7 3 4 3 5" xfId="12012"/>
    <cellStyle name="常规 2 7 3 4 3 6" xfId="12013"/>
    <cellStyle name="常规 2 7 3 4 4" xfId="12014"/>
    <cellStyle name="常规 2 7 3 4 4 2" xfId="12015"/>
    <cellStyle name="常规 2 7 3 4 4 3" xfId="12016"/>
    <cellStyle name="常规 2 7 3 4 5" xfId="12017"/>
    <cellStyle name="常规 2 7 3 4 5 2" xfId="12018"/>
    <cellStyle name="常规 2 7 3 4 5 3" xfId="12019"/>
    <cellStyle name="常规 2 7 3 4 6" xfId="12020"/>
    <cellStyle name="常规 2 7 3 4 6 2" xfId="12021"/>
    <cellStyle name="常规 2 7 3 4 6 3" xfId="12022"/>
    <cellStyle name="常规 2 7 3 4 7" xfId="12023"/>
    <cellStyle name="常规 2 7 3 4 8" xfId="12024"/>
    <cellStyle name="常规 2 7 3 5" xfId="12025"/>
    <cellStyle name="常规 2 7 3 5 2" xfId="12026"/>
    <cellStyle name="常规 2 7 3 5 2 2" xfId="12027"/>
    <cellStyle name="常规 2 7 3 5 2 2 2" xfId="12028"/>
    <cellStyle name="常规 2 7 3 5 2 2 3" xfId="12029"/>
    <cellStyle name="常规 2 7 3 5 2 3" xfId="12030"/>
    <cellStyle name="常规 2 7 3 5 2 3 2" xfId="12031"/>
    <cellStyle name="常规 2 7 3 5 2 3 3" xfId="12032"/>
    <cellStyle name="常规 2 7 3 5 2 4" xfId="12033"/>
    <cellStyle name="常规 2 7 3 5 2 4 2" xfId="12034"/>
    <cellStyle name="常规 2 7 3 5 2 4 3" xfId="12035"/>
    <cellStyle name="常规 2 7 3 5 2 5" xfId="12036"/>
    <cellStyle name="常规 2 7 3 5 2 6" xfId="12037"/>
    <cellStyle name="常规 2 7 3 5 3" xfId="12038"/>
    <cellStyle name="常规 2 7 3 5 3 2" xfId="12039"/>
    <cellStyle name="常规 2 7 3 5 3 2 2" xfId="12040"/>
    <cellStyle name="常规 2 7 3 5 3 2 3" xfId="12041"/>
    <cellStyle name="常规 2 7 3 5 3 3" xfId="12042"/>
    <cellStyle name="常规 2 7 3 5 3 3 2" xfId="12043"/>
    <cellStyle name="常规 2 7 3 5 3 3 3" xfId="12044"/>
    <cellStyle name="常规 2 7 3 5 3 4" xfId="12045"/>
    <cellStyle name="常规 2 7 3 5 3 4 2" xfId="12046"/>
    <cellStyle name="常规 2 7 3 5 3 4 3" xfId="12047"/>
    <cellStyle name="常规 2 7 3 5 3 5" xfId="12048"/>
    <cellStyle name="常规 2 7 3 5 3 6" xfId="12049"/>
    <cellStyle name="常规 2 7 3 5 4" xfId="12050"/>
    <cellStyle name="常规 2 7 3 5 4 2" xfId="12051"/>
    <cellStyle name="常规 2 7 3 5 4 3" xfId="12052"/>
    <cellStyle name="常规 2 7 3 5 5" xfId="12053"/>
    <cellStyle name="常规 2 7 3 5 5 2" xfId="12054"/>
    <cellStyle name="常规 2 7 3 5 5 3" xfId="12055"/>
    <cellStyle name="常规 2 7 3 5 6" xfId="12056"/>
    <cellStyle name="常规 2 7 3 5 6 2" xfId="12057"/>
    <cellStyle name="常规 2 7 3 5 6 3" xfId="12058"/>
    <cellStyle name="常规 2 7 3 5 7" xfId="12059"/>
    <cellStyle name="常规 2 7 3 5 8" xfId="12060"/>
    <cellStyle name="常规 2 7 3 6" xfId="12061"/>
    <cellStyle name="常规 2 7 3 6 2" xfId="12062"/>
    <cellStyle name="常规 2 7 3 6 2 2" xfId="12063"/>
    <cellStyle name="常规 2 7 3 6 2 3" xfId="12064"/>
    <cellStyle name="常规 2 7 3 6 3" xfId="12065"/>
    <cellStyle name="常规 2 7 3 6 3 2" xfId="12066"/>
    <cellStyle name="常规 2 7 3 6 3 3" xfId="12067"/>
    <cellStyle name="常规 2 7 3 6 4" xfId="12068"/>
    <cellStyle name="常规 2 7 3 6 4 2" xfId="12069"/>
    <cellStyle name="常规 2 7 3 6 4 3" xfId="12070"/>
    <cellStyle name="常规 2 7 3 6 5" xfId="12071"/>
    <cellStyle name="常规 2 7 3 6 6" xfId="12072"/>
    <cellStyle name="常规 2 7 3 7" xfId="12073"/>
    <cellStyle name="常规 2 7 3 7 2" xfId="12074"/>
    <cellStyle name="常规 2 7 3 7 2 2" xfId="12075"/>
    <cellStyle name="常规 2 7 3 7 2 3" xfId="12076"/>
    <cellStyle name="常规 2 7 3 7 3" xfId="12077"/>
    <cellStyle name="常规 2 7 3 7 3 2" xfId="12078"/>
    <cellStyle name="常规 2 7 3 7 3 3" xfId="12079"/>
    <cellStyle name="常规 2 7 3 7 4" xfId="12080"/>
    <cellStyle name="常规 2 7 3 7 4 2" xfId="12081"/>
    <cellStyle name="常规 2 7 3 7 4 3" xfId="12082"/>
    <cellStyle name="常规 2 7 3 7 5" xfId="12083"/>
    <cellStyle name="常规 2 7 3 7 6" xfId="12084"/>
    <cellStyle name="常规 2 7 3 8" xfId="12085"/>
    <cellStyle name="常规 2 7 3 8 2" xfId="12086"/>
    <cellStyle name="常规 2 7 3 8 3" xfId="12087"/>
    <cellStyle name="常规 2 7 3 9" xfId="12088"/>
    <cellStyle name="常规 2 7 3 9 2" xfId="12089"/>
    <cellStyle name="常规 2 7 3 9 3" xfId="12090"/>
    <cellStyle name="常规 2 7 4" xfId="12091"/>
    <cellStyle name="常规 2 7 4 10" xfId="12092"/>
    <cellStyle name="常规 2 7 4 11" xfId="12093"/>
    <cellStyle name="常规 2 7 4 2" xfId="12094"/>
    <cellStyle name="常规 2 7 4 2 2" xfId="12095"/>
    <cellStyle name="常规 2 7 4 2 2 2" xfId="12096"/>
    <cellStyle name="常规 2 7 4 2 2 2 2" xfId="12097"/>
    <cellStyle name="常规 2 7 4 2 2 2 3" xfId="12098"/>
    <cellStyle name="常规 2 7 4 2 2 3" xfId="12099"/>
    <cellStyle name="常规 2 7 4 2 2 3 2" xfId="12100"/>
    <cellStyle name="常规 2 7 4 2 2 3 3" xfId="12101"/>
    <cellStyle name="常规 2 7 4 2 2 4" xfId="12102"/>
    <cellStyle name="常规 2 7 4 2 2 4 2" xfId="12103"/>
    <cellStyle name="常规 2 7 4 2 2 4 3" xfId="12104"/>
    <cellStyle name="常规 2 7 4 2 2 5" xfId="12105"/>
    <cellStyle name="常规 2 7 4 2 2 6" xfId="12106"/>
    <cellStyle name="常规 2 7 4 2 3" xfId="12107"/>
    <cellStyle name="常规 2 7 4 2 3 2" xfId="12108"/>
    <cellStyle name="常规 2 7 4 2 3 2 2" xfId="12109"/>
    <cellStyle name="常规 2 7 4 2 3 2 3" xfId="12110"/>
    <cellStyle name="常规 2 7 4 2 3 3" xfId="12111"/>
    <cellStyle name="常规 2 7 4 2 3 3 2" xfId="12112"/>
    <cellStyle name="常规 2 7 4 2 3 3 3" xfId="12113"/>
    <cellStyle name="常规 2 7 4 2 3 4" xfId="12114"/>
    <cellStyle name="常规 2 7 4 2 3 4 2" xfId="12115"/>
    <cellStyle name="常规 2 7 4 2 3 4 3" xfId="12116"/>
    <cellStyle name="常规 2 7 4 2 3 5" xfId="12117"/>
    <cellStyle name="常规 2 7 4 2 3 6" xfId="12118"/>
    <cellStyle name="常规 2 7 4 2 4" xfId="12119"/>
    <cellStyle name="常规 2 7 4 2 4 2" xfId="12120"/>
    <cellStyle name="常规 2 7 4 2 4 3" xfId="12121"/>
    <cellStyle name="常规 2 7 4 2 5" xfId="12122"/>
    <cellStyle name="常规 2 7 4 2 5 2" xfId="12123"/>
    <cellStyle name="常规 2 7 4 2 5 3" xfId="12124"/>
    <cellStyle name="常规 2 7 4 2 6" xfId="12125"/>
    <cellStyle name="常规 2 7 4 2 6 2" xfId="12126"/>
    <cellStyle name="常规 2 7 4 2 6 3" xfId="12127"/>
    <cellStyle name="常规 2 7 4 2 7" xfId="12128"/>
    <cellStyle name="常规 2 7 4 2 8" xfId="12129"/>
    <cellStyle name="常规 2 7 4 3" xfId="12130"/>
    <cellStyle name="常规 2 7 4 3 2" xfId="12131"/>
    <cellStyle name="常规 2 7 4 3 2 2" xfId="12132"/>
    <cellStyle name="常规 2 7 4 3 2 2 2" xfId="12133"/>
    <cellStyle name="常规 2 7 4 3 2 2 3" xfId="12134"/>
    <cellStyle name="常规 2 7 4 3 2 3" xfId="12135"/>
    <cellStyle name="常规 2 7 4 3 2 3 2" xfId="12136"/>
    <cellStyle name="常规 2 7 4 3 2 3 3" xfId="12137"/>
    <cellStyle name="常规 2 7 4 3 2 4" xfId="12138"/>
    <cellStyle name="常规 2 7 4 3 2 4 2" xfId="12139"/>
    <cellStyle name="常规 2 7 4 3 2 4 3" xfId="12140"/>
    <cellStyle name="常规 2 7 4 3 2 5" xfId="12141"/>
    <cellStyle name="常规 2 7 4 3 2 6" xfId="12142"/>
    <cellStyle name="常规 2 7 4 3 3" xfId="12143"/>
    <cellStyle name="常规 2 7 4 3 3 2" xfId="12144"/>
    <cellStyle name="常规 2 7 4 3 3 2 2" xfId="12145"/>
    <cellStyle name="常规 2 7 4 3 3 2 3" xfId="12146"/>
    <cellStyle name="常规 2 7 4 3 3 3" xfId="12147"/>
    <cellStyle name="常规 2 7 4 3 3 3 2" xfId="12148"/>
    <cellStyle name="常规 2 7 4 3 3 3 3" xfId="12149"/>
    <cellStyle name="常规 2 7 4 3 3 4" xfId="12150"/>
    <cellStyle name="常规 2 7 4 3 3 4 2" xfId="12151"/>
    <cellStyle name="常规 2 7 4 3 3 4 3" xfId="12152"/>
    <cellStyle name="常规 2 7 4 3 3 5" xfId="12153"/>
    <cellStyle name="常规 2 7 4 3 3 6" xfId="12154"/>
    <cellStyle name="常规 2 7 4 3 4" xfId="12155"/>
    <cellStyle name="常规 2 7 4 3 4 2" xfId="12156"/>
    <cellStyle name="常规 2 7 4 3 4 3" xfId="12157"/>
    <cellStyle name="常规 2 7 4 3 5" xfId="12158"/>
    <cellStyle name="常规 2 7 4 3 5 2" xfId="12159"/>
    <cellStyle name="常规 2 7 4 3 5 3" xfId="12160"/>
    <cellStyle name="常规 2 7 4 3 6" xfId="12161"/>
    <cellStyle name="常规 2 7 4 3 6 2" xfId="12162"/>
    <cellStyle name="常规 2 7 4 3 6 3" xfId="12163"/>
    <cellStyle name="常规 2 7 4 3 7" xfId="12164"/>
    <cellStyle name="常规 2 7 4 3 8" xfId="12165"/>
    <cellStyle name="常规 2 7 4 4" xfId="12166"/>
    <cellStyle name="常规 2 7 4 4 2" xfId="12167"/>
    <cellStyle name="常规 2 7 4 4 2 2" xfId="12168"/>
    <cellStyle name="常规 2 7 4 4 2 2 2" xfId="12169"/>
    <cellStyle name="常规 2 7 4 4 2 2 3" xfId="12170"/>
    <cellStyle name="常规 2 7 4 4 2 3" xfId="12171"/>
    <cellStyle name="常规 2 7 4 4 2 3 2" xfId="12172"/>
    <cellStyle name="常规 2 7 4 4 2 3 3" xfId="12173"/>
    <cellStyle name="常规 2 7 4 4 2 4" xfId="12174"/>
    <cellStyle name="常规 2 7 4 4 2 4 2" xfId="12175"/>
    <cellStyle name="常规 2 7 4 4 2 4 3" xfId="12176"/>
    <cellStyle name="常规 2 7 4 4 2 5" xfId="12177"/>
    <cellStyle name="常规 2 7 4 4 2 6" xfId="12178"/>
    <cellStyle name="常规 2 7 4 4 3" xfId="12179"/>
    <cellStyle name="常规 2 7 4 4 3 2" xfId="12180"/>
    <cellStyle name="常规 2 7 4 4 3 2 2" xfId="12181"/>
    <cellStyle name="常规 2 7 4 4 3 2 3" xfId="12182"/>
    <cellStyle name="常规 2 7 4 4 3 3" xfId="12183"/>
    <cellStyle name="常规 2 7 4 4 3 3 2" xfId="12184"/>
    <cellStyle name="常规 2 7 4 4 3 3 3" xfId="12185"/>
    <cellStyle name="常规 2 7 4 4 3 4" xfId="12186"/>
    <cellStyle name="常规 2 7 4 4 3 4 2" xfId="12187"/>
    <cellStyle name="常规 2 7 4 4 3 4 3" xfId="12188"/>
    <cellStyle name="常规 2 7 4 4 3 5" xfId="12189"/>
    <cellStyle name="常规 2 7 4 4 3 6" xfId="12190"/>
    <cellStyle name="常规 2 7 4 4 4" xfId="12191"/>
    <cellStyle name="常规 2 7 4 4 4 2" xfId="12192"/>
    <cellStyle name="常规 2 7 4 4 4 3" xfId="12193"/>
    <cellStyle name="常规 2 7 4 4 5" xfId="12194"/>
    <cellStyle name="常规 2 7 4 4 5 2" xfId="12195"/>
    <cellStyle name="常规 2 7 4 4 5 3" xfId="12196"/>
    <cellStyle name="常规 2 7 4 4 6" xfId="12197"/>
    <cellStyle name="常规 2 7 4 4 6 2" xfId="12198"/>
    <cellStyle name="常规 2 7 4 4 6 3" xfId="12199"/>
    <cellStyle name="常规 2 7 4 4 7" xfId="12200"/>
    <cellStyle name="常规 2 7 4 4 8" xfId="12201"/>
    <cellStyle name="常规 2 7 4 5" xfId="12202"/>
    <cellStyle name="常规 2 7 4 5 2" xfId="12203"/>
    <cellStyle name="常规 2 7 4 5 2 2" xfId="12204"/>
    <cellStyle name="常规 2 7 4 5 2 3" xfId="12205"/>
    <cellStyle name="常规 2 7 4 5 3" xfId="12206"/>
    <cellStyle name="常规 2 7 4 5 3 2" xfId="12207"/>
    <cellStyle name="常规 2 7 4 5 3 3" xfId="12208"/>
    <cellStyle name="常规 2 7 4 5 4" xfId="12209"/>
    <cellStyle name="常规 2 7 4 5 4 2" xfId="12210"/>
    <cellStyle name="常规 2 7 4 5 4 3" xfId="12211"/>
    <cellStyle name="常规 2 7 4 5 5" xfId="12212"/>
    <cellStyle name="常规 2 7 4 5 6" xfId="12213"/>
    <cellStyle name="常规 2 7 4 6" xfId="12214"/>
    <cellStyle name="常规 2 7 4 6 2" xfId="12215"/>
    <cellStyle name="常规 2 7 4 6 2 2" xfId="12216"/>
    <cellStyle name="常规 2 7 4 6 2 3" xfId="12217"/>
    <cellStyle name="常规 2 7 4 6 3" xfId="12218"/>
    <cellStyle name="常规 2 7 4 6 3 2" xfId="12219"/>
    <cellStyle name="常规 2 7 4 6 3 3" xfId="12220"/>
    <cellStyle name="常规 2 7 4 6 4" xfId="12221"/>
    <cellStyle name="常规 2 7 4 6 4 2" xfId="12222"/>
    <cellStyle name="常规 2 7 4 6 4 3" xfId="12223"/>
    <cellStyle name="常规 2 7 4 6 5" xfId="12224"/>
    <cellStyle name="常规 2 7 4 6 6" xfId="12225"/>
    <cellStyle name="常规 2 7 4 7" xfId="12226"/>
    <cellStyle name="常规 2 7 4 7 2" xfId="12227"/>
    <cellStyle name="常规 2 7 4 7 3" xfId="12228"/>
    <cellStyle name="常规 2 7 4 8" xfId="12229"/>
    <cellStyle name="常规 2 7 4 8 2" xfId="12230"/>
    <cellStyle name="常规 2 7 4 8 3" xfId="12231"/>
    <cellStyle name="常规 2 7 4 9" xfId="12232"/>
    <cellStyle name="常规 2 7 4 9 2" xfId="12233"/>
    <cellStyle name="常规 2 7 4 9 3" xfId="12234"/>
    <cellStyle name="常规 2 7 5" xfId="12235"/>
    <cellStyle name="常规 2 7 5 2" xfId="12236"/>
    <cellStyle name="常规 2 7 5 2 2" xfId="12237"/>
    <cellStyle name="常规 2 7 5 2 2 2" xfId="12238"/>
    <cellStyle name="常规 2 7 5 2 2 3" xfId="12239"/>
    <cellStyle name="常规 2 7 5 2 3" xfId="12240"/>
    <cellStyle name="常规 2 7 5 2 3 2" xfId="12241"/>
    <cellStyle name="常规 2 7 5 2 3 3" xfId="12242"/>
    <cellStyle name="常规 2 7 5 2 4" xfId="12243"/>
    <cellStyle name="常规 2 7 5 2 4 2" xfId="12244"/>
    <cellStyle name="常规 2 7 5 2 4 3" xfId="12245"/>
    <cellStyle name="常规 2 7 5 2 5" xfId="12246"/>
    <cellStyle name="常规 2 7 5 2 6" xfId="12247"/>
    <cellStyle name="常规 2 7 5 3" xfId="12248"/>
    <cellStyle name="常规 2 7 5 3 2" xfId="12249"/>
    <cellStyle name="常规 2 7 5 3 2 2" xfId="12250"/>
    <cellStyle name="常规 2 7 5 3 2 3" xfId="12251"/>
    <cellStyle name="常规 2 7 5 3 3" xfId="12252"/>
    <cellStyle name="常规 2 7 5 3 3 2" xfId="12253"/>
    <cellStyle name="常规 2 7 5 3 3 3" xfId="12254"/>
    <cellStyle name="常规 2 7 5 3 4" xfId="12255"/>
    <cellStyle name="常规 2 7 5 3 4 2" xfId="12256"/>
    <cellStyle name="常规 2 7 5 3 4 3" xfId="12257"/>
    <cellStyle name="常规 2 7 5 3 5" xfId="12258"/>
    <cellStyle name="常规 2 7 5 3 6" xfId="12259"/>
    <cellStyle name="常规 2 7 5 4" xfId="12260"/>
    <cellStyle name="常规 2 7 5 4 2" xfId="12261"/>
    <cellStyle name="常规 2 7 5 4 3" xfId="12262"/>
    <cellStyle name="常规 2 7 5 5" xfId="12263"/>
    <cellStyle name="常规 2 7 5 5 2" xfId="12264"/>
    <cellStyle name="常规 2 7 5 5 3" xfId="12265"/>
    <cellStyle name="常规 2 7 5 6" xfId="12266"/>
    <cellStyle name="常规 2 7 5 6 2" xfId="12267"/>
    <cellStyle name="常规 2 7 5 6 3" xfId="12268"/>
    <cellStyle name="常规 2 7 5 7" xfId="12269"/>
    <cellStyle name="常规 2 7 5 8" xfId="12270"/>
    <cellStyle name="常规 2 7 6" xfId="12271"/>
    <cellStyle name="常规 2 7 6 2" xfId="12272"/>
    <cellStyle name="常规 2 7 6 2 2" xfId="12273"/>
    <cellStyle name="常规 2 7 6 2 2 2" xfId="12274"/>
    <cellStyle name="常规 2 7 6 2 2 3" xfId="12275"/>
    <cellStyle name="常规 2 7 6 2 3" xfId="12276"/>
    <cellStyle name="常规 2 7 6 2 3 2" xfId="12277"/>
    <cellStyle name="常规 2 7 6 2 3 3" xfId="12278"/>
    <cellStyle name="常规 2 7 6 2 4" xfId="12279"/>
    <cellStyle name="常规 2 7 6 2 4 2" xfId="12280"/>
    <cellStyle name="常规 2 7 6 2 4 3" xfId="12281"/>
    <cellStyle name="常规 2 7 6 2 5" xfId="12282"/>
    <cellStyle name="常规 2 7 6 2 6" xfId="12283"/>
    <cellStyle name="常规 2 7 6 3" xfId="12284"/>
    <cellStyle name="常规 2 7 6 3 2" xfId="12285"/>
    <cellStyle name="常规 2 7 6 3 2 2" xfId="12286"/>
    <cellStyle name="常规 2 7 6 3 2 3" xfId="12287"/>
    <cellStyle name="常规 2 7 6 3 3" xfId="12288"/>
    <cellStyle name="常规 2 7 6 3 3 2" xfId="12289"/>
    <cellStyle name="常规 2 7 6 3 3 3" xfId="12290"/>
    <cellStyle name="常规 2 7 6 3 4" xfId="12291"/>
    <cellStyle name="常规 2 7 6 3 4 2" xfId="12292"/>
    <cellStyle name="常规 2 7 6 3 4 3" xfId="12293"/>
    <cellStyle name="常规 2 7 6 3 5" xfId="12294"/>
    <cellStyle name="常规 2 7 6 3 6" xfId="12295"/>
    <cellStyle name="常规 2 7 6 4" xfId="12296"/>
    <cellStyle name="常规 2 7 6 4 2" xfId="12297"/>
    <cellStyle name="常规 2 7 6 4 3" xfId="12298"/>
    <cellStyle name="常规 2 7 6 5" xfId="12299"/>
    <cellStyle name="常规 2 7 6 5 2" xfId="12300"/>
    <cellStyle name="常规 2 7 6 5 3" xfId="12301"/>
    <cellStyle name="常规 2 7 6 6" xfId="12302"/>
    <cellStyle name="常规 2 7 6 6 2" xfId="12303"/>
    <cellStyle name="常规 2 7 6 6 3" xfId="12304"/>
    <cellStyle name="常规 2 7 6 7" xfId="12305"/>
    <cellStyle name="常规 2 7 6 8" xfId="12306"/>
    <cellStyle name="常规 2 7 7" xfId="12307"/>
    <cellStyle name="常规 2 7 7 2" xfId="12308"/>
    <cellStyle name="常规 2 7 7 2 2" xfId="12309"/>
    <cellStyle name="常规 2 7 7 2 2 2" xfId="12310"/>
    <cellStyle name="常规 2 7 7 2 2 3" xfId="12311"/>
    <cellStyle name="常规 2 7 7 2 3" xfId="12312"/>
    <cellStyle name="常规 2 7 7 2 3 2" xfId="12313"/>
    <cellStyle name="常规 2 7 7 2 3 3" xfId="12314"/>
    <cellStyle name="常规 2 7 7 2 4" xfId="12315"/>
    <cellStyle name="常规 2 7 7 2 4 2" xfId="12316"/>
    <cellStyle name="常规 2 7 7 2 4 3" xfId="12317"/>
    <cellStyle name="常规 2 7 7 2 5" xfId="12318"/>
    <cellStyle name="常规 2 7 7 2 6" xfId="12319"/>
    <cellStyle name="常规 2 7 7 3" xfId="12320"/>
    <cellStyle name="常规 2 7 7 3 2" xfId="12321"/>
    <cellStyle name="常规 2 7 7 3 2 2" xfId="12322"/>
    <cellStyle name="常规 2 7 7 3 2 3" xfId="12323"/>
    <cellStyle name="常规 2 7 7 3 3" xfId="12324"/>
    <cellStyle name="常规 2 7 7 3 3 2" xfId="12325"/>
    <cellStyle name="常规 2 7 7 3 3 3" xfId="12326"/>
    <cellStyle name="常规 2 7 7 3 4" xfId="12327"/>
    <cellStyle name="常规 2 7 7 3 4 2" xfId="12328"/>
    <cellStyle name="常规 2 7 7 3 4 3" xfId="12329"/>
    <cellStyle name="常规 2 7 7 3 5" xfId="12330"/>
    <cellStyle name="常规 2 7 7 3 6" xfId="12331"/>
    <cellStyle name="常规 2 7 7 4" xfId="12332"/>
    <cellStyle name="常规 2 7 7 4 2" xfId="12333"/>
    <cellStyle name="常规 2 7 7 4 3" xfId="12334"/>
    <cellStyle name="常规 2 7 7 5" xfId="12335"/>
    <cellStyle name="常规 2 7 7 5 2" xfId="12336"/>
    <cellStyle name="常规 2 7 7 5 3" xfId="12337"/>
    <cellStyle name="常规 2 7 7 6" xfId="12338"/>
    <cellStyle name="常规 2 7 7 6 2" xfId="12339"/>
    <cellStyle name="常规 2 7 7 6 3" xfId="12340"/>
    <cellStyle name="常规 2 7 7 7" xfId="12341"/>
    <cellStyle name="常规 2 7 7 8" xfId="12342"/>
    <cellStyle name="常规 2 7 8" xfId="12343"/>
    <cellStyle name="常规 2 7 8 2" xfId="12344"/>
    <cellStyle name="常规 2 7 8 2 2" xfId="12345"/>
    <cellStyle name="常规 2 7 8 2 2 2" xfId="12346"/>
    <cellStyle name="常规 2 7 8 2 2 3" xfId="12347"/>
    <cellStyle name="常规 2 7 8 2 3" xfId="12348"/>
    <cellStyle name="常规 2 7 8 2 3 2" xfId="12349"/>
    <cellStyle name="常规 2 7 8 2 3 3" xfId="12350"/>
    <cellStyle name="常规 2 7 8 2 4" xfId="12351"/>
    <cellStyle name="常规 2 7 8 2 4 2" xfId="12352"/>
    <cellStyle name="常规 2 7 8 2 4 3" xfId="12353"/>
    <cellStyle name="常规 2 7 8 2 5" xfId="12354"/>
    <cellStyle name="常规 2 7 8 2 6" xfId="12355"/>
    <cellStyle name="常规 2 7 8 3" xfId="12356"/>
    <cellStyle name="常规 2 7 8 3 2" xfId="12357"/>
    <cellStyle name="常规 2 7 8 3 2 2" xfId="12358"/>
    <cellStyle name="常规 2 7 8 3 2 3" xfId="12359"/>
    <cellStyle name="常规 2 7 8 3 3" xfId="12360"/>
    <cellStyle name="常规 2 7 8 3 3 2" xfId="12361"/>
    <cellStyle name="常规 2 7 8 3 3 3" xfId="12362"/>
    <cellStyle name="常规 2 7 8 3 4" xfId="12363"/>
    <cellStyle name="常规 2 7 8 3 4 2" xfId="12364"/>
    <cellStyle name="常规 2 7 8 3 4 3" xfId="12365"/>
    <cellStyle name="常规 2 7 8 3 5" xfId="12366"/>
    <cellStyle name="常规 2 7 8 3 6" xfId="12367"/>
    <cellStyle name="常规 2 7 8 4" xfId="12368"/>
    <cellStyle name="常规 2 7 8 4 2" xfId="12369"/>
    <cellStyle name="常规 2 7 8 4 3" xfId="12370"/>
    <cellStyle name="常规 2 7 8 5" xfId="12371"/>
    <cellStyle name="常规 2 7 8 5 2" xfId="12372"/>
    <cellStyle name="常规 2 7 8 5 3" xfId="12373"/>
    <cellStyle name="常规 2 7 8 6" xfId="12374"/>
    <cellStyle name="常规 2 7 8 6 2" xfId="12375"/>
    <cellStyle name="常规 2 7 8 6 3" xfId="12376"/>
    <cellStyle name="常规 2 7 8 7" xfId="12377"/>
    <cellStyle name="常规 2 7 8 8" xfId="12378"/>
    <cellStyle name="常规 2 7 9" xfId="12379"/>
    <cellStyle name="常规 2 7 9 2" xfId="12380"/>
    <cellStyle name="常规 2 7 9 2 2" xfId="12381"/>
    <cellStyle name="常规 2 7 9 2 3" xfId="12382"/>
    <cellStyle name="常规 2 7 9 3" xfId="12383"/>
    <cellStyle name="常规 2 7 9 3 2" xfId="12384"/>
    <cellStyle name="常规 2 7 9 3 3" xfId="12385"/>
    <cellStyle name="常规 2 7 9 4" xfId="12386"/>
    <cellStyle name="常规 2 7 9 4 2" xfId="12387"/>
    <cellStyle name="常规 2 7 9 4 3" xfId="12388"/>
    <cellStyle name="常规 2 7 9 5" xfId="12389"/>
    <cellStyle name="常规 2 7 9 6" xfId="12390"/>
    <cellStyle name="常规 2 8" xfId="12391"/>
    <cellStyle name="常规 2 8 10" xfId="12392"/>
    <cellStyle name="常规 2 8 10 2" xfId="12393"/>
    <cellStyle name="常规 2 8 10 2 2" xfId="12394"/>
    <cellStyle name="常规 2 8 10 2 3" xfId="12395"/>
    <cellStyle name="常规 2 8 10 3" xfId="12396"/>
    <cellStyle name="常规 2 8 10 3 2" xfId="12397"/>
    <cellStyle name="常规 2 8 10 3 3" xfId="12398"/>
    <cellStyle name="常规 2 8 10 4" xfId="12399"/>
    <cellStyle name="常规 2 8 10 4 2" xfId="12400"/>
    <cellStyle name="常规 2 8 10 4 3" xfId="12401"/>
    <cellStyle name="常规 2 8 10 5" xfId="12402"/>
    <cellStyle name="常规 2 8 10 6" xfId="12403"/>
    <cellStyle name="常规 2 8 11" xfId="12404"/>
    <cellStyle name="常规 2 8 11 2" xfId="12405"/>
    <cellStyle name="常规 2 8 11 3" xfId="12406"/>
    <cellStyle name="常规 2 8 12" xfId="12407"/>
    <cellStyle name="常规 2 8 12 2" xfId="12408"/>
    <cellStyle name="常规 2 8 12 3" xfId="12409"/>
    <cellStyle name="常规 2 8 13" xfId="12410"/>
    <cellStyle name="常规 2 8 13 2" xfId="12411"/>
    <cellStyle name="常规 2 8 13 3" xfId="12412"/>
    <cellStyle name="常规 2 8 14" xfId="12413"/>
    <cellStyle name="常规 2 8 15" xfId="12414"/>
    <cellStyle name="常规 2 8 2" xfId="12415"/>
    <cellStyle name="常规 2 8 2 10" xfId="12416"/>
    <cellStyle name="常规 2 8 2 10 2" xfId="12417"/>
    <cellStyle name="常规 2 8 2 10 3" xfId="12418"/>
    <cellStyle name="常规 2 8 2 11" xfId="12419"/>
    <cellStyle name="常规 2 8 2 12" xfId="12420"/>
    <cellStyle name="常规 2 8 2 2" xfId="12421"/>
    <cellStyle name="常规 2 8 2 2 2" xfId="12422"/>
    <cellStyle name="常规 2 8 2 2 2 2" xfId="12423"/>
    <cellStyle name="常规 2 8 2 2 2 2 2" xfId="12424"/>
    <cellStyle name="常规 2 8 2 2 2 2 3" xfId="12425"/>
    <cellStyle name="常规 2 8 2 2 2 3" xfId="12426"/>
    <cellStyle name="常规 2 8 2 2 2 3 2" xfId="12427"/>
    <cellStyle name="常规 2 8 2 2 2 3 3" xfId="12428"/>
    <cellStyle name="常规 2 8 2 2 2 4" xfId="12429"/>
    <cellStyle name="常规 2 8 2 2 2 4 2" xfId="12430"/>
    <cellStyle name="常规 2 8 2 2 2 4 3" xfId="12431"/>
    <cellStyle name="常规 2 8 2 2 2 5" xfId="12432"/>
    <cellStyle name="常规 2 8 2 2 2 6" xfId="12433"/>
    <cellStyle name="常规 2 8 2 2 3" xfId="12434"/>
    <cellStyle name="常规 2 8 2 2 3 2" xfId="12435"/>
    <cellStyle name="常规 2 8 2 2 3 2 2" xfId="12436"/>
    <cellStyle name="常规 2 8 2 2 3 2 3" xfId="12437"/>
    <cellStyle name="常规 2 8 2 2 3 3" xfId="12438"/>
    <cellStyle name="常规 2 8 2 2 3 3 2" xfId="12439"/>
    <cellStyle name="常规 2 8 2 2 3 3 3" xfId="12440"/>
    <cellStyle name="常规 2 8 2 2 3 4" xfId="12441"/>
    <cellStyle name="常规 2 8 2 2 3 4 2" xfId="12442"/>
    <cellStyle name="常规 2 8 2 2 3 4 3" xfId="12443"/>
    <cellStyle name="常规 2 8 2 2 3 5" xfId="12444"/>
    <cellStyle name="常规 2 8 2 2 3 6" xfId="12445"/>
    <cellStyle name="常规 2 8 2 2 4" xfId="12446"/>
    <cellStyle name="常规 2 8 2 2 4 2" xfId="12447"/>
    <cellStyle name="常规 2 8 2 2 4 3" xfId="12448"/>
    <cellStyle name="常规 2 8 2 2 5" xfId="12449"/>
    <cellStyle name="常规 2 8 2 2 5 2" xfId="12450"/>
    <cellStyle name="常规 2 8 2 2 5 3" xfId="12451"/>
    <cellStyle name="常规 2 8 2 2 6" xfId="12452"/>
    <cellStyle name="常规 2 8 2 2 6 2" xfId="12453"/>
    <cellStyle name="常规 2 8 2 2 6 3" xfId="12454"/>
    <cellStyle name="常规 2 8 2 2 7" xfId="12455"/>
    <cellStyle name="常规 2 8 2 2 8" xfId="12456"/>
    <cellStyle name="常规 2 8 2 3" xfId="12457"/>
    <cellStyle name="常规 2 8 2 3 2" xfId="12458"/>
    <cellStyle name="常规 2 8 2 3 2 2" xfId="12459"/>
    <cellStyle name="常规 2 8 2 3 2 2 2" xfId="12460"/>
    <cellStyle name="常规 2 8 2 3 2 2 3" xfId="12461"/>
    <cellStyle name="常规 2 8 2 3 2 3" xfId="12462"/>
    <cellStyle name="常规 2 8 2 3 2 3 2" xfId="12463"/>
    <cellStyle name="常规 2 8 2 3 2 3 3" xfId="12464"/>
    <cellStyle name="常规 2 8 2 3 2 4" xfId="12465"/>
    <cellStyle name="常规 2 8 2 3 2 4 2" xfId="12466"/>
    <cellStyle name="常规 2 8 2 3 2 4 3" xfId="12467"/>
    <cellStyle name="常规 2 8 2 3 2 5" xfId="12468"/>
    <cellStyle name="常规 2 8 2 3 2 6" xfId="12469"/>
    <cellStyle name="常规 2 8 2 3 3" xfId="12470"/>
    <cellStyle name="常规 2 8 2 3 3 2" xfId="12471"/>
    <cellStyle name="常规 2 8 2 3 3 2 2" xfId="12472"/>
    <cellStyle name="常规 2 8 2 3 3 2 3" xfId="12473"/>
    <cellStyle name="常规 2 8 2 3 3 3" xfId="12474"/>
    <cellStyle name="常规 2 8 2 3 3 3 2" xfId="12475"/>
    <cellStyle name="常规 2 8 2 3 3 3 3" xfId="12476"/>
    <cellStyle name="常规 2 8 2 3 3 4" xfId="12477"/>
    <cellStyle name="常规 2 8 2 3 3 4 2" xfId="12478"/>
    <cellStyle name="常规 2 8 2 3 3 4 3" xfId="12479"/>
    <cellStyle name="常规 2 8 2 3 3 5" xfId="12480"/>
    <cellStyle name="常规 2 8 2 3 3 6" xfId="12481"/>
    <cellStyle name="常规 2 8 2 3 4" xfId="12482"/>
    <cellStyle name="常规 2 8 2 3 4 2" xfId="12483"/>
    <cellStyle name="常规 2 8 2 3 4 3" xfId="12484"/>
    <cellStyle name="常规 2 8 2 3 5" xfId="12485"/>
    <cellStyle name="常规 2 8 2 3 5 2" xfId="12486"/>
    <cellStyle name="常规 2 8 2 3 5 3" xfId="12487"/>
    <cellStyle name="常规 2 8 2 3 6" xfId="12488"/>
    <cellStyle name="常规 2 8 2 3 6 2" xfId="12489"/>
    <cellStyle name="常规 2 8 2 3 6 3" xfId="12490"/>
    <cellStyle name="常规 2 8 2 3 7" xfId="12491"/>
    <cellStyle name="常规 2 8 2 3 8" xfId="12492"/>
    <cellStyle name="常规 2 8 2 4" xfId="12493"/>
    <cellStyle name="常规 2 8 2 4 2" xfId="12494"/>
    <cellStyle name="常规 2 8 2 4 2 2" xfId="12495"/>
    <cellStyle name="常规 2 8 2 4 2 2 2" xfId="12496"/>
    <cellStyle name="常规 2 8 2 4 2 2 3" xfId="12497"/>
    <cellStyle name="常规 2 8 2 4 2 3" xfId="12498"/>
    <cellStyle name="常规 2 8 2 4 2 3 2" xfId="12499"/>
    <cellStyle name="常规 2 8 2 4 2 3 3" xfId="12500"/>
    <cellStyle name="常规 2 8 2 4 2 4" xfId="12501"/>
    <cellStyle name="常规 2 8 2 4 2 4 2" xfId="12502"/>
    <cellStyle name="常规 2 8 2 4 2 4 3" xfId="12503"/>
    <cellStyle name="常规 2 8 2 4 2 5" xfId="12504"/>
    <cellStyle name="常规 2 8 2 4 2 6" xfId="12505"/>
    <cellStyle name="常规 2 8 2 4 3" xfId="12506"/>
    <cellStyle name="常规 2 8 2 4 3 2" xfId="12507"/>
    <cellStyle name="常规 2 8 2 4 3 2 2" xfId="12508"/>
    <cellStyle name="常规 2 8 2 4 3 2 3" xfId="12509"/>
    <cellStyle name="常规 2 8 2 4 3 3" xfId="12510"/>
    <cellStyle name="常规 2 8 2 4 3 3 2" xfId="12511"/>
    <cellStyle name="常规 2 8 2 4 3 3 3" xfId="12512"/>
    <cellStyle name="常规 2 8 2 4 3 4" xfId="12513"/>
    <cellStyle name="常规 2 8 2 4 3 4 2" xfId="12514"/>
    <cellStyle name="常规 2 8 2 4 3 4 3" xfId="12515"/>
    <cellStyle name="常规 2 8 2 4 3 5" xfId="12516"/>
    <cellStyle name="常规 2 8 2 4 3 6" xfId="12517"/>
    <cellStyle name="常规 2 8 2 4 4" xfId="12518"/>
    <cellStyle name="常规 2 8 2 4 4 2" xfId="12519"/>
    <cellStyle name="常规 2 8 2 4 4 3" xfId="12520"/>
    <cellStyle name="常规 2 8 2 4 5" xfId="12521"/>
    <cellStyle name="常规 2 8 2 4 5 2" xfId="12522"/>
    <cellStyle name="常规 2 8 2 4 5 3" xfId="12523"/>
    <cellStyle name="常规 2 8 2 4 6" xfId="12524"/>
    <cellStyle name="常规 2 8 2 4 6 2" xfId="12525"/>
    <cellStyle name="常规 2 8 2 4 6 3" xfId="12526"/>
    <cellStyle name="常规 2 8 2 4 7" xfId="12527"/>
    <cellStyle name="常规 2 8 2 4 8" xfId="12528"/>
    <cellStyle name="常规 2 8 2 5" xfId="12529"/>
    <cellStyle name="常规 2 8 2 5 2" xfId="12530"/>
    <cellStyle name="常规 2 8 2 5 2 2" xfId="12531"/>
    <cellStyle name="常规 2 8 2 5 2 2 2" xfId="12532"/>
    <cellStyle name="常规 2 8 2 5 2 2 3" xfId="12533"/>
    <cellStyle name="常规 2 8 2 5 2 3" xfId="12534"/>
    <cellStyle name="常规 2 8 2 5 2 3 2" xfId="12535"/>
    <cellStyle name="常规 2 8 2 5 2 3 3" xfId="12536"/>
    <cellStyle name="常规 2 8 2 5 2 4" xfId="12537"/>
    <cellStyle name="常规 2 8 2 5 2 4 2" xfId="12538"/>
    <cellStyle name="常规 2 8 2 5 2 4 3" xfId="12539"/>
    <cellStyle name="常规 2 8 2 5 2 5" xfId="12540"/>
    <cellStyle name="常规 2 8 2 5 2 6" xfId="12541"/>
    <cellStyle name="常规 2 8 2 5 3" xfId="12542"/>
    <cellStyle name="常规 2 8 2 5 3 2" xfId="12543"/>
    <cellStyle name="常规 2 8 2 5 3 2 2" xfId="12544"/>
    <cellStyle name="常规 2 8 2 5 3 2 3" xfId="12545"/>
    <cellStyle name="常规 2 8 2 5 3 3" xfId="12546"/>
    <cellStyle name="常规 2 8 2 5 3 3 2" xfId="12547"/>
    <cellStyle name="常规 2 8 2 5 3 3 3" xfId="12548"/>
    <cellStyle name="常规 2 8 2 5 3 4" xfId="12549"/>
    <cellStyle name="常规 2 8 2 5 3 4 2" xfId="12550"/>
    <cellStyle name="常规 2 8 2 5 3 4 3" xfId="12551"/>
    <cellStyle name="常规 2 8 2 5 3 5" xfId="12552"/>
    <cellStyle name="常规 2 8 2 5 3 6" xfId="12553"/>
    <cellStyle name="常规 2 8 2 5 4" xfId="12554"/>
    <cellStyle name="常规 2 8 2 5 4 2" xfId="12555"/>
    <cellStyle name="常规 2 8 2 5 4 3" xfId="12556"/>
    <cellStyle name="常规 2 8 2 5 5" xfId="12557"/>
    <cellStyle name="常规 2 8 2 5 5 2" xfId="12558"/>
    <cellStyle name="常规 2 8 2 5 5 3" xfId="12559"/>
    <cellStyle name="常规 2 8 2 5 6" xfId="12560"/>
    <cellStyle name="常规 2 8 2 5 6 2" xfId="12561"/>
    <cellStyle name="常规 2 8 2 5 6 3" xfId="12562"/>
    <cellStyle name="常规 2 8 2 5 7" xfId="12563"/>
    <cellStyle name="常规 2 8 2 5 8" xfId="12564"/>
    <cellStyle name="常规 2 8 2 6" xfId="12565"/>
    <cellStyle name="常规 2 8 2 6 2" xfId="12566"/>
    <cellStyle name="常规 2 8 2 6 2 2" xfId="12567"/>
    <cellStyle name="常规 2 8 2 6 2 3" xfId="12568"/>
    <cellStyle name="常规 2 8 2 6 3" xfId="12569"/>
    <cellStyle name="常规 2 8 2 6 3 2" xfId="12570"/>
    <cellStyle name="常规 2 8 2 6 3 3" xfId="12571"/>
    <cellStyle name="常规 2 8 2 6 4" xfId="12572"/>
    <cellStyle name="常规 2 8 2 6 4 2" xfId="12573"/>
    <cellStyle name="常规 2 8 2 6 4 3" xfId="12574"/>
    <cellStyle name="常规 2 8 2 6 5" xfId="12575"/>
    <cellStyle name="常规 2 8 2 6 6" xfId="12576"/>
    <cellStyle name="常规 2 8 2 7" xfId="12577"/>
    <cellStyle name="常规 2 8 2 7 2" xfId="12578"/>
    <cellStyle name="常规 2 8 2 7 2 2" xfId="12579"/>
    <cellStyle name="常规 2 8 2 7 2 3" xfId="12580"/>
    <cellStyle name="常规 2 8 2 7 3" xfId="12581"/>
    <cellStyle name="常规 2 8 2 7 3 2" xfId="12582"/>
    <cellStyle name="常规 2 8 2 7 3 3" xfId="12583"/>
    <cellStyle name="常规 2 8 2 7 4" xfId="12584"/>
    <cellStyle name="常规 2 8 2 7 4 2" xfId="12585"/>
    <cellStyle name="常规 2 8 2 7 4 3" xfId="12586"/>
    <cellStyle name="常规 2 8 2 7 5" xfId="12587"/>
    <cellStyle name="常规 2 8 2 7 6" xfId="12588"/>
    <cellStyle name="常规 2 8 2 8" xfId="12589"/>
    <cellStyle name="常规 2 8 2 8 2" xfId="12590"/>
    <cellStyle name="常规 2 8 2 8 3" xfId="12591"/>
    <cellStyle name="常规 2 8 2 9" xfId="12592"/>
    <cellStyle name="常规 2 8 2 9 2" xfId="12593"/>
    <cellStyle name="常规 2 8 2 9 3" xfId="12594"/>
    <cellStyle name="常规 2 8 3" xfId="12595"/>
    <cellStyle name="常规 2 8 3 10" xfId="12596"/>
    <cellStyle name="常规 2 8 3 11" xfId="12597"/>
    <cellStyle name="常规 2 8 3 2" xfId="12598"/>
    <cellStyle name="常规 2 8 3 2 2" xfId="12599"/>
    <cellStyle name="常规 2 8 3 2 2 2" xfId="12600"/>
    <cellStyle name="常规 2 8 3 2 2 2 2" xfId="12601"/>
    <cellStyle name="常规 2 8 3 2 2 2 3" xfId="12602"/>
    <cellStyle name="常规 2 8 3 2 2 3" xfId="12603"/>
    <cellStyle name="常规 2 8 3 2 2 3 2" xfId="12604"/>
    <cellStyle name="常规 2 8 3 2 2 3 3" xfId="12605"/>
    <cellStyle name="常规 2 8 3 2 2 4" xfId="12606"/>
    <cellStyle name="常规 2 8 3 2 2 4 2" xfId="12607"/>
    <cellStyle name="常规 2 8 3 2 2 4 3" xfId="12608"/>
    <cellStyle name="常规 2 8 3 2 2 5" xfId="12609"/>
    <cellStyle name="常规 2 8 3 2 2 6" xfId="12610"/>
    <cellStyle name="常规 2 8 3 2 3" xfId="12611"/>
    <cellStyle name="常规 2 8 3 2 3 2" xfId="12612"/>
    <cellStyle name="常规 2 8 3 2 3 2 2" xfId="12613"/>
    <cellStyle name="常规 2 8 3 2 3 2 3" xfId="12614"/>
    <cellStyle name="常规 2 8 3 2 3 3" xfId="12615"/>
    <cellStyle name="常规 2 8 3 2 3 3 2" xfId="12616"/>
    <cellStyle name="常规 2 8 3 2 3 3 3" xfId="12617"/>
    <cellStyle name="常规 2 8 3 2 3 4" xfId="12618"/>
    <cellStyle name="常规 2 8 3 2 3 4 2" xfId="12619"/>
    <cellStyle name="常规 2 8 3 2 3 4 3" xfId="12620"/>
    <cellStyle name="常规 2 8 3 2 3 5" xfId="12621"/>
    <cellStyle name="常规 2 8 3 2 3 6" xfId="12622"/>
    <cellStyle name="常规 2 8 3 2 4" xfId="12623"/>
    <cellStyle name="常规 2 8 3 2 4 2" xfId="12624"/>
    <cellStyle name="常规 2 8 3 2 4 3" xfId="12625"/>
    <cellStyle name="常规 2 8 3 2 5" xfId="12626"/>
    <cellStyle name="常规 2 8 3 2 5 2" xfId="12627"/>
    <cellStyle name="常规 2 8 3 2 5 3" xfId="12628"/>
    <cellStyle name="常规 2 8 3 2 6" xfId="12629"/>
    <cellStyle name="常规 2 8 3 2 6 2" xfId="12630"/>
    <cellStyle name="常规 2 8 3 2 6 3" xfId="12631"/>
    <cellStyle name="常规 2 8 3 2 7" xfId="12632"/>
    <cellStyle name="常规 2 8 3 2 8" xfId="12633"/>
    <cellStyle name="常规 2 8 3 3" xfId="12634"/>
    <cellStyle name="常规 2 8 3 3 2" xfId="12635"/>
    <cellStyle name="常规 2 8 3 3 2 2" xfId="12636"/>
    <cellStyle name="常规 2 8 3 3 2 2 2" xfId="12637"/>
    <cellStyle name="常规 2 8 3 3 2 2 3" xfId="12638"/>
    <cellStyle name="常规 2 8 3 3 2 3" xfId="12639"/>
    <cellStyle name="常规 2 8 3 3 2 3 2" xfId="12640"/>
    <cellStyle name="常规 2 8 3 3 2 3 3" xfId="12641"/>
    <cellStyle name="常规 2 8 3 3 2 4" xfId="12642"/>
    <cellStyle name="常规 2 8 3 3 2 4 2" xfId="12643"/>
    <cellStyle name="常规 2 8 3 3 2 4 3" xfId="12644"/>
    <cellStyle name="常规 2 8 3 3 2 5" xfId="12645"/>
    <cellStyle name="常规 2 8 3 3 2 6" xfId="12646"/>
    <cellStyle name="常规 2 8 3 3 3" xfId="12647"/>
    <cellStyle name="常规 2 8 3 3 3 2" xfId="12648"/>
    <cellStyle name="常规 2 8 3 3 3 2 2" xfId="12649"/>
    <cellStyle name="常规 2 8 3 3 3 2 3" xfId="12650"/>
    <cellStyle name="常规 2 8 3 3 3 3" xfId="12651"/>
    <cellStyle name="常规 2 8 3 3 3 3 2" xfId="12652"/>
    <cellStyle name="常规 2 8 3 3 3 3 3" xfId="12653"/>
    <cellStyle name="常规 2 8 3 3 3 4" xfId="12654"/>
    <cellStyle name="常规 2 8 3 3 3 4 2" xfId="12655"/>
    <cellStyle name="常规 2 8 3 3 3 4 3" xfId="12656"/>
    <cellStyle name="常规 2 8 3 3 3 5" xfId="12657"/>
    <cellStyle name="常规 2 8 3 3 3 6" xfId="12658"/>
    <cellStyle name="常规 2 8 3 3 4" xfId="12659"/>
    <cellStyle name="常规 2 8 3 3 4 2" xfId="12660"/>
    <cellStyle name="常规 2 8 3 3 4 3" xfId="12661"/>
    <cellStyle name="常规 2 8 3 3 5" xfId="12662"/>
    <cellStyle name="常规 2 8 3 3 5 2" xfId="12663"/>
    <cellStyle name="常规 2 8 3 3 5 3" xfId="12664"/>
    <cellStyle name="常规 2 8 3 3 6" xfId="12665"/>
    <cellStyle name="常规 2 8 3 3 6 2" xfId="12666"/>
    <cellStyle name="常规 2 8 3 3 6 3" xfId="12667"/>
    <cellStyle name="常规 2 8 3 3 7" xfId="12668"/>
    <cellStyle name="常规 2 8 3 3 8" xfId="12669"/>
    <cellStyle name="常规 2 8 3 4" xfId="12670"/>
    <cellStyle name="常规 2 8 3 4 2" xfId="12671"/>
    <cellStyle name="常规 2 8 3 4 2 2" xfId="12672"/>
    <cellStyle name="常规 2 8 3 4 2 2 2" xfId="12673"/>
    <cellStyle name="常规 2 8 3 4 2 2 3" xfId="12674"/>
    <cellStyle name="常规 2 8 3 4 2 3" xfId="12675"/>
    <cellStyle name="常规 2 8 3 4 2 3 2" xfId="12676"/>
    <cellStyle name="常规 2 8 3 4 2 3 3" xfId="12677"/>
    <cellStyle name="常规 2 8 3 4 2 4" xfId="12678"/>
    <cellStyle name="常规 2 8 3 4 2 4 2" xfId="12679"/>
    <cellStyle name="常规 2 8 3 4 2 4 3" xfId="12680"/>
    <cellStyle name="常规 2 8 3 4 2 5" xfId="12681"/>
    <cellStyle name="常规 2 8 3 4 2 6" xfId="12682"/>
    <cellStyle name="常规 2 8 3 4 3" xfId="12683"/>
    <cellStyle name="常规 2 8 3 4 3 2" xfId="12684"/>
    <cellStyle name="常规 2 8 3 4 3 2 2" xfId="12685"/>
    <cellStyle name="常规 2 8 3 4 3 2 3" xfId="12686"/>
    <cellStyle name="常规 2 8 3 4 3 3" xfId="12687"/>
    <cellStyle name="常规 2 8 3 4 3 3 2" xfId="12688"/>
    <cellStyle name="常规 2 8 3 4 3 3 3" xfId="12689"/>
    <cellStyle name="常规 2 8 3 4 3 4" xfId="12690"/>
    <cellStyle name="常规 2 8 3 4 3 4 2" xfId="12691"/>
    <cellStyle name="常规 2 8 3 4 3 4 3" xfId="12692"/>
    <cellStyle name="常规 2 8 3 4 3 5" xfId="12693"/>
    <cellStyle name="常规 2 8 3 4 3 6" xfId="12694"/>
    <cellStyle name="常规 2 8 3 4 4" xfId="12695"/>
    <cellStyle name="常规 2 8 3 4 4 2" xfId="12696"/>
    <cellStyle name="常规 2 8 3 4 4 3" xfId="12697"/>
    <cellStyle name="常规 2 8 3 4 5" xfId="12698"/>
    <cellStyle name="常规 2 8 3 4 5 2" xfId="12699"/>
    <cellStyle name="常规 2 8 3 4 5 3" xfId="12700"/>
    <cellStyle name="常规 2 8 3 4 6" xfId="12701"/>
    <cellStyle name="常规 2 8 3 4 6 2" xfId="12702"/>
    <cellStyle name="常规 2 8 3 4 6 3" xfId="12703"/>
    <cellStyle name="常规 2 8 3 4 7" xfId="12704"/>
    <cellStyle name="常规 2 8 3 4 8" xfId="12705"/>
    <cellStyle name="常规 2 8 3 5" xfId="12706"/>
    <cellStyle name="常规 2 8 3 5 2" xfId="12707"/>
    <cellStyle name="常规 2 8 3 5 2 2" xfId="12708"/>
    <cellStyle name="常规 2 8 3 5 2 3" xfId="12709"/>
    <cellStyle name="常规 2 8 3 5 3" xfId="12710"/>
    <cellStyle name="常规 2 8 3 5 3 2" xfId="12711"/>
    <cellStyle name="常规 2 8 3 5 3 3" xfId="12712"/>
    <cellStyle name="常规 2 8 3 5 4" xfId="12713"/>
    <cellStyle name="常规 2 8 3 5 4 2" xfId="12714"/>
    <cellStyle name="常规 2 8 3 5 4 3" xfId="12715"/>
    <cellStyle name="常规 2 8 3 5 5" xfId="12716"/>
    <cellStyle name="常规 2 8 3 5 6" xfId="12717"/>
    <cellStyle name="常规 2 8 3 6" xfId="12718"/>
    <cellStyle name="常规 2 8 3 6 2" xfId="12719"/>
    <cellStyle name="常规 2 8 3 6 2 2" xfId="12720"/>
    <cellStyle name="常规 2 8 3 6 2 3" xfId="12721"/>
    <cellStyle name="常规 2 8 3 6 3" xfId="12722"/>
    <cellStyle name="常规 2 8 3 6 3 2" xfId="12723"/>
    <cellStyle name="常规 2 8 3 6 3 3" xfId="12724"/>
    <cellStyle name="常规 2 8 3 6 4" xfId="12725"/>
    <cellStyle name="常规 2 8 3 6 4 2" xfId="12726"/>
    <cellStyle name="常规 2 8 3 6 4 3" xfId="12727"/>
    <cellStyle name="常规 2 8 3 6 5" xfId="12728"/>
    <cellStyle name="常规 2 8 3 6 6" xfId="12729"/>
    <cellStyle name="常规 2 8 3 7" xfId="12730"/>
    <cellStyle name="常规 2 8 3 7 2" xfId="12731"/>
    <cellStyle name="常规 2 8 3 7 3" xfId="12732"/>
    <cellStyle name="常规 2 8 3 8" xfId="12733"/>
    <cellStyle name="常规 2 8 3 8 2" xfId="12734"/>
    <cellStyle name="常规 2 8 3 8 3" xfId="12735"/>
    <cellStyle name="常规 2 8 3 9" xfId="12736"/>
    <cellStyle name="常规 2 8 3 9 2" xfId="12737"/>
    <cellStyle name="常规 2 8 3 9 3" xfId="12738"/>
    <cellStyle name="常规 2 8 4" xfId="12739"/>
    <cellStyle name="常规 2 8 4 10" xfId="12740"/>
    <cellStyle name="常规 2 8 4 11" xfId="12741"/>
    <cellStyle name="常规 2 8 4 2" xfId="12742"/>
    <cellStyle name="常规 2 8 4 2 2" xfId="12743"/>
    <cellStyle name="常规 2 8 4 2 2 2" xfId="12744"/>
    <cellStyle name="常规 2 8 4 2 2 2 2" xfId="12745"/>
    <cellStyle name="常规 2 8 4 2 2 2 3" xfId="12746"/>
    <cellStyle name="常规 2 8 4 2 2 3" xfId="12747"/>
    <cellStyle name="常规 2 8 4 2 2 3 2" xfId="12748"/>
    <cellStyle name="常规 2 8 4 2 2 3 3" xfId="12749"/>
    <cellStyle name="常规 2 8 4 2 2 4" xfId="12750"/>
    <cellStyle name="常规 2 8 4 2 2 4 2" xfId="12751"/>
    <cellStyle name="常规 2 8 4 2 2 4 3" xfId="12752"/>
    <cellStyle name="常规 2 8 4 2 2 5" xfId="12753"/>
    <cellStyle name="常规 2 8 4 2 2 6" xfId="12754"/>
    <cellStyle name="常规 2 8 4 2 3" xfId="12755"/>
    <cellStyle name="常规 2 8 4 2 3 2" xfId="12756"/>
    <cellStyle name="常规 2 8 4 2 3 2 2" xfId="12757"/>
    <cellStyle name="常规 2 8 4 2 3 2 3" xfId="12758"/>
    <cellStyle name="常规 2 8 4 2 3 3" xfId="12759"/>
    <cellStyle name="常规 2 8 4 2 3 3 2" xfId="12760"/>
    <cellStyle name="常规 2 8 4 2 3 3 3" xfId="12761"/>
    <cellStyle name="常规 2 8 4 2 3 4" xfId="12762"/>
    <cellStyle name="常规 2 8 4 2 3 4 2" xfId="12763"/>
    <cellStyle name="常规 2 8 4 2 3 4 3" xfId="12764"/>
    <cellStyle name="常规 2 8 4 2 3 5" xfId="12765"/>
    <cellStyle name="常规 2 8 4 2 3 6" xfId="12766"/>
    <cellStyle name="常规 2 8 4 2 4" xfId="12767"/>
    <cellStyle name="常规 2 8 4 2 4 2" xfId="12768"/>
    <cellStyle name="常规 2 8 4 2 4 3" xfId="12769"/>
    <cellStyle name="常规 2 8 4 2 5" xfId="12770"/>
    <cellStyle name="常规 2 8 4 2 5 2" xfId="12771"/>
    <cellStyle name="常规 2 8 4 2 5 3" xfId="12772"/>
    <cellStyle name="常规 2 8 4 2 6" xfId="12773"/>
    <cellStyle name="常规 2 8 4 2 6 2" xfId="12774"/>
    <cellStyle name="常规 2 8 4 2 6 3" xfId="12775"/>
    <cellStyle name="常规 2 8 4 2 7" xfId="12776"/>
    <cellStyle name="常规 2 8 4 2 8" xfId="12777"/>
    <cellStyle name="常规 2 8 4 3" xfId="12778"/>
    <cellStyle name="常规 2 8 4 3 2" xfId="12779"/>
    <cellStyle name="常规 2 8 4 3 2 2" xfId="12780"/>
    <cellStyle name="常规 2 8 4 3 2 2 2" xfId="12781"/>
    <cellStyle name="常规 2 8 4 3 2 2 3" xfId="12782"/>
    <cellStyle name="常规 2 8 4 3 2 3" xfId="12783"/>
    <cellStyle name="常规 2 8 4 3 2 3 2" xfId="12784"/>
    <cellStyle name="常规 2 8 4 3 2 3 3" xfId="12785"/>
    <cellStyle name="常规 2 8 4 3 2 4" xfId="12786"/>
    <cellStyle name="常规 2 8 4 3 2 4 2" xfId="12787"/>
    <cellStyle name="常规 2 8 4 3 2 4 3" xfId="12788"/>
    <cellStyle name="常规 2 8 4 3 2 5" xfId="12789"/>
    <cellStyle name="常规 2 8 4 3 2 6" xfId="12790"/>
    <cellStyle name="常规 2 8 4 3 3" xfId="12791"/>
    <cellStyle name="常规 2 8 4 3 3 2" xfId="12792"/>
    <cellStyle name="常规 2 8 4 3 3 2 2" xfId="12793"/>
    <cellStyle name="常规 2 8 4 3 3 2 3" xfId="12794"/>
    <cellStyle name="常规 2 8 4 3 3 3" xfId="12795"/>
    <cellStyle name="常规 2 8 4 3 3 3 2" xfId="12796"/>
    <cellStyle name="常规 2 8 4 3 3 3 3" xfId="12797"/>
    <cellStyle name="常规 2 8 4 3 3 4" xfId="12798"/>
    <cellStyle name="常规 2 8 4 3 3 4 2" xfId="12799"/>
    <cellStyle name="常规 2 8 4 3 3 4 3" xfId="12800"/>
    <cellStyle name="常规 2 8 4 3 3 5" xfId="12801"/>
    <cellStyle name="常规 2 8 4 3 3 6" xfId="12802"/>
    <cellStyle name="常规 2 8 4 3 4" xfId="12803"/>
    <cellStyle name="常规 2 8 4 3 4 2" xfId="12804"/>
    <cellStyle name="常规 2 8 4 3 4 3" xfId="12805"/>
    <cellStyle name="常规 2 8 4 3 5" xfId="12806"/>
    <cellStyle name="常规 2 8 4 3 5 2" xfId="12807"/>
    <cellStyle name="常规 2 8 4 3 5 3" xfId="12808"/>
    <cellStyle name="常规 2 8 4 3 6" xfId="12809"/>
    <cellStyle name="常规 2 8 4 3 6 2" xfId="12810"/>
    <cellStyle name="常规 2 8 4 3 6 3" xfId="12811"/>
    <cellStyle name="常规 2 8 4 3 7" xfId="12812"/>
    <cellStyle name="常规 2 8 4 3 8" xfId="12813"/>
    <cellStyle name="常规 2 8 4 4" xfId="12814"/>
    <cellStyle name="常规 2 8 4 4 2" xfId="12815"/>
    <cellStyle name="常规 2 8 4 4 2 2" xfId="12816"/>
    <cellStyle name="常规 2 8 4 4 2 2 2" xfId="12817"/>
    <cellStyle name="常规 2 8 4 4 2 2 3" xfId="12818"/>
    <cellStyle name="常规 2 8 4 4 2 3" xfId="12819"/>
    <cellStyle name="常规 2 8 4 4 2 3 2" xfId="12820"/>
    <cellStyle name="常规 2 8 4 4 2 3 3" xfId="12821"/>
    <cellStyle name="常规 2 8 4 4 2 4" xfId="12822"/>
    <cellStyle name="常规 2 8 4 4 2 4 2" xfId="12823"/>
    <cellStyle name="常规 2 8 4 4 2 4 3" xfId="12824"/>
    <cellStyle name="常规 2 8 4 4 2 5" xfId="12825"/>
    <cellStyle name="常规 2 8 4 4 2 6" xfId="12826"/>
    <cellStyle name="常规 2 8 4 4 3" xfId="12827"/>
    <cellStyle name="常规 2 8 4 4 3 2" xfId="12828"/>
    <cellStyle name="常规 2 8 4 4 3 2 2" xfId="12829"/>
    <cellStyle name="常规 2 8 4 4 3 2 3" xfId="12830"/>
    <cellStyle name="常规 2 8 4 4 3 3" xfId="12831"/>
    <cellStyle name="常规 2 8 4 4 3 3 2" xfId="12832"/>
    <cellStyle name="常规 2 8 4 4 3 3 3" xfId="12833"/>
    <cellStyle name="常规 2 8 4 4 3 4" xfId="12834"/>
    <cellStyle name="常规 2 8 4 4 3 4 2" xfId="12835"/>
    <cellStyle name="常规 2 8 4 4 3 4 3" xfId="12836"/>
    <cellStyle name="常规 2 8 4 4 3 5" xfId="12837"/>
    <cellStyle name="常规 2 8 4 4 3 6" xfId="12838"/>
    <cellStyle name="常规 2 8 4 4 4" xfId="12839"/>
    <cellStyle name="常规 2 8 4 4 4 2" xfId="12840"/>
    <cellStyle name="常规 2 8 4 4 4 3" xfId="12841"/>
    <cellStyle name="常规 2 8 4 4 5" xfId="12842"/>
    <cellStyle name="常规 2 8 4 4 5 2" xfId="12843"/>
    <cellStyle name="常规 2 8 4 4 5 3" xfId="12844"/>
    <cellStyle name="常规 2 8 4 4 6" xfId="12845"/>
    <cellStyle name="常规 2 8 4 4 6 2" xfId="12846"/>
    <cellStyle name="常规 2 8 4 4 6 3" xfId="12847"/>
    <cellStyle name="常规 2 8 4 4 7" xfId="12848"/>
    <cellStyle name="常规 2 8 4 4 8" xfId="12849"/>
    <cellStyle name="常规 2 8 4 5" xfId="12850"/>
    <cellStyle name="常规 2 8 4 5 2" xfId="12851"/>
    <cellStyle name="常规 2 8 4 5 2 2" xfId="12852"/>
    <cellStyle name="常规 2 8 4 5 2 3" xfId="12853"/>
    <cellStyle name="常规 2 8 4 5 3" xfId="12854"/>
    <cellStyle name="常规 2 8 4 5 3 2" xfId="12855"/>
    <cellStyle name="常规 2 8 4 5 3 3" xfId="12856"/>
    <cellStyle name="常规 2 8 4 5 4" xfId="12857"/>
    <cellStyle name="常规 2 8 4 5 4 2" xfId="12858"/>
    <cellStyle name="常规 2 8 4 5 4 3" xfId="12859"/>
    <cellStyle name="常规 2 8 4 5 5" xfId="12860"/>
    <cellStyle name="常规 2 8 4 5 6" xfId="12861"/>
    <cellStyle name="常规 2 8 4 6" xfId="12862"/>
    <cellStyle name="常规 2 8 4 6 2" xfId="12863"/>
    <cellStyle name="常规 2 8 4 6 2 2" xfId="12864"/>
    <cellStyle name="常规 2 8 4 6 2 3" xfId="12865"/>
    <cellStyle name="常规 2 8 4 6 3" xfId="12866"/>
    <cellStyle name="常规 2 8 4 6 3 2" xfId="12867"/>
    <cellStyle name="常规 2 8 4 6 3 3" xfId="12868"/>
    <cellStyle name="常规 2 8 4 6 4" xfId="12869"/>
    <cellStyle name="常规 2 8 4 6 4 2" xfId="12870"/>
    <cellStyle name="常规 2 8 4 6 4 3" xfId="12871"/>
    <cellStyle name="常规 2 8 4 6 5" xfId="12872"/>
    <cellStyle name="常规 2 8 4 6 6" xfId="12873"/>
    <cellStyle name="常规 2 8 4 7" xfId="12874"/>
    <cellStyle name="常规 2 8 4 7 2" xfId="12875"/>
    <cellStyle name="常规 2 8 4 7 3" xfId="12876"/>
    <cellStyle name="常规 2 8 4 8" xfId="12877"/>
    <cellStyle name="常规 2 8 4 8 2" xfId="12878"/>
    <cellStyle name="常规 2 8 4 8 3" xfId="12879"/>
    <cellStyle name="常规 2 8 4 9" xfId="12880"/>
    <cellStyle name="常规 2 8 4 9 2" xfId="12881"/>
    <cellStyle name="常规 2 8 4 9 3" xfId="12882"/>
    <cellStyle name="常规 2 8 5" xfId="12883"/>
    <cellStyle name="常规 2 8 5 2" xfId="12884"/>
    <cellStyle name="常规 2 8 5 2 2" xfId="12885"/>
    <cellStyle name="常规 2 8 5 2 2 2" xfId="12886"/>
    <cellStyle name="常规 2 8 5 2 2 3" xfId="12887"/>
    <cellStyle name="常规 2 8 5 2 3" xfId="12888"/>
    <cellStyle name="常规 2 8 5 2 3 2" xfId="12889"/>
    <cellStyle name="常规 2 8 5 2 3 3" xfId="12890"/>
    <cellStyle name="常规 2 8 5 2 4" xfId="12891"/>
    <cellStyle name="常规 2 8 5 2 4 2" xfId="12892"/>
    <cellStyle name="常规 2 8 5 2 4 3" xfId="12893"/>
    <cellStyle name="常规 2 8 5 2 5" xfId="12894"/>
    <cellStyle name="常规 2 8 5 2 6" xfId="12895"/>
    <cellStyle name="常规 2 8 5 3" xfId="12896"/>
    <cellStyle name="常规 2 8 5 3 2" xfId="12897"/>
    <cellStyle name="常规 2 8 5 3 2 2" xfId="12898"/>
    <cellStyle name="常规 2 8 5 3 2 3" xfId="12899"/>
    <cellStyle name="常规 2 8 5 3 3" xfId="12900"/>
    <cellStyle name="常规 2 8 5 3 3 2" xfId="12901"/>
    <cellStyle name="常规 2 8 5 3 3 3" xfId="12902"/>
    <cellStyle name="常规 2 8 5 3 4" xfId="12903"/>
    <cellStyle name="常规 2 8 5 3 4 2" xfId="12904"/>
    <cellStyle name="常规 2 8 5 3 4 3" xfId="12905"/>
    <cellStyle name="常规 2 8 5 3 5" xfId="12906"/>
    <cellStyle name="常规 2 8 5 3 6" xfId="12907"/>
    <cellStyle name="常规 2 8 5 4" xfId="12908"/>
    <cellStyle name="常规 2 8 5 4 2" xfId="12909"/>
    <cellStyle name="常规 2 8 5 4 3" xfId="12910"/>
    <cellStyle name="常规 2 8 5 5" xfId="12911"/>
    <cellStyle name="常规 2 8 5 5 2" xfId="12912"/>
    <cellStyle name="常规 2 8 5 5 3" xfId="12913"/>
    <cellStyle name="常规 2 8 5 6" xfId="12914"/>
    <cellStyle name="常规 2 8 5 6 2" xfId="12915"/>
    <cellStyle name="常规 2 8 5 6 3" xfId="12916"/>
    <cellStyle name="常规 2 8 5 7" xfId="12917"/>
    <cellStyle name="常规 2 8 5 8" xfId="12918"/>
    <cellStyle name="常规 2 8 6" xfId="12919"/>
    <cellStyle name="常规 2 8 6 2" xfId="12920"/>
    <cellStyle name="常规 2 8 6 2 2" xfId="12921"/>
    <cellStyle name="常规 2 8 6 2 2 2" xfId="12922"/>
    <cellStyle name="常规 2 8 6 2 2 3" xfId="12923"/>
    <cellStyle name="常规 2 8 6 2 3" xfId="12924"/>
    <cellStyle name="常规 2 8 6 2 3 2" xfId="12925"/>
    <cellStyle name="常规 2 8 6 2 3 3" xfId="12926"/>
    <cellStyle name="常规 2 8 6 2 4" xfId="12927"/>
    <cellStyle name="常规 2 8 6 2 4 2" xfId="12928"/>
    <cellStyle name="常规 2 8 6 2 4 3" xfId="12929"/>
    <cellStyle name="常规 2 8 6 2 5" xfId="12930"/>
    <cellStyle name="常规 2 8 6 2 6" xfId="12931"/>
    <cellStyle name="常规 2 8 6 3" xfId="12932"/>
    <cellStyle name="常规 2 8 6 3 2" xfId="12933"/>
    <cellStyle name="常规 2 8 6 3 2 2" xfId="12934"/>
    <cellStyle name="常规 2 8 6 3 2 3" xfId="12935"/>
    <cellStyle name="常规 2 8 6 3 3" xfId="12936"/>
    <cellStyle name="常规 2 8 6 3 3 2" xfId="12937"/>
    <cellStyle name="常规 2 8 6 3 3 3" xfId="12938"/>
    <cellStyle name="常规 2 8 6 3 4" xfId="12939"/>
    <cellStyle name="常规 2 8 6 3 4 2" xfId="12940"/>
    <cellStyle name="常规 2 8 6 3 4 3" xfId="12941"/>
    <cellStyle name="常规 2 8 6 3 5" xfId="12942"/>
    <cellStyle name="常规 2 8 6 3 6" xfId="12943"/>
    <cellStyle name="常规 2 8 6 4" xfId="12944"/>
    <cellStyle name="常规 2 8 6 4 2" xfId="12945"/>
    <cellStyle name="常规 2 8 6 4 3" xfId="12946"/>
    <cellStyle name="常规 2 8 6 5" xfId="12947"/>
    <cellStyle name="常规 2 8 6 5 2" xfId="12948"/>
    <cellStyle name="常规 2 8 6 5 3" xfId="12949"/>
    <cellStyle name="常规 2 8 6 6" xfId="12950"/>
    <cellStyle name="常规 2 8 6 6 2" xfId="12951"/>
    <cellStyle name="常规 2 8 6 6 3" xfId="12952"/>
    <cellStyle name="常规 2 8 6 7" xfId="12953"/>
    <cellStyle name="常规 2 8 6 8" xfId="12954"/>
    <cellStyle name="常规 2 8 7" xfId="12955"/>
    <cellStyle name="常规 2 8 7 2" xfId="12956"/>
    <cellStyle name="常规 2 8 7 2 2" xfId="12957"/>
    <cellStyle name="常规 2 8 7 2 2 2" xfId="12958"/>
    <cellStyle name="常规 2 8 7 2 2 3" xfId="12959"/>
    <cellStyle name="常规 2 8 7 2 3" xfId="12960"/>
    <cellStyle name="常规 2 8 7 2 3 2" xfId="12961"/>
    <cellStyle name="常规 2 8 7 2 3 3" xfId="12962"/>
    <cellStyle name="常规 2 8 7 2 4" xfId="12963"/>
    <cellStyle name="常规 2 8 7 2 4 2" xfId="12964"/>
    <cellStyle name="常规 2 8 7 2 4 3" xfId="12965"/>
    <cellStyle name="常规 2 8 7 2 5" xfId="12966"/>
    <cellStyle name="常规 2 8 7 2 6" xfId="12967"/>
    <cellStyle name="常规 2 8 7 3" xfId="12968"/>
    <cellStyle name="常规 2 8 7 3 2" xfId="12969"/>
    <cellStyle name="常规 2 8 7 3 2 2" xfId="12970"/>
    <cellStyle name="常规 2 8 7 3 2 3" xfId="12971"/>
    <cellStyle name="常规 2 8 7 3 3" xfId="12972"/>
    <cellStyle name="常规 2 8 7 3 3 2" xfId="12973"/>
    <cellStyle name="常规 2 8 7 3 3 3" xfId="12974"/>
    <cellStyle name="常规 2 8 7 3 4" xfId="12975"/>
    <cellStyle name="常规 2 8 7 3 4 2" xfId="12976"/>
    <cellStyle name="常规 2 8 7 3 4 3" xfId="12977"/>
    <cellStyle name="常规 2 8 7 3 5" xfId="12978"/>
    <cellStyle name="常规 2 8 7 3 6" xfId="12979"/>
    <cellStyle name="常规 2 8 7 4" xfId="12980"/>
    <cellStyle name="常规 2 8 7 4 2" xfId="12981"/>
    <cellStyle name="常规 2 8 7 4 3" xfId="12982"/>
    <cellStyle name="常规 2 8 7 5" xfId="12983"/>
    <cellStyle name="常规 2 8 7 5 2" xfId="12984"/>
    <cellStyle name="常规 2 8 7 5 3" xfId="12985"/>
    <cellStyle name="常规 2 8 7 6" xfId="12986"/>
    <cellStyle name="常规 2 8 7 6 2" xfId="12987"/>
    <cellStyle name="常规 2 8 7 6 3" xfId="12988"/>
    <cellStyle name="常规 2 8 7 7" xfId="12989"/>
    <cellStyle name="常规 2 8 7 8" xfId="12990"/>
    <cellStyle name="常规 2 8 8" xfId="12991"/>
    <cellStyle name="常规 2 8 8 2" xfId="12992"/>
    <cellStyle name="常规 2 8 8 2 2" xfId="12993"/>
    <cellStyle name="常规 2 8 8 2 2 2" xfId="12994"/>
    <cellStyle name="常规 2 8 8 2 2 3" xfId="12995"/>
    <cellStyle name="常规 2 8 8 2 3" xfId="12996"/>
    <cellStyle name="常规 2 8 8 2 3 2" xfId="12997"/>
    <cellStyle name="常规 2 8 8 2 3 3" xfId="12998"/>
    <cellStyle name="常规 2 8 8 2 4" xfId="12999"/>
    <cellStyle name="常规 2 8 8 2 4 2" xfId="13000"/>
    <cellStyle name="常规 2 8 8 2 4 3" xfId="13001"/>
    <cellStyle name="常规 2 8 8 2 5" xfId="13002"/>
    <cellStyle name="常规 2 8 8 2 6" xfId="13003"/>
    <cellStyle name="常规 2 8 8 3" xfId="13004"/>
    <cellStyle name="常规 2 8 8 3 2" xfId="13005"/>
    <cellStyle name="常规 2 8 8 3 2 2" xfId="13006"/>
    <cellStyle name="常规 2 8 8 3 2 3" xfId="13007"/>
    <cellStyle name="常规 2 8 8 3 3" xfId="13008"/>
    <cellStyle name="常规 2 8 8 3 3 2" xfId="13009"/>
    <cellStyle name="常规 2 8 8 3 3 3" xfId="13010"/>
    <cellStyle name="常规 2 8 8 3 4" xfId="13011"/>
    <cellStyle name="常规 2 8 8 3 4 2" xfId="13012"/>
    <cellStyle name="常规 2 8 8 3 4 3" xfId="13013"/>
    <cellStyle name="常规 2 8 8 3 5" xfId="13014"/>
    <cellStyle name="常规 2 8 8 3 6" xfId="13015"/>
    <cellStyle name="常规 2 8 8 4" xfId="13016"/>
    <cellStyle name="常规 2 8 8 4 2" xfId="13017"/>
    <cellStyle name="常规 2 8 8 4 3" xfId="13018"/>
    <cellStyle name="常规 2 8 8 5" xfId="13019"/>
    <cellStyle name="常规 2 8 8 5 2" xfId="13020"/>
    <cellStyle name="常规 2 8 8 5 3" xfId="13021"/>
    <cellStyle name="常规 2 8 8 6" xfId="13022"/>
    <cellStyle name="常规 2 8 8 6 2" xfId="13023"/>
    <cellStyle name="常规 2 8 8 6 3" xfId="13024"/>
    <cellStyle name="常规 2 8 8 7" xfId="13025"/>
    <cellStyle name="常规 2 8 8 8" xfId="13026"/>
    <cellStyle name="常规 2 8 9" xfId="13027"/>
    <cellStyle name="常规 2 8 9 2" xfId="13028"/>
    <cellStyle name="常规 2 8 9 2 2" xfId="13029"/>
    <cellStyle name="常规 2 8 9 2 3" xfId="13030"/>
    <cellStyle name="常规 2 8 9 3" xfId="13031"/>
    <cellStyle name="常规 2 8 9 3 2" xfId="13032"/>
    <cellStyle name="常规 2 8 9 3 3" xfId="13033"/>
    <cellStyle name="常规 2 8 9 4" xfId="13034"/>
    <cellStyle name="常规 2 8 9 4 2" xfId="13035"/>
    <cellStyle name="常规 2 8 9 4 3" xfId="13036"/>
    <cellStyle name="常规 2 8 9 5" xfId="13037"/>
    <cellStyle name="常规 2 8 9 6" xfId="13038"/>
    <cellStyle name="常规 2 9" xfId="13039"/>
    <cellStyle name="常规 2 9 10" xfId="13040"/>
    <cellStyle name="常规 2 9 10 2" xfId="13041"/>
    <cellStyle name="常规 2 9 10 3" xfId="13042"/>
    <cellStyle name="常规 2 9 11" xfId="13043"/>
    <cellStyle name="常规 2 9 12" xfId="13044"/>
    <cellStyle name="常规 2 9 2" xfId="13045"/>
    <cellStyle name="常规 2 9 2 2" xfId="13046"/>
    <cellStyle name="常规 2 9 2 2 2" xfId="13047"/>
    <cellStyle name="常规 2 9 2 2 2 2" xfId="13048"/>
    <cellStyle name="常规 2 9 2 2 2 3" xfId="13049"/>
    <cellStyle name="常规 2 9 2 2 3" xfId="13050"/>
    <cellStyle name="常规 2 9 2 2 3 2" xfId="13051"/>
    <cellStyle name="常规 2 9 2 2 3 3" xfId="13052"/>
    <cellStyle name="常规 2 9 2 2 4" xfId="13053"/>
    <cellStyle name="常规 2 9 2 2 4 2" xfId="13054"/>
    <cellStyle name="常规 2 9 2 2 4 3" xfId="13055"/>
    <cellStyle name="常规 2 9 2 2 5" xfId="13056"/>
    <cellStyle name="常规 2 9 2 2 6" xfId="13057"/>
    <cellStyle name="常规 2 9 2 3" xfId="13058"/>
    <cellStyle name="常规 2 9 2 3 2" xfId="13059"/>
    <cellStyle name="常规 2 9 2 3 2 2" xfId="13060"/>
    <cellStyle name="常规 2 9 2 3 2 3" xfId="13061"/>
    <cellStyle name="常规 2 9 2 3 3" xfId="13062"/>
    <cellStyle name="常规 2 9 2 3 3 2" xfId="13063"/>
    <cellStyle name="常规 2 9 2 3 3 3" xfId="13064"/>
    <cellStyle name="常规 2 9 2 3 4" xfId="13065"/>
    <cellStyle name="常规 2 9 2 3 4 2" xfId="13066"/>
    <cellStyle name="常规 2 9 2 3 4 3" xfId="13067"/>
    <cellStyle name="常规 2 9 2 3 5" xfId="13068"/>
    <cellStyle name="常规 2 9 2 3 6" xfId="13069"/>
    <cellStyle name="常规 2 9 2 4" xfId="13070"/>
    <cellStyle name="常规 2 9 2 4 2" xfId="13071"/>
    <cellStyle name="常规 2 9 2 4 3" xfId="13072"/>
    <cellStyle name="常规 2 9 2 5" xfId="13073"/>
    <cellStyle name="常规 2 9 2 5 2" xfId="13074"/>
    <cellStyle name="常规 2 9 2 5 3" xfId="13075"/>
    <cellStyle name="常规 2 9 2 6" xfId="13076"/>
    <cellStyle name="常规 2 9 2 6 2" xfId="13077"/>
    <cellStyle name="常规 2 9 2 6 3" xfId="13078"/>
    <cellStyle name="常规 2 9 2 7" xfId="13079"/>
    <cellStyle name="常规 2 9 2 8" xfId="13080"/>
    <cellStyle name="常规 2 9 3" xfId="13081"/>
    <cellStyle name="常规 2 9 3 2" xfId="13082"/>
    <cellStyle name="常规 2 9 3 2 2" xfId="13083"/>
    <cellStyle name="常规 2 9 3 2 2 2" xfId="13084"/>
    <cellStyle name="常规 2 9 3 2 2 3" xfId="13085"/>
    <cellStyle name="常规 2 9 3 2 3" xfId="13086"/>
    <cellStyle name="常规 2 9 3 2 3 2" xfId="13087"/>
    <cellStyle name="常规 2 9 3 2 3 3" xfId="13088"/>
    <cellStyle name="常规 2 9 3 2 4" xfId="13089"/>
    <cellStyle name="常规 2 9 3 2 4 2" xfId="13090"/>
    <cellStyle name="常规 2 9 3 2 4 3" xfId="13091"/>
    <cellStyle name="常规 2 9 3 2 5" xfId="13092"/>
    <cellStyle name="常规 2 9 3 2 6" xfId="13093"/>
    <cellStyle name="常规 2 9 3 3" xfId="13094"/>
    <cellStyle name="常规 2 9 3 3 2" xfId="13095"/>
    <cellStyle name="常规 2 9 3 3 2 2" xfId="13096"/>
    <cellStyle name="常规 2 9 3 3 2 3" xfId="13097"/>
    <cellStyle name="常规 2 9 3 3 3" xfId="13098"/>
    <cellStyle name="常规 2 9 3 3 3 2" xfId="13099"/>
    <cellStyle name="常规 2 9 3 3 3 3" xfId="13100"/>
    <cellStyle name="常规 2 9 3 3 4" xfId="13101"/>
    <cellStyle name="常规 2 9 3 3 4 2" xfId="13102"/>
    <cellStyle name="常规 2 9 3 3 4 3" xfId="13103"/>
    <cellStyle name="常规 2 9 3 3 5" xfId="13104"/>
    <cellStyle name="常规 2 9 3 3 6" xfId="13105"/>
    <cellStyle name="常规 2 9 3 4" xfId="13106"/>
    <cellStyle name="常规 2 9 3 4 2" xfId="13107"/>
    <cellStyle name="常规 2 9 3 4 3" xfId="13108"/>
    <cellStyle name="常规 2 9 3 5" xfId="13109"/>
    <cellStyle name="常规 2 9 3 5 2" xfId="13110"/>
    <cellStyle name="常规 2 9 3 5 3" xfId="13111"/>
    <cellStyle name="常规 2 9 3 6" xfId="13112"/>
    <cellStyle name="常规 2 9 3 6 2" xfId="13113"/>
    <cellStyle name="常规 2 9 3 6 3" xfId="13114"/>
    <cellStyle name="常规 2 9 3 7" xfId="13115"/>
    <cellStyle name="常规 2 9 3 8" xfId="13116"/>
    <cellStyle name="常规 2 9 4" xfId="13117"/>
    <cellStyle name="常规 2 9 4 2" xfId="13118"/>
    <cellStyle name="常规 2 9 4 2 2" xfId="13119"/>
    <cellStyle name="常规 2 9 4 2 2 2" xfId="13120"/>
    <cellStyle name="常规 2 9 4 2 2 3" xfId="13121"/>
    <cellStyle name="常规 2 9 4 2 3" xfId="13122"/>
    <cellStyle name="常规 2 9 4 2 3 2" xfId="13123"/>
    <cellStyle name="常规 2 9 4 2 3 3" xfId="13124"/>
    <cellStyle name="常规 2 9 4 2 4" xfId="13125"/>
    <cellStyle name="常规 2 9 4 2 4 2" xfId="13126"/>
    <cellStyle name="常规 2 9 4 2 4 3" xfId="13127"/>
    <cellStyle name="常规 2 9 4 2 5" xfId="13128"/>
    <cellStyle name="常规 2 9 4 2 6" xfId="13129"/>
    <cellStyle name="常规 2 9 4 3" xfId="13130"/>
    <cellStyle name="常规 2 9 4 3 2" xfId="13131"/>
    <cellStyle name="常规 2 9 4 3 2 2" xfId="13132"/>
    <cellStyle name="常规 2 9 4 3 2 3" xfId="13133"/>
    <cellStyle name="常规 2 9 4 3 3" xfId="13134"/>
    <cellStyle name="常规 2 9 4 3 3 2" xfId="13135"/>
    <cellStyle name="常规 2 9 4 3 3 3" xfId="13136"/>
    <cellStyle name="常规 2 9 4 3 4" xfId="13137"/>
    <cellStyle name="常规 2 9 4 3 4 2" xfId="13138"/>
    <cellStyle name="常规 2 9 4 3 4 3" xfId="13139"/>
    <cellStyle name="常规 2 9 4 3 5" xfId="13140"/>
    <cellStyle name="常规 2 9 4 3 6" xfId="13141"/>
    <cellStyle name="常规 2 9 4 4" xfId="13142"/>
    <cellStyle name="常规 2 9 4 4 2" xfId="13143"/>
    <cellStyle name="常规 2 9 4 4 3" xfId="13144"/>
    <cellStyle name="常规 2 9 4 5" xfId="13145"/>
    <cellStyle name="常规 2 9 4 5 2" xfId="13146"/>
    <cellStyle name="常规 2 9 4 5 3" xfId="13147"/>
    <cellStyle name="常规 2 9 4 6" xfId="13148"/>
    <cellStyle name="常规 2 9 4 6 2" xfId="13149"/>
    <cellStyle name="常规 2 9 4 6 3" xfId="13150"/>
    <cellStyle name="常规 2 9 4 7" xfId="13151"/>
    <cellStyle name="常规 2 9 4 8" xfId="13152"/>
    <cellStyle name="常规 2 9 5" xfId="13153"/>
    <cellStyle name="常规 2 9 5 2" xfId="13154"/>
    <cellStyle name="常规 2 9 5 2 2" xfId="13155"/>
    <cellStyle name="常规 2 9 5 2 2 2" xfId="13156"/>
    <cellStyle name="常规 2 9 5 2 2 3" xfId="13157"/>
    <cellStyle name="常规 2 9 5 2 3" xfId="13158"/>
    <cellStyle name="常规 2 9 5 2 3 2" xfId="13159"/>
    <cellStyle name="常规 2 9 5 2 3 3" xfId="13160"/>
    <cellStyle name="常规 2 9 5 2 4" xfId="13161"/>
    <cellStyle name="常规 2 9 5 2 4 2" xfId="13162"/>
    <cellStyle name="常规 2 9 5 2 4 3" xfId="13163"/>
    <cellStyle name="常规 2 9 5 2 5" xfId="13164"/>
    <cellStyle name="常规 2 9 5 2 6" xfId="13165"/>
    <cellStyle name="常规 2 9 5 3" xfId="13166"/>
    <cellStyle name="常规 2 9 5 3 2" xfId="13167"/>
    <cellStyle name="常规 2 9 5 3 2 2" xfId="13168"/>
    <cellStyle name="常规 2 9 5 3 2 3" xfId="13169"/>
    <cellStyle name="常规 2 9 5 3 3" xfId="13170"/>
    <cellStyle name="常规 2 9 5 3 3 2" xfId="13171"/>
    <cellStyle name="常规 2 9 5 3 3 3" xfId="13172"/>
    <cellStyle name="常规 2 9 5 3 4" xfId="13173"/>
    <cellStyle name="常规 2 9 5 3 4 2" xfId="13174"/>
    <cellStyle name="常规 2 9 5 3 4 3" xfId="13175"/>
    <cellStyle name="常规 2 9 5 3 5" xfId="13176"/>
    <cellStyle name="常规 2 9 5 3 6" xfId="13177"/>
    <cellStyle name="常规 2 9 5 4" xfId="13178"/>
    <cellStyle name="常规 2 9 5 4 2" xfId="13179"/>
    <cellStyle name="常规 2 9 5 4 3" xfId="13180"/>
    <cellStyle name="常规 2 9 5 5" xfId="13181"/>
    <cellStyle name="常规 2 9 5 5 2" xfId="13182"/>
    <cellStyle name="常规 2 9 5 5 3" xfId="13183"/>
    <cellStyle name="常规 2 9 5 6" xfId="13184"/>
    <cellStyle name="常规 2 9 5 6 2" xfId="13185"/>
    <cellStyle name="常规 2 9 5 6 3" xfId="13186"/>
    <cellStyle name="常规 2 9 5 7" xfId="13187"/>
    <cellStyle name="常规 2 9 5 8" xfId="13188"/>
    <cellStyle name="常规 2 9 6" xfId="13189"/>
    <cellStyle name="常规 2 9 6 2" xfId="13190"/>
    <cellStyle name="常规 2 9 6 2 2" xfId="13191"/>
    <cellStyle name="常规 2 9 6 2 3" xfId="13192"/>
    <cellStyle name="常规 2 9 6 3" xfId="13193"/>
    <cellStyle name="常规 2 9 6 3 2" xfId="13194"/>
    <cellStyle name="常规 2 9 6 3 3" xfId="13195"/>
    <cellStyle name="常规 2 9 6 4" xfId="13196"/>
    <cellStyle name="常规 2 9 6 4 2" xfId="13197"/>
    <cellStyle name="常规 2 9 6 4 3" xfId="13198"/>
    <cellStyle name="常规 2 9 6 5" xfId="13199"/>
    <cellStyle name="常规 2 9 6 6" xfId="13200"/>
    <cellStyle name="常规 2 9 7" xfId="13201"/>
    <cellStyle name="常规 2 9 7 2" xfId="13202"/>
    <cellStyle name="常规 2 9 7 2 2" xfId="13203"/>
    <cellStyle name="常规 2 9 7 2 3" xfId="13204"/>
    <cellStyle name="常规 2 9 7 3" xfId="13205"/>
    <cellStyle name="常规 2 9 7 3 2" xfId="13206"/>
    <cellStyle name="常规 2 9 7 3 3" xfId="13207"/>
    <cellStyle name="常规 2 9 7 4" xfId="13208"/>
    <cellStyle name="常规 2 9 7 4 2" xfId="13209"/>
    <cellStyle name="常规 2 9 7 4 3" xfId="13210"/>
    <cellStyle name="常规 2 9 7 5" xfId="13211"/>
    <cellStyle name="常规 2 9 7 6" xfId="13212"/>
    <cellStyle name="常规 2 9 8" xfId="13213"/>
    <cellStyle name="常规 2 9 8 2" xfId="13214"/>
    <cellStyle name="常规 2 9 8 3" xfId="13215"/>
    <cellStyle name="常规 2 9 9" xfId="13216"/>
    <cellStyle name="常规 2 9 9 2" xfId="13217"/>
    <cellStyle name="常规 2 9 9 3" xfId="13218"/>
    <cellStyle name="常规 20" xfId="13219"/>
    <cellStyle name="常规 20 2" xfId="13220"/>
    <cellStyle name="常规 20 3" xfId="13221"/>
    <cellStyle name="常规 21" xfId="13222"/>
    <cellStyle name="常规 21 2" xfId="13223"/>
    <cellStyle name="常规 21 3" xfId="13224"/>
    <cellStyle name="常规 22" xfId="13225"/>
    <cellStyle name="常规 22 2" xfId="13226"/>
    <cellStyle name="常规 22 3" xfId="13227"/>
    <cellStyle name="常规 23" xfId="13228"/>
    <cellStyle name="常规 23 2" xfId="13229"/>
    <cellStyle name="常规 23 3" xfId="13230"/>
    <cellStyle name="常规 24" xfId="13231"/>
    <cellStyle name="常规 24 2" xfId="13232"/>
    <cellStyle name="常规 24 3" xfId="13233"/>
    <cellStyle name="常规 25" xfId="13234"/>
    <cellStyle name="常规 25 2" xfId="13235"/>
    <cellStyle name="常规 25 3" xfId="13236"/>
    <cellStyle name="常规 26" xfId="13237"/>
    <cellStyle name="常规 26 2" xfId="13238"/>
    <cellStyle name="常规 26 3" xfId="13239"/>
    <cellStyle name="常规 27" xfId="22"/>
    <cellStyle name="常规 27 2" xfId="13240"/>
    <cellStyle name="常规 28" xfId="23"/>
    <cellStyle name="常规 28 2" xfId="13241"/>
    <cellStyle name="常规 29" xfId="24"/>
    <cellStyle name="常规 29 2" xfId="13242"/>
    <cellStyle name="常规 3" xfId="2"/>
    <cellStyle name="常规 3 10" xfId="13243"/>
    <cellStyle name="常规 3 10 10" xfId="13244"/>
    <cellStyle name="常规 3 10 11" xfId="13245"/>
    <cellStyle name="常规 3 10 2" xfId="13246"/>
    <cellStyle name="常规 3 10 2 2" xfId="13247"/>
    <cellStyle name="常规 3 10 2 2 2" xfId="13248"/>
    <cellStyle name="常规 3 10 2 2 2 2" xfId="13249"/>
    <cellStyle name="常规 3 10 2 2 2 3" xfId="13250"/>
    <cellStyle name="常规 3 10 2 2 3" xfId="13251"/>
    <cellStyle name="常规 3 10 2 2 3 2" xfId="13252"/>
    <cellStyle name="常规 3 10 2 2 3 3" xfId="13253"/>
    <cellStyle name="常规 3 10 2 2 4" xfId="13254"/>
    <cellStyle name="常规 3 10 2 2 4 2" xfId="13255"/>
    <cellStyle name="常规 3 10 2 2 4 3" xfId="13256"/>
    <cellStyle name="常规 3 10 2 2 5" xfId="13257"/>
    <cellStyle name="常规 3 10 2 2 6" xfId="13258"/>
    <cellStyle name="常规 3 10 2 3" xfId="13259"/>
    <cellStyle name="常规 3 10 2 3 2" xfId="13260"/>
    <cellStyle name="常规 3 10 2 3 2 2" xfId="13261"/>
    <cellStyle name="常规 3 10 2 3 2 3" xfId="13262"/>
    <cellStyle name="常规 3 10 2 3 3" xfId="13263"/>
    <cellStyle name="常规 3 10 2 3 3 2" xfId="13264"/>
    <cellStyle name="常规 3 10 2 3 3 3" xfId="13265"/>
    <cellStyle name="常规 3 10 2 3 4" xfId="13266"/>
    <cellStyle name="常规 3 10 2 3 4 2" xfId="13267"/>
    <cellStyle name="常规 3 10 2 3 4 3" xfId="13268"/>
    <cellStyle name="常规 3 10 2 3 5" xfId="13269"/>
    <cellStyle name="常规 3 10 2 3 6" xfId="13270"/>
    <cellStyle name="常规 3 10 2 4" xfId="13271"/>
    <cellStyle name="常规 3 10 2 4 2" xfId="13272"/>
    <cellStyle name="常规 3 10 2 4 3" xfId="13273"/>
    <cellStyle name="常规 3 10 2 5" xfId="13274"/>
    <cellStyle name="常规 3 10 2 5 2" xfId="13275"/>
    <cellStyle name="常规 3 10 2 5 3" xfId="13276"/>
    <cellStyle name="常规 3 10 2 6" xfId="13277"/>
    <cellStyle name="常规 3 10 2 6 2" xfId="13278"/>
    <cellStyle name="常规 3 10 2 6 3" xfId="13279"/>
    <cellStyle name="常规 3 10 2 7" xfId="13280"/>
    <cellStyle name="常规 3 10 2 8" xfId="13281"/>
    <cellStyle name="常规 3 10 3" xfId="13282"/>
    <cellStyle name="常规 3 10 3 2" xfId="13283"/>
    <cellStyle name="常规 3 10 3 2 2" xfId="13284"/>
    <cellStyle name="常规 3 10 3 2 2 2" xfId="13285"/>
    <cellStyle name="常规 3 10 3 2 2 3" xfId="13286"/>
    <cellStyle name="常规 3 10 3 2 3" xfId="13287"/>
    <cellStyle name="常规 3 10 3 2 3 2" xfId="13288"/>
    <cellStyle name="常规 3 10 3 2 3 3" xfId="13289"/>
    <cellStyle name="常规 3 10 3 2 4" xfId="13290"/>
    <cellStyle name="常规 3 10 3 2 4 2" xfId="13291"/>
    <cellStyle name="常规 3 10 3 2 4 3" xfId="13292"/>
    <cellStyle name="常规 3 10 3 2 5" xfId="13293"/>
    <cellStyle name="常规 3 10 3 2 6" xfId="13294"/>
    <cellStyle name="常规 3 10 3 3" xfId="13295"/>
    <cellStyle name="常规 3 10 3 3 2" xfId="13296"/>
    <cellStyle name="常规 3 10 3 3 2 2" xfId="13297"/>
    <cellStyle name="常规 3 10 3 3 2 3" xfId="13298"/>
    <cellStyle name="常规 3 10 3 3 3" xfId="13299"/>
    <cellStyle name="常规 3 10 3 3 3 2" xfId="13300"/>
    <cellStyle name="常规 3 10 3 3 3 3" xfId="13301"/>
    <cellStyle name="常规 3 10 3 3 4" xfId="13302"/>
    <cellStyle name="常规 3 10 3 3 4 2" xfId="13303"/>
    <cellStyle name="常规 3 10 3 3 4 3" xfId="13304"/>
    <cellStyle name="常规 3 10 3 3 5" xfId="13305"/>
    <cellStyle name="常规 3 10 3 3 6" xfId="13306"/>
    <cellStyle name="常规 3 10 3 4" xfId="13307"/>
    <cellStyle name="常规 3 10 3 4 2" xfId="13308"/>
    <cellStyle name="常规 3 10 3 4 3" xfId="13309"/>
    <cellStyle name="常规 3 10 3 5" xfId="13310"/>
    <cellStyle name="常规 3 10 3 5 2" xfId="13311"/>
    <cellStyle name="常规 3 10 3 5 3" xfId="13312"/>
    <cellStyle name="常规 3 10 3 6" xfId="13313"/>
    <cellStyle name="常规 3 10 3 6 2" xfId="13314"/>
    <cellStyle name="常规 3 10 3 6 3" xfId="13315"/>
    <cellStyle name="常规 3 10 3 7" xfId="13316"/>
    <cellStyle name="常规 3 10 3 8" xfId="13317"/>
    <cellStyle name="常规 3 10 4" xfId="13318"/>
    <cellStyle name="常规 3 10 4 2" xfId="13319"/>
    <cellStyle name="常规 3 10 4 2 2" xfId="13320"/>
    <cellStyle name="常规 3 10 4 2 2 2" xfId="13321"/>
    <cellStyle name="常规 3 10 4 2 2 3" xfId="13322"/>
    <cellStyle name="常规 3 10 4 2 3" xfId="13323"/>
    <cellStyle name="常规 3 10 4 2 3 2" xfId="13324"/>
    <cellStyle name="常规 3 10 4 2 3 3" xfId="13325"/>
    <cellStyle name="常规 3 10 4 2 4" xfId="13326"/>
    <cellStyle name="常规 3 10 4 2 4 2" xfId="13327"/>
    <cellStyle name="常规 3 10 4 2 4 3" xfId="13328"/>
    <cellStyle name="常规 3 10 4 2 5" xfId="13329"/>
    <cellStyle name="常规 3 10 4 2 6" xfId="13330"/>
    <cellStyle name="常规 3 10 4 3" xfId="13331"/>
    <cellStyle name="常规 3 10 4 3 2" xfId="13332"/>
    <cellStyle name="常规 3 10 4 3 2 2" xfId="13333"/>
    <cellStyle name="常规 3 10 4 3 2 3" xfId="13334"/>
    <cellStyle name="常规 3 10 4 3 3" xfId="13335"/>
    <cellStyle name="常规 3 10 4 3 3 2" xfId="13336"/>
    <cellStyle name="常规 3 10 4 3 3 3" xfId="13337"/>
    <cellStyle name="常规 3 10 4 3 4" xfId="13338"/>
    <cellStyle name="常规 3 10 4 3 4 2" xfId="13339"/>
    <cellStyle name="常规 3 10 4 3 4 3" xfId="13340"/>
    <cellStyle name="常规 3 10 4 3 5" xfId="13341"/>
    <cellStyle name="常规 3 10 4 3 6" xfId="13342"/>
    <cellStyle name="常规 3 10 4 4" xfId="13343"/>
    <cellStyle name="常规 3 10 4 4 2" xfId="13344"/>
    <cellStyle name="常规 3 10 4 4 3" xfId="13345"/>
    <cellStyle name="常规 3 10 4 5" xfId="13346"/>
    <cellStyle name="常规 3 10 4 5 2" xfId="13347"/>
    <cellStyle name="常规 3 10 4 5 3" xfId="13348"/>
    <cellStyle name="常规 3 10 4 6" xfId="13349"/>
    <cellStyle name="常规 3 10 4 6 2" xfId="13350"/>
    <cellStyle name="常规 3 10 4 6 3" xfId="13351"/>
    <cellStyle name="常规 3 10 4 7" xfId="13352"/>
    <cellStyle name="常规 3 10 4 8" xfId="13353"/>
    <cellStyle name="常规 3 10 5" xfId="13354"/>
    <cellStyle name="常规 3 10 5 2" xfId="13355"/>
    <cellStyle name="常规 3 10 5 2 2" xfId="13356"/>
    <cellStyle name="常规 3 10 5 2 3" xfId="13357"/>
    <cellStyle name="常规 3 10 5 3" xfId="13358"/>
    <cellStyle name="常规 3 10 5 3 2" xfId="13359"/>
    <cellStyle name="常规 3 10 5 3 3" xfId="13360"/>
    <cellStyle name="常规 3 10 5 4" xfId="13361"/>
    <cellStyle name="常规 3 10 5 4 2" xfId="13362"/>
    <cellStyle name="常规 3 10 5 4 3" xfId="13363"/>
    <cellStyle name="常规 3 10 5 5" xfId="13364"/>
    <cellStyle name="常规 3 10 5 6" xfId="13365"/>
    <cellStyle name="常规 3 10 6" xfId="13366"/>
    <cellStyle name="常规 3 10 6 2" xfId="13367"/>
    <cellStyle name="常规 3 10 6 2 2" xfId="13368"/>
    <cellStyle name="常规 3 10 6 2 3" xfId="13369"/>
    <cellStyle name="常规 3 10 6 3" xfId="13370"/>
    <cellStyle name="常规 3 10 6 3 2" xfId="13371"/>
    <cellStyle name="常规 3 10 6 3 3" xfId="13372"/>
    <cellStyle name="常规 3 10 6 4" xfId="13373"/>
    <cellStyle name="常规 3 10 6 4 2" xfId="13374"/>
    <cellStyle name="常规 3 10 6 4 3" xfId="13375"/>
    <cellStyle name="常规 3 10 6 5" xfId="13376"/>
    <cellStyle name="常规 3 10 6 6" xfId="13377"/>
    <cellStyle name="常规 3 10 7" xfId="13378"/>
    <cellStyle name="常规 3 10 7 2" xfId="13379"/>
    <cellStyle name="常规 3 10 7 3" xfId="13380"/>
    <cellStyle name="常规 3 10 8" xfId="13381"/>
    <cellStyle name="常规 3 10 8 2" xfId="13382"/>
    <cellStyle name="常规 3 10 8 3" xfId="13383"/>
    <cellStyle name="常规 3 10 9" xfId="13384"/>
    <cellStyle name="常规 3 10 9 2" xfId="13385"/>
    <cellStyle name="常规 3 10 9 3" xfId="13386"/>
    <cellStyle name="常规 3 11" xfId="13387"/>
    <cellStyle name="常规 3 11 10" xfId="13388"/>
    <cellStyle name="常规 3 11 11" xfId="13389"/>
    <cellStyle name="常规 3 11 2" xfId="13390"/>
    <cellStyle name="常规 3 11 2 2" xfId="13391"/>
    <cellStyle name="常规 3 11 2 2 2" xfId="13392"/>
    <cellStyle name="常规 3 11 2 2 2 2" xfId="13393"/>
    <cellStyle name="常规 3 11 2 2 2 3" xfId="13394"/>
    <cellStyle name="常规 3 11 2 2 3" xfId="13395"/>
    <cellStyle name="常规 3 11 2 2 3 2" xfId="13396"/>
    <cellStyle name="常规 3 11 2 2 3 3" xfId="13397"/>
    <cellStyle name="常规 3 11 2 2 4" xfId="13398"/>
    <cellStyle name="常规 3 11 2 2 4 2" xfId="13399"/>
    <cellStyle name="常规 3 11 2 2 4 3" xfId="13400"/>
    <cellStyle name="常规 3 11 2 2 5" xfId="13401"/>
    <cellStyle name="常规 3 11 2 2 6" xfId="13402"/>
    <cellStyle name="常规 3 11 2 3" xfId="13403"/>
    <cellStyle name="常规 3 11 2 3 2" xfId="13404"/>
    <cellStyle name="常规 3 11 2 3 2 2" xfId="13405"/>
    <cellStyle name="常规 3 11 2 3 2 3" xfId="13406"/>
    <cellStyle name="常规 3 11 2 3 3" xfId="13407"/>
    <cellStyle name="常规 3 11 2 3 3 2" xfId="13408"/>
    <cellStyle name="常规 3 11 2 3 3 3" xfId="13409"/>
    <cellStyle name="常规 3 11 2 3 4" xfId="13410"/>
    <cellStyle name="常规 3 11 2 3 4 2" xfId="13411"/>
    <cellStyle name="常规 3 11 2 3 4 3" xfId="13412"/>
    <cellStyle name="常规 3 11 2 3 5" xfId="13413"/>
    <cellStyle name="常规 3 11 2 3 6" xfId="13414"/>
    <cellStyle name="常规 3 11 2 4" xfId="13415"/>
    <cellStyle name="常规 3 11 2 4 2" xfId="13416"/>
    <cellStyle name="常规 3 11 2 4 3" xfId="13417"/>
    <cellStyle name="常规 3 11 2 5" xfId="13418"/>
    <cellStyle name="常规 3 11 2 5 2" xfId="13419"/>
    <cellStyle name="常规 3 11 2 5 3" xfId="13420"/>
    <cellStyle name="常规 3 11 2 6" xfId="13421"/>
    <cellStyle name="常规 3 11 2 6 2" xfId="13422"/>
    <cellStyle name="常规 3 11 2 6 3" xfId="13423"/>
    <cellStyle name="常规 3 11 2 7" xfId="13424"/>
    <cellStyle name="常规 3 11 2 8" xfId="13425"/>
    <cellStyle name="常规 3 11 3" xfId="13426"/>
    <cellStyle name="常规 3 11 3 2" xfId="13427"/>
    <cellStyle name="常规 3 11 3 2 2" xfId="13428"/>
    <cellStyle name="常规 3 11 3 2 2 2" xfId="13429"/>
    <cellStyle name="常规 3 11 3 2 2 3" xfId="13430"/>
    <cellStyle name="常规 3 11 3 2 3" xfId="13431"/>
    <cellStyle name="常规 3 11 3 2 3 2" xfId="13432"/>
    <cellStyle name="常规 3 11 3 2 3 3" xfId="13433"/>
    <cellStyle name="常规 3 11 3 2 4" xfId="13434"/>
    <cellStyle name="常规 3 11 3 2 4 2" xfId="13435"/>
    <cellStyle name="常规 3 11 3 2 4 3" xfId="13436"/>
    <cellStyle name="常规 3 11 3 2 5" xfId="13437"/>
    <cellStyle name="常规 3 11 3 2 6" xfId="13438"/>
    <cellStyle name="常规 3 11 3 3" xfId="13439"/>
    <cellStyle name="常规 3 11 3 3 2" xfId="13440"/>
    <cellStyle name="常规 3 11 3 3 2 2" xfId="13441"/>
    <cellStyle name="常规 3 11 3 3 2 3" xfId="13442"/>
    <cellStyle name="常规 3 11 3 3 3" xfId="13443"/>
    <cellStyle name="常规 3 11 3 3 3 2" xfId="13444"/>
    <cellStyle name="常规 3 11 3 3 3 3" xfId="13445"/>
    <cellStyle name="常规 3 11 3 3 4" xfId="13446"/>
    <cellStyle name="常规 3 11 3 3 4 2" xfId="13447"/>
    <cellStyle name="常规 3 11 3 3 4 3" xfId="13448"/>
    <cellStyle name="常规 3 11 3 3 5" xfId="13449"/>
    <cellStyle name="常规 3 11 3 3 6" xfId="13450"/>
    <cellStyle name="常规 3 11 3 4" xfId="13451"/>
    <cellStyle name="常规 3 11 3 4 2" xfId="13452"/>
    <cellStyle name="常规 3 11 3 4 3" xfId="13453"/>
    <cellStyle name="常规 3 11 3 5" xfId="13454"/>
    <cellStyle name="常规 3 11 3 5 2" xfId="13455"/>
    <cellStyle name="常规 3 11 3 5 3" xfId="13456"/>
    <cellStyle name="常规 3 11 3 6" xfId="13457"/>
    <cellStyle name="常规 3 11 3 6 2" xfId="13458"/>
    <cellStyle name="常规 3 11 3 6 3" xfId="13459"/>
    <cellStyle name="常规 3 11 3 7" xfId="13460"/>
    <cellStyle name="常规 3 11 3 8" xfId="13461"/>
    <cellStyle name="常规 3 11 4" xfId="13462"/>
    <cellStyle name="常规 3 11 4 2" xfId="13463"/>
    <cellStyle name="常规 3 11 4 2 2" xfId="13464"/>
    <cellStyle name="常规 3 11 4 2 2 2" xfId="13465"/>
    <cellStyle name="常规 3 11 4 2 2 3" xfId="13466"/>
    <cellStyle name="常规 3 11 4 2 3" xfId="13467"/>
    <cellStyle name="常规 3 11 4 2 3 2" xfId="13468"/>
    <cellStyle name="常规 3 11 4 2 3 3" xfId="13469"/>
    <cellStyle name="常规 3 11 4 2 4" xfId="13470"/>
    <cellStyle name="常规 3 11 4 2 4 2" xfId="13471"/>
    <cellStyle name="常规 3 11 4 2 4 3" xfId="13472"/>
    <cellStyle name="常规 3 11 4 2 5" xfId="13473"/>
    <cellStyle name="常规 3 11 4 2 6" xfId="13474"/>
    <cellStyle name="常规 3 11 4 3" xfId="13475"/>
    <cellStyle name="常规 3 11 4 3 2" xfId="13476"/>
    <cellStyle name="常规 3 11 4 3 2 2" xfId="13477"/>
    <cellStyle name="常规 3 11 4 3 2 3" xfId="13478"/>
    <cellStyle name="常规 3 11 4 3 3" xfId="13479"/>
    <cellStyle name="常规 3 11 4 3 3 2" xfId="13480"/>
    <cellStyle name="常规 3 11 4 3 3 3" xfId="13481"/>
    <cellStyle name="常规 3 11 4 3 4" xfId="13482"/>
    <cellStyle name="常规 3 11 4 3 4 2" xfId="13483"/>
    <cellStyle name="常规 3 11 4 3 4 3" xfId="13484"/>
    <cellStyle name="常规 3 11 4 3 5" xfId="13485"/>
    <cellStyle name="常规 3 11 4 3 6" xfId="13486"/>
    <cellStyle name="常规 3 11 4 4" xfId="13487"/>
    <cellStyle name="常规 3 11 4 4 2" xfId="13488"/>
    <cellStyle name="常规 3 11 4 4 3" xfId="13489"/>
    <cellStyle name="常规 3 11 4 5" xfId="13490"/>
    <cellStyle name="常规 3 11 4 5 2" xfId="13491"/>
    <cellStyle name="常规 3 11 4 5 3" xfId="13492"/>
    <cellStyle name="常规 3 11 4 6" xfId="13493"/>
    <cellStyle name="常规 3 11 4 6 2" xfId="13494"/>
    <cellStyle name="常规 3 11 4 6 3" xfId="13495"/>
    <cellStyle name="常规 3 11 4 7" xfId="13496"/>
    <cellStyle name="常规 3 11 4 8" xfId="13497"/>
    <cellStyle name="常规 3 11 5" xfId="13498"/>
    <cellStyle name="常规 3 11 5 2" xfId="13499"/>
    <cellStyle name="常规 3 11 5 2 2" xfId="13500"/>
    <cellStyle name="常规 3 11 5 2 3" xfId="13501"/>
    <cellStyle name="常规 3 11 5 3" xfId="13502"/>
    <cellStyle name="常规 3 11 5 3 2" xfId="13503"/>
    <cellStyle name="常规 3 11 5 3 3" xfId="13504"/>
    <cellStyle name="常规 3 11 5 4" xfId="13505"/>
    <cellStyle name="常规 3 11 5 4 2" xfId="13506"/>
    <cellStyle name="常规 3 11 5 4 3" xfId="13507"/>
    <cellStyle name="常规 3 11 5 5" xfId="13508"/>
    <cellStyle name="常规 3 11 5 6" xfId="13509"/>
    <cellStyle name="常规 3 11 6" xfId="13510"/>
    <cellStyle name="常规 3 11 6 2" xfId="13511"/>
    <cellStyle name="常规 3 11 6 2 2" xfId="13512"/>
    <cellStyle name="常规 3 11 6 2 3" xfId="13513"/>
    <cellStyle name="常规 3 11 6 3" xfId="13514"/>
    <cellStyle name="常规 3 11 6 3 2" xfId="13515"/>
    <cellStyle name="常规 3 11 6 3 3" xfId="13516"/>
    <cellStyle name="常规 3 11 6 4" xfId="13517"/>
    <cellStyle name="常规 3 11 6 4 2" xfId="13518"/>
    <cellStyle name="常规 3 11 6 4 3" xfId="13519"/>
    <cellStyle name="常规 3 11 6 5" xfId="13520"/>
    <cellStyle name="常规 3 11 6 6" xfId="13521"/>
    <cellStyle name="常规 3 11 7" xfId="13522"/>
    <cellStyle name="常规 3 11 7 2" xfId="13523"/>
    <cellStyle name="常规 3 11 7 3" xfId="13524"/>
    <cellStyle name="常规 3 11 8" xfId="13525"/>
    <cellStyle name="常规 3 11 8 2" xfId="13526"/>
    <cellStyle name="常规 3 11 8 3" xfId="13527"/>
    <cellStyle name="常规 3 11 9" xfId="13528"/>
    <cellStyle name="常规 3 11 9 2" xfId="13529"/>
    <cellStyle name="常规 3 11 9 3" xfId="13530"/>
    <cellStyle name="常规 3 12" xfId="13531"/>
    <cellStyle name="常规 3 12 2" xfId="13532"/>
    <cellStyle name="常规 3 12 2 2" xfId="13533"/>
    <cellStyle name="常规 3 12 2 2 2" xfId="13534"/>
    <cellStyle name="常规 3 12 2 2 3" xfId="13535"/>
    <cellStyle name="常规 3 12 2 3" xfId="13536"/>
    <cellStyle name="常规 3 12 2 3 2" xfId="13537"/>
    <cellStyle name="常规 3 12 2 3 3" xfId="13538"/>
    <cellStyle name="常规 3 12 2 4" xfId="13539"/>
    <cellStyle name="常规 3 12 2 4 2" xfId="13540"/>
    <cellStyle name="常规 3 12 2 4 3" xfId="13541"/>
    <cellStyle name="常规 3 12 2 5" xfId="13542"/>
    <cellStyle name="常规 3 12 2 6" xfId="13543"/>
    <cellStyle name="常规 3 12 3" xfId="13544"/>
    <cellStyle name="常规 3 12 3 2" xfId="13545"/>
    <cellStyle name="常规 3 12 3 2 2" xfId="13546"/>
    <cellStyle name="常规 3 12 3 2 3" xfId="13547"/>
    <cellStyle name="常规 3 12 3 3" xfId="13548"/>
    <cellStyle name="常规 3 12 3 3 2" xfId="13549"/>
    <cellStyle name="常规 3 12 3 3 3" xfId="13550"/>
    <cellStyle name="常规 3 12 3 4" xfId="13551"/>
    <cellStyle name="常规 3 12 3 4 2" xfId="13552"/>
    <cellStyle name="常规 3 12 3 4 3" xfId="13553"/>
    <cellStyle name="常规 3 12 3 5" xfId="13554"/>
    <cellStyle name="常规 3 12 3 6" xfId="13555"/>
    <cellStyle name="常规 3 12 4" xfId="13556"/>
    <cellStyle name="常规 3 12 4 2" xfId="13557"/>
    <cellStyle name="常规 3 12 4 3" xfId="13558"/>
    <cellStyle name="常规 3 12 5" xfId="13559"/>
    <cellStyle name="常规 3 12 5 2" xfId="13560"/>
    <cellStyle name="常规 3 12 5 3" xfId="13561"/>
    <cellStyle name="常规 3 12 6" xfId="13562"/>
    <cellStyle name="常规 3 12 6 2" xfId="13563"/>
    <cellStyle name="常规 3 12 6 3" xfId="13564"/>
    <cellStyle name="常规 3 12 7" xfId="13565"/>
    <cellStyle name="常规 3 12 8" xfId="13566"/>
    <cellStyle name="常规 3 13" xfId="13567"/>
    <cellStyle name="常规 3 13 2" xfId="13568"/>
    <cellStyle name="常规 3 13 2 2" xfId="13569"/>
    <cellStyle name="常规 3 13 2 2 2" xfId="13570"/>
    <cellStyle name="常规 3 13 2 2 3" xfId="13571"/>
    <cellStyle name="常规 3 13 2 3" xfId="13572"/>
    <cellStyle name="常规 3 13 2 3 2" xfId="13573"/>
    <cellStyle name="常规 3 13 2 3 3" xfId="13574"/>
    <cellStyle name="常规 3 13 2 4" xfId="13575"/>
    <cellStyle name="常规 3 13 2 4 2" xfId="13576"/>
    <cellStyle name="常规 3 13 2 4 3" xfId="13577"/>
    <cellStyle name="常规 3 13 2 5" xfId="13578"/>
    <cellStyle name="常规 3 13 2 6" xfId="13579"/>
    <cellStyle name="常规 3 13 3" xfId="13580"/>
    <cellStyle name="常规 3 13 3 2" xfId="13581"/>
    <cellStyle name="常规 3 13 3 2 2" xfId="13582"/>
    <cellStyle name="常规 3 13 3 2 3" xfId="13583"/>
    <cellStyle name="常规 3 13 3 3" xfId="13584"/>
    <cellStyle name="常规 3 13 3 3 2" xfId="13585"/>
    <cellStyle name="常规 3 13 3 3 3" xfId="13586"/>
    <cellStyle name="常规 3 13 3 4" xfId="13587"/>
    <cellStyle name="常规 3 13 3 4 2" xfId="13588"/>
    <cellStyle name="常规 3 13 3 4 3" xfId="13589"/>
    <cellStyle name="常规 3 13 3 5" xfId="13590"/>
    <cellStyle name="常规 3 13 3 6" xfId="13591"/>
    <cellStyle name="常规 3 13 4" xfId="13592"/>
    <cellStyle name="常规 3 13 4 2" xfId="13593"/>
    <cellStyle name="常规 3 13 4 3" xfId="13594"/>
    <cellStyle name="常规 3 13 5" xfId="13595"/>
    <cellStyle name="常规 3 13 5 2" xfId="13596"/>
    <cellStyle name="常规 3 13 5 3" xfId="13597"/>
    <cellStyle name="常规 3 13 6" xfId="13598"/>
    <cellStyle name="常规 3 13 6 2" xfId="13599"/>
    <cellStyle name="常规 3 13 6 3" xfId="13600"/>
    <cellStyle name="常规 3 13 7" xfId="13601"/>
    <cellStyle name="常规 3 13 8" xfId="13602"/>
    <cellStyle name="常规 3 14" xfId="13603"/>
    <cellStyle name="常规 3 14 2" xfId="13604"/>
    <cellStyle name="常规 3 14 2 2" xfId="13605"/>
    <cellStyle name="常规 3 14 2 2 2" xfId="13606"/>
    <cellStyle name="常规 3 14 2 2 3" xfId="13607"/>
    <cellStyle name="常规 3 14 2 3" xfId="13608"/>
    <cellStyle name="常规 3 14 2 3 2" xfId="13609"/>
    <cellStyle name="常规 3 14 2 3 3" xfId="13610"/>
    <cellStyle name="常规 3 14 2 4" xfId="13611"/>
    <cellStyle name="常规 3 14 2 4 2" xfId="13612"/>
    <cellStyle name="常规 3 14 2 4 3" xfId="13613"/>
    <cellStyle name="常规 3 14 2 5" xfId="13614"/>
    <cellStyle name="常规 3 14 2 6" xfId="13615"/>
    <cellStyle name="常规 3 14 3" xfId="13616"/>
    <cellStyle name="常规 3 14 3 2" xfId="13617"/>
    <cellStyle name="常规 3 14 3 2 2" xfId="13618"/>
    <cellStyle name="常规 3 14 3 2 3" xfId="13619"/>
    <cellStyle name="常规 3 14 3 3" xfId="13620"/>
    <cellStyle name="常规 3 14 3 3 2" xfId="13621"/>
    <cellStyle name="常规 3 14 3 3 3" xfId="13622"/>
    <cellStyle name="常规 3 14 3 4" xfId="13623"/>
    <cellStyle name="常规 3 14 3 4 2" xfId="13624"/>
    <cellStyle name="常规 3 14 3 4 3" xfId="13625"/>
    <cellStyle name="常规 3 14 3 5" xfId="13626"/>
    <cellStyle name="常规 3 14 3 6" xfId="13627"/>
    <cellStyle name="常规 3 14 4" xfId="13628"/>
    <cellStyle name="常规 3 14 4 2" xfId="13629"/>
    <cellStyle name="常规 3 14 4 3" xfId="13630"/>
    <cellStyle name="常规 3 14 5" xfId="13631"/>
    <cellStyle name="常规 3 14 5 2" xfId="13632"/>
    <cellStyle name="常规 3 14 5 3" xfId="13633"/>
    <cellStyle name="常规 3 14 6" xfId="13634"/>
    <cellStyle name="常规 3 14 6 2" xfId="13635"/>
    <cellStyle name="常规 3 14 6 3" xfId="13636"/>
    <cellStyle name="常规 3 14 7" xfId="13637"/>
    <cellStyle name="常规 3 14 8" xfId="13638"/>
    <cellStyle name="常规 3 15" xfId="13639"/>
    <cellStyle name="常规 3 15 2" xfId="13640"/>
    <cellStyle name="常规 3 15 2 2" xfId="13641"/>
    <cellStyle name="常规 3 15 2 2 2" xfId="13642"/>
    <cellStyle name="常规 3 15 2 2 3" xfId="13643"/>
    <cellStyle name="常规 3 15 2 3" xfId="13644"/>
    <cellStyle name="常规 3 15 2 3 2" xfId="13645"/>
    <cellStyle name="常规 3 15 2 3 3" xfId="13646"/>
    <cellStyle name="常规 3 15 2 4" xfId="13647"/>
    <cellStyle name="常规 3 15 2 4 2" xfId="13648"/>
    <cellStyle name="常规 3 15 2 4 3" xfId="13649"/>
    <cellStyle name="常规 3 15 2 5" xfId="13650"/>
    <cellStyle name="常规 3 15 2 6" xfId="13651"/>
    <cellStyle name="常规 3 15 3" xfId="13652"/>
    <cellStyle name="常规 3 15 3 2" xfId="13653"/>
    <cellStyle name="常规 3 15 3 2 2" xfId="13654"/>
    <cellStyle name="常规 3 15 3 2 3" xfId="13655"/>
    <cellStyle name="常规 3 15 3 3" xfId="13656"/>
    <cellStyle name="常规 3 15 3 3 2" xfId="13657"/>
    <cellStyle name="常规 3 15 3 3 3" xfId="13658"/>
    <cellStyle name="常规 3 15 3 4" xfId="13659"/>
    <cellStyle name="常规 3 15 3 4 2" xfId="13660"/>
    <cellStyle name="常规 3 15 3 4 3" xfId="13661"/>
    <cellStyle name="常规 3 15 3 5" xfId="13662"/>
    <cellStyle name="常规 3 15 3 6" xfId="13663"/>
    <cellStyle name="常规 3 15 4" xfId="13664"/>
    <cellStyle name="常规 3 15 4 2" xfId="13665"/>
    <cellStyle name="常规 3 15 4 3" xfId="13666"/>
    <cellStyle name="常规 3 15 5" xfId="13667"/>
    <cellStyle name="常规 3 15 5 2" xfId="13668"/>
    <cellStyle name="常规 3 15 5 3" xfId="13669"/>
    <cellStyle name="常规 3 15 6" xfId="13670"/>
    <cellStyle name="常规 3 15 6 2" xfId="13671"/>
    <cellStyle name="常规 3 15 6 3" xfId="13672"/>
    <cellStyle name="常规 3 15 7" xfId="13673"/>
    <cellStyle name="常规 3 15 8" xfId="13674"/>
    <cellStyle name="常规 3 16" xfId="13675"/>
    <cellStyle name="常规 3 16 2" xfId="13676"/>
    <cellStyle name="常规 3 16 2 2" xfId="13677"/>
    <cellStyle name="常规 3 16 2 3" xfId="13678"/>
    <cellStyle name="常规 3 16 3" xfId="13679"/>
    <cellStyle name="常规 3 16 3 2" xfId="13680"/>
    <cellStyle name="常规 3 16 3 3" xfId="13681"/>
    <cellStyle name="常规 3 16 4" xfId="13682"/>
    <cellStyle name="常规 3 16 4 2" xfId="13683"/>
    <cellStyle name="常规 3 16 4 3" xfId="13684"/>
    <cellStyle name="常规 3 16 5" xfId="13685"/>
    <cellStyle name="常规 3 16 6" xfId="13686"/>
    <cellStyle name="常规 3 17" xfId="13687"/>
    <cellStyle name="常规 3 17 2" xfId="13688"/>
    <cellStyle name="常规 3 17 2 2" xfId="13689"/>
    <cellStyle name="常规 3 17 2 3" xfId="13690"/>
    <cellStyle name="常规 3 17 3" xfId="13691"/>
    <cellStyle name="常规 3 17 3 2" xfId="13692"/>
    <cellStyle name="常规 3 17 3 3" xfId="13693"/>
    <cellStyle name="常规 3 17 4" xfId="13694"/>
    <cellStyle name="常规 3 17 4 2" xfId="13695"/>
    <cellStyle name="常规 3 17 4 3" xfId="13696"/>
    <cellStyle name="常规 3 17 5" xfId="13697"/>
    <cellStyle name="常规 3 17 6" xfId="13698"/>
    <cellStyle name="常规 3 18" xfId="13699"/>
    <cellStyle name="常规 3 18 2" xfId="13700"/>
    <cellStyle name="常规 3 18 3" xfId="13701"/>
    <cellStyle name="常规 3 19" xfId="13702"/>
    <cellStyle name="常规 3 19 2" xfId="13703"/>
    <cellStyle name="常规 3 19 3" xfId="13704"/>
    <cellStyle name="常规 3 2" xfId="3"/>
    <cellStyle name="常规 3 2 10" xfId="13705"/>
    <cellStyle name="常规 3 2 10 2" xfId="13706"/>
    <cellStyle name="常规 3 2 10 2 2" xfId="13707"/>
    <cellStyle name="常规 3 2 10 2 3" xfId="13708"/>
    <cellStyle name="常规 3 2 10 3" xfId="13709"/>
    <cellStyle name="常规 3 2 10 3 2" xfId="13710"/>
    <cellStyle name="常规 3 2 10 3 3" xfId="13711"/>
    <cellStyle name="常规 3 2 10 4" xfId="13712"/>
    <cellStyle name="常规 3 2 10 4 2" xfId="13713"/>
    <cellStyle name="常规 3 2 10 4 3" xfId="13714"/>
    <cellStyle name="常规 3 2 10 5" xfId="13715"/>
    <cellStyle name="常规 3 2 10 6" xfId="13716"/>
    <cellStyle name="常规 3 2 11" xfId="13717"/>
    <cellStyle name="常规 3 2 11 2" xfId="13718"/>
    <cellStyle name="常规 3 2 11 3" xfId="13719"/>
    <cellStyle name="常规 3 2 12" xfId="13720"/>
    <cellStyle name="常规 3 2 12 2" xfId="13721"/>
    <cellStyle name="常规 3 2 12 3" xfId="13722"/>
    <cellStyle name="常规 3 2 13" xfId="13723"/>
    <cellStyle name="常规 3 2 13 2" xfId="13724"/>
    <cellStyle name="常规 3 2 13 3" xfId="13725"/>
    <cellStyle name="常规 3 2 14" xfId="13726"/>
    <cellStyle name="常规 3 2 15" xfId="13727"/>
    <cellStyle name="常规 3 2 2" xfId="13728"/>
    <cellStyle name="常规 3 2 2 10" xfId="13729"/>
    <cellStyle name="常规 3 2 2 10 2" xfId="13730"/>
    <cellStyle name="常规 3 2 2 10 3" xfId="13731"/>
    <cellStyle name="常规 3 2 2 11" xfId="13732"/>
    <cellStyle name="常规 3 2 2 12" xfId="13733"/>
    <cellStyle name="常规 3 2 2 2" xfId="13734"/>
    <cellStyle name="常规 3 2 2 2 2" xfId="13735"/>
    <cellStyle name="常规 3 2 2 2 2 2" xfId="13736"/>
    <cellStyle name="常规 3 2 2 2 2 2 2" xfId="13737"/>
    <cellStyle name="常规 3 2 2 2 2 2 3" xfId="13738"/>
    <cellStyle name="常规 3 2 2 2 2 3" xfId="13739"/>
    <cellStyle name="常规 3 2 2 2 2 3 2" xfId="13740"/>
    <cellStyle name="常规 3 2 2 2 2 3 3" xfId="13741"/>
    <cellStyle name="常规 3 2 2 2 2 4" xfId="13742"/>
    <cellStyle name="常规 3 2 2 2 2 4 2" xfId="13743"/>
    <cellStyle name="常规 3 2 2 2 2 4 3" xfId="13744"/>
    <cellStyle name="常规 3 2 2 2 2 5" xfId="13745"/>
    <cellStyle name="常规 3 2 2 2 2 6" xfId="13746"/>
    <cellStyle name="常规 3 2 2 2 3" xfId="13747"/>
    <cellStyle name="常规 3 2 2 2 3 2" xfId="13748"/>
    <cellStyle name="常规 3 2 2 2 3 2 2" xfId="13749"/>
    <cellStyle name="常规 3 2 2 2 3 2 3" xfId="13750"/>
    <cellStyle name="常规 3 2 2 2 3 3" xfId="13751"/>
    <cellStyle name="常规 3 2 2 2 3 3 2" xfId="13752"/>
    <cellStyle name="常规 3 2 2 2 3 3 3" xfId="13753"/>
    <cellStyle name="常规 3 2 2 2 3 4" xfId="13754"/>
    <cellStyle name="常规 3 2 2 2 3 4 2" xfId="13755"/>
    <cellStyle name="常规 3 2 2 2 3 4 3" xfId="13756"/>
    <cellStyle name="常规 3 2 2 2 3 5" xfId="13757"/>
    <cellStyle name="常规 3 2 2 2 3 6" xfId="13758"/>
    <cellStyle name="常规 3 2 2 2 4" xfId="13759"/>
    <cellStyle name="常规 3 2 2 2 4 2" xfId="13760"/>
    <cellStyle name="常规 3 2 2 2 4 3" xfId="13761"/>
    <cellStyle name="常规 3 2 2 2 5" xfId="13762"/>
    <cellStyle name="常规 3 2 2 2 5 2" xfId="13763"/>
    <cellStyle name="常规 3 2 2 2 5 3" xfId="13764"/>
    <cellStyle name="常规 3 2 2 2 6" xfId="13765"/>
    <cellStyle name="常规 3 2 2 2 6 2" xfId="13766"/>
    <cellStyle name="常规 3 2 2 2 6 3" xfId="13767"/>
    <cellStyle name="常规 3 2 2 2 7" xfId="13768"/>
    <cellStyle name="常规 3 2 2 2 8" xfId="13769"/>
    <cellStyle name="常规 3 2 2 3" xfId="13770"/>
    <cellStyle name="常规 3 2 2 3 2" xfId="13771"/>
    <cellStyle name="常规 3 2 2 3 2 2" xfId="13772"/>
    <cellStyle name="常规 3 2 2 3 2 2 2" xfId="13773"/>
    <cellStyle name="常规 3 2 2 3 2 2 3" xfId="13774"/>
    <cellStyle name="常规 3 2 2 3 2 3" xfId="13775"/>
    <cellStyle name="常规 3 2 2 3 2 3 2" xfId="13776"/>
    <cellStyle name="常规 3 2 2 3 2 3 3" xfId="13777"/>
    <cellStyle name="常规 3 2 2 3 2 4" xfId="13778"/>
    <cellStyle name="常规 3 2 2 3 2 4 2" xfId="13779"/>
    <cellStyle name="常规 3 2 2 3 2 4 3" xfId="13780"/>
    <cellStyle name="常规 3 2 2 3 2 5" xfId="13781"/>
    <cellStyle name="常规 3 2 2 3 2 6" xfId="13782"/>
    <cellStyle name="常规 3 2 2 3 3" xfId="13783"/>
    <cellStyle name="常规 3 2 2 3 3 2" xfId="13784"/>
    <cellStyle name="常规 3 2 2 3 3 2 2" xfId="13785"/>
    <cellStyle name="常规 3 2 2 3 3 2 3" xfId="13786"/>
    <cellStyle name="常规 3 2 2 3 3 3" xfId="13787"/>
    <cellStyle name="常规 3 2 2 3 3 3 2" xfId="13788"/>
    <cellStyle name="常规 3 2 2 3 3 3 3" xfId="13789"/>
    <cellStyle name="常规 3 2 2 3 3 4" xfId="13790"/>
    <cellStyle name="常规 3 2 2 3 3 4 2" xfId="13791"/>
    <cellStyle name="常规 3 2 2 3 3 4 3" xfId="13792"/>
    <cellStyle name="常规 3 2 2 3 3 5" xfId="13793"/>
    <cellStyle name="常规 3 2 2 3 3 6" xfId="13794"/>
    <cellStyle name="常规 3 2 2 3 4" xfId="13795"/>
    <cellStyle name="常规 3 2 2 3 4 2" xfId="13796"/>
    <cellStyle name="常规 3 2 2 3 4 3" xfId="13797"/>
    <cellStyle name="常规 3 2 2 3 5" xfId="13798"/>
    <cellStyle name="常规 3 2 2 3 5 2" xfId="13799"/>
    <cellStyle name="常规 3 2 2 3 5 3" xfId="13800"/>
    <cellStyle name="常规 3 2 2 3 6" xfId="13801"/>
    <cellStyle name="常规 3 2 2 3 6 2" xfId="13802"/>
    <cellStyle name="常规 3 2 2 3 6 3" xfId="13803"/>
    <cellStyle name="常规 3 2 2 3 7" xfId="13804"/>
    <cellStyle name="常规 3 2 2 3 8" xfId="13805"/>
    <cellStyle name="常规 3 2 2 4" xfId="13806"/>
    <cellStyle name="常规 3 2 2 4 2" xfId="13807"/>
    <cellStyle name="常规 3 2 2 4 2 2" xfId="13808"/>
    <cellStyle name="常规 3 2 2 4 2 2 2" xfId="13809"/>
    <cellStyle name="常规 3 2 2 4 2 2 3" xfId="13810"/>
    <cellStyle name="常规 3 2 2 4 2 3" xfId="13811"/>
    <cellStyle name="常规 3 2 2 4 2 3 2" xfId="13812"/>
    <cellStyle name="常规 3 2 2 4 2 3 3" xfId="13813"/>
    <cellStyle name="常规 3 2 2 4 2 4" xfId="13814"/>
    <cellStyle name="常规 3 2 2 4 2 4 2" xfId="13815"/>
    <cellStyle name="常规 3 2 2 4 2 4 3" xfId="13816"/>
    <cellStyle name="常规 3 2 2 4 2 5" xfId="13817"/>
    <cellStyle name="常规 3 2 2 4 2 6" xfId="13818"/>
    <cellStyle name="常规 3 2 2 4 3" xfId="13819"/>
    <cellStyle name="常规 3 2 2 4 3 2" xfId="13820"/>
    <cellStyle name="常规 3 2 2 4 3 2 2" xfId="13821"/>
    <cellStyle name="常规 3 2 2 4 3 2 3" xfId="13822"/>
    <cellStyle name="常规 3 2 2 4 3 3" xfId="13823"/>
    <cellStyle name="常规 3 2 2 4 3 3 2" xfId="13824"/>
    <cellStyle name="常规 3 2 2 4 3 3 3" xfId="13825"/>
    <cellStyle name="常规 3 2 2 4 3 4" xfId="13826"/>
    <cellStyle name="常规 3 2 2 4 3 4 2" xfId="13827"/>
    <cellStyle name="常规 3 2 2 4 3 4 3" xfId="13828"/>
    <cellStyle name="常规 3 2 2 4 3 5" xfId="13829"/>
    <cellStyle name="常规 3 2 2 4 3 6" xfId="13830"/>
    <cellStyle name="常规 3 2 2 4 4" xfId="13831"/>
    <cellStyle name="常规 3 2 2 4 4 2" xfId="13832"/>
    <cellStyle name="常规 3 2 2 4 4 3" xfId="13833"/>
    <cellStyle name="常规 3 2 2 4 5" xfId="13834"/>
    <cellStyle name="常规 3 2 2 4 5 2" xfId="13835"/>
    <cellStyle name="常规 3 2 2 4 5 3" xfId="13836"/>
    <cellStyle name="常规 3 2 2 4 6" xfId="13837"/>
    <cellStyle name="常规 3 2 2 4 6 2" xfId="13838"/>
    <cellStyle name="常规 3 2 2 4 6 3" xfId="13839"/>
    <cellStyle name="常规 3 2 2 4 7" xfId="13840"/>
    <cellStyle name="常规 3 2 2 4 8" xfId="13841"/>
    <cellStyle name="常规 3 2 2 5" xfId="13842"/>
    <cellStyle name="常规 3 2 2 5 2" xfId="13843"/>
    <cellStyle name="常规 3 2 2 5 2 2" xfId="13844"/>
    <cellStyle name="常规 3 2 2 5 2 2 2" xfId="13845"/>
    <cellStyle name="常规 3 2 2 5 2 2 3" xfId="13846"/>
    <cellStyle name="常规 3 2 2 5 2 3" xfId="13847"/>
    <cellStyle name="常规 3 2 2 5 2 3 2" xfId="13848"/>
    <cellStyle name="常规 3 2 2 5 2 3 3" xfId="13849"/>
    <cellStyle name="常规 3 2 2 5 2 4" xfId="13850"/>
    <cellStyle name="常规 3 2 2 5 2 4 2" xfId="13851"/>
    <cellStyle name="常规 3 2 2 5 2 4 3" xfId="13852"/>
    <cellStyle name="常规 3 2 2 5 2 5" xfId="13853"/>
    <cellStyle name="常规 3 2 2 5 2 6" xfId="13854"/>
    <cellStyle name="常规 3 2 2 5 3" xfId="13855"/>
    <cellStyle name="常规 3 2 2 5 3 2" xfId="13856"/>
    <cellStyle name="常规 3 2 2 5 3 2 2" xfId="13857"/>
    <cellStyle name="常规 3 2 2 5 3 2 3" xfId="13858"/>
    <cellStyle name="常规 3 2 2 5 3 3" xfId="13859"/>
    <cellStyle name="常规 3 2 2 5 3 3 2" xfId="13860"/>
    <cellStyle name="常规 3 2 2 5 3 3 3" xfId="13861"/>
    <cellStyle name="常规 3 2 2 5 3 4" xfId="13862"/>
    <cellStyle name="常规 3 2 2 5 3 4 2" xfId="13863"/>
    <cellStyle name="常规 3 2 2 5 3 4 3" xfId="13864"/>
    <cellStyle name="常规 3 2 2 5 3 5" xfId="13865"/>
    <cellStyle name="常规 3 2 2 5 3 6" xfId="13866"/>
    <cellStyle name="常规 3 2 2 5 4" xfId="13867"/>
    <cellStyle name="常规 3 2 2 5 4 2" xfId="13868"/>
    <cellStyle name="常规 3 2 2 5 4 3" xfId="13869"/>
    <cellStyle name="常规 3 2 2 5 5" xfId="13870"/>
    <cellStyle name="常规 3 2 2 5 5 2" xfId="13871"/>
    <cellStyle name="常规 3 2 2 5 5 3" xfId="13872"/>
    <cellStyle name="常规 3 2 2 5 6" xfId="13873"/>
    <cellStyle name="常规 3 2 2 5 6 2" xfId="13874"/>
    <cellStyle name="常规 3 2 2 5 6 3" xfId="13875"/>
    <cellStyle name="常规 3 2 2 5 7" xfId="13876"/>
    <cellStyle name="常规 3 2 2 5 8" xfId="13877"/>
    <cellStyle name="常规 3 2 2 6" xfId="13878"/>
    <cellStyle name="常规 3 2 2 6 2" xfId="13879"/>
    <cellStyle name="常规 3 2 2 6 2 2" xfId="13880"/>
    <cellStyle name="常规 3 2 2 6 2 3" xfId="13881"/>
    <cellStyle name="常规 3 2 2 6 3" xfId="13882"/>
    <cellStyle name="常规 3 2 2 6 3 2" xfId="13883"/>
    <cellStyle name="常规 3 2 2 6 3 3" xfId="13884"/>
    <cellStyle name="常规 3 2 2 6 4" xfId="13885"/>
    <cellStyle name="常规 3 2 2 6 4 2" xfId="13886"/>
    <cellStyle name="常规 3 2 2 6 4 3" xfId="13887"/>
    <cellStyle name="常规 3 2 2 6 5" xfId="13888"/>
    <cellStyle name="常规 3 2 2 6 6" xfId="13889"/>
    <cellStyle name="常规 3 2 2 7" xfId="13890"/>
    <cellStyle name="常规 3 2 2 7 2" xfId="13891"/>
    <cellStyle name="常规 3 2 2 7 2 2" xfId="13892"/>
    <cellStyle name="常规 3 2 2 7 2 3" xfId="13893"/>
    <cellStyle name="常规 3 2 2 7 3" xfId="13894"/>
    <cellStyle name="常规 3 2 2 7 3 2" xfId="13895"/>
    <cellStyle name="常规 3 2 2 7 3 3" xfId="13896"/>
    <cellStyle name="常规 3 2 2 7 4" xfId="13897"/>
    <cellStyle name="常规 3 2 2 7 4 2" xfId="13898"/>
    <cellStyle name="常规 3 2 2 7 4 3" xfId="13899"/>
    <cellStyle name="常规 3 2 2 7 5" xfId="13900"/>
    <cellStyle name="常规 3 2 2 7 6" xfId="13901"/>
    <cellStyle name="常规 3 2 2 8" xfId="13902"/>
    <cellStyle name="常规 3 2 2 8 2" xfId="13903"/>
    <cellStyle name="常规 3 2 2 8 3" xfId="13904"/>
    <cellStyle name="常规 3 2 2 9" xfId="13905"/>
    <cellStyle name="常规 3 2 2 9 2" xfId="13906"/>
    <cellStyle name="常规 3 2 2 9 3" xfId="13907"/>
    <cellStyle name="常规 3 2 3" xfId="13908"/>
    <cellStyle name="常规 3 2 3 10" xfId="13909"/>
    <cellStyle name="常规 3 2 3 10 2" xfId="13910"/>
    <cellStyle name="常规 3 2 3 10 3" xfId="13911"/>
    <cellStyle name="常规 3 2 3 11" xfId="13912"/>
    <cellStyle name="常规 3 2 3 12" xfId="13913"/>
    <cellStyle name="常规 3 2 3 2" xfId="13914"/>
    <cellStyle name="常规 3 2 3 2 2" xfId="13915"/>
    <cellStyle name="常规 3 2 3 2 2 2" xfId="13916"/>
    <cellStyle name="常规 3 2 3 2 2 2 2" xfId="13917"/>
    <cellStyle name="常规 3 2 3 2 2 2 3" xfId="13918"/>
    <cellStyle name="常规 3 2 3 2 2 3" xfId="13919"/>
    <cellStyle name="常规 3 2 3 2 2 3 2" xfId="13920"/>
    <cellStyle name="常规 3 2 3 2 2 3 3" xfId="13921"/>
    <cellStyle name="常规 3 2 3 2 2 4" xfId="13922"/>
    <cellStyle name="常规 3 2 3 2 2 4 2" xfId="13923"/>
    <cellStyle name="常规 3 2 3 2 2 4 3" xfId="13924"/>
    <cellStyle name="常规 3 2 3 2 2 5" xfId="13925"/>
    <cellStyle name="常规 3 2 3 2 2 6" xfId="13926"/>
    <cellStyle name="常规 3 2 3 2 3" xfId="13927"/>
    <cellStyle name="常规 3 2 3 2 3 2" xfId="13928"/>
    <cellStyle name="常规 3 2 3 2 3 2 2" xfId="13929"/>
    <cellStyle name="常规 3 2 3 2 3 2 3" xfId="13930"/>
    <cellStyle name="常规 3 2 3 2 3 3" xfId="13931"/>
    <cellStyle name="常规 3 2 3 2 3 3 2" xfId="13932"/>
    <cellStyle name="常规 3 2 3 2 3 3 3" xfId="13933"/>
    <cellStyle name="常规 3 2 3 2 3 4" xfId="13934"/>
    <cellStyle name="常规 3 2 3 2 3 4 2" xfId="13935"/>
    <cellStyle name="常规 3 2 3 2 3 4 3" xfId="13936"/>
    <cellStyle name="常规 3 2 3 2 3 5" xfId="13937"/>
    <cellStyle name="常规 3 2 3 2 3 6" xfId="13938"/>
    <cellStyle name="常规 3 2 3 2 4" xfId="13939"/>
    <cellStyle name="常规 3 2 3 2 4 2" xfId="13940"/>
    <cellStyle name="常规 3 2 3 2 4 3" xfId="13941"/>
    <cellStyle name="常规 3 2 3 2 5" xfId="13942"/>
    <cellStyle name="常规 3 2 3 2 5 2" xfId="13943"/>
    <cellStyle name="常规 3 2 3 2 5 3" xfId="13944"/>
    <cellStyle name="常规 3 2 3 2 6" xfId="13945"/>
    <cellStyle name="常规 3 2 3 2 6 2" xfId="13946"/>
    <cellStyle name="常规 3 2 3 2 6 3" xfId="13947"/>
    <cellStyle name="常规 3 2 3 2 7" xfId="13948"/>
    <cellStyle name="常规 3 2 3 2 8" xfId="13949"/>
    <cellStyle name="常规 3 2 3 3" xfId="13950"/>
    <cellStyle name="常规 3 2 3 3 2" xfId="13951"/>
    <cellStyle name="常规 3 2 3 3 2 2" xfId="13952"/>
    <cellStyle name="常规 3 2 3 3 2 2 2" xfId="13953"/>
    <cellStyle name="常规 3 2 3 3 2 2 3" xfId="13954"/>
    <cellStyle name="常规 3 2 3 3 2 3" xfId="13955"/>
    <cellStyle name="常规 3 2 3 3 2 3 2" xfId="13956"/>
    <cellStyle name="常规 3 2 3 3 2 3 3" xfId="13957"/>
    <cellStyle name="常规 3 2 3 3 2 4" xfId="13958"/>
    <cellStyle name="常规 3 2 3 3 2 4 2" xfId="13959"/>
    <cellStyle name="常规 3 2 3 3 2 4 3" xfId="13960"/>
    <cellStyle name="常规 3 2 3 3 2 5" xfId="13961"/>
    <cellStyle name="常规 3 2 3 3 2 6" xfId="13962"/>
    <cellStyle name="常规 3 2 3 3 3" xfId="13963"/>
    <cellStyle name="常规 3 2 3 3 3 2" xfId="13964"/>
    <cellStyle name="常规 3 2 3 3 3 2 2" xfId="13965"/>
    <cellStyle name="常规 3 2 3 3 3 2 3" xfId="13966"/>
    <cellStyle name="常规 3 2 3 3 3 3" xfId="13967"/>
    <cellStyle name="常规 3 2 3 3 3 3 2" xfId="13968"/>
    <cellStyle name="常规 3 2 3 3 3 3 3" xfId="13969"/>
    <cellStyle name="常规 3 2 3 3 3 4" xfId="13970"/>
    <cellStyle name="常规 3 2 3 3 3 4 2" xfId="13971"/>
    <cellStyle name="常规 3 2 3 3 3 4 3" xfId="13972"/>
    <cellStyle name="常规 3 2 3 3 3 5" xfId="13973"/>
    <cellStyle name="常规 3 2 3 3 3 6" xfId="13974"/>
    <cellStyle name="常规 3 2 3 3 4" xfId="13975"/>
    <cellStyle name="常规 3 2 3 3 4 2" xfId="13976"/>
    <cellStyle name="常规 3 2 3 3 4 3" xfId="13977"/>
    <cellStyle name="常规 3 2 3 3 5" xfId="13978"/>
    <cellStyle name="常规 3 2 3 3 5 2" xfId="13979"/>
    <cellStyle name="常规 3 2 3 3 5 3" xfId="13980"/>
    <cellStyle name="常规 3 2 3 3 6" xfId="13981"/>
    <cellStyle name="常规 3 2 3 3 6 2" xfId="13982"/>
    <cellStyle name="常规 3 2 3 3 6 3" xfId="13983"/>
    <cellStyle name="常规 3 2 3 3 7" xfId="13984"/>
    <cellStyle name="常规 3 2 3 3 8" xfId="13985"/>
    <cellStyle name="常规 3 2 3 4" xfId="13986"/>
    <cellStyle name="常规 3 2 3 4 2" xfId="13987"/>
    <cellStyle name="常规 3 2 3 4 2 2" xfId="13988"/>
    <cellStyle name="常规 3 2 3 4 2 2 2" xfId="13989"/>
    <cellStyle name="常规 3 2 3 4 2 2 3" xfId="13990"/>
    <cellStyle name="常规 3 2 3 4 2 3" xfId="13991"/>
    <cellStyle name="常规 3 2 3 4 2 3 2" xfId="13992"/>
    <cellStyle name="常规 3 2 3 4 2 3 3" xfId="13993"/>
    <cellStyle name="常规 3 2 3 4 2 4" xfId="13994"/>
    <cellStyle name="常规 3 2 3 4 2 4 2" xfId="13995"/>
    <cellStyle name="常规 3 2 3 4 2 4 3" xfId="13996"/>
    <cellStyle name="常规 3 2 3 4 2 5" xfId="13997"/>
    <cellStyle name="常规 3 2 3 4 2 6" xfId="13998"/>
    <cellStyle name="常规 3 2 3 4 3" xfId="13999"/>
    <cellStyle name="常规 3 2 3 4 3 2" xfId="14000"/>
    <cellStyle name="常规 3 2 3 4 3 2 2" xfId="14001"/>
    <cellStyle name="常规 3 2 3 4 3 2 3" xfId="14002"/>
    <cellStyle name="常规 3 2 3 4 3 3" xfId="14003"/>
    <cellStyle name="常规 3 2 3 4 3 3 2" xfId="14004"/>
    <cellStyle name="常规 3 2 3 4 3 3 3" xfId="14005"/>
    <cellStyle name="常规 3 2 3 4 3 4" xfId="14006"/>
    <cellStyle name="常规 3 2 3 4 3 4 2" xfId="14007"/>
    <cellStyle name="常规 3 2 3 4 3 4 3" xfId="14008"/>
    <cellStyle name="常规 3 2 3 4 3 5" xfId="14009"/>
    <cellStyle name="常规 3 2 3 4 3 6" xfId="14010"/>
    <cellStyle name="常规 3 2 3 4 4" xfId="14011"/>
    <cellStyle name="常规 3 2 3 4 4 2" xfId="14012"/>
    <cellStyle name="常规 3 2 3 4 4 3" xfId="14013"/>
    <cellStyle name="常规 3 2 3 4 5" xfId="14014"/>
    <cellStyle name="常规 3 2 3 4 5 2" xfId="14015"/>
    <cellStyle name="常规 3 2 3 4 5 3" xfId="14016"/>
    <cellStyle name="常规 3 2 3 4 6" xfId="14017"/>
    <cellStyle name="常规 3 2 3 4 6 2" xfId="14018"/>
    <cellStyle name="常规 3 2 3 4 6 3" xfId="14019"/>
    <cellStyle name="常规 3 2 3 4 7" xfId="14020"/>
    <cellStyle name="常规 3 2 3 4 8" xfId="14021"/>
    <cellStyle name="常规 3 2 3 5" xfId="14022"/>
    <cellStyle name="常规 3 2 3 5 2" xfId="14023"/>
    <cellStyle name="常规 3 2 3 5 2 2" xfId="14024"/>
    <cellStyle name="常规 3 2 3 5 2 2 2" xfId="14025"/>
    <cellStyle name="常规 3 2 3 5 2 2 3" xfId="14026"/>
    <cellStyle name="常规 3 2 3 5 2 3" xfId="14027"/>
    <cellStyle name="常规 3 2 3 5 2 3 2" xfId="14028"/>
    <cellStyle name="常规 3 2 3 5 2 3 3" xfId="14029"/>
    <cellStyle name="常规 3 2 3 5 2 4" xfId="14030"/>
    <cellStyle name="常规 3 2 3 5 2 4 2" xfId="14031"/>
    <cellStyle name="常规 3 2 3 5 2 4 3" xfId="14032"/>
    <cellStyle name="常规 3 2 3 5 2 5" xfId="14033"/>
    <cellStyle name="常规 3 2 3 5 2 6" xfId="14034"/>
    <cellStyle name="常规 3 2 3 5 3" xfId="14035"/>
    <cellStyle name="常规 3 2 3 5 3 2" xfId="14036"/>
    <cellStyle name="常规 3 2 3 5 3 2 2" xfId="14037"/>
    <cellStyle name="常规 3 2 3 5 3 2 3" xfId="14038"/>
    <cellStyle name="常规 3 2 3 5 3 3" xfId="14039"/>
    <cellStyle name="常规 3 2 3 5 3 3 2" xfId="14040"/>
    <cellStyle name="常规 3 2 3 5 3 3 3" xfId="14041"/>
    <cellStyle name="常规 3 2 3 5 3 4" xfId="14042"/>
    <cellStyle name="常规 3 2 3 5 3 4 2" xfId="14043"/>
    <cellStyle name="常规 3 2 3 5 3 4 3" xfId="14044"/>
    <cellStyle name="常规 3 2 3 5 3 5" xfId="14045"/>
    <cellStyle name="常规 3 2 3 5 3 6" xfId="14046"/>
    <cellStyle name="常规 3 2 3 5 4" xfId="14047"/>
    <cellStyle name="常规 3 2 3 5 4 2" xfId="14048"/>
    <cellStyle name="常规 3 2 3 5 4 3" xfId="14049"/>
    <cellStyle name="常规 3 2 3 5 5" xfId="14050"/>
    <cellStyle name="常规 3 2 3 5 5 2" xfId="14051"/>
    <cellStyle name="常规 3 2 3 5 5 3" xfId="14052"/>
    <cellStyle name="常规 3 2 3 5 6" xfId="14053"/>
    <cellStyle name="常规 3 2 3 5 6 2" xfId="14054"/>
    <cellStyle name="常规 3 2 3 5 6 3" xfId="14055"/>
    <cellStyle name="常规 3 2 3 5 7" xfId="14056"/>
    <cellStyle name="常规 3 2 3 5 8" xfId="14057"/>
    <cellStyle name="常规 3 2 3 6" xfId="14058"/>
    <cellStyle name="常规 3 2 3 6 2" xfId="14059"/>
    <cellStyle name="常规 3 2 3 6 2 2" xfId="14060"/>
    <cellStyle name="常规 3 2 3 6 2 3" xfId="14061"/>
    <cellStyle name="常规 3 2 3 6 3" xfId="14062"/>
    <cellStyle name="常规 3 2 3 6 3 2" xfId="14063"/>
    <cellStyle name="常规 3 2 3 6 3 3" xfId="14064"/>
    <cellStyle name="常规 3 2 3 6 4" xfId="14065"/>
    <cellStyle name="常规 3 2 3 6 4 2" xfId="14066"/>
    <cellStyle name="常规 3 2 3 6 4 3" xfId="14067"/>
    <cellStyle name="常规 3 2 3 6 5" xfId="14068"/>
    <cellStyle name="常规 3 2 3 6 6" xfId="14069"/>
    <cellStyle name="常规 3 2 3 7" xfId="14070"/>
    <cellStyle name="常规 3 2 3 7 2" xfId="14071"/>
    <cellStyle name="常规 3 2 3 7 2 2" xfId="14072"/>
    <cellStyle name="常规 3 2 3 7 2 3" xfId="14073"/>
    <cellStyle name="常规 3 2 3 7 3" xfId="14074"/>
    <cellStyle name="常规 3 2 3 7 3 2" xfId="14075"/>
    <cellStyle name="常规 3 2 3 7 3 3" xfId="14076"/>
    <cellStyle name="常规 3 2 3 7 4" xfId="14077"/>
    <cellStyle name="常规 3 2 3 7 4 2" xfId="14078"/>
    <cellStyle name="常规 3 2 3 7 4 3" xfId="14079"/>
    <cellStyle name="常规 3 2 3 7 5" xfId="14080"/>
    <cellStyle name="常规 3 2 3 7 6" xfId="14081"/>
    <cellStyle name="常规 3 2 3 8" xfId="14082"/>
    <cellStyle name="常规 3 2 3 8 2" xfId="14083"/>
    <cellStyle name="常规 3 2 3 8 3" xfId="14084"/>
    <cellStyle name="常规 3 2 3 9" xfId="14085"/>
    <cellStyle name="常规 3 2 3 9 2" xfId="14086"/>
    <cellStyle name="常规 3 2 3 9 3" xfId="14087"/>
    <cellStyle name="常规 3 2 4" xfId="14088"/>
    <cellStyle name="常规 3 2 4 10" xfId="14089"/>
    <cellStyle name="常规 3 2 4 11" xfId="14090"/>
    <cellStyle name="常规 3 2 4 2" xfId="14091"/>
    <cellStyle name="常规 3 2 4 2 2" xfId="14092"/>
    <cellStyle name="常规 3 2 4 2 2 2" xfId="14093"/>
    <cellStyle name="常规 3 2 4 2 2 2 2" xfId="14094"/>
    <cellStyle name="常规 3 2 4 2 2 2 3" xfId="14095"/>
    <cellStyle name="常规 3 2 4 2 2 3" xfId="14096"/>
    <cellStyle name="常规 3 2 4 2 2 3 2" xfId="14097"/>
    <cellStyle name="常规 3 2 4 2 2 3 3" xfId="14098"/>
    <cellStyle name="常规 3 2 4 2 2 4" xfId="14099"/>
    <cellStyle name="常规 3 2 4 2 2 4 2" xfId="14100"/>
    <cellStyle name="常规 3 2 4 2 2 4 3" xfId="14101"/>
    <cellStyle name="常规 3 2 4 2 2 5" xfId="14102"/>
    <cellStyle name="常规 3 2 4 2 2 6" xfId="14103"/>
    <cellStyle name="常规 3 2 4 2 3" xfId="14104"/>
    <cellStyle name="常规 3 2 4 2 3 2" xfId="14105"/>
    <cellStyle name="常规 3 2 4 2 3 2 2" xfId="14106"/>
    <cellStyle name="常规 3 2 4 2 3 2 3" xfId="14107"/>
    <cellStyle name="常规 3 2 4 2 3 3" xfId="14108"/>
    <cellStyle name="常规 3 2 4 2 3 3 2" xfId="14109"/>
    <cellStyle name="常规 3 2 4 2 3 3 3" xfId="14110"/>
    <cellStyle name="常规 3 2 4 2 3 4" xfId="14111"/>
    <cellStyle name="常规 3 2 4 2 3 4 2" xfId="14112"/>
    <cellStyle name="常规 3 2 4 2 3 4 3" xfId="14113"/>
    <cellStyle name="常规 3 2 4 2 3 5" xfId="14114"/>
    <cellStyle name="常规 3 2 4 2 3 6" xfId="14115"/>
    <cellStyle name="常规 3 2 4 2 4" xfId="14116"/>
    <cellStyle name="常规 3 2 4 2 4 2" xfId="14117"/>
    <cellStyle name="常规 3 2 4 2 4 3" xfId="14118"/>
    <cellStyle name="常规 3 2 4 2 5" xfId="14119"/>
    <cellStyle name="常规 3 2 4 2 5 2" xfId="14120"/>
    <cellStyle name="常规 3 2 4 2 5 3" xfId="14121"/>
    <cellStyle name="常规 3 2 4 2 6" xfId="14122"/>
    <cellStyle name="常规 3 2 4 2 6 2" xfId="14123"/>
    <cellStyle name="常规 3 2 4 2 6 3" xfId="14124"/>
    <cellStyle name="常规 3 2 4 2 7" xfId="14125"/>
    <cellStyle name="常规 3 2 4 2 8" xfId="14126"/>
    <cellStyle name="常规 3 2 4 3" xfId="14127"/>
    <cellStyle name="常规 3 2 4 3 2" xfId="14128"/>
    <cellStyle name="常规 3 2 4 3 2 2" xfId="14129"/>
    <cellStyle name="常规 3 2 4 3 2 2 2" xfId="14130"/>
    <cellStyle name="常规 3 2 4 3 2 2 3" xfId="14131"/>
    <cellStyle name="常规 3 2 4 3 2 3" xfId="14132"/>
    <cellStyle name="常规 3 2 4 3 2 3 2" xfId="14133"/>
    <cellStyle name="常规 3 2 4 3 2 3 3" xfId="14134"/>
    <cellStyle name="常规 3 2 4 3 2 4" xfId="14135"/>
    <cellStyle name="常规 3 2 4 3 2 4 2" xfId="14136"/>
    <cellStyle name="常规 3 2 4 3 2 4 3" xfId="14137"/>
    <cellStyle name="常规 3 2 4 3 2 5" xfId="14138"/>
    <cellStyle name="常规 3 2 4 3 2 6" xfId="14139"/>
    <cellStyle name="常规 3 2 4 3 3" xfId="14140"/>
    <cellStyle name="常规 3 2 4 3 3 2" xfId="14141"/>
    <cellStyle name="常规 3 2 4 3 3 2 2" xfId="14142"/>
    <cellStyle name="常规 3 2 4 3 3 2 3" xfId="14143"/>
    <cellStyle name="常规 3 2 4 3 3 3" xfId="14144"/>
    <cellStyle name="常规 3 2 4 3 3 3 2" xfId="14145"/>
    <cellStyle name="常规 3 2 4 3 3 3 3" xfId="14146"/>
    <cellStyle name="常规 3 2 4 3 3 4" xfId="14147"/>
    <cellStyle name="常规 3 2 4 3 3 4 2" xfId="14148"/>
    <cellStyle name="常规 3 2 4 3 3 4 3" xfId="14149"/>
    <cellStyle name="常规 3 2 4 3 3 5" xfId="14150"/>
    <cellStyle name="常规 3 2 4 3 3 6" xfId="14151"/>
    <cellStyle name="常规 3 2 4 3 4" xfId="14152"/>
    <cellStyle name="常规 3 2 4 3 4 2" xfId="14153"/>
    <cellStyle name="常规 3 2 4 3 4 3" xfId="14154"/>
    <cellStyle name="常规 3 2 4 3 5" xfId="14155"/>
    <cellStyle name="常规 3 2 4 3 5 2" xfId="14156"/>
    <cellStyle name="常规 3 2 4 3 5 3" xfId="14157"/>
    <cellStyle name="常规 3 2 4 3 6" xfId="14158"/>
    <cellStyle name="常规 3 2 4 3 6 2" xfId="14159"/>
    <cellStyle name="常规 3 2 4 3 6 3" xfId="14160"/>
    <cellStyle name="常规 3 2 4 3 7" xfId="14161"/>
    <cellStyle name="常规 3 2 4 3 8" xfId="14162"/>
    <cellStyle name="常规 3 2 4 4" xfId="14163"/>
    <cellStyle name="常规 3 2 4 4 2" xfId="14164"/>
    <cellStyle name="常规 3 2 4 4 2 2" xfId="14165"/>
    <cellStyle name="常规 3 2 4 4 2 2 2" xfId="14166"/>
    <cellStyle name="常规 3 2 4 4 2 2 3" xfId="14167"/>
    <cellStyle name="常规 3 2 4 4 2 3" xfId="14168"/>
    <cellStyle name="常规 3 2 4 4 2 3 2" xfId="14169"/>
    <cellStyle name="常规 3 2 4 4 2 3 3" xfId="14170"/>
    <cellStyle name="常规 3 2 4 4 2 4" xfId="14171"/>
    <cellStyle name="常规 3 2 4 4 2 4 2" xfId="14172"/>
    <cellStyle name="常规 3 2 4 4 2 4 3" xfId="14173"/>
    <cellStyle name="常规 3 2 4 4 2 5" xfId="14174"/>
    <cellStyle name="常规 3 2 4 4 2 6" xfId="14175"/>
    <cellStyle name="常规 3 2 4 4 3" xfId="14176"/>
    <cellStyle name="常规 3 2 4 4 3 2" xfId="14177"/>
    <cellStyle name="常规 3 2 4 4 3 2 2" xfId="14178"/>
    <cellStyle name="常规 3 2 4 4 3 2 3" xfId="14179"/>
    <cellStyle name="常规 3 2 4 4 3 3" xfId="14180"/>
    <cellStyle name="常规 3 2 4 4 3 3 2" xfId="14181"/>
    <cellStyle name="常规 3 2 4 4 3 3 3" xfId="14182"/>
    <cellStyle name="常规 3 2 4 4 3 4" xfId="14183"/>
    <cellStyle name="常规 3 2 4 4 3 4 2" xfId="14184"/>
    <cellStyle name="常规 3 2 4 4 3 4 3" xfId="14185"/>
    <cellStyle name="常规 3 2 4 4 3 5" xfId="14186"/>
    <cellStyle name="常规 3 2 4 4 3 6" xfId="14187"/>
    <cellStyle name="常规 3 2 4 4 4" xfId="14188"/>
    <cellStyle name="常规 3 2 4 4 4 2" xfId="14189"/>
    <cellStyle name="常规 3 2 4 4 4 3" xfId="14190"/>
    <cellStyle name="常规 3 2 4 4 5" xfId="14191"/>
    <cellStyle name="常规 3 2 4 4 5 2" xfId="14192"/>
    <cellStyle name="常规 3 2 4 4 5 3" xfId="14193"/>
    <cellStyle name="常规 3 2 4 4 6" xfId="14194"/>
    <cellStyle name="常规 3 2 4 4 6 2" xfId="14195"/>
    <cellStyle name="常规 3 2 4 4 6 3" xfId="14196"/>
    <cellStyle name="常规 3 2 4 4 7" xfId="14197"/>
    <cellStyle name="常规 3 2 4 4 8" xfId="14198"/>
    <cellStyle name="常规 3 2 4 5" xfId="14199"/>
    <cellStyle name="常规 3 2 4 5 2" xfId="14200"/>
    <cellStyle name="常规 3 2 4 5 2 2" xfId="14201"/>
    <cellStyle name="常规 3 2 4 5 2 3" xfId="14202"/>
    <cellStyle name="常规 3 2 4 5 3" xfId="14203"/>
    <cellStyle name="常规 3 2 4 5 3 2" xfId="14204"/>
    <cellStyle name="常规 3 2 4 5 3 3" xfId="14205"/>
    <cellStyle name="常规 3 2 4 5 4" xfId="14206"/>
    <cellStyle name="常规 3 2 4 5 4 2" xfId="14207"/>
    <cellStyle name="常规 3 2 4 5 4 3" xfId="14208"/>
    <cellStyle name="常规 3 2 4 5 5" xfId="14209"/>
    <cellStyle name="常规 3 2 4 5 6" xfId="14210"/>
    <cellStyle name="常规 3 2 4 6" xfId="14211"/>
    <cellStyle name="常规 3 2 4 6 2" xfId="14212"/>
    <cellStyle name="常规 3 2 4 6 2 2" xfId="14213"/>
    <cellStyle name="常规 3 2 4 6 2 3" xfId="14214"/>
    <cellStyle name="常规 3 2 4 6 3" xfId="14215"/>
    <cellStyle name="常规 3 2 4 6 3 2" xfId="14216"/>
    <cellStyle name="常规 3 2 4 6 3 3" xfId="14217"/>
    <cellStyle name="常规 3 2 4 6 4" xfId="14218"/>
    <cellStyle name="常规 3 2 4 6 4 2" xfId="14219"/>
    <cellStyle name="常规 3 2 4 6 4 3" xfId="14220"/>
    <cellStyle name="常规 3 2 4 6 5" xfId="14221"/>
    <cellStyle name="常规 3 2 4 6 6" xfId="14222"/>
    <cellStyle name="常规 3 2 4 7" xfId="14223"/>
    <cellStyle name="常规 3 2 4 7 2" xfId="14224"/>
    <cellStyle name="常规 3 2 4 7 3" xfId="14225"/>
    <cellStyle name="常规 3 2 4 8" xfId="14226"/>
    <cellStyle name="常规 3 2 4 8 2" xfId="14227"/>
    <cellStyle name="常规 3 2 4 8 3" xfId="14228"/>
    <cellStyle name="常规 3 2 4 9" xfId="14229"/>
    <cellStyle name="常规 3 2 4 9 2" xfId="14230"/>
    <cellStyle name="常规 3 2 4 9 3" xfId="14231"/>
    <cellStyle name="常规 3 2 5" xfId="14232"/>
    <cellStyle name="常规 3 2 5 2" xfId="14233"/>
    <cellStyle name="常规 3 2 5 2 2" xfId="14234"/>
    <cellStyle name="常规 3 2 5 2 2 2" xfId="14235"/>
    <cellStyle name="常规 3 2 5 2 2 3" xfId="14236"/>
    <cellStyle name="常规 3 2 5 2 3" xfId="14237"/>
    <cellStyle name="常规 3 2 5 2 3 2" xfId="14238"/>
    <cellStyle name="常规 3 2 5 2 3 3" xfId="14239"/>
    <cellStyle name="常规 3 2 5 2 4" xfId="14240"/>
    <cellStyle name="常规 3 2 5 2 4 2" xfId="14241"/>
    <cellStyle name="常规 3 2 5 2 4 3" xfId="14242"/>
    <cellStyle name="常规 3 2 5 2 5" xfId="14243"/>
    <cellStyle name="常规 3 2 5 2 6" xfId="14244"/>
    <cellStyle name="常规 3 2 5 3" xfId="14245"/>
    <cellStyle name="常规 3 2 5 3 2" xfId="14246"/>
    <cellStyle name="常规 3 2 5 3 2 2" xfId="14247"/>
    <cellStyle name="常规 3 2 5 3 2 3" xfId="14248"/>
    <cellStyle name="常规 3 2 5 3 3" xfId="14249"/>
    <cellStyle name="常规 3 2 5 3 3 2" xfId="14250"/>
    <cellStyle name="常规 3 2 5 3 3 3" xfId="14251"/>
    <cellStyle name="常规 3 2 5 3 4" xfId="14252"/>
    <cellStyle name="常规 3 2 5 3 4 2" xfId="14253"/>
    <cellStyle name="常规 3 2 5 3 4 3" xfId="14254"/>
    <cellStyle name="常规 3 2 5 3 5" xfId="14255"/>
    <cellStyle name="常规 3 2 5 3 6" xfId="14256"/>
    <cellStyle name="常规 3 2 5 4" xfId="14257"/>
    <cellStyle name="常规 3 2 5 4 2" xfId="14258"/>
    <cellStyle name="常规 3 2 5 4 3" xfId="14259"/>
    <cellStyle name="常规 3 2 5 5" xfId="14260"/>
    <cellStyle name="常规 3 2 5 5 2" xfId="14261"/>
    <cellStyle name="常规 3 2 5 5 3" xfId="14262"/>
    <cellStyle name="常规 3 2 5 6" xfId="14263"/>
    <cellStyle name="常规 3 2 5 6 2" xfId="14264"/>
    <cellStyle name="常规 3 2 5 6 3" xfId="14265"/>
    <cellStyle name="常规 3 2 5 7" xfId="14266"/>
    <cellStyle name="常规 3 2 5 8" xfId="14267"/>
    <cellStyle name="常规 3 2 6" xfId="14268"/>
    <cellStyle name="常规 3 2 6 2" xfId="14269"/>
    <cellStyle name="常规 3 2 6 2 2" xfId="14270"/>
    <cellStyle name="常规 3 2 6 2 2 2" xfId="14271"/>
    <cellStyle name="常规 3 2 6 2 2 3" xfId="14272"/>
    <cellStyle name="常规 3 2 6 2 3" xfId="14273"/>
    <cellStyle name="常规 3 2 6 2 3 2" xfId="14274"/>
    <cellStyle name="常规 3 2 6 2 3 3" xfId="14275"/>
    <cellStyle name="常规 3 2 6 2 4" xfId="14276"/>
    <cellStyle name="常规 3 2 6 2 4 2" xfId="14277"/>
    <cellStyle name="常规 3 2 6 2 4 3" xfId="14278"/>
    <cellStyle name="常规 3 2 6 2 5" xfId="14279"/>
    <cellStyle name="常规 3 2 6 2 6" xfId="14280"/>
    <cellStyle name="常规 3 2 6 3" xfId="14281"/>
    <cellStyle name="常规 3 2 6 3 2" xfId="14282"/>
    <cellStyle name="常规 3 2 6 3 2 2" xfId="14283"/>
    <cellStyle name="常规 3 2 6 3 2 3" xfId="14284"/>
    <cellStyle name="常规 3 2 6 3 3" xfId="14285"/>
    <cellStyle name="常规 3 2 6 3 3 2" xfId="14286"/>
    <cellStyle name="常规 3 2 6 3 3 3" xfId="14287"/>
    <cellStyle name="常规 3 2 6 3 4" xfId="14288"/>
    <cellStyle name="常规 3 2 6 3 4 2" xfId="14289"/>
    <cellStyle name="常规 3 2 6 3 4 3" xfId="14290"/>
    <cellStyle name="常规 3 2 6 3 5" xfId="14291"/>
    <cellStyle name="常规 3 2 6 3 6" xfId="14292"/>
    <cellStyle name="常规 3 2 6 4" xfId="14293"/>
    <cellStyle name="常规 3 2 6 4 2" xfId="14294"/>
    <cellStyle name="常规 3 2 6 4 3" xfId="14295"/>
    <cellStyle name="常规 3 2 6 5" xfId="14296"/>
    <cellStyle name="常规 3 2 6 5 2" xfId="14297"/>
    <cellStyle name="常规 3 2 6 5 3" xfId="14298"/>
    <cellStyle name="常规 3 2 6 6" xfId="14299"/>
    <cellStyle name="常规 3 2 6 6 2" xfId="14300"/>
    <cellStyle name="常规 3 2 6 6 3" xfId="14301"/>
    <cellStyle name="常规 3 2 6 7" xfId="14302"/>
    <cellStyle name="常规 3 2 6 8" xfId="14303"/>
    <cellStyle name="常规 3 2 7" xfId="14304"/>
    <cellStyle name="常规 3 2 7 2" xfId="14305"/>
    <cellStyle name="常规 3 2 7 2 2" xfId="14306"/>
    <cellStyle name="常规 3 2 7 2 2 2" xfId="14307"/>
    <cellStyle name="常规 3 2 7 2 2 3" xfId="14308"/>
    <cellStyle name="常规 3 2 7 2 3" xfId="14309"/>
    <cellStyle name="常规 3 2 7 2 3 2" xfId="14310"/>
    <cellStyle name="常规 3 2 7 2 3 3" xfId="14311"/>
    <cellStyle name="常规 3 2 7 2 4" xfId="14312"/>
    <cellStyle name="常规 3 2 7 2 4 2" xfId="14313"/>
    <cellStyle name="常规 3 2 7 2 4 3" xfId="14314"/>
    <cellStyle name="常规 3 2 7 2 5" xfId="14315"/>
    <cellStyle name="常规 3 2 7 2 6" xfId="14316"/>
    <cellStyle name="常规 3 2 7 3" xfId="14317"/>
    <cellStyle name="常规 3 2 7 3 2" xfId="14318"/>
    <cellStyle name="常规 3 2 7 3 2 2" xfId="14319"/>
    <cellStyle name="常规 3 2 7 3 2 3" xfId="14320"/>
    <cellStyle name="常规 3 2 7 3 3" xfId="14321"/>
    <cellStyle name="常规 3 2 7 3 3 2" xfId="14322"/>
    <cellStyle name="常规 3 2 7 3 3 3" xfId="14323"/>
    <cellStyle name="常规 3 2 7 3 4" xfId="14324"/>
    <cellStyle name="常规 3 2 7 3 4 2" xfId="14325"/>
    <cellStyle name="常规 3 2 7 3 4 3" xfId="14326"/>
    <cellStyle name="常规 3 2 7 3 5" xfId="14327"/>
    <cellStyle name="常规 3 2 7 3 6" xfId="14328"/>
    <cellStyle name="常规 3 2 7 4" xfId="14329"/>
    <cellStyle name="常规 3 2 7 4 2" xfId="14330"/>
    <cellStyle name="常规 3 2 7 4 3" xfId="14331"/>
    <cellStyle name="常规 3 2 7 5" xfId="14332"/>
    <cellStyle name="常规 3 2 7 5 2" xfId="14333"/>
    <cellStyle name="常规 3 2 7 5 3" xfId="14334"/>
    <cellStyle name="常规 3 2 7 6" xfId="14335"/>
    <cellStyle name="常规 3 2 7 6 2" xfId="14336"/>
    <cellStyle name="常规 3 2 7 6 3" xfId="14337"/>
    <cellStyle name="常规 3 2 7 7" xfId="14338"/>
    <cellStyle name="常规 3 2 7 8" xfId="14339"/>
    <cellStyle name="常规 3 2 8" xfId="14340"/>
    <cellStyle name="常规 3 2 8 2" xfId="14341"/>
    <cellStyle name="常规 3 2 8 2 2" xfId="14342"/>
    <cellStyle name="常规 3 2 8 2 2 2" xfId="14343"/>
    <cellStyle name="常规 3 2 8 2 2 3" xfId="14344"/>
    <cellStyle name="常规 3 2 8 2 3" xfId="14345"/>
    <cellStyle name="常规 3 2 8 2 3 2" xfId="14346"/>
    <cellStyle name="常规 3 2 8 2 3 3" xfId="14347"/>
    <cellStyle name="常规 3 2 8 2 4" xfId="14348"/>
    <cellStyle name="常规 3 2 8 2 4 2" xfId="14349"/>
    <cellStyle name="常规 3 2 8 2 4 3" xfId="14350"/>
    <cellStyle name="常规 3 2 8 2 5" xfId="14351"/>
    <cellStyle name="常规 3 2 8 2 6" xfId="14352"/>
    <cellStyle name="常规 3 2 8 3" xfId="14353"/>
    <cellStyle name="常规 3 2 8 3 2" xfId="14354"/>
    <cellStyle name="常规 3 2 8 3 2 2" xfId="14355"/>
    <cellStyle name="常规 3 2 8 3 2 3" xfId="14356"/>
    <cellStyle name="常规 3 2 8 3 3" xfId="14357"/>
    <cellStyle name="常规 3 2 8 3 3 2" xfId="14358"/>
    <cellStyle name="常规 3 2 8 3 3 3" xfId="14359"/>
    <cellStyle name="常规 3 2 8 3 4" xfId="14360"/>
    <cellStyle name="常规 3 2 8 3 4 2" xfId="14361"/>
    <cellStyle name="常规 3 2 8 3 4 3" xfId="14362"/>
    <cellStyle name="常规 3 2 8 3 5" xfId="14363"/>
    <cellStyle name="常规 3 2 8 3 6" xfId="14364"/>
    <cellStyle name="常规 3 2 8 4" xfId="14365"/>
    <cellStyle name="常规 3 2 8 4 2" xfId="14366"/>
    <cellStyle name="常规 3 2 8 4 3" xfId="14367"/>
    <cellStyle name="常规 3 2 8 5" xfId="14368"/>
    <cellStyle name="常规 3 2 8 5 2" xfId="14369"/>
    <cellStyle name="常规 3 2 8 5 3" xfId="14370"/>
    <cellStyle name="常规 3 2 8 6" xfId="14371"/>
    <cellStyle name="常规 3 2 8 6 2" xfId="14372"/>
    <cellStyle name="常规 3 2 8 6 3" xfId="14373"/>
    <cellStyle name="常规 3 2 8 7" xfId="14374"/>
    <cellStyle name="常规 3 2 8 8" xfId="14375"/>
    <cellStyle name="常规 3 2 9" xfId="14376"/>
    <cellStyle name="常规 3 2 9 2" xfId="14377"/>
    <cellStyle name="常规 3 2 9 2 2" xfId="14378"/>
    <cellStyle name="常规 3 2 9 2 3" xfId="14379"/>
    <cellStyle name="常规 3 2 9 3" xfId="14380"/>
    <cellStyle name="常规 3 2 9 3 2" xfId="14381"/>
    <cellStyle name="常规 3 2 9 3 3" xfId="14382"/>
    <cellStyle name="常规 3 2 9 4" xfId="14383"/>
    <cellStyle name="常规 3 2 9 4 2" xfId="14384"/>
    <cellStyle name="常规 3 2 9 4 3" xfId="14385"/>
    <cellStyle name="常规 3 2 9 5" xfId="14386"/>
    <cellStyle name="常规 3 2 9 6" xfId="14387"/>
    <cellStyle name="常规 3 20" xfId="14388"/>
    <cellStyle name="常规 3 20 2" xfId="14389"/>
    <cellStyle name="常规 3 20 3" xfId="14390"/>
    <cellStyle name="常规 3 21" xfId="14391"/>
    <cellStyle name="常规 3 22" xfId="14392"/>
    <cellStyle name="常规 3 3" xfId="14393"/>
    <cellStyle name="常规 3 3 10" xfId="14394"/>
    <cellStyle name="常规 3 3 10 2" xfId="14395"/>
    <cellStyle name="常规 3 3 10 2 2" xfId="14396"/>
    <cellStyle name="常规 3 3 10 2 3" xfId="14397"/>
    <cellStyle name="常规 3 3 10 3" xfId="14398"/>
    <cellStyle name="常规 3 3 10 3 2" xfId="14399"/>
    <cellStyle name="常规 3 3 10 3 3" xfId="14400"/>
    <cellStyle name="常规 3 3 10 4" xfId="14401"/>
    <cellStyle name="常规 3 3 10 4 2" xfId="14402"/>
    <cellStyle name="常规 3 3 10 4 3" xfId="14403"/>
    <cellStyle name="常规 3 3 10 5" xfId="14404"/>
    <cellStyle name="常规 3 3 10 6" xfId="14405"/>
    <cellStyle name="常规 3 3 11" xfId="14406"/>
    <cellStyle name="常规 3 3 11 2" xfId="14407"/>
    <cellStyle name="常规 3 3 11 3" xfId="14408"/>
    <cellStyle name="常规 3 3 12" xfId="14409"/>
    <cellStyle name="常规 3 3 12 2" xfId="14410"/>
    <cellStyle name="常规 3 3 12 3" xfId="14411"/>
    <cellStyle name="常规 3 3 13" xfId="14412"/>
    <cellStyle name="常规 3 3 13 2" xfId="14413"/>
    <cellStyle name="常规 3 3 13 3" xfId="14414"/>
    <cellStyle name="常规 3 3 14" xfId="14415"/>
    <cellStyle name="常规 3 3 15" xfId="14416"/>
    <cellStyle name="常规 3 3 2" xfId="14417"/>
    <cellStyle name="常规 3 3 2 10" xfId="14418"/>
    <cellStyle name="常规 3 3 2 10 2" xfId="14419"/>
    <cellStyle name="常规 3 3 2 10 3" xfId="14420"/>
    <cellStyle name="常规 3 3 2 11" xfId="14421"/>
    <cellStyle name="常规 3 3 2 12" xfId="14422"/>
    <cellStyle name="常规 3 3 2 2" xfId="14423"/>
    <cellStyle name="常规 3 3 2 2 2" xfId="14424"/>
    <cellStyle name="常规 3 3 2 2 2 2" xfId="14425"/>
    <cellStyle name="常规 3 3 2 2 2 2 2" xfId="14426"/>
    <cellStyle name="常规 3 3 2 2 2 2 3" xfId="14427"/>
    <cellStyle name="常规 3 3 2 2 2 3" xfId="14428"/>
    <cellStyle name="常规 3 3 2 2 2 3 2" xfId="14429"/>
    <cellStyle name="常规 3 3 2 2 2 3 3" xfId="14430"/>
    <cellStyle name="常规 3 3 2 2 2 4" xfId="14431"/>
    <cellStyle name="常规 3 3 2 2 2 4 2" xfId="14432"/>
    <cellStyle name="常规 3 3 2 2 2 4 3" xfId="14433"/>
    <cellStyle name="常规 3 3 2 2 2 5" xfId="14434"/>
    <cellStyle name="常规 3 3 2 2 2 6" xfId="14435"/>
    <cellStyle name="常规 3 3 2 2 3" xfId="14436"/>
    <cellStyle name="常规 3 3 2 2 3 2" xfId="14437"/>
    <cellStyle name="常规 3 3 2 2 3 2 2" xfId="14438"/>
    <cellStyle name="常规 3 3 2 2 3 2 3" xfId="14439"/>
    <cellStyle name="常规 3 3 2 2 3 3" xfId="14440"/>
    <cellStyle name="常规 3 3 2 2 3 3 2" xfId="14441"/>
    <cellStyle name="常规 3 3 2 2 3 3 3" xfId="14442"/>
    <cellStyle name="常规 3 3 2 2 3 4" xfId="14443"/>
    <cellStyle name="常规 3 3 2 2 3 4 2" xfId="14444"/>
    <cellStyle name="常规 3 3 2 2 3 4 3" xfId="14445"/>
    <cellStyle name="常规 3 3 2 2 3 5" xfId="14446"/>
    <cellStyle name="常规 3 3 2 2 3 6" xfId="14447"/>
    <cellStyle name="常规 3 3 2 2 4" xfId="14448"/>
    <cellStyle name="常规 3 3 2 2 4 2" xfId="14449"/>
    <cellStyle name="常规 3 3 2 2 4 3" xfId="14450"/>
    <cellStyle name="常规 3 3 2 2 5" xfId="14451"/>
    <cellStyle name="常规 3 3 2 2 5 2" xfId="14452"/>
    <cellStyle name="常规 3 3 2 2 5 3" xfId="14453"/>
    <cellStyle name="常规 3 3 2 2 6" xfId="14454"/>
    <cellStyle name="常规 3 3 2 2 6 2" xfId="14455"/>
    <cellStyle name="常规 3 3 2 2 6 3" xfId="14456"/>
    <cellStyle name="常规 3 3 2 2 7" xfId="14457"/>
    <cellStyle name="常规 3 3 2 2 8" xfId="14458"/>
    <cellStyle name="常规 3 3 2 3" xfId="14459"/>
    <cellStyle name="常规 3 3 2 3 2" xfId="14460"/>
    <cellStyle name="常规 3 3 2 3 2 2" xfId="14461"/>
    <cellStyle name="常规 3 3 2 3 2 2 2" xfId="14462"/>
    <cellStyle name="常规 3 3 2 3 2 2 3" xfId="14463"/>
    <cellStyle name="常规 3 3 2 3 2 3" xfId="14464"/>
    <cellStyle name="常规 3 3 2 3 2 3 2" xfId="14465"/>
    <cellStyle name="常规 3 3 2 3 2 3 3" xfId="14466"/>
    <cellStyle name="常规 3 3 2 3 2 4" xfId="14467"/>
    <cellStyle name="常规 3 3 2 3 2 4 2" xfId="14468"/>
    <cellStyle name="常规 3 3 2 3 2 4 3" xfId="14469"/>
    <cellStyle name="常规 3 3 2 3 2 5" xfId="14470"/>
    <cellStyle name="常规 3 3 2 3 2 6" xfId="14471"/>
    <cellStyle name="常规 3 3 2 3 3" xfId="14472"/>
    <cellStyle name="常规 3 3 2 3 3 2" xfId="14473"/>
    <cellStyle name="常规 3 3 2 3 3 2 2" xfId="14474"/>
    <cellStyle name="常规 3 3 2 3 3 2 3" xfId="14475"/>
    <cellStyle name="常规 3 3 2 3 3 3" xfId="14476"/>
    <cellStyle name="常规 3 3 2 3 3 3 2" xfId="14477"/>
    <cellStyle name="常规 3 3 2 3 3 3 3" xfId="14478"/>
    <cellStyle name="常规 3 3 2 3 3 4" xfId="14479"/>
    <cellStyle name="常规 3 3 2 3 3 4 2" xfId="14480"/>
    <cellStyle name="常规 3 3 2 3 3 4 3" xfId="14481"/>
    <cellStyle name="常规 3 3 2 3 3 5" xfId="14482"/>
    <cellStyle name="常规 3 3 2 3 3 6" xfId="14483"/>
    <cellStyle name="常规 3 3 2 3 4" xfId="14484"/>
    <cellStyle name="常规 3 3 2 3 4 2" xfId="14485"/>
    <cellStyle name="常规 3 3 2 3 4 3" xfId="14486"/>
    <cellStyle name="常规 3 3 2 3 5" xfId="14487"/>
    <cellStyle name="常规 3 3 2 3 5 2" xfId="14488"/>
    <cellStyle name="常规 3 3 2 3 5 3" xfId="14489"/>
    <cellStyle name="常规 3 3 2 3 6" xfId="14490"/>
    <cellStyle name="常规 3 3 2 3 6 2" xfId="14491"/>
    <cellStyle name="常规 3 3 2 3 6 3" xfId="14492"/>
    <cellStyle name="常规 3 3 2 3 7" xfId="14493"/>
    <cellStyle name="常规 3 3 2 3 8" xfId="14494"/>
    <cellStyle name="常规 3 3 2 4" xfId="14495"/>
    <cellStyle name="常规 3 3 2 4 2" xfId="14496"/>
    <cellStyle name="常规 3 3 2 4 2 2" xfId="14497"/>
    <cellStyle name="常规 3 3 2 4 2 2 2" xfId="14498"/>
    <cellStyle name="常规 3 3 2 4 2 2 3" xfId="14499"/>
    <cellStyle name="常规 3 3 2 4 2 3" xfId="14500"/>
    <cellStyle name="常规 3 3 2 4 2 3 2" xfId="14501"/>
    <cellStyle name="常规 3 3 2 4 2 3 3" xfId="14502"/>
    <cellStyle name="常规 3 3 2 4 2 4" xfId="14503"/>
    <cellStyle name="常规 3 3 2 4 2 4 2" xfId="14504"/>
    <cellStyle name="常规 3 3 2 4 2 4 3" xfId="14505"/>
    <cellStyle name="常规 3 3 2 4 2 5" xfId="14506"/>
    <cellStyle name="常规 3 3 2 4 2 6" xfId="14507"/>
    <cellStyle name="常规 3 3 2 4 3" xfId="14508"/>
    <cellStyle name="常规 3 3 2 4 3 2" xfId="14509"/>
    <cellStyle name="常规 3 3 2 4 3 2 2" xfId="14510"/>
    <cellStyle name="常规 3 3 2 4 3 2 3" xfId="14511"/>
    <cellStyle name="常规 3 3 2 4 3 3" xfId="14512"/>
    <cellStyle name="常规 3 3 2 4 3 3 2" xfId="14513"/>
    <cellStyle name="常规 3 3 2 4 3 3 3" xfId="14514"/>
    <cellStyle name="常规 3 3 2 4 3 4" xfId="14515"/>
    <cellStyle name="常规 3 3 2 4 3 4 2" xfId="14516"/>
    <cellStyle name="常规 3 3 2 4 3 4 3" xfId="14517"/>
    <cellStyle name="常规 3 3 2 4 3 5" xfId="14518"/>
    <cellStyle name="常规 3 3 2 4 3 6" xfId="14519"/>
    <cellStyle name="常规 3 3 2 4 4" xfId="14520"/>
    <cellStyle name="常规 3 3 2 4 4 2" xfId="14521"/>
    <cellStyle name="常规 3 3 2 4 4 3" xfId="14522"/>
    <cellStyle name="常规 3 3 2 4 5" xfId="14523"/>
    <cellStyle name="常规 3 3 2 4 5 2" xfId="14524"/>
    <cellStyle name="常规 3 3 2 4 5 3" xfId="14525"/>
    <cellStyle name="常规 3 3 2 4 6" xfId="14526"/>
    <cellStyle name="常规 3 3 2 4 6 2" xfId="14527"/>
    <cellStyle name="常规 3 3 2 4 6 3" xfId="14528"/>
    <cellStyle name="常规 3 3 2 4 7" xfId="14529"/>
    <cellStyle name="常规 3 3 2 4 8" xfId="14530"/>
    <cellStyle name="常规 3 3 2 5" xfId="14531"/>
    <cellStyle name="常规 3 3 2 5 2" xfId="14532"/>
    <cellStyle name="常规 3 3 2 5 2 2" xfId="14533"/>
    <cellStyle name="常规 3 3 2 5 2 2 2" xfId="14534"/>
    <cellStyle name="常规 3 3 2 5 2 2 3" xfId="14535"/>
    <cellStyle name="常规 3 3 2 5 2 3" xfId="14536"/>
    <cellStyle name="常规 3 3 2 5 2 3 2" xfId="14537"/>
    <cellStyle name="常规 3 3 2 5 2 3 3" xfId="14538"/>
    <cellStyle name="常规 3 3 2 5 2 4" xfId="14539"/>
    <cellStyle name="常规 3 3 2 5 2 4 2" xfId="14540"/>
    <cellStyle name="常规 3 3 2 5 2 4 3" xfId="14541"/>
    <cellStyle name="常规 3 3 2 5 2 5" xfId="14542"/>
    <cellStyle name="常规 3 3 2 5 2 6" xfId="14543"/>
    <cellStyle name="常规 3 3 2 5 3" xfId="14544"/>
    <cellStyle name="常规 3 3 2 5 3 2" xfId="14545"/>
    <cellStyle name="常规 3 3 2 5 3 2 2" xfId="14546"/>
    <cellStyle name="常规 3 3 2 5 3 2 3" xfId="14547"/>
    <cellStyle name="常规 3 3 2 5 3 3" xfId="14548"/>
    <cellStyle name="常规 3 3 2 5 3 3 2" xfId="14549"/>
    <cellStyle name="常规 3 3 2 5 3 3 3" xfId="14550"/>
    <cellStyle name="常规 3 3 2 5 3 4" xfId="14551"/>
    <cellStyle name="常规 3 3 2 5 3 4 2" xfId="14552"/>
    <cellStyle name="常规 3 3 2 5 3 4 3" xfId="14553"/>
    <cellStyle name="常规 3 3 2 5 3 5" xfId="14554"/>
    <cellStyle name="常规 3 3 2 5 3 6" xfId="14555"/>
    <cellStyle name="常规 3 3 2 5 4" xfId="14556"/>
    <cellStyle name="常规 3 3 2 5 4 2" xfId="14557"/>
    <cellStyle name="常规 3 3 2 5 4 3" xfId="14558"/>
    <cellStyle name="常规 3 3 2 5 5" xfId="14559"/>
    <cellStyle name="常规 3 3 2 5 5 2" xfId="14560"/>
    <cellStyle name="常规 3 3 2 5 5 3" xfId="14561"/>
    <cellStyle name="常规 3 3 2 5 6" xfId="14562"/>
    <cellStyle name="常规 3 3 2 5 6 2" xfId="14563"/>
    <cellStyle name="常规 3 3 2 5 6 3" xfId="14564"/>
    <cellStyle name="常规 3 3 2 5 7" xfId="14565"/>
    <cellStyle name="常规 3 3 2 5 8" xfId="14566"/>
    <cellStyle name="常规 3 3 2 6" xfId="14567"/>
    <cellStyle name="常规 3 3 2 6 2" xfId="14568"/>
    <cellStyle name="常规 3 3 2 6 2 2" xfId="14569"/>
    <cellStyle name="常规 3 3 2 6 2 3" xfId="14570"/>
    <cellStyle name="常规 3 3 2 6 3" xfId="14571"/>
    <cellStyle name="常规 3 3 2 6 3 2" xfId="14572"/>
    <cellStyle name="常规 3 3 2 6 3 3" xfId="14573"/>
    <cellStyle name="常规 3 3 2 6 4" xfId="14574"/>
    <cellStyle name="常规 3 3 2 6 4 2" xfId="14575"/>
    <cellStyle name="常规 3 3 2 6 4 3" xfId="14576"/>
    <cellStyle name="常规 3 3 2 6 5" xfId="14577"/>
    <cellStyle name="常规 3 3 2 6 6" xfId="14578"/>
    <cellStyle name="常规 3 3 2 7" xfId="14579"/>
    <cellStyle name="常规 3 3 2 7 2" xfId="14580"/>
    <cellStyle name="常规 3 3 2 7 2 2" xfId="14581"/>
    <cellStyle name="常规 3 3 2 7 2 3" xfId="14582"/>
    <cellStyle name="常规 3 3 2 7 3" xfId="14583"/>
    <cellStyle name="常规 3 3 2 7 3 2" xfId="14584"/>
    <cellStyle name="常规 3 3 2 7 3 3" xfId="14585"/>
    <cellStyle name="常规 3 3 2 7 4" xfId="14586"/>
    <cellStyle name="常规 3 3 2 7 4 2" xfId="14587"/>
    <cellStyle name="常规 3 3 2 7 4 3" xfId="14588"/>
    <cellStyle name="常规 3 3 2 7 5" xfId="14589"/>
    <cellStyle name="常规 3 3 2 7 6" xfId="14590"/>
    <cellStyle name="常规 3 3 2 8" xfId="14591"/>
    <cellStyle name="常规 3 3 2 8 2" xfId="14592"/>
    <cellStyle name="常规 3 3 2 8 3" xfId="14593"/>
    <cellStyle name="常规 3 3 2 9" xfId="14594"/>
    <cellStyle name="常规 3 3 2 9 2" xfId="14595"/>
    <cellStyle name="常规 3 3 2 9 3" xfId="14596"/>
    <cellStyle name="常规 3 3 3" xfId="14597"/>
    <cellStyle name="常规 3 3 3 10" xfId="14598"/>
    <cellStyle name="常规 3 3 3 10 2" xfId="14599"/>
    <cellStyle name="常规 3 3 3 10 3" xfId="14600"/>
    <cellStyle name="常规 3 3 3 11" xfId="14601"/>
    <cellStyle name="常规 3 3 3 12" xfId="14602"/>
    <cellStyle name="常规 3 3 3 2" xfId="14603"/>
    <cellStyle name="常规 3 3 3 2 2" xfId="14604"/>
    <cellStyle name="常规 3 3 3 2 2 2" xfId="14605"/>
    <cellStyle name="常规 3 3 3 2 2 2 2" xfId="14606"/>
    <cellStyle name="常规 3 3 3 2 2 2 3" xfId="14607"/>
    <cellStyle name="常规 3 3 3 2 2 3" xfId="14608"/>
    <cellStyle name="常规 3 3 3 2 2 3 2" xfId="14609"/>
    <cellStyle name="常规 3 3 3 2 2 3 3" xfId="14610"/>
    <cellStyle name="常规 3 3 3 2 2 4" xfId="14611"/>
    <cellStyle name="常规 3 3 3 2 2 4 2" xfId="14612"/>
    <cellStyle name="常规 3 3 3 2 2 4 3" xfId="14613"/>
    <cellStyle name="常规 3 3 3 2 2 5" xfId="14614"/>
    <cellStyle name="常规 3 3 3 2 2 6" xfId="14615"/>
    <cellStyle name="常规 3 3 3 2 3" xfId="14616"/>
    <cellStyle name="常规 3 3 3 2 3 2" xfId="14617"/>
    <cellStyle name="常规 3 3 3 2 3 2 2" xfId="14618"/>
    <cellStyle name="常规 3 3 3 2 3 2 3" xfId="14619"/>
    <cellStyle name="常规 3 3 3 2 3 3" xfId="14620"/>
    <cellStyle name="常规 3 3 3 2 3 3 2" xfId="14621"/>
    <cellStyle name="常规 3 3 3 2 3 3 3" xfId="14622"/>
    <cellStyle name="常规 3 3 3 2 3 4" xfId="14623"/>
    <cellStyle name="常规 3 3 3 2 3 4 2" xfId="14624"/>
    <cellStyle name="常规 3 3 3 2 3 4 3" xfId="14625"/>
    <cellStyle name="常规 3 3 3 2 3 5" xfId="14626"/>
    <cellStyle name="常规 3 3 3 2 3 6" xfId="14627"/>
    <cellStyle name="常规 3 3 3 2 4" xfId="14628"/>
    <cellStyle name="常规 3 3 3 2 4 2" xfId="14629"/>
    <cellStyle name="常规 3 3 3 2 4 3" xfId="14630"/>
    <cellStyle name="常规 3 3 3 2 5" xfId="14631"/>
    <cellStyle name="常规 3 3 3 2 5 2" xfId="14632"/>
    <cellStyle name="常规 3 3 3 2 5 3" xfId="14633"/>
    <cellStyle name="常规 3 3 3 2 6" xfId="14634"/>
    <cellStyle name="常规 3 3 3 2 6 2" xfId="14635"/>
    <cellStyle name="常规 3 3 3 2 6 3" xfId="14636"/>
    <cellStyle name="常规 3 3 3 2 7" xfId="14637"/>
    <cellStyle name="常规 3 3 3 2 8" xfId="14638"/>
    <cellStyle name="常规 3 3 3 3" xfId="14639"/>
    <cellStyle name="常规 3 3 3 3 2" xfId="14640"/>
    <cellStyle name="常规 3 3 3 3 2 2" xfId="14641"/>
    <cellStyle name="常规 3 3 3 3 2 2 2" xfId="14642"/>
    <cellStyle name="常规 3 3 3 3 2 2 3" xfId="14643"/>
    <cellStyle name="常规 3 3 3 3 2 3" xfId="14644"/>
    <cellStyle name="常规 3 3 3 3 2 3 2" xfId="14645"/>
    <cellStyle name="常规 3 3 3 3 2 3 3" xfId="14646"/>
    <cellStyle name="常规 3 3 3 3 2 4" xfId="14647"/>
    <cellStyle name="常规 3 3 3 3 2 4 2" xfId="14648"/>
    <cellStyle name="常规 3 3 3 3 2 4 3" xfId="14649"/>
    <cellStyle name="常规 3 3 3 3 2 5" xfId="14650"/>
    <cellStyle name="常规 3 3 3 3 2 6" xfId="14651"/>
    <cellStyle name="常规 3 3 3 3 3" xfId="14652"/>
    <cellStyle name="常规 3 3 3 3 3 2" xfId="14653"/>
    <cellStyle name="常规 3 3 3 3 3 2 2" xfId="14654"/>
    <cellStyle name="常规 3 3 3 3 3 2 3" xfId="14655"/>
    <cellStyle name="常规 3 3 3 3 3 3" xfId="14656"/>
    <cellStyle name="常规 3 3 3 3 3 3 2" xfId="14657"/>
    <cellStyle name="常规 3 3 3 3 3 3 3" xfId="14658"/>
    <cellStyle name="常规 3 3 3 3 3 4" xfId="14659"/>
    <cellStyle name="常规 3 3 3 3 3 4 2" xfId="14660"/>
    <cellStyle name="常规 3 3 3 3 3 4 3" xfId="14661"/>
    <cellStyle name="常规 3 3 3 3 3 5" xfId="14662"/>
    <cellStyle name="常规 3 3 3 3 3 6" xfId="14663"/>
    <cellStyle name="常规 3 3 3 3 4" xfId="14664"/>
    <cellStyle name="常规 3 3 3 3 4 2" xfId="14665"/>
    <cellStyle name="常规 3 3 3 3 4 3" xfId="14666"/>
    <cellStyle name="常规 3 3 3 3 5" xfId="14667"/>
    <cellStyle name="常规 3 3 3 3 5 2" xfId="14668"/>
    <cellStyle name="常规 3 3 3 3 5 3" xfId="14669"/>
    <cellStyle name="常规 3 3 3 3 6" xfId="14670"/>
    <cellStyle name="常规 3 3 3 3 6 2" xfId="14671"/>
    <cellStyle name="常规 3 3 3 3 6 3" xfId="14672"/>
    <cellStyle name="常规 3 3 3 3 7" xfId="14673"/>
    <cellStyle name="常规 3 3 3 3 8" xfId="14674"/>
    <cellStyle name="常规 3 3 3 4" xfId="14675"/>
    <cellStyle name="常规 3 3 3 4 2" xfId="14676"/>
    <cellStyle name="常规 3 3 3 4 2 2" xfId="14677"/>
    <cellStyle name="常规 3 3 3 4 2 2 2" xfId="14678"/>
    <cellStyle name="常规 3 3 3 4 2 2 3" xfId="14679"/>
    <cellStyle name="常规 3 3 3 4 2 3" xfId="14680"/>
    <cellStyle name="常规 3 3 3 4 2 3 2" xfId="14681"/>
    <cellStyle name="常规 3 3 3 4 2 3 3" xfId="14682"/>
    <cellStyle name="常规 3 3 3 4 2 4" xfId="14683"/>
    <cellStyle name="常规 3 3 3 4 2 4 2" xfId="14684"/>
    <cellStyle name="常规 3 3 3 4 2 4 3" xfId="14685"/>
    <cellStyle name="常规 3 3 3 4 2 5" xfId="14686"/>
    <cellStyle name="常规 3 3 3 4 2 6" xfId="14687"/>
    <cellStyle name="常规 3 3 3 4 3" xfId="14688"/>
    <cellStyle name="常规 3 3 3 4 3 2" xfId="14689"/>
    <cellStyle name="常规 3 3 3 4 3 2 2" xfId="14690"/>
    <cellStyle name="常规 3 3 3 4 3 2 3" xfId="14691"/>
    <cellStyle name="常规 3 3 3 4 3 3" xfId="14692"/>
    <cellStyle name="常规 3 3 3 4 3 3 2" xfId="14693"/>
    <cellStyle name="常规 3 3 3 4 3 3 3" xfId="14694"/>
    <cellStyle name="常规 3 3 3 4 3 4" xfId="14695"/>
    <cellStyle name="常规 3 3 3 4 3 4 2" xfId="14696"/>
    <cellStyle name="常规 3 3 3 4 3 4 3" xfId="14697"/>
    <cellStyle name="常规 3 3 3 4 3 5" xfId="14698"/>
    <cellStyle name="常规 3 3 3 4 3 6" xfId="14699"/>
    <cellStyle name="常规 3 3 3 4 4" xfId="14700"/>
    <cellStyle name="常规 3 3 3 4 4 2" xfId="14701"/>
    <cellStyle name="常规 3 3 3 4 4 3" xfId="14702"/>
    <cellStyle name="常规 3 3 3 4 5" xfId="14703"/>
    <cellStyle name="常规 3 3 3 4 5 2" xfId="14704"/>
    <cellStyle name="常规 3 3 3 4 5 3" xfId="14705"/>
    <cellStyle name="常规 3 3 3 4 6" xfId="14706"/>
    <cellStyle name="常规 3 3 3 4 6 2" xfId="14707"/>
    <cellStyle name="常规 3 3 3 4 6 3" xfId="14708"/>
    <cellStyle name="常规 3 3 3 4 7" xfId="14709"/>
    <cellStyle name="常规 3 3 3 4 8" xfId="14710"/>
    <cellStyle name="常规 3 3 3 5" xfId="14711"/>
    <cellStyle name="常规 3 3 3 5 2" xfId="14712"/>
    <cellStyle name="常规 3 3 3 5 2 2" xfId="14713"/>
    <cellStyle name="常规 3 3 3 5 2 2 2" xfId="14714"/>
    <cellStyle name="常规 3 3 3 5 2 2 3" xfId="14715"/>
    <cellStyle name="常规 3 3 3 5 2 3" xfId="14716"/>
    <cellStyle name="常规 3 3 3 5 2 3 2" xfId="14717"/>
    <cellStyle name="常规 3 3 3 5 2 3 3" xfId="14718"/>
    <cellStyle name="常规 3 3 3 5 2 4" xfId="14719"/>
    <cellStyle name="常规 3 3 3 5 2 4 2" xfId="14720"/>
    <cellStyle name="常规 3 3 3 5 2 4 3" xfId="14721"/>
    <cellStyle name="常规 3 3 3 5 2 5" xfId="14722"/>
    <cellStyle name="常规 3 3 3 5 2 6" xfId="14723"/>
    <cellStyle name="常规 3 3 3 5 3" xfId="14724"/>
    <cellStyle name="常规 3 3 3 5 3 2" xfId="14725"/>
    <cellStyle name="常规 3 3 3 5 3 2 2" xfId="14726"/>
    <cellStyle name="常规 3 3 3 5 3 2 3" xfId="14727"/>
    <cellStyle name="常规 3 3 3 5 3 3" xfId="14728"/>
    <cellStyle name="常规 3 3 3 5 3 3 2" xfId="14729"/>
    <cellStyle name="常规 3 3 3 5 3 3 3" xfId="14730"/>
    <cellStyle name="常规 3 3 3 5 3 4" xfId="14731"/>
    <cellStyle name="常规 3 3 3 5 3 4 2" xfId="14732"/>
    <cellStyle name="常规 3 3 3 5 3 4 3" xfId="14733"/>
    <cellStyle name="常规 3 3 3 5 3 5" xfId="14734"/>
    <cellStyle name="常规 3 3 3 5 3 6" xfId="14735"/>
    <cellStyle name="常规 3 3 3 5 4" xfId="14736"/>
    <cellStyle name="常规 3 3 3 5 4 2" xfId="14737"/>
    <cellStyle name="常规 3 3 3 5 4 3" xfId="14738"/>
    <cellStyle name="常规 3 3 3 5 5" xfId="14739"/>
    <cellStyle name="常规 3 3 3 5 5 2" xfId="14740"/>
    <cellStyle name="常规 3 3 3 5 5 3" xfId="14741"/>
    <cellStyle name="常规 3 3 3 5 6" xfId="14742"/>
    <cellStyle name="常规 3 3 3 5 6 2" xfId="14743"/>
    <cellStyle name="常规 3 3 3 5 6 3" xfId="14744"/>
    <cellStyle name="常规 3 3 3 5 7" xfId="14745"/>
    <cellStyle name="常规 3 3 3 5 8" xfId="14746"/>
    <cellStyle name="常规 3 3 3 6" xfId="14747"/>
    <cellStyle name="常规 3 3 3 6 2" xfId="14748"/>
    <cellStyle name="常规 3 3 3 6 2 2" xfId="14749"/>
    <cellStyle name="常规 3 3 3 6 2 3" xfId="14750"/>
    <cellStyle name="常规 3 3 3 6 3" xfId="14751"/>
    <cellStyle name="常规 3 3 3 6 3 2" xfId="14752"/>
    <cellStyle name="常规 3 3 3 6 3 3" xfId="14753"/>
    <cellStyle name="常规 3 3 3 6 4" xfId="14754"/>
    <cellStyle name="常规 3 3 3 6 4 2" xfId="14755"/>
    <cellStyle name="常规 3 3 3 6 4 3" xfId="14756"/>
    <cellStyle name="常规 3 3 3 6 5" xfId="14757"/>
    <cellStyle name="常规 3 3 3 6 6" xfId="14758"/>
    <cellStyle name="常规 3 3 3 7" xfId="14759"/>
    <cellStyle name="常规 3 3 3 7 2" xfId="14760"/>
    <cellStyle name="常规 3 3 3 7 2 2" xfId="14761"/>
    <cellStyle name="常规 3 3 3 7 2 3" xfId="14762"/>
    <cellStyle name="常规 3 3 3 7 3" xfId="14763"/>
    <cellStyle name="常规 3 3 3 7 3 2" xfId="14764"/>
    <cellStyle name="常规 3 3 3 7 3 3" xfId="14765"/>
    <cellStyle name="常规 3 3 3 7 4" xfId="14766"/>
    <cellStyle name="常规 3 3 3 7 4 2" xfId="14767"/>
    <cellStyle name="常规 3 3 3 7 4 3" xfId="14768"/>
    <cellStyle name="常规 3 3 3 7 5" xfId="14769"/>
    <cellStyle name="常规 3 3 3 7 6" xfId="14770"/>
    <cellStyle name="常规 3 3 3 8" xfId="14771"/>
    <cellStyle name="常规 3 3 3 8 2" xfId="14772"/>
    <cellStyle name="常规 3 3 3 8 3" xfId="14773"/>
    <cellStyle name="常规 3 3 3 9" xfId="14774"/>
    <cellStyle name="常规 3 3 3 9 2" xfId="14775"/>
    <cellStyle name="常规 3 3 3 9 3" xfId="14776"/>
    <cellStyle name="常规 3 3 4" xfId="14777"/>
    <cellStyle name="常规 3 3 4 10" xfId="14778"/>
    <cellStyle name="常规 3 3 4 11" xfId="14779"/>
    <cellStyle name="常规 3 3 4 2" xfId="14780"/>
    <cellStyle name="常规 3 3 4 2 2" xfId="14781"/>
    <cellStyle name="常规 3 3 4 2 2 2" xfId="14782"/>
    <cellStyle name="常规 3 3 4 2 2 2 2" xfId="14783"/>
    <cellStyle name="常规 3 3 4 2 2 2 3" xfId="14784"/>
    <cellStyle name="常规 3 3 4 2 2 3" xfId="14785"/>
    <cellStyle name="常规 3 3 4 2 2 3 2" xfId="14786"/>
    <cellStyle name="常规 3 3 4 2 2 3 3" xfId="14787"/>
    <cellStyle name="常规 3 3 4 2 2 4" xfId="14788"/>
    <cellStyle name="常规 3 3 4 2 2 4 2" xfId="14789"/>
    <cellStyle name="常规 3 3 4 2 2 4 3" xfId="14790"/>
    <cellStyle name="常规 3 3 4 2 2 5" xfId="14791"/>
    <cellStyle name="常规 3 3 4 2 2 6" xfId="14792"/>
    <cellStyle name="常规 3 3 4 2 3" xfId="14793"/>
    <cellStyle name="常规 3 3 4 2 3 2" xfId="14794"/>
    <cellStyle name="常规 3 3 4 2 3 2 2" xfId="14795"/>
    <cellStyle name="常规 3 3 4 2 3 2 3" xfId="14796"/>
    <cellStyle name="常规 3 3 4 2 3 3" xfId="14797"/>
    <cellStyle name="常规 3 3 4 2 3 3 2" xfId="14798"/>
    <cellStyle name="常规 3 3 4 2 3 3 3" xfId="14799"/>
    <cellStyle name="常规 3 3 4 2 3 4" xfId="14800"/>
    <cellStyle name="常规 3 3 4 2 3 4 2" xfId="14801"/>
    <cellStyle name="常规 3 3 4 2 3 4 3" xfId="14802"/>
    <cellStyle name="常规 3 3 4 2 3 5" xfId="14803"/>
    <cellStyle name="常规 3 3 4 2 3 6" xfId="14804"/>
    <cellStyle name="常规 3 3 4 2 4" xfId="14805"/>
    <cellStyle name="常规 3 3 4 2 4 2" xfId="14806"/>
    <cellStyle name="常规 3 3 4 2 4 3" xfId="14807"/>
    <cellStyle name="常规 3 3 4 2 5" xfId="14808"/>
    <cellStyle name="常规 3 3 4 2 5 2" xfId="14809"/>
    <cellStyle name="常规 3 3 4 2 5 3" xfId="14810"/>
    <cellStyle name="常规 3 3 4 2 6" xfId="14811"/>
    <cellStyle name="常规 3 3 4 2 6 2" xfId="14812"/>
    <cellStyle name="常规 3 3 4 2 6 3" xfId="14813"/>
    <cellStyle name="常规 3 3 4 2 7" xfId="14814"/>
    <cellStyle name="常规 3 3 4 2 8" xfId="14815"/>
    <cellStyle name="常规 3 3 4 3" xfId="14816"/>
    <cellStyle name="常规 3 3 4 3 2" xfId="14817"/>
    <cellStyle name="常规 3 3 4 3 2 2" xfId="14818"/>
    <cellStyle name="常规 3 3 4 3 2 2 2" xfId="14819"/>
    <cellStyle name="常规 3 3 4 3 2 2 3" xfId="14820"/>
    <cellStyle name="常规 3 3 4 3 2 3" xfId="14821"/>
    <cellStyle name="常规 3 3 4 3 2 3 2" xfId="14822"/>
    <cellStyle name="常规 3 3 4 3 2 3 3" xfId="14823"/>
    <cellStyle name="常规 3 3 4 3 2 4" xfId="14824"/>
    <cellStyle name="常规 3 3 4 3 2 4 2" xfId="14825"/>
    <cellStyle name="常规 3 3 4 3 2 4 3" xfId="14826"/>
    <cellStyle name="常规 3 3 4 3 2 5" xfId="14827"/>
    <cellStyle name="常规 3 3 4 3 2 6" xfId="14828"/>
    <cellStyle name="常规 3 3 4 3 3" xfId="14829"/>
    <cellStyle name="常规 3 3 4 3 3 2" xfId="14830"/>
    <cellStyle name="常规 3 3 4 3 3 2 2" xfId="14831"/>
    <cellStyle name="常规 3 3 4 3 3 2 3" xfId="14832"/>
    <cellStyle name="常规 3 3 4 3 3 3" xfId="14833"/>
    <cellStyle name="常规 3 3 4 3 3 3 2" xfId="14834"/>
    <cellStyle name="常规 3 3 4 3 3 3 3" xfId="14835"/>
    <cellStyle name="常规 3 3 4 3 3 4" xfId="14836"/>
    <cellStyle name="常规 3 3 4 3 3 4 2" xfId="14837"/>
    <cellStyle name="常规 3 3 4 3 3 4 3" xfId="14838"/>
    <cellStyle name="常规 3 3 4 3 3 5" xfId="14839"/>
    <cellStyle name="常规 3 3 4 3 3 6" xfId="14840"/>
    <cellStyle name="常规 3 3 4 3 4" xfId="14841"/>
    <cellStyle name="常规 3 3 4 3 4 2" xfId="14842"/>
    <cellStyle name="常规 3 3 4 3 4 3" xfId="14843"/>
    <cellStyle name="常规 3 3 4 3 5" xfId="14844"/>
    <cellStyle name="常规 3 3 4 3 5 2" xfId="14845"/>
    <cellStyle name="常规 3 3 4 3 5 3" xfId="14846"/>
    <cellStyle name="常规 3 3 4 3 6" xfId="14847"/>
    <cellStyle name="常规 3 3 4 3 6 2" xfId="14848"/>
    <cellStyle name="常规 3 3 4 3 6 3" xfId="14849"/>
    <cellStyle name="常规 3 3 4 3 7" xfId="14850"/>
    <cellStyle name="常规 3 3 4 3 8" xfId="14851"/>
    <cellStyle name="常规 3 3 4 4" xfId="14852"/>
    <cellStyle name="常规 3 3 4 4 2" xfId="14853"/>
    <cellStyle name="常规 3 3 4 4 2 2" xfId="14854"/>
    <cellStyle name="常规 3 3 4 4 2 2 2" xfId="14855"/>
    <cellStyle name="常规 3 3 4 4 2 2 3" xfId="14856"/>
    <cellStyle name="常规 3 3 4 4 2 3" xfId="14857"/>
    <cellStyle name="常规 3 3 4 4 2 3 2" xfId="14858"/>
    <cellStyle name="常规 3 3 4 4 2 3 3" xfId="14859"/>
    <cellStyle name="常规 3 3 4 4 2 4" xfId="14860"/>
    <cellStyle name="常规 3 3 4 4 2 4 2" xfId="14861"/>
    <cellStyle name="常规 3 3 4 4 2 4 3" xfId="14862"/>
    <cellStyle name="常规 3 3 4 4 2 5" xfId="14863"/>
    <cellStyle name="常规 3 3 4 4 2 6" xfId="14864"/>
    <cellStyle name="常规 3 3 4 4 3" xfId="14865"/>
    <cellStyle name="常规 3 3 4 4 3 2" xfId="14866"/>
    <cellStyle name="常规 3 3 4 4 3 2 2" xfId="14867"/>
    <cellStyle name="常规 3 3 4 4 3 2 3" xfId="14868"/>
    <cellStyle name="常规 3 3 4 4 3 3" xfId="14869"/>
    <cellStyle name="常规 3 3 4 4 3 3 2" xfId="14870"/>
    <cellStyle name="常规 3 3 4 4 3 3 3" xfId="14871"/>
    <cellStyle name="常规 3 3 4 4 3 4" xfId="14872"/>
    <cellStyle name="常规 3 3 4 4 3 4 2" xfId="14873"/>
    <cellStyle name="常规 3 3 4 4 3 4 3" xfId="14874"/>
    <cellStyle name="常规 3 3 4 4 3 5" xfId="14875"/>
    <cellStyle name="常规 3 3 4 4 3 6" xfId="14876"/>
    <cellStyle name="常规 3 3 4 4 4" xfId="14877"/>
    <cellStyle name="常规 3 3 4 4 4 2" xfId="14878"/>
    <cellStyle name="常规 3 3 4 4 4 3" xfId="14879"/>
    <cellStyle name="常规 3 3 4 4 5" xfId="14880"/>
    <cellStyle name="常规 3 3 4 4 5 2" xfId="14881"/>
    <cellStyle name="常规 3 3 4 4 5 3" xfId="14882"/>
    <cellStyle name="常规 3 3 4 4 6" xfId="14883"/>
    <cellStyle name="常规 3 3 4 4 6 2" xfId="14884"/>
    <cellStyle name="常规 3 3 4 4 6 3" xfId="14885"/>
    <cellStyle name="常规 3 3 4 4 7" xfId="14886"/>
    <cellStyle name="常规 3 3 4 4 8" xfId="14887"/>
    <cellStyle name="常规 3 3 4 5" xfId="14888"/>
    <cellStyle name="常规 3 3 4 5 2" xfId="14889"/>
    <cellStyle name="常规 3 3 4 5 2 2" xfId="14890"/>
    <cellStyle name="常规 3 3 4 5 2 3" xfId="14891"/>
    <cellStyle name="常规 3 3 4 5 3" xfId="14892"/>
    <cellStyle name="常规 3 3 4 5 3 2" xfId="14893"/>
    <cellStyle name="常规 3 3 4 5 3 3" xfId="14894"/>
    <cellStyle name="常规 3 3 4 5 4" xfId="14895"/>
    <cellStyle name="常规 3 3 4 5 4 2" xfId="14896"/>
    <cellStyle name="常规 3 3 4 5 4 3" xfId="14897"/>
    <cellStyle name="常规 3 3 4 5 5" xfId="14898"/>
    <cellStyle name="常规 3 3 4 5 6" xfId="14899"/>
    <cellStyle name="常规 3 3 4 6" xfId="14900"/>
    <cellStyle name="常规 3 3 4 6 2" xfId="14901"/>
    <cellStyle name="常规 3 3 4 6 2 2" xfId="14902"/>
    <cellStyle name="常规 3 3 4 6 2 3" xfId="14903"/>
    <cellStyle name="常规 3 3 4 6 3" xfId="14904"/>
    <cellStyle name="常规 3 3 4 6 3 2" xfId="14905"/>
    <cellStyle name="常规 3 3 4 6 3 3" xfId="14906"/>
    <cellStyle name="常规 3 3 4 6 4" xfId="14907"/>
    <cellStyle name="常规 3 3 4 6 4 2" xfId="14908"/>
    <cellStyle name="常规 3 3 4 6 4 3" xfId="14909"/>
    <cellStyle name="常规 3 3 4 6 5" xfId="14910"/>
    <cellStyle name="常规 3 3 4 6 6" xfId="14911"/>
    <cellStyle name="常规 3 3 4 7" xfId="14912"/>
    <cellStyle name="常规 3 3 4 7 2" xfId="14913"/>
    <cellStyle name="常规 3 3 4 7 3" xfId="14914"/>
    <cellStyle name="常规 3 3 4 8" xfId="14915"/>
    <cellStyle name="常规 3 3 4 8 2" xfId="14916"/>
    <cellStyle name="常规 3 3 4 8 3" xfId="14917"/>
    <cellStyle name="常规 3 3 4 9" xfId="14918"/>
    <cellStyle name="常规 3 3 4 9 2" xfId="14919"/>
    <cellStyle name="常规 3 3 4 9 3" xfId="14920"/>
    <cellStyle name="常规 3 3 5" xfId="14921"/>
    <cellStyle name="常规 3 3 5 2" xfId="14922"/>
    <cellStyle name="常规 3 3 5 2 2" xfId="14923"/>
    <cellStyle name="常规 3 3 5 2 2 2" xfId="14924"/>
    <cellStyle name="常规 3 3 5 2 2 3" xfId="14925"/>
    <cellStyle name="常规 3 3 5 2 3" xfId="14926"/>
    <cellStyle name="常规 3 3 5 2 3 2" xfId="14927"/>
    <cellStyle name="常规 3 3 5 2 3 3" xfId="14928"/>
    <cellStyle name="常规 3 3 5 2 4" xfId="14929"/>
    <cellStyle name="常规 3 3 5 2 4 2" xfId="14930"/>
    <cellStyle name="常规 3 3 5 2 4 3" xfId="14931"/>
    <cellStyle name="常规 3 3 5 2 5" xfId="14932"/>
    <cellStyle name="常规 3 3 5 2 6" xfId="14933"/>
    <cellStyle name="常规 3 3 5 3" xfId="14934"/>
    <cellStyle name="常规 3 3 5 3 2" xfId="14935"/>
    <cellStyle name="常规 3 3 5 3 2 2" xfId="14936"/>
    <cellStyle name="常规 3 3 5 3 2 3" xfId="14937"/>
    <cellStyle name="常规 3 3 5 3 3" xfId="14938"/>
    <cellStyle name="常规 3 3 5 3 3 2" xfId="14939"/>
    <cellStyle name="常规 3 3 5 3 3 3" xfId="14940"/>
    <cellStyle name="常规 3 3 5 3 4" xfId="14941"/>
    <cellStyle name="常规 3 3 5 3 4 2" xfId="14942"/>
    <cellStyle name="常规 3 3 5 3 4 3" xfId="14943"/>
    <cellStyle name="常规 3 3 5 3 5" xfId="14944"/>
    <cellStyle name="常规 3 3 5 3 6" xfId="14945"/>
    <cellStyle name="常规 3 3 5 4" xfId="14946"/>
    <cellStyle name="常规 3 3 5 4 2" xfId="14947"/>
    <cellStyle name="常规 3 3 5 4 3" xfId="14948"/>
    <cellStyle name="常规 3 3 5 5" xfId="14949"/>
    <cellStyle name="常规 3 3 5 5 2" xfId="14950"/>
    <cellStyle name="常规 3 3 5 5 3" xfId="14951"/>
    <cellStyle name="常规 3 3 5 6" xfId="14952"/>
    <cellStyle name="常规 3 3 5 6 2" xfId="14953"/>
    <cellStyle name="常规 3 3 5 6 3" xfId="14954"/>
    <cellStyle name="常规 3 3 5 7" xfId="14955"/>
    <cellStyle name="常规 3 3 5 8" xfId="14956"/>
    <cellStyle name="常规 3 3 6" xfId="14957"/>
    <cellStyle name="常规 3 3 6 2" xfId="14958"/>
    <cellStyle name="常规 3 3 6 2 2" xfId="14959"/>
    <cellStyle name="常规 3 3 6 2 2 2" xfId="14960"/>
    <cellStyle name="常规 3 3 6 2 2 3" xfId="14961"/>
    <cellStyle name="常规 3 3 6 2 3" xfId="14962"/>
    <cellStyle name="常规 3 3 6 2 3 2" xfId="14963"/>
    <cellStyle name="常规 3 3 6 2 3 3" xfId="14964"/>
    <cellStyle name="常规 3 3 6 2 4" xfId="14965"/>
    <cellStyle name="常规 3 3 6 2 4 2" xfId="14966"/>
    <cellStyle name="常规 3 3 6 2 4 3" xfId="14967"/>
    <cellStyle name="常规 3 3 6 2 5" xfId="14968"/>
    <cellStyle name="常规 3 3 6 2 6" xfId="14969"/>
    <cellStyle name="常规 3 3 6 3" xfId="14970"/>
    <cellStyle name="常规 3 3 6 3 2" xfId="14971"/>
    <cellStyle name="常规 3 3 6 3 2 2" xfId="14972"/>
    <cellStyle name="常规 3 3 6 3 2 3" xfId="14973"/>
    <cellStyle name="常规 3 3 6 3 3" xfId="14974"/>
    <cellStyle name="常规 3 3 6 3 3 2" xfId="14975"/>
    <cellStyle name="常规 3 3 6 3 3 3" xfId="14976"/>
    <cellStyle name="常规 3 3 6 3 4" xfId="14977"/>
    <cellStyle name="常规 3 3 6 3 4 2" xfId="14978"/>
    <cellStyle name="常规 3 3 6 3 4 3" xfId="14979"/>
    <cellStyle name="常规 3 3 6 3 5" xfId="14980"/>
    <cellStyle name="常规 3 3 6 3 6" xfId="14981"/>
    <cellStyle name="常规 3 3 6 4" xfId="14982"/>
    <cellStyle name="常规 3 3 6 4 2" xfId="14983"/>
    <cellStyle name="常规 3 3 6 4 3" xfId="14984"/>
    <cellStyle name="常规 3 3 6 5" xfId="14985"/>
    <cellStyle name="常规 3 3 6 5 2" xfId="14986"/>
    <cellStyle name="常规 3 3 6 5 3" xfId="14987"/>
    <cellStyle name="常规 3 3 6 6" xfId="14988"/>
    <cellStyle name="常规 3 3 6 6 2" xfId="14989"/>
    <cellStyle name="常规 3 3 6 6 3" xfId="14990"/>
    <cellStyle name="常规 3 3 6 7" xfId="14991"/>
    <cellStyle name="常规 3 3 6 8" xfId="14992"/>
    <cellStyle name="常规 3 3 7" xfId="14993"/>
    <cellStyle name="常规 3 3 7 2" xfId="14994"/>
    <cellStyle name="常规 3 3 7 2 2" xfId="14995"/>
    <cellStyle name="常规 3 3 7 2 2 2" xfId="14996"/>
    <cellStyle name="常规 3 3 7 2 2 3" xfId="14997"/>
    <cellStyle name="常规 3 3 7 2 3" xfId="14998"/>
    <cellStyle name="常规 3 3 7 2 3 2" xfId="14999"/>
    <cellStyle name="常规 3 3 7 2 3 3" xfId="15000"/>
    <cellStyle name="常规 3 3 7 2 4" xfId="15001"/>
    <cellStyle name="常规 3 3 7 2 4 2" xfId="15002"/>
    <cellStyle name="常规 3 3 7 2 4 3" xfId="15003"/>
    <cellStyle name="常规 3 3 7 2 5" xfId="15004"/>
    <cellStyle name="常规 3 3 7 2 6" xfId="15005"/>
    <cellStyle name="常规 3 3 7 3" xfId="15006"/>
    <cellStyle name="常规 3 3 7 3 2" xfId="15007"/>
    <cellStyle name="常规 3 3 7 3 2 2" xfId="15008"/>
    <cellStyle name="常规 3 3 7 3 2 3" xfId="15009"/>
    <cellStyle name="常规 3 3 7 3 3" xfId="15010"/>
    <cellStyle name="常规 3 3 7 3 3 2" xfId="15011"/>
    <cellStyle name="常规 3 3 7 3 3 3" xfId="15012"/>
    <cellStyle name="常规 3 3 7 3 4" xfId="15013"/>
    <cellStyle name="常规 3 3 7 3 4 2" xfId="15014"/>
    <cellStyle name="常规 3 3 7 3 4 3" xfId="15015"/>
    <cellStyle name="常规 3 3 7 3 5" xfId="15016"/>
    <cellStyle name="常规 3 3 7 3 6" xfId="15017"/>
    <cellStyle name="常规 3 3 7 4" xfId="15018"/>
    <cellStyle name="常规 3 3 7 4 2" xfId="15019"/>
    <cellStyle name="常规 3 3 7 4 3" xfId="15020"/>
    <cellStyle name="常规 3 3 7 5" xfId="15021"/>
    <cellStyle name="常规 3 3 7 5 2" xfId="15022"/>
    <cellStyle name="常规 3 3 7 5 3" xfId="15023"/>
    <cellStyle name="常规 3 3 7 6" xfId="15024"/>
    <cellStyle name="常规 3 3 7 6 2" xfId="15025"/>
    <cellStyle name="常规 3 3 7 6 3" xfId="15026"/>
    <cellStyle name="常规 3 3 7 7" xfId="15027"/>
    <cellStyle name="常规 3 3 7 8" xfId="15028"/>
    <cellStyle name="常规 3 3 8" xfId="15029"/>
    <cellStyle name="常规 3 3 8 2" xfId="15030"/>
    <cellStyle name="常规 3 3 8 2 2" xfId="15031"/>
    <cellStyle name="常规 3 3 8 2 2 2" xfId="15032"/>
    <cellStyle name="常规 3 3 8 2 2 3" xfId="15033"/>
    <cellStyle name="常规 3 3 8 2 3" xfId="15034"/>
    <cellStyle name="常规 3 3 8 2 3 2" xfId="15035"/>
    <cellStyle name="常规 3 3 8 2 3 3" xfId="15036"/>
    <cellStyle name="常规 3 3 8 2 4" xfId="15037"/>
    <cellStyle name="常规 3 3 8 2 4 2" xfId="15038"/>
    <cellStyle name="常规 3 3 8 2 4 3" xfId="15039"/>
    <cellStyle name="常规 3 3 8 2 5" xfId="15040"/>
    <cellStyle name="常规 3 3 8 2 6" xfId="15041"/>
    <cellStyle name="常规 3 3 8 3" xfId="15042"/>
    <cellStyle name="常规 3 3 8 3 2" xfId="15043"/>
    <cellStyle name="常规 3 3 8 3 2 2" xfId="15044"/>
    <cellStyle name="常规 3 3 8 3 2 3" xfId="15045"/>
    <cellStyle name="常规 3 3 8 3 3" xfId="15046"/>
    <cellStyle name="常规 3 3 8 3 3 2" xfId="15047"/>
    <cellStyle name="常规 3 3 8 3 3 3" xfId="15048"/>
    <cellStyle name="常规 3 3 8 3 4" xfId="15049"/>
    <cellStyle name="常规 3 3 8 3 4 2" xfId="15050"/>
    <cellStyle name="常规 3 3 8 3 4 3" xfId="15051"/>
    <cellStyle name="常规 3 3 8 3 5" xfId="15052"/>
    <cellStyle name="常规 3 3 8 3 6" xfId="15053"/>
    <cellStyle name="常规 3 3 8 4" xfId="15054"/>
    <cellStyle name="常规 3 3 8 4 2" xfId="15055"/>
    <cellStyle name="常规 3 3 8 4 3" xfId="15056"/>
    <cellStyle name="常规 3 3 8 5" xfId="15057"/>
    <cellStyle name="常规 3 3 8 5 2" xfId="15058"/>
    <cellStyle name="常规 3 3 8 5 3" xfId="15059"/>
    <cellStyle name="常规 3 3 8 6" xfId="15060"/>
    <cellStyle name="常规 3 3 8 6 2" xfId="15061"/>
    <cellStyle name="常规 3 3 8 6 3" xfId="15062"/>
    <cellStyle name="常规 3 3 8 7" xfId="15063"/>
    <cellStyle name="常规 3 3 8 8" xfId="15064"/>
    <cellStyle name="常规 3 3 9" xfId="15065"/>
    <cellStyle name="常规 3 3 9 2" xfId="15066"/>
    <cellStyle name="常规 3 3 9 2 2" xfId="15067"/>
    <cellStyle name="常规 3 3 9 2 3" xfId="15068"/>
    <cellStyle name="常规 3 3 9 3" xfId="15069"/>
    <cellStyle name="常规 3 3 9 3 2" xfId="15070"/>
    <cellStyle name="常规 3 3 9 3 3" xfId="15071"/>
    <cellStyle name="常规 3 3 9 4" xfId="15072"/>
    <cellStyle name="常规 3 3 9 4 2" xfId="15073"/>
    <cellStyle name="常规 3 3 9 4 3" xfId="15074"/>
    <cellStyle name="常规 3 3 9 5" xfId="15075"/>
    <cellStyle name="常规 3 3 9 6" xfId="15076"/>
    <cellStyle name="常规 3 4" xfId="15077"/>
    <cellStyle name="常规 3 4 10" xfId="15078"/>
    <cellStyle name="常规 3 4 10 2" xfId="15079"/>
    <cellStyle name="常规 3 4 10 2 2" xfId="15080"/>
    <cellStyle name="常规 3 4 10 2 3" xfId="15081"/>
    <cellStyle name="常规 3 4 10 3" xfId="15082"/>
    <cellStyle name="常规 3 4 10 3 2" xfId="15083"/>
    <cellStyle name="常规 3 4 10 3 3" xfId="15084"/>
    <cellStyle name="常规 3 4 10 4" xfId="15085"/>
    <cellStyle name="常规 3 4 10 4 2" xfId="15086"/>
    <cellStyle name="常规 3 4 10 4 3" xfId="15087"/>
    <cellStyle name="常规 3 4 10 5" xfId="15088"/>
    <cellStyle name="常规 3 4 10 6" xfId="15089"/>
    <cellStyle name="常规 3 4 11" xfId="15090"/>
    <cellStyle name="常规 3 4 11 2" xfId="15091"/>
    <cellStyle name="常规 3 4 11 3" xfId="15092"/>
    <cellStyle name="常规 3 4 12" xfId="15093"/>
    <cellStyle name="常规 3 4 12 2" xfId="15094"/>
    <cellStyle name="常规 3 4 12 3" xfId="15095"/>
    <cellStyle name="常规 3 4 13" xfId="15096"/>
    <cellStyle name="常规 3 4 13 2" xfId="15097"/>
    <cellStyle name="常规 3 4 13 3" xfId="15098"/>
    <cellStyle name="常规 3 4 14" xfId="15099"/>
    <cellStyle name="常规 3 4 15" xfId="15100"/>
    <cellStyle name="常规 3 4 2" xfId="15101"/>
    <cellStyle name="常规 3 4 2 10" xfId="15102"/>
    <cellStyle name="常规 3 4 2 10 2" xfId="15103"/>
    <cellStyle name="常规 3 4 2 10 3" xfId="15104"/>
    <cellStyle name="常规 3 4 2 11" xfId="15105"/>
    <cellStyle name="常规 3 4 2 12" xfId="15106"/>
    <cellStyle name="常规 3 4 2 2" xfId="15107"/>
    <cellStyle name="常规 3 4 2 2 2" xfId="15108"/>
    <cellStyle name="常规 3 4 2 2 2 2" xfId="15109"/>
    <cellStyle name="常规 3 4 2 2 2 2 2" xfId="15110"/>
    <cellStyle name="常规 3 4 2 2 2 2 3" xfId="15111"/>
    <cellStyle name="常规 3 4 2 2 2 3" xfId="15112"/>
    <cellStyle name="常规 3 4 2 2 2 3 2" xfId="15113"/>
    <cellStyle name="常规 3 4 2 2 2 3 3" xfId="15114"/>
    <cellStyle name="常规 3 4 2 2 2 4" xfId="15115"/>
    <cellStyle name="常规 3 4 2 2 2 4 2" xfId="15116"/>
    <cellStyle name="常规 3 4 2 2 2 4 3" xfId="15117"/>
    <cellStyle name="常规 3 4 2 2 2 5" xfId="15118"/>
    <cellStyle name="常规 3 4 2 2 2 6" xfId="15119"/>
    <cellStyle name="常规 3 4 2 2 3" xfId="15120"/>
    <cellStyle name="常规 3 4 2 2 3 2" xfId="15121"/>
    <cellStyle name="常规 3 4 2 2 3 2 2" xfId="15122"/>
    <cellStyle name="常规 3 4 2 2 3 2 3" xfId="15123"/>
    <cellStyle name="常规 3 4 2 2 3 3" xfId="15124"/>
    <cellStyle name="常规 3 4 2 2 3 3 2" xfId="15125"/>
    <cellStyle name="常规 3 4 2 2 3 3 3" xfId="15126"/>
    <cellStyle name="常规 3 4 2 2 3 4" xfId="15127"/>
    <cellStyle name="常规 3 4 2 2 3 4 2" xfId="15128"/>
    <cellStyle name="常规 3 4 2 2 3 4 3" xfId="15129"/>
    <cellStyle name="常规 3 4 2 2 3 5" xfId="15130"/>
    <cellStyle name="常规 3 4 2 2 3 6" xfId="15131"/>
    <cellStyle name="常规 3 4 2 2 4" xfId="15132"/>
    <cellStyle name="常规 3 4 2 2 4 2" xfId="15133"/>
    <cellStyle name="常规 3 4 2 2 4 3" xfId="15134"/>
    <cellStyle name="常规 3 4 2 2 5" xfId="15135"/>
    <cellStyle name="常规 3 4 2 2 5 2" xfId="15136"/>
    <cellStyle name="常规 3 4 2 2 5 3" xfId="15137"/>
    <cellStyle name="常规 3 4 2 2 6" xfId="15138"/>
    <cellStyle name="常规 3 4 2 2 6 2" xfId="15139"/>
    <cellStyle name="常规 3 4 2 2 6 3" xfId="15140"/>
    <cellStyle name="常规 3 4 2 2 7" xfId="15141"/>
    <cellStyle name="常规 3 4 2 2 8" xfId="15142"/>
    <cellStyle name="常规 3 4 2 3" xfId="15143"/>
    <cellStyle name="常规 3 4 2 3 2" xfId="15144"/>
    <cellStyle name="常规 3 4 2 3 2 2" xfId="15145"/>
    <cellStyle name="常规 3 4 2 3 2 2 2" xfId="15146"/>
    <cellStyle name="常规 3 4 2 3 2 2 3" xfId="15147"/>
    <cellStyle name="常规 3 4 2 3 2 3" xfId="15148"/>
    <cellStyle name="常规 3 4 2 3 2 3 2" xfId="15149"/>
    <cellStyle name="常规 3 4 2 3 2 3 3" xfId="15150"/>
    <cellStyle name="常规 3 4 2 3 2 4" xfId="15151"/>
    <cellStyle name="常规 3 4 2 3 2 4 2" xfId="15152"/>
    <cellStyle name="常规 3 4 2 3 2 4 3" xfId="15153"/>
    <cellStyle name="常规 3 4 2 3 2 5" xfId="15154"/>
    <cellStyle name="常规 3 4 2 3 2 6" xfId="15155"/>
    <cellStyle name="常规 3 4 2 3 3" xfId="15156"/>
    <cellStyle name="常规 3 4 2 3 3 2" xfId="15157"/>
    <cellStyle name="常规 3 4 2 3 3 2 2" xfId="15158"/>
    <cellStyle name="常规 3 4 2 3 3 2 3" xfId="15159"/>
    <cellStyle name="常规 3 4 2 3 3 3" xfId="15160"/>
    <cellStyle name="常规 3 4 2 3 3 3 2" xfId="15161"/>
    <cellStyle name="常规 3 4 2 3 3 3 3" xfId="15162"/>
    <cellStyle name="常规 3 4 2 3 3 4" xfId="15163"/>
    <cellStyle name="常规 3 4 2 3 3 4 2" xfId="15164"/>
    <cellStyle name="常规 3 4 2 3 3 4 3" xfId="15165"/>
    <cellStyle name="常规 3 4 2 3 3 5" xfId="15166"/>
    <cellStyle name="常规 3 4 2 3 3 6" xfId="15167"/>
    <cellStyle name="常规 3 4 2 3 4" xfId="15168"/>
    <cellStyle name="常规 3 4 2 3 4 2" xfId="15169"/>
    <cellStyle name="常规 3 4 2 3 4 3" xfId="15170"/>
    <cellStyle name="常规 3 4 2 3 5" xfId="15171"/>
    <cellStyle name="常规 3 4 2 3 5 2" xfId="15172"/>
    <cellStyle name="常规 3 4 2 3 5 3" xfId="15173"/>
    <cellStyle name="常规 3 4 2 3 6" xfId="15174"/>
    <cellStyle name="常规 3 4 2 3 6 2" xfId="15175"/>
    <cellStyle name="常规 3 4 2 3 6 3" xfId="15176"/>
    <cellStyle name="常规 3 4 2 3 7" xfId="15177"/>
    <cellStyle name="常规 3 4 2 3 8" xfId="15178"/>
    <cellStyle name="常规 3 4 2 4" xfId="15179"/>
    <cellStyle name="常规 3 4 2 4 2" xfId="15180"/>
    <cellStyle name="常规 3 4 2 4 2 2" xfId="15181"/>
    <cellStyle name="常规 3 4 2 4 2 2 2" xfId="15182"/>
    <cellStyle name="常规 3 4 2 4 2 2 3" xfId="15183"/>
    <cellStyle name="常规 3 4 2 4 2 3" xfId="15184"/>
    <cellStyle name="常规 3 4 2 4 2 3 2" xfId="15185"/>
    <cellStyle name="常规 3 4 2 4 2 3 3" xfId="15186"/>
    <cellStyle name="常规 3 4 2 4 2 4" xfId="15187"/>
    <cellStyle name="常规 3 4 2 4 2 4 2" xfId="15188"/>
    <cellStyle name="常规 3 4 2 4 2 4 3" xfId="15189"/>
    <cellStyle name="常规 3 4 2 4 2 5" xfId="15190"/>
    <cellStyle name="常规 3 4 2 4 2 6" xfId="15191"/>
    <cellStyle name="常规 3 4 2 4 3" xfId="15192"/>
    <cellStyle name="常规 3 4 2 4 3 2" xfId="15193"/>
    <cellStyle name="常规 3 4 2 4 3 2 2" xfId="15194"/>
    <cellStyle name="常规 3 4 2 4 3 2 3" xfId="15195"/>
    <cellStyle name="常规 3 4 2 4 3 3" xfId="15196"/>
    <cellStyle name="常规 3 4 2 4 3 3 2" xfId="15197"/>
    <cellStyle name="常规 3 4 2 4 3 3 3" xfId="15198"/>
    <cellStyle name="常规 3 4 2 4 3 4" xfId="15199"/>
    <cellStyle name="常规 3 4 2 4 3 4 2" xfId="15200"/>
    <cellStyle name="常规 3 4 2 4 3 4 3" xfId="15201"/>
    <cellStyle name="常规 3 4 2 4 3 5" xfId="15202"/>
    <cellStyle name="常规 3 4 2 4 3 6" xfId="15203"/>
    <cellStyle name="常规 3 4 2 4 4" xfId="15204"/>
    <cellStyle name="常规 3 4 2 4 4 2" xfId="15205"/>
    <cellStyle name="常规 3 4 2 4 4 3" xfId="15206"/>
    <cellStyle name="常规 3 4 2 4 5" xfId="15207"/>
    <cellStyle name="常规 3 4 2 4 5 2" xfId="15208"/>
    <cellStyle name="常规 3 4 2 4 5 3" xfId="15209"/>
    <cellStyle name="常规 3 4 2 4 6" xfId="15210"/>
    <cellStyle name="常规 3 4 2 4 6 2" xfId="15211"/>
    <cellStyle name="常规 3 4 2 4 6 3" xfId="15212"/>
    <cellStyle name="常规 3 4 2 4 7" xfId="15213"/>
    <cellStyle name="常规 3 4 2 4 8" xfId="15214"/>
    <cellStyle name="常规 3 4 2 5" xfId="15215"/>
    <cellStyle name="常规 3 4 2 5 2" xfId="15216"/>
    <cellStyle name="常规 3 4 2 5 2 2" xfId="15217"/>
    <cellStyle name="常规 3 4 2 5 2 2 2" xfId="15218"/>
    <cellStyle name="常规 3 4 2 5 2 2 3" xfId="15219"/>
    <cellStyle name="常规 3 4 2 5 2 3" xfId="15220"/>
    <cellStyle name="常规 3 4 2 5 2 3 2" xfId="15221"/>
    <cellStyle name="常规 3 4 2 5 2 3 3" xfId="15222"/>
    <cellStyle name="常规 3 4 2 5 2 4" xfId="15223"/>
    <cellStyle name="常规 3 4 2 5 2 4 2" xfId="15224"/>
    <cellStyle name="常规 3 4 2 5 2 4 3" xfId="15225"/>
    <cellStyle name="常规 3 4 2 5 2 5" xfId="15226"/>
    <cellStyle name="常规 3 4 2 5 2 6" xfId="15227"/>
    <cellStyle name="常规 3 4 2 5 3" xfId="15228"/>
    <cellStyle name="常规 3 4 2 5 3 2" xfId="15229"/>
    <cellStyle name="常规 3 4 2 5 3 2 2" xfId="15230"/>
    <cellStyle name="常规 3 4 2 5 3 2 3" xfId="15231"/>
    <cellStyle name="常规 3 4 2 5 3 3" xfId="15232"/>
    <cellStyle name="常规 3 4 2 5 3 3 2" xfId="15233"/>
    <cellStyle name="常规 3 4 2 5 3 3 3" xfId="15234"/>
    <cellStyle name="常规 3 4 2 5 3 4" xfId="15235"/>
    <cellStyle name="常规 3 4 2 5 3 4 2" xfId="15236"/>
    <cellStyle name="常规 3 4 2 5 3 4 3" xfId="15237"/>
    <cellStyle name="常规 3 4 2 5 3 5" xfId="15238"/>
    <cellStyle name="常规 3 4 2 5 3 6" xfId="15239"/>
    <cellStyle name="常规 3 4 2 5 4" xfId="15240"/>
    <cellStyle name="常规 3 4 2 5 4 2" xfId="15241"/>
    <cellStyle name="常规 3 4 2 5 4 3" xfId="15242"/>
    <cellStyle name="常规 3 4 2 5 5" xfId="15243"/>
    <cellStyle name="常规 3 4 2 5 5 2" xfId="15244"/>
    <cellStyle name="常规 3 4 2 5 5 3" xfId="15245"/>
    <cellStyle name="常规 3 4 2 5 6" xfId="15246"/>
    <cellStyle name="常规 3 4 2 5 6 2" xfId="15247"/>
    <cellStyle name="常规 3 4 2 5 6 3" xfId="15248"/>
    <cellStyle name="常规 3 4 2 5 7" xfId="15249"/>
    <cellStyle name="常规 3 4 2 5 8" xfId="15250"/>
    <cellStyle name="常规 3 4 2 6" xfId="15251"/>
    <cellStyle name="常规 3 4 2 6 2" xfId="15252"/>
    <cellStyle name="常规 3 4 2 6 2 2" xfId="15253"/>
    <cellStyle name="常规 3 4 2 6 2 3" xfId="15254"/>
    <cellStyle name="常规 3 4 2 6 3" xfId="15255"/>
    <cellStyle name="常规 3 4 2 6 3 2" xfId="15256"/>
    <cellStyle name="常规 3 4 2 6 3 3" xfId="15257"/>
    <cellStyle name="常规 3 4 2 6 4" xfId="15258"/>
    <cellStyle name="常规 3 4 2 6 4 2" xfId="15259"/>
    <cellStyle name="常规 3 4 2 6 4 3" xfId="15260"/>
    <cellStyle name="常规 3 4 2 6 5" xfId="15261"/>
    <cellStyle name="常规 3 4 2 6 6" xfId="15262"/>
    <cellStyle name="常规 3 4 2 7" xfId="15263"/>
    <cellStyle name="常规 3 4 2 7 2" xfId="15264"/>
    <cellStyle name="常规 3 4 2 7 2 2" xfId="15265"/>
    <cellStyle name="常规 3 4 2 7 2 3" xfId="15266"/>
    <cellStyle name="常规 3 4 2 7 3" xfId="15267"/>
    <cellStyle name="常规 3 4 2 7 3 2" xfId="15268"/>
    <cellStyle name="常规 3 4 2 7 3 3" xfId="15269"/>
    <cellStyle name="常规 3 4 2 7 4" xfId="15270"/>
    <cellStyle name="常规 3 4 2 7 4 2" xfId="15271"/>
    <cellStyle name="常规 3 4 2 7 4 3" xfId="15272"/>
    <cellStyle name="常规 3 4 2 7 5" xfId="15273"/>
    <cellStyle name="常规 3 4 2 7 6" xfId="15274"/>
    <cellStyle name="常规 3 4 2 8" xfId="15275"/>
    <cellStyle name="常规 3 4 2 8 2" xfId="15276"/>
    <cellStyle name="常规 3 4 2 8 3" xfId="15277"/>
    <cellStyle name="常规 3 4 2 9" xfId="15278"/>
    <cellStyle name="常规 3 4 2 9 2" xfId="15279"/>
    <cellStyle name="常规 3 4 2 9 3" xfId="15280"/>
    <cellStyle name="常规 3 4 3" xfId="15281"/>
    <cellStyle name="常规 3 4 3 10" xfId="15282"/>
    <cellStyle name="常规 3 4 3 10 2" xfId="15283"/>
    <cellStyle name="常规 3 4 3 10 3" xfId="15284"/>
    <cellStyle name="常规 3 4 3 11" xfId="15285"/>
    <cellStyle name="常规 3 4 3 12" xfId="15286"/>
    <cellStyle name="常规 3 4 3 2" xfId="15287"/>
    <cellStyle name="常规 3 4 3 2 2" xfId="15288"/>
    <cellStyle name="常规 3 4 3 2 2 2" xfId="15289"/>
    <cellStyle name="常规 3 4 3 2 2 2 2" xfId="15290"/>
    <cellStyle name="常规 3 4 3 2 2 2 3" xfId="15291"/>
    <cellStyle name="常规 3 4 3 2 2 3" xfId="15292"/>
    <cellStyle name="常规 3 4 3 2 2 3 2" xfId="15293"/>
    <cellStyle name="常规 3 4 3 2 2 3 3" xfId="15294"/>
    <cellStyle name="常规 3 4 3 2 2 4" xfId="15295"/>
    <cellStyle name="常规 3 4 3 2 2 4 2" xfId="15296"/>
    <cellStyle name="常规 3 4 3 2 2 4 3" xfId="15297"/>
    <cellStyle name="常规 3 4 3 2 2 5" xfId="15298"/>
    <cellStyle name="常规 3 4 3 2 2 6" xfId="15299"/>
    <cellStyle name="常规 3 4 3 2 3" xfId="15300"/>
    <cellStyle name="常规 3 4 3 2 3 2" xfId="15301"/>
    <cellStyle name="常规 3 4 3 2 3 2 2" xfId="15302"/>
    <cellStyle name="常规 3 4 3 2 3 2 3" xfId="15303"/>
    <cellStyle name="常规 3 4 3 2 3 3" xfId="15304"/>
    <cellStyle name="常规 3 4 3 2 3 3 2" xfId="15305"/>
    <cellStyle name="常规 3 4 3 2 3 3 3" xfId="15306"/>
    <cellStyle name="常规 3 4 3 2 3 4" xfId="15307"/>
    <cellStyle name="常规 3 4 3 2 3 4 2" xfId="15308"/>
    <cellStyle name="常规 3 4 3 2 3 4 3" xfId="15309"/>
    <cellStyle name="常规 3 4 3 2 3 5" xfId="15310"/>
    <cellStyle name="常规 3 4 3 2 3 6" xfId="15311"/>
    <cellStyle name="常规 3 4 3 2 4" xfId="15312"/>
    <cellStyle name="常规 3 4 3 2 4 2" xfId="15313"/>
    <cellStyle name="常规 3 4 3 2 4 3" xfId="15314"/>
    <cellStyle name="常规 3 4 3 2 5" xfId="15315"/>
    <cellStyle name="常规 3 4 3 2 5 2" xfId="15316"/>
    <cellStyle name="常规 3 4 3 2 5 3" xfId="15317"/>
    <cellStyle name="常规 3 4 3 2 6" xfId="15318"/>
    <cellStyle name="常规 3 4 3 2 6 2" xfId="15319"/>
    <cellStyle name="常规 3 4 3 2 6 3" xfId="15320"/>
    <cellStyle name="常规 3 4 3 2 7" xfId="15321"/>
    <cellStyle name="常规 3 4 3 2 8" xfId="15322"/>
    <cellStyle name="常规 3 4 3 3" xfId="15323"/>
    <cellStyle name="常规 3 4 3 3 2" xfId="15324"/>
    <cellStyle name="常规 3 4 3 3 2 2" xfId="15325"/>
    <cellStyle name="常规 3 4 3 3 2 2 2" xfId="15326"/>
    <cellStyle name="常规 3 4 3 3 2 2 3" xfId="15327"/>
    <cellStyle name="常规 3 4 3 3 2 3" xfId="15328"/>
    <cellStyle name="常规 3 4 3 3 2 3 2" xfId="15329"/>
    <cellStyle name="常规 3 4 3 3 2 3 3" xfId="15330"/>
    <cellStyle name="常规 3 4 3 3 2 4" xfId="15331"/>
    <cellStyle name="常规 3 4 3 3 2 4 2" xfId="15332"/>
    <cellStyle name="常规 3 4 3 3 2 4 3" xfId="15333"/>
    <cellStyle name="常规 3 4 3 3 2 5" xfId="15334"/>
    <cellStyle name="常规 3 4 3 3 2 6" xfId="15335"/>
    <cellStyle name="常规 3 4 3 3 3" xfId="15336"/>
    <cellStyle name="常规 3 4 3 3 3 2" xfId="15337"/>
    <cellStyle name="常规 3 4 3 3 3 2 2" xfId="15338"/>
    <cellStyle name="常规 3 4 3 3 3 2 3" xfId="15339"/>
    <cellStyle name="常规 3 4 3 3 3 3" xfId="15340"/>
    <cellStyle name="常规 3 4 3 3 3 3 2" xfId="15341"/>
    <cellStyle name="常规 3 4 3 3 3 3 3" xfId="15342"/>
    <cellStyle name="常规 3 4 3 3 3 4" xfId="15343"/>
    <cellStyle name="常规 3 4 3 3 3 4 2" xfId="15344"/>
    <cellStyle name="常规 3 4 3 3 3 4 3" xfId="15345"/>
    <cellStyle name="常规 3 4 3 3 3 5" xfId="15346"/>
    <cellStyle name="常规 3 4 3 3 3 6" xfId="15347"/>
    <cellStyle name="常规 3 4 3 3 4" xfId="15348"/>
    <cellStyle name="常规 3 4 3 3 4 2" xfId="15349"/>
    <cellStyle name="常规 3 4 3 3 4 3" xfId="15350"/>
    <cellStyle name="常规 3 4 3 3 5" xfId="15351"/>
    <cellStyle name="常规 3 4 3 3 5 2" xfId="15352"/>
    <cellStyle name="常规 3 4 3 3 5 3" xfId="15353"/>
    <cellStyle name="常规 3 4 3 3 6" xfId="15354"/>
    <cellStyle name="常规 3 4 3 3 6 2" xfId="15355"/>
    <cellStyle name="常规 3 4 3 3 6 3" xfId="15356"/>
    <cellStyle name="常规 3 4 3 3 7" xfId="15357"/>
    <cellStyle name="常规 3 4 3 3 8" xfId="15358"/>
    <cellStyle name="常规 3 4 3 4" xfId="15359"/>
    <cellStyle name="常规 3 4 3 4 2" xfId="15360"/>
    <cellStyle name="常规 3 4 3 4 2 2" xfId="15361"/>
    <cellStyle name="常规 3 4 3 4 2 2 2" xfId="15362"/>
    <cellStyle name="常规 3 4 3 4 2 2 3" xfId="15363"/>
    <cellStyle name="常规 3 4 3 4 2 3" xfId="15364"/>
    <cellStyle name="常规 3 4 3 4 2 3 2" xfId="15365"/>
    <cellStyle name="常规 3 4 3 4 2 3 3" xfId="15366"/>
    <cellStyle name="常规 3 4 3 4 2 4" xfId="15367"/>
    <cellStyle name="常规 3 4 3 4 2 4 2" xfId="15368"/>
    <cellStyle name="常规 3 4 3 4 2 4 3" xfId="15369"/>
    <cellStyle name="常规 3 4 3 4 2 5" xfId="15370"/>
    <cellStyle name="常规 3 4 3 4 2 6" xfId="15371"/>
    <cellStyle name="常规 3 4 3 4 3" xfId="15372"/>
    <cellStyle name="常规 3 4 3 4 3 2" xfId="15373"/>
    <cellStyle name="常规 3 4 3 4 3 2 2" xfId="15374"/>
    <cellStyle name="常规 3 4 3 4 3 2 3" xfId="15375"/>
    <cellStyle name="常规 3 4 3 4 3 3" xfId="15376"/>
    <cellStyle name="常规 3 4 3 4 3 3 2" xfId="15377"/>
    <cellStyle name="常规 3 4 3 4 3 3 3" xfId="15378"/>
    <cellStyle name="常规 3 4 3 4 3 4" xfId="15379"/>
    <cellStyle name="常规 3 4 3 4 3 4 2" xfId="15380"/>
    <cellStyle name="常规 3 4 3 4 3 4 3" xfId="15381"/>
    <cellStyle name="常规 3 4 3 4 3 5" xfId="15382"/>
    <cellStyle name="常规 3 4 3 4 3 6" xfId="15383"/>
    <cellStyle name="常规 3 4 3 4 4" xfId="15384"/>
    <cellStyle name="常规 3 4 3 4 4 2" xfId="15385"/>
    <cellStyle name="常规 3 4 3 4 4 3" xfId="15386"/>
    <cellStyle name="常规 3 4 3 4 5" xfId="15387"/>
    <cellStyle name="常规 3 4 3 4 5 2" xfId="15388"/>
    <cellStyle name="常规 3 4 3 4 5 3" xfId="15389"/>
    <cellStyle name="常规 3 4 3 4 6" xfId="15390"/>
    <cellStyle name="常规 3 4 3 4 6 2" xfId="15391"/>
    <cellStyle name="常规 3 4 3 4 6 3" xfId="15392"/>
    <cellStyle name="常规 3 4 3 4 7" xfId="15393"/>
    <cellStyle name="常规 3 4 3 4 8" xfId="15394"/>
    <cellStyle name="常规 3 4 3 5" xfId="15395"/>
    <cellStyle name="常规 3 4 3 5 2" xfId="15396"/>
    <cellStyle name="常规 3 4 3 5 2 2" xfId="15397"/>
    <cellStyle name="常规 3 4 3 5 2 2 2" xfId="15398"/>
    <cellStyle name="常规 3 4 3 5 2 2 3" xfId="15399"/>
    <cellStyle name="常规 3 4 3 5 2 3" xfId="15400"/>
    <cellStyle name="常规 3 4 3 5 2 3 2" xfId="15401"/>
    <cellStyle name="常规 3 4 3 5 2 3 3" xfId="15402"/>
    <cellStyle name="常规 3 4 3 5 2 4" xfId="15403"/>
    <cellStyle name="常规 3 4 3 5 2 4 2" xfId="15404"/>
    <cellStyle name="常规 3 4 3 5 2 4 3" xfId="15405"/>
    <cellStyle name="常规 3 4 3 5 2 5" xfId="15406"/>
    <cellStyle name="常规 3 4 3 5 2 6" xfId="15407"/>
    <cellStyle name="常规 3 4 3 5 3" xfId="15408"/>
    <cellStyle name="常规 3 4 3 5 3 2" xfId="15409"/>
    <cellStyle name="常规 3 4 3 5 3 2 2" xfId="15410"/>
    <cellStyle name="常规 3 4 3 5 3 2 3" xfId="15411"/>
    <cellStyle name="常规 3 4 3 5 3 3" xfId="15412"/>
    <cellStyle name="常规 3 4 3 5 3 3 2" xfId="15413"/>
    <cellStyle name="常规 3 4 3 5 3 3 3" xfId="15414"/>
    <cellStyle name="常规 3 4 3 5 3 4" xfId="15415"/>
    <cellStyle name="常规 3 4 3 5 3 4 2" xfId="15416"/>
    <cellStyle name="常规 3 4 3 5 3 4 3" xfId="15417"/>
    <cellStyle name="常规 3 4 3 5 3 5" xfId="15418"/>
    <cellStyle name="常规 3 4 3 5 3 6" xfId="15419"/>
    <cellStyle name="常规 3 4 3 5 4" xfId="15420"/>
    <cellStyle name="常规 3 4 3 5 4 2" xfId="15421"/>
    <cellStyle name="常规 3 4 3 5 4 3" xfId="15422"/>
    <cellStyle name="常规 3 4 3 5 5" xfId="15423"/>
    <cellStyle name="常规 3 4 3 5 5 2" xfId="15424"/>
    <cellStyle name="常规 3 4 3 5 5 3" xfId="15425"/>
    <cellStyle name="常规 3 4 3 5 6" xfId="15426"/>
    <cellStyle name="常规 3 4 3 5 6 2" xfId="15427"/>
    <cellStyle name="常规 3 4 3 5 6 3" xfId="15428"/>
    <cellStyle name="常规 3 4 3 5 7" xfId="15429"/>
    <cellStyle name="常规 3 4 3 5 8" xfId="15430"/>
    <cellStyle name="常规 3 4 3 6" xfId="15431"/>
    <cellStyle name="常规 3 4 3 6 2" xfId="15432"/>
    <cellStyle name="常规 3 4 3 6 2 2" xfId="15433"/>
    <cellStyle name="常规 3 4 3 6 2 3" xfId="15434"/>
    <cellStyle name="常规 3 4 3 6 3" xfId="15435"/>
    <cellStyle name="常规 3 4 3 6 3 2" xfId="15436"/>
    <cellStyle name="常规 3 4 3 6 3 3" xfId="15437"/>
    <cellStyle name="常规 3 4 3 6 4" xfId="15438"/>
    <cellStyle name="常规 3 4 3 6 4 2" xfId="15439"/>
    <cellStyle name="常规 3 4 3 6 4 3" xfId="15440"/>
    <cellStyle name="常规 3 4 3 6 5" xfId="15441"/>
    <cellStyle name="常规 3 4 3 6 6" xfId="15442"/>
    <cellStyle name="常规 3 4 3 7" xfId="15443"/>
    <cellStyle name="常规 3 4 3 7 2" xfId="15444"/>
    <cellStyle name="常规 3 4 3 7 2 2" xfId="15445"/>
    <cellStyle name="常规 3 4 3 7 2 3" xfId="15446"/>
    <cellStyle name="常规 3 4 3 7 3" xfId="15447"/>
    <cellStyle name="常规 3 4 3 7 3 2" xfId="15448"/>
    <cellStyle name="常规 3 4 3 7 3 3" xfId="15449"/>
    <cellStyle name="常规 3 4 3 7 4" xfId="15450"/>
    <cellStyle name="常规 3 4 3 7 4 2" xfId="15451"/>
    <cellStyle name="常规 3 4 3 7 4 3" xfId="15452"/>
    <cellStyle name="常规 3 4 3 7 5" xfId="15453"/>
    <cellStyle name="常规 3 4 3 7 6" xfId="15454"/>
    <cellStyle name="常规 3 4 3 8" xfId="15455"/>
    <cellStyle name="常规 3 4 3 8 2" xfId="15456"/>
    <cellStyle name="常规 3 4 3 8 3" xfId="15457"/>
    <cellStyle name="常规 3 4 3 9" xfId="15458"/>
    <cellStyle name="常规 3 4 3 9 2" xfId="15459"/>
    <cellStyle name="常规 3 4 3 9 3" xfId="15460"/>
    <cellStyle name="常规 3 4 4" xfId="15461"/>
    <cellStyle name="常规 3 4 4 10" xfId="15462"/>
    <cellStyle name="常规 3 4 4 11" xfId="15463"/>
    <cellStyle name="常规 3 4 4 2" xfId="15464"/>
    <cellStyle name="常规 3 4 4 2 2" xfId="15465"/>
    <cellStyle name="常规 3 4 4 2 2 2" xfId="15466"/>
    <cellStyle name="常规 3 4 4 2 2 2 2" xfId="15467"/>
    <cellStyle name="常规 3 4 4 2 2 2 3" xfId="15468"/>
    <cellStyle name="常规 3 4 4 2 2 3" xfId="15469"/>
    <cellStyle name="常规 3 4 4 2 2 3 2" xfId="15470"/>
    <cellStyle name="常规 3 4 4 2 2 3 3" xfId="15471"/>
    <cellStyle name="常规 3 4 4 2 2 4" xfId="15472"/>
    <cellStyle name="常规 3 4 4 2 2 4 2" xfId="15473"/>
    <cellStyle name="常规 3 4 4 2 2 4 3" xfId="15474"/>
    <cellStyle name="常规 3 4 4 2 2 5" xfId="15475"/>
    <cellStyle name="常规 3 4 4 2 2 6" xfId="15476"/>
    <cellStyle name="常规 3 4 4 2 3" xfId="15477"/>
    <cellStyle name="常规 3 4 4 2 3 2" xfId="15478"/>
    <cellStyle name="常规 3 4 4 2 3 2 2" xfId="15479"/>
    <cellStyle name="常规 3 4 4 2 3 2 3" xfId="15480"/>
    <cellStyle name="常规 3 4 4 2 3 3" xfId="15481"/>
    <cellStyle name="常规 3 4 4 2 3 3 2" xfId="15482"/>
    <cellStyle name="常规 3 4 4 2 3 3 3" xfId="15483"/>
    <cellStyle name="常规 3 4 4 2 3 4" xfId="15484"/>
    <cellStyle name="常规 3 4 4 2 3 4 2" xfId="15485"/>
    <cellStyle name="常规 3 4 4 2 3 4 3" xfId="15486"/>
    <cellStyle name="常规 3 4 4 2 3 5" xfId="15487"/>
    <cellStyle name="常规 3 4 4 2 3 6" xfId="15488"/>
    <cellStyle name="常规 3 4 4 2 4" xfId="15489"/>
    <cellStyle name="常规 3 4 4 2 4 2" xfId="15490"/>
    <cellStyle name="常规 3 4 4 2 4 3" xfId="15491"/>
    <cellStyle name="常规 3 4 4 2 5" xfId="15492"/>
    <cellStyle name="常规 3 4 4 2 5 2" xfId="15493"/>
    <cellStyle name="常规 3 4 4 2 5 3" xfId="15494"/>
    <cellStyle name="常规 3 4 4 2 6" xfId="15495"/>
    <cellStyle name="常规 3 4 4 2 6 2" xfId="15496"/>
    <cellStyle name="常规 3 4 4 2 6 3" xfId="15497"/>
    <cellStyle name="常规 3 4 4 2 7" xfId="15498"/>
    <cellStyle name="常规 3 4 4 2 8" xfId="15499"/>
    <cellStyle name="常规 3 4 4 3" xfId="15500"/>
    <cellStyle name="常规 3 4 4 3 2" xfId="15501"/>
    <cellStyle name="常规 3 4 4 3 2 2" xfId="15502"/>
    <cellStyle name="常规 3 4 4 3 2 2 2" xfId="15503"/>
    <cellStyle name="常规 3 4 4 3 2 2 3" xfId="15504"/>
    <cellStyle name="常规 3 4 4 3 2 3" xfId="15505"/>
    <cellStyle name="常规 3 4 4 3 2 3 2" xfId="15506"/>
    <cellStyle name="常规 3 4 4 3 2 3 3" xfId="15507"/>
    <cellStyle name="常规 3 4 4 3 2 4" xfId="15508"/>
    <cellStyle name="常规 3 4 4 3 2 4 2" xfId="15509"/>
    <cellStyle name="常规 3 4 4 3 2 4 3" xfId="15510"/>
    <cellStyle name="常规 3 4 4 3 2 5" xfId="15511"/>
    <cellStyle name="常规 3 4 4 3 2 6" xfId="15512"/>
    <cellStyle name="常规 3 4 4 3 3" xfId="15513"/>
    <cellStyle name="常规 3 4 4 3 3 2" xfId="15514"/>
    <cellStyle name="常规 3 4 4 3 3 2 2" xfId="15515"/>
    <cellStyle name="常规 3 4 4 3 3 2 3" xfId="15516"/>
    <cellStyle name="常规 3 4 4 3 3 3" xfId="15517"/>
    <cellStyle name="常规 3 4 4 3 3 3 2" xfId="15518"/>
    <cellStyle name="常规 3 4 4 3 3 3 3" xfId="15519"/>
    <cellStyle name="常规 3 4 4 3 3 4" xfId="15520"/>
    <cellStyle name="常规 3 4 4 3 3 4 2" xfId="15521"/>
    <cellStyle name="常规 3 4 4 3 3 4 3" xfId="15522"/>
    <cellStyle name="常规 3 4 4 3 3 5" xfId="15523"/>
    <cellStyle name="常规 3 4 4 3 3 6" xfId="15524"/>
    <cellStyle name="常规 3 4 4 3 4" xfId="15525"/>
    <cellStyle name="常规 3 4 4 3 4 2" xfId="15526"/>
    <cellStyle name="常规 3 4 4 3 4 3" xfId="15527"/>
    <cellStyle name="常规 3 4 4 3 5" xfId="15528"/>
    <cellStyle name="常规 3 4 4 3 5 2" xfId="15529"/>
    <cellStyle name="常规 3 4 4 3 5 3" xfId="15530"/>
    <cellStyle name="常规 3 4 4 3 6" xfId="15531"/>
    <cellStyle name="常规 3 4 4 3 6 2" xfId="15532"/>
    <cellStyle name="常规 3 4 4 3 6 3" xfId="15533"/>
    <cellStyle name="常规 3 4 4 3 7" xfId="15534"/>
    <cellStyle name="常规 3 4 4 3 8" xfId="15535"/>
    <cellStyle name="常规 3 4 4 4" xfId="15536"/>
    <cellStyle name="常规 3 4 4 4 2" xfId="15537"/>
    <cellStyle name="常规 3 4 4 4 2 2" xfId="15538"/>
    <cellStyle name="常规 3 4 4 4 2 2 2" xfId="15539"/>
    <cellStyle name="常规 3 4 4 4 2 2 3" xfId="15540"/>
    <cellStyle name="常规 3 4 4 4 2 3" xfId="15541"/>
    <cellStyle name="常规 3 4 4 4 2 3 2" xfId="15542"/>
    <cellStyle name="常规 3 4 4 4 2 3 3" xfId="15543"/>
    <cellStyle name="常规 3 4 4 4 2 4" xfId="15544"/>
    <cellStyle name="常规 3 4 4 4 2 4 2" xfId="15545"/>
    <cellStyle name="常规 3 4 4 4 2 4 3" xfId="15546"/>
    <cellStyle name="常规 3 4 4 4 2 5" xfId="15547"/>
    <cellStyle name="常规 3 4 4 4 2 6" xfId="15548"/>
    <cellStyle name="常规 3 4 4 4 3" xfId="15549"/>
    <cellStyle name="常规 3 4 4 4 3 2" xfId="15550"/>
    <cellStyle name="常规 3 4 4 4 3 2 2" xfId="15551"/>
    <cellStyle name="常规 3 4 4 4 3 2 3" xfId="15552"/>
    <cellStyle name="常规 3 4 4 4 3 3" xfId="15553"/>
    <cellStyle name="常规 3 4 4 4 3 3 2" xfId="15554"/>
    <cellStyle name="常规 3 4 4 4 3 3 3" xfId="15555"/>
    <cellStyle name="常规 3 4 4 4 3 4" xfId="15556"/>
    <cellStyle name="常规 3 4 4 4 3 4 2" xfId="15557"/>
    <cellStyle name="常规 3 4 4 4 3 4 3" xfId="15558"/>
    <cellStyle name="常规 3 4 4 4 3 5" xfId="15559"/>
    <cellStyle name="常规 3 4 4 4 3 6" xfId="15560"/>
    <cellStyle name="常规 3 4 4 4 4" xfId="15561"/>
    <cellStyle name="常规 3 4 4 4 4 2" xfId="15562"/>
    <cellStyle name="常规 3 4 4 4 4 3" xfId="15563"/>
    <cellStyle name="常规 3 4 4 4 5" xfId="15564"/>
    <cellStyle name="常规 3 4 4 4 5 2" xfId="15565"/>
    <cellStyle name="常规 3 4 4 4 5 3" xfId="15566"/>
    <cellStyle name="常规 3 4 4 4 6" xfId="15567"/>
    <cellStyle name="常规 3 4 4 4 6 2" xfId="15568"/>
    <cellStyle name="常规 3 4 4 4 6 3" xfId="15569"/>
    <cellStyle name="常规 3 4 4 4 7" xfId="15570"/>
    <cellStyle name="常规 3 4 4 4 8" xfId="15571"/>
    <cellStyle name="常规 3 4 4 5" xfId="15572"/>
    <cellStyle name="常规 3 4 4 5 2" xfId="15573"/>
    <cellStyle name="常规 3 4 4 5 2 2" xfId="15574"/>
    <cellStyle name="常规 3 4 4 5 2 3" xfId="15575"/>
    <cellStyle name="常规 3 4 4 5 3" xfId="15576"/>
    <cellStyle name="常规 3 4 4 5 3 2" xfId="15577"/>
    <cellStyle name="常规 3 4 4 5 3 3" xfId="15578"/>
    <cellStyle name="常规 3 4 4 5 4" xfId="15579"/>
    <cellStyle name="常规 3 4 4 5 4 2" xfId="15580"/>
    <cellStyle name="常规 3 4 4 5 4 3" xfId="15581"/>
    <cellStyle name="常规 3 4 4 5 5" xfId="15582"/>
    <cellStyle name="常规 3 4 4 5 6" xfId="15583"/>
    <cellStyle name="常规 3 4 4 6" xfId="15584"/>
    <cellStyle name="常规 3 4 4 6 2" xfId="15585"/>
    <cellStyle name="常规 3 4 4 6 2 2" xfId="15586"/>
    <cellStyle name="常规 3 4 4 6 2 3" xfId="15587"/>
    <cellStyle name="常规 3 4 4 6 3" xfId="15588"/>
    <cellStyle name="常规 3 4 4 6 3 2" xfId="15589"/>
    <cellStyle name="常规 3 4 4 6 3 3" xfId="15590"/>
    <cellStyle name="常规 3 4 4 6 4" xfId="15591"/>
    <cellStyle name="常规 3 4 4 6 4 2" xfId="15592"/>
    <cellStyle name="常规 3 4 4 6 4 3" xfId="15593"/>
    <cellStyle name="常规 3 4 4 6 5" xfId="15594"/>
    <cellStyle name="常规 3 4 4 6 6" xfId="15595"/>
    <cellStyle name="常规 3 4 4 7" xfId="15596"/>
    <cellStyle name="常规 3 4 4 7 2" xfId="15597"/>
    <cellStyle name="常规 3 4 4 7 3" xfId="15598"/>
    <cellStyle name="常规 3 4 4 8" xfId="15599"/>
    <cellStyle name="常规 3 4 4 8 2" xfId="15600"/>
    <cellStyle name="常规 3 4 4 8 3" xfId="15601"/>
    <cellStyle name="常规 3 4 4 9" xfId="15602"/>
    <cellStyle name="常规 3 4 4 9 2" xfId="15603"/>
    <cellStyle name="常规 3 4 4 9 3" xfId="15604"/>
    <cellStyle name="常规 3 4 5" xfId="15605"/>
    <cellStyle name="常规 3 4 5 2" xfId="15606"/>
    <cellStyle name="常规 3 4 5 2 2" xfId="15607"/>
    <cellStyle name="常规 3 4 5 2 2 2" xfId="15608"/>
    <cellStyle name="常规 3 4 5 2 2 3" xfId="15609"/>
    <cellStyle name="常规 3 4 5 2 3" xfId="15610"/>
    <cellStyle name="常规 3 4 5 2 3 2" xfId="15611"/>
    <cellStyle name="常规 3 4 5 2 3 3" xfId="15612"/>
    <cellStyle name="常规 3 4 5 2 4" xfId="15613"/>
    <cellStyle name="常规 3 4 5 2 4 2" xfId="15614"/>
    <cellStyle name="常规 3 4 5 2 4 3" xfId="15615"/>
    <cellStyle name="常规 3 4 5 2 5" xfId="15616"/>
    <cellStyle name="常规 3 4 5 2 6" xfId="15617"/>
    <cellStyle name="常规 3 4 5 3" xfId="15618"/>
    <cellStyle name="常规 3 4 5 3 2" xfId="15619"/>
    <cellStyle name="常规 3 4 5 3 2 2" xfId="15620"/>
    <cellStyle name="常规 3 4 5 3 2 3" xfId="15621"/>
    <cellStyle name="常规 3 4 5 3 3" xfId="15622"/>
    <cellStyle name="常规 3 4 5 3 3 2" xfId="15623"/>
    <cellStyle name="常规 3 4 5 3 3 3" xfId="15624"/>
    <cellStyle name="常规 3 4 5 3 4" xfId="15625"/>
    <cellStyle name="常规 3 4 5 3 4 2" xfId="15626"/>
    <cellStyle name="常规 3 4 5 3 4 3" xfId="15627"/>
    <cellStyle name="常规 3 4 5 3 5" xfId="15628"/>
    <cellStyle name="常规 3 4 5 3 6" xfId="15629"/>
    <cellStyle name="常规 3 4 5 4" xfId="15630"/>
    <cellStyle name="常规 3 4 5 4 2" xfId="15631"/>
    <cellStyle name="常规 3 4 5 4 3" xfId="15632"/>
    <cellStyle name="常规 3 4 5 5" xfId="15633"/>
    <cellStyle name="常规 3 4 5 5 2" xfId="15634"/>
    <cellStyle name="常规 3 4 5 5 3" xfId="15635"/>
    <cellStyle name="常规 3 4 5 6" xfId="15636"/>
    <cellStyle name="常规 3 4 5 6 2" xfId="15637"/>
    <cellStyle name="常规 3 4 5 6 3" xfId="15638"/>
    <cellStyle name="常规 3 4 5 7" xfId="15639"/>
    <cellStyle name="常规 3 4 5 8" xfId="15640"/>
    <cellStyle name="常规 3 4 6" xfId="15641"/>
    <cellStyle name="常规 3 4 6 2" xfId="15642"/>
    <cellStyle name="常规 3 4 6 2 2" xfId="15643"/>
    <cellStyle name="常规 3 4 6 2 2 2" xfId="15644"/>
    <cellStyle name="常规 3 4 6 2 2 3" xfId="15645"/>
    <cellStyle name="常规 3 4 6 2 3" xfId="15646"/>
    <cellStyle name="常规 3 4 6 2 3 2" xfId="15647"/>
    <cellStyle name="常规 3 4 6 2 3 3" xfId="15648"/>
    <cellStyle name="常规 3 4 6 2 4" xfId="15649"/>
    <cellStyle name="常规 3 4 6 2 4 2" xfId="15650"/>
    <cellStyle name="常规 3 4 6 2 4 3" xfId="15651"/>
    <cellStyle name="常规 3 4 6 2 5" xfId="15652"/>
    <cellStyle name="常规 3 4 6 2 6" xfId="15653"/>
    <cellStyle name="常规 3 4 6 3" xfId="15654"/>
    <cellStyle name="常规 3 4 6 3 2" xfId="15655"/>
    <cellStyle name="常规 3 4 6 3 2 2" xfId="15656"/>
    <cellStyle name="常规 3 4 6 3 2 3" xfId="15657"/>
    <cellStyle name="常规 3 4 6 3 3" xfId="15658"/>
    <cellStyle name="常规 3 4 6 3 3 2" xfId="15659"/>
    <cellStyle name="常规 3 4 6 3 3 3" xfId="15660"/>
    <cellStyle name="常规 3 4 6 3 4" xfId="15661"/>
    <cellStyle name="常规 3 4 6 3 4 2" xfId="15662"/>
    <cellStyle name="常规 3 4 6 3 4 3" xfId="15663"/>
    <cellStyle name="常规 3 4 6 3 5" xfId="15664"/>
    <cellStyle name="常规 3 4 6 3 6" xfId="15665"/>
    <cellStyle name="常规 3 4 6 4" xfId="15666"/>
    <cellStyle name="常规 3 4 6 4 2" xfId="15667"/>
    <cellStyle name="常规 3 4 6 4 3" xfId="15668"/>
    <cellStyle name="常规 3 4 6 5" xfId="15669"/>
    <cellStyle name="常规 3 4 6 5 2" xfId="15670"/>
    <cellStyle name="常规 3 4 6 5 3" xfId="15671"/>
    <cellStyle name="常规 3 4 6 6" xfId="15672"/>
    <cellStyle name="常规 3 4 6 6 2" xfId="15673"/>
    <cellStyle name="常规 3 4 6 6 3" xfId="15674"/>
    <cellStyle name="常规 3 4 6 7" xfId="15675"/>
    <cellStyle name="常规 3 4 6 8" xfId="15676"/>
    <cellStyle name="常规 3 4 7" xfId="15677"/>
    <cellStyle name="常规 3 4 7 2" xfId="15678"/>
    <cellStyle name="常规 3 4 7 2 2" xfId="15679"/>
    <cellStyle name="常规 3 4 7 2 2 2" xfId="15680"/>
    <cellStyle name="常规 3 4 7 2 2 3" xfId="15681"/>
    <cellStyle name="常规 3 4 7 2 3" xfId="15682"/>
    <cellStyle name="常规 3 4 7 2 3 2" xfId="15683"/>
    <cellStyle name="常规 3 4 7 2 3 3" xfId="15684"/>
    <cellStyle name="常规 3 4 7 2 4" xfId="15685"/>
    <cellStyle name="常规 3 4 7 2 4 2" xfId="15686"/>
    <cellStyle name="常规 3 4 7 2 4 3" xfId="15687"/>
    <cellStyle name="常规 3 4 7 2 5" xfId="15688"/>
    <cellStyle name="常规 3 4 7 2 6" xfId="15689"/>
    <cellStyle name="常规 3 4 7 3" xfId="15690"/>
    <cellStyle name="常规 3 4 7 3 2" xfId="15691"/>
    <cellStyle name="常规 3 4 7 3 2 2" xfId="15692"/>
    <cellStyle name="常规 3 4 7 3 2 3" xfId="15693"/>
    <cellStyle name="常规 3 4 7 3 3" xfId="15694"/>
    <cellStyle name="常规 3 4 7 3 3 2" xfId="15695"/>
    <cellStyle name="常规 3 4 7 3 3 3" xfId="15696"/>
    <cellStyle name="常规 3 4 7 3 4" xfId="15697"/>
    <cellStyle name="常规 3 4 7 3 4 2" xfId="15698"/>
    <cellStyle name="常规 3 4 7 3 4 3" xfId="15699"/>
    <cellStyle name="常规 3 4 7 3 5" xfId="15700"/>
    <cellStyle name="常规 3 4 7 3 6" xfId="15701"/>
    <cellStyle name="常规 3 4 7 4" xfId="15702"/>
    <cellStyle name="常规 3 4 7 4 2" xfId="15703"/>
    <cellStyle name="常规 3 4 7 4 3" xfId="15704"/>
    <cellStyle name="常规 3 4 7 5" xfId="15705"/>
    <cellStyle name="常规 3 4 7 5 2" xfId="15706"/>
    <cellStyle name="常规 3 4 7 5 3" xfId="15707"/>
    <cellStyle name="常规 3 4 7 6" xfId="15708"/>
    <cellStyle name="常规 3 4 7 6 2" xfId="15709"/>
    <cellStyle name="常规 3 4 7 6 3" xfId="15710"/>
    <cellStyle name="常规 3 4 7 7" xfId="15711"/>
    <cellStyle name="常规 3 4 7 8" xfId="15712"/>
    <cellStyle name="常规 3 4 8" xfId="15713"/>
    <cellStyle name="常规 3 4 8 2" xfId="15714"/>
    <cellStyle name="常规 3 4 8 2 2" xfId="15715"/>
    <cellStyle name="常规 3 4 8 2 2 2" xfId="15716"/>
    <cellStyle name="常规 3 4 8 2 2 3" xfId="15717"/>
    <cellStyle name="常规 3 4 8 2 3" xfId="15718"/>
    <cellStyle name="常规 3 4 8 2 3 2" xfId="15719"/>
    <cellStyle name="常规 3 4 8 2 3 3" xfId="15720"/>
    <cellStyle name="常规 3 4 8 2 4" xfId="15721"/>
    <cellStyle name="常规 3 4 8 2 4 2" xfId="15722"/>
    <cellStyle name="常规 3 4 8 2 4 3" xfId="15723"/>
    <cellStyle name="常规 3 4 8 2 5" xfId="15724"/>
    <cellStyle name="常规 3 4 8 2 6" xfId="15725"/>
    <cellStyle name="常规 3 4 8 3" xfId="15726"/>
    <cellStyle name="常规 3 4 8 3 2" xfId="15727"/>
    <cellStyle name="常规 3 4 8 3 2 2" xfId="15728"/>
    <cellStyle name="常规 3 4 8 3 2 3" xfId="15729"/>
    <cellStyle name="常规 3 4 8 3 3" xfId="15730"/>
    <cellStyle name="常规 3 4 8 3 3 2" xfId="15731"/>
    <cellStyle name="常规 3 4 8 3 3 3" xfId="15732"/>
    <cellStyle name="常规 3 4 8 3 4" xfId="15733"/>
    <cellStyle name="常规 3 4 8 3 4 2" xfId="15734"/>
    <cellStyle name="常规 3 4 8 3 4 3" xfId="15735"/>
    <cellStyle name="常规 3 4 8 3 5" xfId="15736"/>
    <cellStyle name="常规 3 4 8 3 6" xfId="15737"/>
    <cellStyle name="常规 3 4 8 4" xfId="15738"/>
    <cellStyle name="常规 3 4 8 4 2" xfId="15739"/>
    <cellStyle name="常规 3 4 8 4 3" xfId="15740"/>
    <cellStyle name="常规 3 4 8 5" xfId="15741"/>
    <cellStyle name="常规 3 4 8 5 2" xfId="15742"/>
    <cellStyle name="常规 3 4 8 5 3" xfId="15743"/>
    <cellStyle name="常规 3 4 8 6" xfId="15744"/>
    <cellStyle name="常规 3 4 8 6 2" xfId="15745"/>
    <cellStyle name="常规 3 4 8 6 3" xfId="15746"/>
    <cellStyle name="常规 3 4 8 7" xfId="15747"/>
    <cellStyle name="常规 3 4 8 8" xfId="15748"/>
    <cellStyle name="常规 3 4 9" xfId="15749"/>
    <cellStyle name="常规 3 4 9 2" xfId="15750"/>
    <cellStyle name="常规 3 4 9 2 2" xfId="15751"/>
    <cellStyle name="常规 3 4 9 2 3" xfId="15752"/>
    <cellStyle name="常规 3 4 9 3" xfId="15753"/>
    <cellStyle name="常规 3 4 9 3 2" xfId="15754"/>
    <cellStyle name="常规 3 4 9 3 3" xfId="15755"/>
    <cellStyle name="常规 3 4 9 4" xfId="15756"/>
    <cellStyle name="常规 3 4 9 4 2" xfId="15757"/>
    <cellStyle name="常规 3 4 9 4 3" xfId="15758"/>
    <cellStyle name="常规 3 4 9 5" xfId="15759"/>
    <cellStyle name="常规 3 4 9 6" xfId="15760"/>
    <cellStyle name="常规 3 5" xfId="15761"/>
    <cellStyle name="常规 3 5 10" xfId="15762"/>
    <cellStyle name="常规 3 5 10 2" xfId="15763"/>
    <cellStyle name="常规 3 5 10 2 2" xfId="15764"/>
    <cellStyle name="常规 3 5 10 2 3" xfId="15765"/>
    <cellStyle name="常规 3 5 10 3" xfId="15766"/>
    <cellStyle name="常规 3 5 10 3 2" xfId="15767"/>
    <cellStyle name="常规 3 5 10 3 3" xfId="15768"/>
    <cellStyle name="常规 3 5 10 4" xfId="15769"/>
    <cellStyle name="常规 3 5 10 4 2" xfId="15770"/>
    <cellStyle name="常规 3 5 10 4 3" xfId="15771"/>
    <cellStyle name="常规 3 5 10 5" xfId="15772"/>
    <cellStyle name="常规 3 5 10 6" xfId="15773"/>
    <cellStyle name="常规 3 5 11" xfId="15774"/>
    <cellStyle name="常规 3 5 11 2" xfId="15775"/>
    <cellStyle name="常规 3 5 11 3" xfId="15776"/>
    <cellStyle name="常规 3 5 12" xfId="15777"/>
    <cellStyle name="常规 3 5 12 2" xfId="15778"/>
    <cellStyle name="常规 3 5 12 3" xfId="15779"/>
    <cellStyle name="常规 3 5 13" xfId="15780"/>
    <cellStyle name="常规 3 5 13 2" xfId="15781"/>
    <cellStyle name="常规 3 5 13 3" xfId="15782"/>
    <cellStyle name="常规 3 5 14" xfId="15783"/>
    <cellStyle name="常规 3 5 15" xfId="15784"/>
    <cellStyle name="常规 3 5 2" xfId="15785"/>
    <cellStyle name="常规 3 5 2 10" xfId="15786"/>
    <cellStyle name="常规 3 5 2 10 2" xfId="15787"/>
    <cellStyle name="常规 3 5 2 10 3" xfId="15788"/>
    <cellStyle name="常规 3 5 2 11" xfId="15789"/>
    <cellStyle name="常规 3 5 2 12" xfId="15790"/>
    <cellStyle name="常规 3 5 2 2" xfId="15791"/>
    <cellStyle name="常规 3 5 2 2 2" xfId="15792"/>
    <cellStyle name="常规 3 5 2 2 2 2" xfId="15793"/>
    <cellStyle name="常规 3 5 2 2 2 2 2" xfId="15794"/>
    <cellStyle name="常规 3 5 2 2 2 2 3" xfId="15795"/>
    <cellStyle name="常规 3 5 2 2 2 3" xfId="15796"/>
    <cellStyle name="常规 3 5 2 2 2 3 2" xfId="15797"/>
    <cellStyle name="常规 3 5 2 2 2 3 3" xfId="15798"/>
    <cellStyle name="常规 3 5 2 2 2 4" xfId="15799"/>
    <cellStyle name="常规 3 5 2 2 2 4 2" xfId="15800"/>
    <cellStyle name="常规 3 5 2 2 2 4 3" xfId="15801"/>
    <cellStyle name="常规 3 5 2 2 2 5" xfId="15802"/>
    <cellStyle name="常规 3 5 2 2 2 6" xfId="15803"/>
    <cellStyle name="常规 3 5 2 2 3" xfId="15804"/>
    <cellStyle name="常规 3 5 2 2 3 2" xfId="15805"/>
    <cellStyle name="常规 3 5 2 2 3 2 2" xfId="15806"/>
    <cellStyle name="常规 3 5 2 2 3 2 3" xfId="15807"/>
    <cellStyle name="常规 3 5 2 2 3 3" xfId="15808"/>
    <cellStyle name="常规 3 5 2 2 3 3 2" xfId="15809"/>
    <cellStyle name="常规 3 5 2 2 3 3 3" xfId="15810"/>
    <cellStyle name="常规 3 5 2 2 3 4" xfId="15811"/>
    <cellStyle name="常规 3 5 2 2 3 4 2" xfId="15812"/>
    <cellStyle name="常规 3 5 2 2 3 4 3" xfId="15813"/>
    <cellStyle name="常规 3 5 2 2 3 5" xfId="15814"/>
    <cellStyle name="常规 3 5 2 2 3 6" xfId="15815"/>
    <cellStyle name="常规 3 5 2 2 4" xfId="15816"/>
    <cellStyle name="常规 3 5 2 2 4 2" xfId="15817"/>
    <cellStyle name="常规 3 5 2 2 4 3" xfId="15818"/>
    <cellStyle name="常规 3 5 2 2 5" xfId="15819"/>
    <cellStyle name="常规 3 5 2 2 5 2" xfId="15820"/>
    <cellStyle name="常规 3 5 2 2 5 3" xfId="15821"/>
    <cellStyle name="常规 3 5 2 2 6" xfId="15822"/>
    <cellStyle name="常规 3 5 2 2 6 2" xfId="15823"/>
    <cellStyle name="常规 3 5 2 2 6 3" xfId="15824"/>
    <cellStyle name="常规 3 5 2 2 7" xfId="15825"/>
    <cellStyle name="常规 3 5 2 2 8" xfId="15826"/>
    <cellStyle name="常规 3 5 2 3" xfId="15827"/>
    <cellStyle name="常规 3 5 2 3 2" xfId="15828"/>
    <cellStyle name="常规 3 5 2 3 2 2" xfId="15829"/>
    <cellStyle name="常规 3 5 2 3 2 2 2" xfId="15830"/>
    <cellStyle name="常规 3 5 2 3 2 2 3" xfId="15831"/>
    <cellStyle name="常规 3 5 2 3 2 3" xfId="15832"/>
    <cellStyle name="常规 3 5 2 3 2 3 2" xfId="15833"/>
    <cellStyle name="常规 3 5 2 3 2 3 3" xfId="15834"/>
    <cellStyle name="常规 3 5 2 3 2 4" xfId="15835"/>
    <cellStyle name="常规 3 5 2 3 2 4 2" xfId="15836"/>
    <cellStyle name="常规 3 5 2 3 2 4 3" xfId="15837"/>
    <cellStyle name="常规 3 5 2 3 2 5" xfId="15838"/>
    <cellStyle name="常规 3 5 2 3 2 6" xfId="15839"/>
    <cellStyle name="常规 3 5 2 3 3" xfId="15840"/>
    <cellStyle name="常规 3 5 2 3 3 2" xfId="15841"/>
    <cellStyle name="常规 3 5 2 3 3 2 2" xfId="15842"/>
    <cellStyle name="常规 3 5 2 3 3 2 3" xfId="15843"/>
    <cellStyle name="常规 3 5 2 3 3 3" xfId="15844"/>
    <cellStyle name="常规 3 5 2 3 3 3 2" xfId="15845"/>
    <cellStyle name="常规 3 5 2 3 3 3 3" xfId="15846"/>
    <cellStyle name="常规 3 5 2 3 3 4" xfId="15847"/>
    <cellStyle name="常规 3 5 2 3 3 4 2" xfId="15848"/>
    <cellStyle name="常规 3 5 2 3 3 4 3" xfId="15849"/>
    <cellStyle name="常规 3 5 2 3 3 5" xfId="15850"/>
    <cellStyle name="常规 3 5 2 3 3 6" xfId="15851"/>
    <cellStyle name="常规 3 5 2 3 4" xfId="15852"/>
    <cellStyle name="常规 3 5 2 3 4 2" xfId="15853"/>
    <cellStyle name="常规 3 5 2 3 4 3" xfId="15854"/>
    <cellStyle name="常规 3 5 2 3 5" xfId="15855"/>
    <cellStyle name="常规 3 5 2 3 5 2" xfId="15856"/>
    <cellStyle name="常规 3 5 2 3 5 3" xfId="15857"/>
    <cellStyle name="常规 3 5 2 3 6" xfId="15858"/>
    <cellStyle name="常规 3 5 2 3 6 2" xfId="15859"/>
    <cellStyle name="常规 3 5 2 3 6 3" xfId="15860"/>
    <cellStyle name="常规 3 5 2 3 7" xfId="15861"/>
    <cellStyle name="常规 3 5 2 3 8" xfId="15862"/>
    <cellStyle name="常规 3 5 2 4" xfId="15863"/>
    <cellStyle name="常规 3 5 2 4 2" xfId="15864"/>
    <cellStyle name="常规 3 5 2 4 2 2" xfId="15865"/>
    <cellStyle name="常规 3 5 2 4 2 2 2" xfId="15866"/>
    <cellStyle name="常规 3 5 2 4 2 2 3" xfId="15867"/>
    <cellStyle name="常规 3 5 2 4 2 3" xfId="15868"/>
    <cellStyle name="常规 3 5 2 4 2 3 2" xfId="15869"/>
    <cellStyle name="常规 3 5 2 4 2 3 3" xfId="15870"/>
    <cellStyle name="常规 3 5 2 4 2 4" xfId="15871"/>
    <cellStyle name="常规 3 5 2 4 2 4 2" xfId="15872"/>
    <cellStyle name="常规 3 5 2 4 2 4 3" xfId="15873"/>
    <cellStyle name="常规 3 5 2 4 2 5" xfId="15874"/>
    <cellStyle name="常规 3 5 2 4 2 6" xfId="15875"/>
    <cellStyle name="常规 3 5 2 4 3" xfId="15876"/>
    <cellStyle name="常规 3 5 2 4 3 2" xfId="15877"/>
    <cellStyle name="常规 3 5 2 4 3 2 2" xfId="15878"/>
    <cellStyle name="常规 3 5 2 4 3 2 3" xfId="15879"/>
    <cellStyle name="常规 3 5 2 4 3 3" xfId="15880"/>
    <cellStyle name="常规 3 5 2 4 3 3 2" xfId="15881"/>
    <cellStyle name="常规 3 5 2 4 3 3 3" xfId="15882"/>
    <cellStyle name="常规 3 5 2 4 3 4" xfId="15883"/>
    <cellStyle name="常规 3 5 2 4 3 4 2" xfId="15884"/>
    <cellStyle name="常规 3 5 2 4 3 4 3" xfId="15885"/>
    <cellStyle name="常规 3 5 2 4 3 5" xfId="15886"/>
    <cellStyle name="常规 3 5 2 4 3 6" xfId="15887"/>
    <cellStyle name="常规 3 5 2 4 4" xfId="15888"/>
    <cellStyle name="常规 3 5 2 4 4 2" xfId="15889"/>
    <cellStyle name="常规 3 5 2 4 4 3" xfId="15890"/>
    <cellStyle name="常规 3 5 2 4 5" xfId="15891"/>
    <cellStyle name="常规 3 5 2 4 5 2" xfId="15892"/>
    <cellStyle name="常规 3 5 2 4 5 3" xfId="15893"/>
    <cellStyle name="常规 3 5 2 4 6" xfId="15894"/>
    <cellStyle name="常规 3 5 2 4 6 2" xfId="15895"/>
    <cellStyle name="常规 3 5 2 4 6 3" xfId="15896"/>
    <cellStyle name="常规 3 5 2 4 7" xfId="15897"/>
    <cellStyle name="常规 3 5 2 4 8" xfId="15898"/>
    <cellStyle name="常规 3 5 2 5" xfId="15899"/>
    <cellStyle name="常规 3 5 2 5 2" xfId="15900"/>
    <cellStyle name="常规 3 5 2 5 2 2" xfId="15901"/>
    <cellStyle name="常规 3 5 2 5 2 2 2" xfId="15902"/>
    <cellStyle name="常规 3 5 2 5 2 2 3" xfId="15903"/>
    <cellStyle name="常规 3 5 2 5 2 3" xfId="15904"/>
    <cellStyle name="常规 3 5 2 5 2 3 2" xfId="15905"/>
    <cellStyle name="常规 3 5 2 5 2 3 3" xfId="15906"/>
    <cellStyle name="常规 3 5 2 5 2 4" xfId="15907"/>
    <cellStyle name="常规 3 5 2 5 2 4 2" xfId="15908"/>
    <cellStyle name="常规 3 5 2 5 2 4 3" xfId="15909"/>
    <cellStyle name="常规 3 5 2 5 2 5" xfId="15910"/>
    <cellStyle name="常规 3 5 2 5 2 6" xfId="15911"/>
    <cellStyle name="常规 3 5 2 5 3" xfId="15912"/>
    <cellStyle name="常规 3 5 2 5 3 2" xfId="15913"/>
    <cellStyle name="常规 3 5 2 5 3 2 2" xfId="15914"/>
    <cellStyle name="常规 3 5 2 5 3 2 3" xfId="15915"/>
    <cellStyle name="常规 3 5 2 5 3 3" xfId="15916"/>
    <cellStyle name="常规 3 5 2 5 3 3 2" xfId="15917"/>
    <cellStyle name="常规 3 5 2 5 3 3 3" xfId="15918"/>
    <cellStyle name="常规 3 5 2 5 3 4" xfId="15919"/>
    <cellStyle name="常规 3 5 2 5 3 4 2" xfId="15920"/>
    <cellStyle name="常规 3 5 2 5 3 4 3" xfId="15921"/>
    <cellStyle name="常规 3 5 2 5 3 5" xfId="15922"/>
    <cellStyle name="常规 3 5 2 5 3 6" xfId="15923"/>
    <cellStyle name="常规 3 5 2 5 4" xfId="15924"/>
    <cellStyle name="常规 3 5 2 5 4 2" xfId="15925"/>
    <cellStyle name="常规 3 5 2 5 4 3" xfId="15926"/>
    <cellStyle name="常规 3 5 2 5 5" xfId="15927"/>
    <cellStyle name="常规 3 5 2 5 5 2" xfId="15928"/>
    <cellStyle name="常规 3 5 2 5 5 3" xfId="15929"/>
    <cellStyle name="常规 3 5 2 5 6" xfId="15930"/>
    <cellStyle name="常规 3 5 2 5 6 2" xfId="15931"/>
    <cellStyle name="常规 3 5 2 5 6 3" xfId="15932"/>
    <cellStyle name="常规 3 5 2 5 7" xfId="15933"/>
    <cellStyle name="常规 3 5 2 5 8" xfId="15934"/>
    <cellStyle name="常规 3 5 2 6" xfId="15935"/>
    <cellStyle name="常规 3 5 2 6 2" xfId="15936"/>
    <cellStyle name="常规 3 5 2 6 2 2" xfId="15937"/>
    <cellStyle name="常规 3 5 2 6 2 3" xfId="15938"/>
    <cellStyle name="常规 3 5 2 6 3" xfId="15939"/>
    <cellStyle name="常规 3 5 2 6 3 2" xfId="15940"/>
    <cellStyle name="常规 3 5 2 6 3 3" xfId="15941"/>
    <cellStyle name="常规 3 5 2 6 4" xfId="15942"/>
    <cellStyle name="常规 3 5 2 6 4 2" xfId="15943"/>
    <cellStyle name="常规 3 5 2 6 4 3" xfId="15944"/>
    <cellStyle name="常规 3 5 2 6 5" xfId="15945"/>
    <cellStyle name="常规 3 5 2 6 6" xfId="15946"/>
    <cellStyle name="常规 3 5 2 7" xfId="15947"/>
    <cellStyle name="常规 3 5 2 7 2" xfId="15948"/>
    <cellStyle name="常规 3 5 2 7 2 2" xfId="15949"/>
    <cellStyle name="常规 3 5 2 7 2 3" xfId="15950"/>
    <cellStyle name="常规 3 5 2 7 3" xfId="15951"/>
    <cellStyle name="常规 3 5 2 7 3 2" xfId="15952"/>
    <cellStyle name="常规 3 5 2 7 3 3" xfId="15953"/>
    <cellStyle name="常规 3 5 2 7 4" xfId="15954"/>
    <cellStyle name="常规 3 5 2 7 4 2" xfId="15955"/>
    <cellStyle name="常规 3 5 2 7 4 3" xfId="15956"/>
    <cellStyle name="常规 3 5 2 7 5" xfId="15957"/>
    <cellStyle name="常规 3 5 2 7 6" xfId="15958"/>
    <cellStyle name="常规 3 5 2 8" xfId="15959"/>
    <cellStyle name="常规 3 5 2 8 2" xfId="15960"/>
    <cellStyle name="常规 3 5 2 8 3" xfId="15961"/>
    <cellStyle name="常规 3 5 2 9" xfId="15962"/>
    <cellStyle name="常规 3 5 2 9 2" xfId="15963"/>
    <cellStyle name="常规 3 5 2 9 3" xfId="15964"/>
    <cellStyle name="常规 3 5 3" xfId="15965"/>
    <cellStyle name="常规 3 5 3 10" xfId="15966"/>
    <cellStyle name="常规 3 5 3 10 2" xfId="15967"/>
    <cellStyle name="常规 3 5 3 10 3" xfId="15968"/>
    <cellStyle name="常规 3 5 3 11" xfId="15969"/>
    <cellStyle name="常规 3 5 3 12" xfId="15970"/>
    <cellStyle name="常规 3 5 3 2" xfId="15971"/>
    <cellStyle name="常规 3 5 3 2 2" xfId="15972"/>
    <cellStyle name="常规 3 5 3 2 2 2" xfId="15973"/>
    <cellStyle name="常规 3 5 3 2 2 2 2" xfId="15974"/>
    <cellStyle name="常规 3 5 3 2 2 2 3" xfId="15975"/>
    <cellStyle name="常规 3 5 3 2 2 3" xfId="15976"/>
    <cellStyle name="常规 3 5 3 2 2 3 2" xfId="15977"/>
    <cellStyle name="常规 3 5 3 2 2 3 3" xfId="15978"/>
    <cellStyle name="常规 3 5 3 2 2 4" xfId="15979"/>
    <cellStyle name="常规 3 5 3 2 2 4 2" xfId="15980"/>
    <cellStyle name="常规 3 5 3 2 2 4 3" xfId="15981"/>
    <cellStyle name="常规 3 5 3 2 2 5" xfId="15982"/>
    <cellStyle name="常规 3 5 3 2 2 6" xfId="15983"/>
    <cellStyle name="常规 3 5 3 2 3" xfId="15984"/>
    <cellStyle name="常规 3 5 3 2 3 2" xfId="15985"/>
    <cellStyle name="常规 3 5 3 2 3 2 2" xfId="15986"/>
    <cellStyle name="常规 3 5 3 2 3 2 3" xfId="15987"/>
    <cellStyle name="常规 3 5 3 2 3 3" xfId="15988"/>
    <cellStyle name="常规 3 5 3 2 3 3 2" xfId="15989"/>
    <cellStyle name="常规 3 5 3 2 3 3 3" xfId="15990"/>
    <cellStyle name="常规 3 5 3 2 3 4" xfId="15991"/>
    <cellStyle name="常规 3 5 3 2 3 4 2" xfId="15992"/>
    <cellStyle name="常规 3 5 3 2 3 4 3" xfId="15993"/>
    <cellStyle name="常规 3 5 3 2 3 5" xfId="15994"/>
    <cellStyle name="常规 3 5 3 2 3 6" xfId="15995"/>
    <cellStyle name="常规 3 5 3 2 4" xfId="15996"/>
    <cellStyle name="常规 3 5 3 2 4 2" xfId="15997"/>
    <cellStyle name="常规 3 5 3 2 4 3" xfId="15998"/>
    <cellStyle name="常规 3 5 3 2 5" xfId="15999"/>
    <cellStyle name="常规 3 5 3 2 5 2" xfId="16000"/>
    <cellStyle name="常规 3 5 3 2 5 3" xfId="16001"/>
    <cellStyle name="常规 3 5 3 2 6" xfId="16002"/>
    <cellStyle name="常规 3 5 3 2 6 2" xfId="16003"/>
    <cellStyle name="常规 3 5 3 2 6 3" xfId="16004"/>
    <cellStyle name="常规 3 5 3 2 7" xfId="16005"/>
    <cellStyle name="常规 3 5 3 2 8" xfId="16006"/>
    <cellStyle name="常规 3 5 3 3" xfId="16007"/>
    <cellStyle name="常规 3 5 3 3 2" xfId="16008"/>
    <cellStyle name="常规 3 5 3 3 2 2" xfId="16009"/>
    <cellStyle name="常规 3 5 3 3 2 2 2" xfId="16010"/>
    <cellStyle name="常规 3 5 3 3 2 2 3" xfId="16011"/>
    <cellStyle name="常规 3 5 3 3 2 3" xfId="16012"/>
    <cellStyle name="常规 3 5 3 3 2 3 2" xfId="16013"/>
    <cellStyle name="常规 3 5 3 3 2 3 3" xfId="16014"/>
    <cellStyle name="常规 3 5 3 3 2 4" xfId="16015"/>
    <cellStyle name="常规 3 5 3 3 2 4 2" xfId="16016"/>
    <cellStyle name="常规 3 5 3 3 2 4 3" xfId="16017"/>
    <cellStyle name="常规 3 5 3 3 2 5" xfId="16018"/>
    <cellStyle name="常规 3 5 3 3 2 6" xfId="16019"/>
    <cellStyle name="常规 3 5 3 3 3" xfId="16020"/>
    <cellStyle name="常规 3 5 3 3 3 2" xfId="16021"/>
    <cellStyle name="常规 3 5 3 3 3 2 2" xfId="16022"/>
    <cellStyle name="常规 3 5 3 3 3 2 3" xfId="16023"/>
    <cellStyle name="常规 3 5 3 3 3 3" xfId="16024"/>
    <cellStyle name="常规 3 5 3 3 3 3 2" xfId="16025"/>
    <cellStyle name="常规 3 5 3 3 3 3 3" xfId="16026"/>
    <cellStyle name="常规 3 5 3 3 3 4" xfId="16027"/>
    <cellStyle name="常规 3 5 3 3 3 4 2" xfId="16028"/>
    <cellStyle name="常规 3 5 3 3 3 4 3" xfId="16029"/>
    <cellStyle name="常规 3 5 3 3 3 5" xfId="16030"/>
    <cellStyle name="常规 3 5 3 3 3 6" xfId="16031"/>
    <cellStyle name="常规 3 5 3 3 4" xfId="16032"/>
    <cellStyle name="常规 3 5 3 3 4 2" xfId="16033"/>
    <cellStyle name="常规 3 5 3 3 4 3" xfId="16034"/>
    <cellStyle name="常规 3 5 3 3 5" xfId="16035"/>
    <cellStyle name="常规 3 5 3 3 5 2" xfId="16036"/>
    <cellStyle name="常规 3 5 3 3 5 3" xfId="16037"/>
    <cellStyle name="常规 3 5 3 3 6" xfId="16038"/>
    <cellStyle name="常规 3 5 3 3 6 2" xfId="16039"/>
    <cellStyle name="常规 3 5 3 3 6 3" xfId="16040"/>
    <cellStyle name="常规 3 5 3 3 7" xfId="16041"/>
    <cellStyle name="常规 3 5 3 3 8" xfId="16042"/>
    <cellStyle name="常规 3 5 3 4" xfId="16043"/>
    <cellStyle name="常规 3 5 3 4 2" xfId="16044"/>
    <cellStyle name="常规 3 5 3 4 2 2" xfId="16045"/>
    <cellStyle name="常规 3 5 3 4 2 2 2" xfId="16046"/>
    <cellStyle name="常规 3 5 3 4 2 2 3" xfId="16047"/>
    <cellStyle name="常规 3 5 3 4 2 3" xfId="16048"/>
    <cellStyle name="常规 3 5 3 4 2 3 2" xfId="16049"/>
    <cellStyle name="常规 3 5 3 4 2 3 3" xfId="16050"/>
    <cellStyle name="常规 3 5 3 4 2 4" xfId="16051"/>
    <cellStyle name="常规 3 5 3 4 2 4 2" xfId="16052"/>
    <cellStyle name="常规 3 5 3 4 2 4 3" xfId="16053"/>
    <cellStyle name="常规 3 5 3 4 2 5" xfId="16054"/>
    <cellStyle name="常规 3 5 3 4 2 6" xfId="16055"/>
    <cellStyle name="常规 3 5 3 4 3" xfId="16056"/>
    <cellStyle name="常规 3 5 3 4 3 2" xfId="16057"/>
    <cellStyle name="常规 3 5 3 4 3 2 2" xfId="16058"/>
    <cellStyle name="常规 3 5 3 4 3 2 3" xfId="16059"/>
    <cellStyle name="常规 3 5 3 4 3 3" xfId="16060"/>
    <cellStyle name="常规 3 5 3 4 3 3 2" xfId="16061"/>
    <cellStyle name="常规 3 5 3 4 3 3 3" xfId="16062"/>
    <cellStyle name="常规 3 5 3 4 3 4" xfId="16063"/>
    <cellStyle name="常规 3 5 3 4 3 4 2" xfId="16064"/>
    <cellStyle name="常规 3 5 3 4 3 4 3" xfId="16065"/>
    <cellStyle name="常规 3 5 3 4 3 5" xfId="16066"/>
    <cellStyle name="常规 3 5 3 4 3 6" xfId="16067"/>
    <cellStyle name="常规 3 5 3 4 4" xfId="16068"/>
    <cellStyle name="常规 3 5 3 4 4 2" xfId="16069"/>
    <cellStyle name="常规 3 5 3 4 4 3" xfId="16070"/>
    <cellStyle name="常规 3 5 3 4 5" xfId="16071"/>
    <cellStyle name="常规 3 5 3 4 5 2" xfId="16072"/>
    <cellStyle name="常规 3 5 3 4 5 3" xfId="16073"/>
    <cellStyle name="常规 3 5 3 4 6" xfId="16074"/>
    <cellStyle name="常规 3 5 3 4 6 2" xfId="16075"/>
    <cellStyle name="常规 3 5 3 4 6 3" xfId="16076"/>
    <cellStyle name="常规 3 5 3 4 7" xfId="16077"/>
    <cellStyle name="常规 3 5 3 4 8" xfId="16078"/>
    <cellStyle name="常规 3 5 3 5" xfId="16079"/>
    <cellStyle name="常规 3 5 3 5 2" xfId="16080"/>
    <cellStyle name="常规 3 5 3 5 2 2" xfId="16081"/>
    <cellStyle name="常规 3 5 3 5 2 2 2" xfId="16082"/>
    <cellStyle name="常规 3 5 3 5 2 2 3" xfId="16083"/>
    <cellStyle name="常规 3 5 3 5 2 3" xfId="16084"/>
    <cellStyle name="常规 3 5 3 5 2 3 2" xfId="16085"/>
    <cellStyle name="常规 3 5 3 5 2 3 3" xfId="16086"/>
    <cellStyle name="常规 3 5 3 5 2 4" xfId="16087"/>
    <cellStyle name="常规 3 5 3 5 2 4 2" xfId="16088"/>
    <cellStyle name="常规 3 5 3 5 2 4 3" xfId="16089"/>
    <cellStyle name="常规 3 5 3 5 2 5" xfId="16090"/>
    <cellStyle name="常规 3 5 3 5 2 6" xfId="16091"/>
    <cellStyle name="常规 3 5 3 5 3" xfId="16092"/>
    <cellStyle name="常规 3 5 3 5 3 2" xfId="16093"/>
    <cellStyle name="常规 3 5 3 5 3 2 2" xfId="16094"/>
    <cellStyle name="常规 3 5 3 5 3 2 3" xfId="16095"/>
    <cellStyle name="常规 3 5 3 5 3 3" xfId="16096"/>
    <cellStyle name="常规 3 5 3 5 3 3 2" xfId="16097"/>
    <cellStyle name="常规 3 5 3 5 3 3 3" xfId="16098"/>
    <cellStyle name="常规 3 5 3 5 3 4" xfId="16099"/>
    <cellStyle name="常规 3 5 3 5 3 4 2" xfId="16100"/>
    <cellStyle name="常规 3 5 3 5 3 4 3" xfId="16101"/>
    <cellStyle name="常规 3 5 3 5 3 5" xfId="16102"/>
    <cellStyle name="常规 3 5 3 5 3 6" xfId="16103"/>
    <cellStyle name="常规 3 5 3 5 4" xfId="16104"/>
    <cellStyle name="常规 3 5 3 5 4 2" xfId="16105"/>
    <cellStyle name="常规 3 5 3 5 4 3" xfId="16106"/>
    <cellStyle name="常规 3 5 3 5 5" xfId="16107"/>
    <cellStyle name="常规 3 5 3 5 5 2" xfId="16108"/>
    <cellStyle name="常规 3 5 3 5 5 3" xfId="16109"/>
    <cellStyle name="常规 3 5 3 5 6" xfId="16110"/>
    <cellStyle name="常规 3 5 3 5 6 2" xfId="16111"/>
    <cellStyle name="常规 3 5 3 5 6 3" xfId="16112"/>
    <cellStyle name="常规 3 5 3 5 7" xfId="16113"/>
    <cellStyle name="常规 3 5 3 5 8" xfId="16114"/>
    <cellStyle name="常规 3 5 3 6" xfId="16115"/>
    <cellStyle name="常规 3 5 3 6 2" xfId="16116"/>
    <cellStyle name="常规 3 5 3 6 2 2" xfId="16117"/>
    <cellStyle name="常规 3 5 3 6 2 3" xfId="16118"/>
    <cellStyle name="常规 3 5 3 6 3" xfId="16119"/>
    <cellStyle name="常规 3 5 3 6 3 2" xfId="16120"/>
    <cellStyle name="常规 3 5 3 6 3 3" xfId="16121"/>
    <cellStyle name="常规 3 5 3 6 4" xfId="16122"/>
    <cellStyle name="常规 3 5 3 6 4 2" xfId="16123"/>
    <cellStyle name="常规 3 5 3 6 4 3" xfId="16124"/>
    <cellStyle name="常规 3 5 3 6 5" xfId="16125"/>
    <cellStyle name="常规 3 5 3 6 6" xfId="16126"/>
    <cellStyle name="常规 3 5 3 7" xfId="16127"/>
    <cellStyle name="常规 3 5 3 7 2" xfId="16128"/>
    <cellStyle name="常规 3 5 3 7 2 2" xfId="16129"/>
    <cellStyle name="常规 3 5 3 7 2 3" xfId="16130"/>
    <cellStyle name="常规 3 5 3 7 3" xfId="16131"/>
    <cellStyle name="常规 3 5 3 7 3 2" xfId="16132"/>
    <cellStyle name="常规 3 5 3 7 3 3" xfId="16133"/>
    <cellStyle name="常规 3 5 3 7 4" xfId="16134"/>
    <cellStyle name="常规 3 5 3 7 4 2" xfId="16135"/>
    <cellStyle name="常规 3 5 3 7 4 3" xfId="16136"/>
    <cellStyle name="常规 3 5 3 7 5" xfId="16137"/>
    <cellStyle name="常规 3 5 3 7 6" xfId="16138"/>
    <cellStyle name="常规 3 5 3 8" xfId="16139"/>
    <cellStyle name="常规 3 5 3 8 2" xfId="16140"/>
    <cellStyle name="常规 3 5 3 8 3" xfId="16141"/>
    <cellStyle name="常规 3 5 3 9" xfId="16142"/>
    <cellStyle name="常规 3 5 3 9 2" xfId="16143"/>
    <cellStyle name="常规 3 5 3 9 3" xfId="16144"/>
    <cellStyle name="常规 3 5 4" xfId="16145"/>
    <cellStyle name="常规 3 5 4 10" xfId="16146"/>
    <cellStyle name="常规 3 5 4 11" xfId="16147"/>
    <cellStyle name="常规 3 5 4 2" xfId="16148"/>
    <cellStyle name="常规 3 5 4 2 2" xfId="16149"/>
    <cellStyle name="常规 3 5 4 2 2 2" xfId="16150"/>
    <cellStyle name="常规 3 5 4 2 2 2 2" xfId="16151"/>
    <cellStyle name="常规 3 5 4 2 2 2 3" xfId="16152"/>
    <cellStyle name="常规 3 5 4 2 2 3" xfId="16153"/>
    <cellStyle name="常规 3 5 4 2 2 3 2" xfId="16154"/>
    <cellStyle name="常规 3 5 4 2 2 3 3" xfId="16155"/>
    <cellStyle name="常规 3 5 4 2 2 4" xfId="16156"/>
    <cellStyle name="常规 3 5 4 2 2 4 2" xfId="16157"/>
    <cellStyle name="常规 3 5 4 2 2 4 3" xfId="16158"/>
    <cellStyle name="常规 3 5 4 2 2 5" xfId="16159"/>
    <cellStyle name="常规 3 5 4 2 2 6" xfId="16160"/>
    <cellStyle name="常规 3 5 4 2 3" xfId="16161"/>
    <cellStyle name="常规 3 5 4 2 3 2" xfId="16162"/>
    <cellStyle name="常规 3 5 4 2 3 2 2" xfId="16163"/>
    <cellStyle name="常规 3 5 4 2 3 2 3" xfId="16164"/>
    <cellStyle name="常规 3 5 4 2 3 3" xfId="16165"/>
    <cellStyle name="常规 3 5 4 2 3 3 2" xfId="16166"/>
    <cellStyle name="常规 3 5 4 2 3 3 3" xfId="16167"/>
    <cellStyle name="常规 3 5 4 2 3 4" xfId="16168"/>
    <cellStyle name="常规 3 5 4 2 3 4 2" xfId="16169"/>
    <cellStyle name="常规 3 5 4 2 3 4 3" xfId="16170"/>
    <cellStyle name="常规 3 5 4 2 3 5" xfId="16171"/>
    <cellStyle name="常规 3 5 4 2 3 6" xfId="16172"/>
    <cellStyle name="常规 3 5 4 2 4" xfId="16173"/>
    <cellStyle name="常规 3 5 4 2 4 2" xfId="16174"/>
    <cellStyle name="常规 3 5 4 2 4 3" xfId="16175"/>
    <cellStyle name="常规 3 5 4 2 5" xfId="16176"/>
    <cellStyle name="常规 3 5 4 2 5 2" xfId="16177"/>
    <cellStyle name="常规 3 5 4 2 5 3" xfId="16178"/>
    <cellStyle name="常规 3 5 4 2 6" xfId="16179"/>
    <cellStyle name="常规 3 5 4 2 6 2" xfId="16180"/>
    <cellStyle name="常规 3 5 4 2 6 3" xfId="16181"/>
    <cellStyle name="常规 3 5 4 2 7" xfId="16182"/>
    <cellStyle name="常规 3 5 4 2 8" xfId="16183"/>
    <cellStyle name="常规 3 5 4 3" xfId="16184"/>
    <cellStyle name="常规 3 5 4 3 2" xfId="16185"/>
    <cellStyle name="常规 3 5 4 3 2 2" xfId="16186"/>
    <cellStyle name="常规 3 5 4 3 2 2 2" xfId="16187"/>
    <cellStyle name="常规 3 5 4 3 2 2 3" xfId="16188"/>
    <cellStyle name="常规 3 5 4 3 2 3" xfId="16189"/>
    <cellStyle name="常规 3 5 4 3 2 3 2" xfId="16190"/>
    <cellStyle name="常规 3 5 4 3 2 3 3" xfId="16191"/>
    <cellStyle name="常规 3 5 4 3 2 4" xfId="16192"/>
    <cellStyle name="常规 3 5 4 3 2 4 2" xfId="16193"/>
    <cellStyle name="常规 3 5 4 3 2 4 3" xfId="16194"/>
    <cellStyle name="常规 3 5 4 3 2 5" xfId="16195"/>
    <cellStyle name="常规 3 5 4 3 2 6" xfId="16196"/>
    <cellStyle name="常规 3 5 4 3 3" xfId="16197"/>
    <cellStyle name="常规 3 5 4 3 3 2" xfId="16198"/>
    <cellStyle name="常规 3 5 4 3 3 2 2" xfId="16199"/>
    <cellStyle name="常规 3 5 4 3 3 2 3" xfId="16200"/>
    <cellStyle name="常规 3 5 4 3 3 3" xfId="16201"/>
    <cellStyle name="常规 3 5 4 3 3 3 2" xfId="16202"/>
    <cellStyle name="常规 3 5 4 3 3 3 3" xfId="16203"/>
    <cellStyle name="常规 3 5 4 3 3 4" xfId="16204"/>
    <cellStyle name="常规 3 5 4 3 3 4 2" xfId="16205"/>
    <cellStyle name="常规 3 5 4 3 3 4 3" xfId="16206"/>
    <cellStyle name="常规 3 5 4 3 3 5" xfId="16207"/>
    <cellStyle name="常规 3 5 4 3 3 6" xfId="16208"/>
    <cellStyle name="常规 3 5 4 3 4" xfId="16209"/>
    <cellStyle name="常规 3 5 4 3 4 2" xfId="16210"/>
    <cellStyle name="常规 3 5 4 3 4 3" xfId="16211"/>
    <cellStyle name="常规 3 5 4 3 5" xfId="16212"/>
    <cellStyle name="常规 3 5 4 3 5 2" xfId="16213"/>
    <cellStyle name="常规 3 5 4 3 5 3" xfId="16214"/>
    <cellStyle name="常规 3 5 4 3 6" xfId="16215"/>
    <cellStyle name="常规 3 5 4 3 6 2" xfId="16216"/>
    <cellStyle name="常规 3 5 4 3 6 3" xfId="16217"/>
    <cellStyle name="常规 3 5 4 3 7" xfId="16218"/>
    <cellStyle name="常规 3 5 4 3 8" xfId="16219"/>
    <cellStyle name="常规 3 5 4 4" xfId="16220"/>
    <cellStyle name="常规 3 5 4 4 2" xfId="16221"/>
    <cellStyle name="常规 3 5 4 4 2 2" xfId="16222"/>
    <cellStyle name="常规 3 5 4 4 2 2 2" xfId="16223"/>
    <cellStyle name="常规 3 5 4 4 2 2 3" xfId="16224"/>
    <cellStyle name="常规 3 5 4 4 2 3" xfId="16225"/>
    <cellStyle name="常规 3 5 4 4 2 3 2" xfId="16226"/>
    <cellStyle name="常规 3 5 4 4 2 3 3" xfId="16227"/>
    <cellStyle name="常规 3 5 4 4 2 4" xfId="16228"/>
    <cellStyle name="常规 3 5 4 4 2 4 2" xfId="16229"/>
    <cellStyle name="常规 3 5 4 4 2 4 3" xfId="16230"/>
    <cellStyle name="常规 3 5 4 4 2 5" xfId="16231"/>
    <cellStyle name="常规 3 5 4 4 2 6" xfId="16232"/>
    <cellStyle name="常规 3 5 4 4 3" xfId="16233"/>
    <cellStyle name="常规 3 5 4 4 3 2" xfId="16234"/>
    <cellStyle name="常规 3 5 4 4 3 2 2" xfId="16235"/>
    <cellStyle name="常规 3 5 4 4 3 2 3" xfId="16236"/>
    <cellStyle name="常规 3 5 4 4 3 3" xfId="16237"/>
    <cellStyle name="常规 3 5 4 4 3 3 2" xfId="16238"/>
    <cellStyle name="常规 3 5 4 4 3 3 3" xfId="16239"/>
    <cellStyle name="常规 3 5 4 4 3 4" xfId="16240"/>
    <cellStyle name="常规 3 5 4 4 3 4 2" xfId="16241"/>
    <cellStyle name="常规 3 5 4 4 3 4 3" xfId="16242"/>
    <cellStyle name="常规 3 5 4 4 3 5" xfId="16243"/>
    <cellStyle name="常规 3 5 4 4 3 6" xfId="16244"/>
    <cellStyle name="常规 3 5 4 4 4" xfId="16245"/>
    <cellStyle name="常规 3 5 4 4 4 2" xfId="16246"/>
    <cellStyle name="常规 3 5 4 4 4 3" xfId="16247"/>
    <cellStyle name="常规 3 5 4 4 5" xfId="16248"/>
    <cellStyle name="常规 3 5 4 4 5 2" xfId="16249"/>
    <cellStyle name="常规 3 5 4 4 5 3" xfId="16250"/>
    <cellStyle name="常规 3 5 4 4 6" xfId="16251"/>
    <cellStyle name="常规 3 5 4 4 6 2" xfId="16252"/>
    <cellStyle name="常规 3 5 4 4 6 3" xfId="16253"/>
    <cellStyle name="常规 3 5 4 4 7" xfId="16254"/>
    <cellStyle name="常规 3 5 4 4 8" xfId="16255"/>
    <cellStyle name="常规 3 5 4 5" xfId="16256"/>
    <cellStyle name="常规 3 5 4 5 2" xfId="16257"/>
    <cellStyle name="常规 3 5 4 5 2 2" xfId="16258"/>
    <cellStyle name="常规 3 5 4 5 2 3" xfId="16259"/>
    <cellStyle name="常规 3 5 4 5 3" xfId="16260"/>
    <cellStyle name="常规 3 5 4 5 3 2" xfId="16261"/>
    <cellStyle name="常规 3 5 4 5 3 3" xfId="16262"/>
    <cellStyle name="常规 3 5 4 5 4" xfId="16263"/>
    <cellStyle name="常规 3 5 4 5 4 2" xfId="16264"/>
    <cellStyle name="常规 3 5 4 5 4 3" xfId="16265"/>
    <cellStyle name="常规 3 5 4 5 5" xfId="16266"/>
    <cellStyle name="常规 3 5 4 5 6" xfId="16267"/>
    <cellStyle name="常规 3 5 4 6" xfId="16268"/>
    <cellStyle name="常规 3 5 4 6 2" xfId="16269"/>
    <cellStyle name="常规 3 5 4 6 2 2" xfId="16270"/>
    <cellStyle name="常规 3 5 4 6 2 3" xfId="16271"/>
    <cellStyle name="常规 3 5 4 6 3" xfId="16272"/>
    <cellStyle name="常规 3 5 4 6 3 2" xfId="16273"/>
    <cellStyle name="常规 3 5 4 6 3 3" xfId="16274"/>
    <cellStyle name="常规 3 5 4 6 4" xfId="16275"/>
    <cellStyle name="常规 3 5 4 6 4 2" xfId="16276"/>
    <cellStyle name="常规 3 5 4 6 4 3" xfId="16277"/>
    <cellStyle name="常规 3 5 4 6 5" xfId="16278"/>
    <cellStyle name="常规 3 5 4 6 6" xfId="16279"/>
    <cellStyle name="常规 3 5 4 7" xfId="16280"/>
    <cellStyle name="常规 3 5 4 7 2" xfId="16281"/>
    <cellStyle name="常规 3 5 4 7 3" xfId="16282"/>
    <cellStyle name="常规 3 5 4 8" xfId="16283"/>
    <cellStyle name="常规 3 5 4 8 2" xfId="16284"/>
    <cellStyle name="常规 3 5 4 8 3" xfId="16285"/>
    <cellStyle name="常规 3 5 4 9" xfId="16286"/>
    <cellStyle name="常规 3 5 4 9 2" xfId="16287"/>
    <cellStyle name="常规 3 5 4 9 3" xfId="16288"/>
    <cellStyle name="常规 3 5 5" xfId="16289"/>
    <cellStyle name="常规 3 5 5 2" xfId="16290"/>
    <cellStyle name="常规 3 5 5 2 2" xfId="16291"/>
    <cellStyle name="常规 3 5 5 2 2 2" xfId="16292"/>
    <cellStyle name="常规 3 5 5 2 2 3" xfId="16293"/>
    <cellStyle name="常规 3 5 5 2 3" xfId="16294"/>
    <cellStyle name="常规 3 5 5 2 3 2" xfId="16295"/>
    <cellStyle name="常规 3 5 5 2 3 3" xfId="16296"/>
    <cellStyle name="常规 3 5 5 2 4" xfId="16297"/>
    <cellStyle name="常规 3 5 5 2 4 2" xfId="16298"/>
    <cellStyle name="常规 3 5 5 2 4 3" xfId="16299"/>
    <cellStyle name="常规 3 5 5 2 5" xfId="16300"/>
    <cellStyle name="常规 3 5 5 2 6" xfId="16301"/>
    <cellStyle name="常规 3 5 5 3" xfId="16302"/>
    <cellStyle name="常规 3 5 5 3 2" xfId="16303"/>
    <cellStyle name="常规 3 5 5 3 2 2" xfId="16304"/>
    <cellStyle name="常规 3 5 5 3 2 3" xfId="16305"/>
    <cellStyle name="常规 3 5 5 3 3" xfId="16306"/>
    <cellStyle name="常规 3 5 5 3 3 2" xfId="16307"/>
    <cellStyle name="常规 3 5 5 3 3 3" xfId="16308"/>
    <cellStyle name="常规 3 5 5 3 4" xfId="16309"/>
    <cellStyle name="常规 3 5 5 3 4 2" xfId="16310"/>
    <cellStyle name="常规 3 5 5 3 4 3" xfId="16311"/>
    <cellStyle name="常规 3 5 5 3 5" xfId="16312"/>
    <cellStyle name="常规 3 5 5 3 6" xfId="16313"/>
    <cellStyle name="常规 3 5 5 4" xfId="16314"/>
    <cellStyle name="常规 3 5 5 4 2" xfId="16315"/>
    <cellStyle name="常规 3 5 5 4 3" xfId="16316"/>
    <cellStyle name="常规 3 5 5 5" xfId="16317"/>
    <cellStyle name="常规 3 5 5 5 2" xfId="16318"/>
    <cellStyle name="常规 3 5 5 5 3" xfId="16319"/>
    <cellStyle name="常规 3 5 5 6" xfId="16320"/>
    <cellStyle name="常规 3 5 5 6 2" xfId="16321"/>
    <cellStyle name="常规 3 5 5 6 3" xfId="16322"/>
    <cellStyle name="常规 3 5 5 7" xfId="16323"/>
    <cellStyle name="常规 3 5 5 8" xfId="16324"/>
    <cellStyle name="常规 3 5 6" xfId="16325"/>
    <cellStyle name="常规 3 5 6 2" xfId="16326"/>
    <cellStyle name="常规 3 5 6 2 2" xfId="16327"/>
    <cellStyle name="常规 3 5 6 2 2 2" xfId="16328"/>
    <cellStyle name="常规 3 5 6 2 2 3" xfId="16329"/>
    <cellStyle name="常规 3 5 6 2 3" xfId="16330"/>
    <cellStyle name="常规 3 5 6 2 3 2" xfId="16331"/>
    <cellStyle name="常规 3 5 6 2 3 3" xfId="16332"/>
    <cellStyle name="常规 3 5 6 2 4" xfId="16333"/>
    <cellStyle name="常规 3 5 6 2 4 2" xfId="16334"/>
    <cellStyle name="常规 3 5 6 2 4 3" xfId="16335"/>
    <cellStyle name="常规 3 5 6 2 5" xfId="16336"/>
    <cellStyle name="常规 3 5 6 2 6" xfId="16337"/>
    <cellStyle name="常规 3 5 6 3" xfId="16338"/>
    <cellStyle name="常规 3 5 6 3 2" xfId="16339"/>
    <cellStyle name="常规 3 5 6 3 2 2" xfId="16340"/>
    <cellStyle name="常规 3 5 6 3 2 3" xfId="16341"/>
    <cellStyle name="常规 3 5 6 3 3" xfId="16342"/>
    <cellStyle name="常规 3 5 6 3 3 2" xfId="16343"/>
    <cellStyle name="常规 3 5 6 3 3 3" xfId="16344"/>
    <cellStyle name="常规 3 5 6 3 4" xfId="16345"/>
    <cellStyle name="常规 3 5 6 3 4 2" xfId="16346"/>
    <cellStyle name="常规 3 5 6 3 4 3" xfId="16347"/>
    <cellStyle name="常规 3 5 6 3 5" xfId="16348"/>
    <cellStyle name="常规 3 5 6 3 6" xfId="16349"/>
    <cellStyle name="常规 3 5 6 4" xfId="16350"/>
    <cellStyle name="常规 3 5 6 4 2" xfId="16351"/>
    <cellStyle name="常规 3 5 6 4 3" xfId="16352"/>
    <cellStyle name="常规 3 5 6 5" xfId="16353"/>
    <cellStyle name="常规 3 5 6 5 2" xfId="16354"/>
    <cellStyle name="常规 3 5 6 5 3" xfId="16355"/>
    <cellStyle name="常规 3 5 6 6" xfId="16356"/>
    <cellStyle name="常规 3 5 6 6 2" xfId="16357"/>
    <cellStyle name="常规 3 5 6 6 3" xfId="16358"/>
    <cellStyle name="常规 3 5 6 7" xfId="16359"/>
    <cellStyle name="常规 3 5 6 8" xfId="16360"/>
    <cellStyle name="常规 3 5 7" xfId="16361"/>
    <cellStyle name="常规 3 5 7 2" xfId="16362"/>
    <cellStyle name="常规 3 5 7 2 2" xfId="16363"/>
    <cellStyle name="常规 3 5 7 2 2 2" xfId="16364"/>
    <cellStyle name="常规 3 5 7 2 2 3" xfId="16365"/>
    <cellStyle name="常规 3 5 7 2 3" xfId="16366"/>
    <cellStyle name="常规 3 5 7 2 3 2" xfId="16367"/>
    <cellStyle name="常规 3 5 7 2 3 3" xfId="16368"/>
    <cellStyle name="常规 3 5 7 2 4" xfId="16369"/>
    <cellStyle name="常规 3 5 7 2 4 2" xfId="16370"/>
    <cellStyle name="常规 3 5 7 2 4 3" xfId="16371"/>
    <cellStyle name="常规 3 5 7 2 5" xfId="16372"/>
    <cellStyle name="常规 3 5 7 2 6" xfId="16373"/>
    <cellStyle name="常规 3 5 7 3" xfId="16374"/>
    <cellStyle name="常规 3 5 7 3 2" xfId="16375"/>
    <cellStyle name="常规 3 5 7 3 2 2" xfId="16376"/>
    <cellStyle name="常规 3 5 7 3 2 3" xfId="16377"/>
    <cellStyle name="常规 3 5 7 3 3" xfId="16378"/>
    <cellStyle name="常规 3 5 7 3 3 2" xfId="16379"/>
    <cellStyle name="常规 3 5 7 3 3 3" xfId="16380"/>
    <cellStyle name="常规 3 5 7 3 4" xfId="16381"/>
    <cellStyle name="常规 3 5 7 3 4 2" xfId="16382"/>
    <cellStyle name="常规 3 5 7 3 4 3" xfId="16383"/>
    <cellStyle name="常规 3 5 7 3 5" xfId="16384"/>
    <cellStyle name="常规 3 5 7 3 6" xfId="16385"/>
    <cellStyle name="常规 3 5 7 4" xfId="16386"/>
    <cellStyle name="常规 3 5 7 4 2" xfId="16387"/>
    <cellStyle name="常规 3 5 7 4 3" xfId="16388"/>
    <cellStyle name="常规 3 5 7 5" xfId="16389"/>
    <cellStyle name="常规 3 5 7 5 2" xfId="16390"/>
    <cellStyle name="常规 3 5 7 5 3" xfId="16391"/>
    <cellStyle name="常规 3 5 7 6" xfId="16392"/>
    <cellStyle name="常规 3 5 7 6 2" xfId="16393"/>
    <cellStyle name="常规 3 5 7 6 3" xfId="16394"/>
    <cellStyle name="常规 3 5 7 7" xfId="16395"/>
    <cellStyle name="常规 3 5 7 8" xfId="16396"/>
    <cellStyle name="常规 3 5 8" xfId="16397"/>
    <cellStyle name="常规 3 5 8 2" xfId="16398"/>
    <cellStyle name="常规 3 5 8 2 2" xfId="16399"/>
    <cellStyle name="常规 3 5 8 2 2 2" xfId="16400"/>
    <cellStyle name="常规 3 5 8 2 2 3" xfId="16401"/>
    <cellStyle name="常规 3 5 8 2 3" xfId="16402"/>
    <cellStyle name="常规 3 5 8 2 3 2" xfId="16403"/>
    <cellStyle name="常规 3 5 8 2 3 3" xfId="16404"/>
    <cellStyle name="常规 3 5 8 2 4" xfId="16405"/>
    <cellStyle name="常规 3 5 8 2 4 2" xfId="16406"/>
    <cellStyle name="常规 3 5 8 2 4 3" xfId="16407"/>
    <cellStyle name="常规 3 5 8 2 5" xfId="16408"/>
    <cellStyle name="常规 3 5 8 2 6" xfId="16409"/>
    <cellStyle name="常规 3 5 8 3" xfId="16410"/>
    <cellStyle name="常规 3 5 8 3 2" xfId="16411"/>
    <cellStyle name="常规 3 5 8 3 2 2" xfId="16412"/>
    <cellStyle name="常规 3 5 8 3 2 3" xfId="16413"/>
    <cellStyle name="常规 3 5 8 3 3" xfId="16414"/>
    <cellStyle name="常规 3 5 8 3 3 2" xfId="16415"/>
    <cellStyle name="常规 3 5 8 3 3 3" xfId="16416"/>
    <cellStyle name="常规 3 5 8 3 4" xfId="16417"/>
    <cellStyle name="常规 3 5 8 3 4 2" xfId="16418"/>
    <cellStyle name="常规 3 5 8 3 4 3" xfId="16419"/>
    <cellStyle name="常规 3 5 8 3 5" xfId="16420"/>
    <cellStyle name="常规 3 5 8 3 6" xfId="16421"/>
    <cellStyle name="常规 3 5 8 4" xfId="16422"/>
    <cellStyle name="常规 3 5 8 4 2" xfId="16423"/>
    <cellStyle name="常规 3 5 8 4 3" xfId="16424"/>
    <cellStyle name="常规 3 5 8 5" xfId="16425"/>
    <cellStyle name="常规 3 5 8 5 2" xfId="16426"/>
    <cellStyle name="常规 3 5 8 5 3" xfId="16427"/>
    <cellStyle name="常规 3 5 8 6" xfId="16428"/>
    <cellStyle name="常规 3 5 8 6 2" xfId="16429"/>
    <cellStyle name="常规 3 5 8 6 3" xfId="16430"/>
    <cellStyle name="常规 3 5 8 7" xfId="16431"/>
    <cellStyle name="常规 3 5 8 8" xfId="16432"/>
    <cellStyle name="常规 3 5 9" xfId="16433"/>
    <cellStyle name="常规 3 5 9 2" xfId="16434"/>
    <cellStyle name="常规 3 5 9 2 2" xfId="16435"/>
    <cellStyle name="常规 3 5 9 2 3" xfId="16436"/>
    <cellStyle name="常规 3 5 9 3" xfId="16437"/>
    <cellStyle name="常规 3 5 9 3 2" xfId="16438"/>
    <cellStyle name="常规 3 5 9 3 3" xfId="16439"/>
    <cellStyle name="常规 3 5 9 4" xfId="16440"/>
    <cellStyle name="常规 3 5 9 4 2" xfId="16441"/>
    <cellStyle name="常规 3 5 9 4 3" xfId="16442"/>
    <cellStyle name="常规 3 5 9 5" xfId="16443"/>
    <cellStyle name="常规 3 5 9 6" xfId="16444"/>
    <cellStyle name="常规 3 6" xfId="16445"/>
    <cellStyle name="常规 3 6 10" xfId="16446"/>
    <cellStyle name="常规 3 6 10 2" xfId="16447"/>
    <cellStyle name="常规 3 6 10 2 2" xfId="16448"/>
    <cellStyle name="常规 3 6 10 2 3" xfId="16449"/>
    <cellStyle name="常规 3 6 10 3" xfId="16450"/>
    <cellStyle name="常规 3 6 10 3 2" xfId="16451"/>
    <cellStyle name="常规 3 6 10 3 3" xfId="16452"/>
    <cellStyle name="常规 3 6 10 4" xfId="16453"/>
    <cellStyle name="常规 3 6 10 4 2" xfId="16454"/>
    <cellStyle name="常规 3 6 10 4 3" xfId="16455"/>
    <cellStyle name="常规 3 6 10 5" xfId="16456"/>
    <cellStyle name="常规 3 6 10 6" xfId="16457"/>
    <cellStyle name="常规 3 6 11" xfId="16458"/>
    <cellStyle name="常规 3 6 11 2" xfId="16459"/>
    <cellStyle name="常规 3 6 11 3" xfId="16460"/>
    <cellStyle name="常规 3 6 12" xfId="16461"/>
    <cellStyle name="常规 3 6 12 2" xfId="16462"/>
    <cellStyle name="常规 3 6 12 3" xfId="16463"/>
    <cellStyle name="常规 3 6 13" xfId="16464"/>
    <cellStyle name="常规 3 6 13 2" xfId="16465"/>
    <cellStyle name="常规 3 6 13 3" xfId="16466"/>
    <cellStyle name="常规 3 6 14" xfId="16467"/>
    <cellStyle name="常规 3 6 15" xfId="16468"/>
    <cellStyle name="常规 3 6 2" xfId="16469"/>
    <cellStyle name="常规 3 6 2 10" xfId="16470"/>
    <cellStyle name="常规 3 6 2 10 2" xfId="16471"/>
    <cellStyle name="常规 3 6 2 10 3" xfId="16472"/>
    <cellStyle name="常规 3 6 2 11" xfId="16473"/>
    <cellStyle name="常规 3 6 2 12" xfId="16474"/>
    <cellStyle name="常规 3 6 2 2" xfId="16475"/>
    <cellStyle name="常规 3 6 2 2 2" xfId="16476"/>
    <cellStyle name="常规 3 6 2 2 2 2" xfId="16477"/>
    <cellStyle name="常规 3 6 2 2 2 2 2" xfId="16478"/>
    <cellStyle name="常规 3 6 2 2 2 2 3" xfId="16479"/>
    <cellStyle name="常规 3 6 2 2 2 3" xfId="16480"/>
    <cellStyle name="常规 3 6 2 2 2 3 2" xfId="16481"/>
    <cellStyle name="常规 3 6 2 2 2 3 3" xfId="16482"/>
    <cellStyle name="常规 3 6 2 2 2 4" xfId="16483"/>
    <cellStyle name="常规 3 6 2 2 2 4 2" xfId="16484"/>
    <cellStyle name="常规 3 6 2 2 2 4 3" xfId="16485"/>
    <cellStyle name="常规 3 6 2 2 2 5" xfId="16486"/>
    <cellStyle name="常规 3 6 2 2 2 6" xfId="16487"/>
    <cellStyle name="常规 3 6 2 2 3" xfId="16488"/>
    <cellStyle name="常规 3 6 2 2 3 2" xfId="16489"/>
    <cellStyle name="常规 3 6 2 2 3 2 2" xfId="16490"/>
    <cellStyle name="常规 3 6 2 2 3 2 3" xfId="16491"/>
    <cellStyle name="常规 3 6 2 2 3 3" xfId="16492"/>
    <cellStyle name="常规 3 6 2 2 3 3 2" xfId="16493"/>
    <cellStyle name="常规 3 6 2 2 3 3 3" xfId="16494"/>
    <cellStyle name="常规 3 6 2 2 3 4" xfId="16495"/>
    <cellStyle name="常规 3 6 2 2 3 4 2" xfId="16496"/>
    <cellStyle name="常规 3 6 2 2 3 4 3" xfId="16497"/>
    <cellStyle name="常规 3 6 2 2 3 5" xfId="16498"/>
    <cellStyle name="常规 3 6 2 2 3 6" xfId="16499"/>
    <cellStyle name="常规 3 6 2 2 4" xfId="16500"/>
    <cellStyle name="常规 3 6 2 2 4 2" xfId="16501"/>
    <cellStyle name="常规 3 6 2 2 4 3" xfId="16502"/>
    <cellStyle name="常规 3 6 2 2 5" xfId="16503"/>
    <cellStyle name="常规 3 6 2 2 5 2" xfId="16504"/>
    <cellStyle name="常规 3 6 2 2 5 3" xfId="16505"/>
    <cellStyle name="常规 3 6 2 2 6" xfId="16506"/>
    <cellStyle name="常规 3 6 2 2 6 2" xfId="16507"/>
    <cellStyle name="常规 3 6 2 2 6 3" xfId="16508"/>
    <cellStyle name="常规 3 6 2 2 7" xfId="16509"/>
    <cellStyle name="常规 3 6 2 2 8" xfId="16510"/>
    <cellStyle name="常规 3 6 2 3" xfId="16511"/>
    <cellStyle name="常规 3 6 2 3 2" xfId="16512"/>
    <cellStyle name="常规 3 6 2 3 2 2" xfId="16513"/>
    <cellStyle name="常规 3 6 2 3 2 2 2" xfId="16514"/>
    <cellStyle name="常规 3 6 2 3 2 2 3" xfId="16515"/>
    <cellStyle name="常规 3 6 2 3 2 3" xfId="16516"/>
    <cellStyle name="常规 3 6 2 3 2 3 2" xfId="16517"/>
    <cellStyle name="常规 3 6 2 3 2 3 3" xfId="16518"/>
    <cellStyle name="常规 3 6 2 3 2 4" xfId="16519"/>
    <cellStyle name="常规 3 6 2 3 2 4 2" xfId="16520"/>
    <cellStyle name="常规 3 6 2 3 2 4 3" xfId="16521"/>
    <cellStyle name="常规 3 6 2 3 2 5" xfId="16522"/>
    <cellStyle name="常规 3 6 2 3 2 6" xfId="16523"/>
    <cellStyle name="常规 3 6 2 3 3" xfId="16524"/>
    <cellStyle name="常规 3 6 2 3 3 2" xfId="16525"/>
    <cellStyle name="常规 3 6 2 3 3 2 2" xfId="16526"/>
    <cellStyle name="常规 3 6 2 3 3 2 3" xfId="16527"/>
    <cellStyle name="常规 3 6 2 3 3 3" xfId="16528"/>
    <cellStyle name="常规 3 6 2 3 3 3 2" xfId="16529"/>
    <cellStyle name="常规 3 6 2 3 3 3 3" xfId="16530"/>
    <cellStyle name="常规 3 6 2 3 3 4" xfId="16531"/>
    <cellStyle name="常规 3 6 2 3 3 4 2" xfId="16532"/>
    <cellStyle name="常规 3 6 2 3 3 4 3" xfId="16533"/>
    <cellStyle name="常规 3 6 2 3 3 5" xfId="16534"/>
    <cellStyle name="常规 3 6 2 3 3 6" xfId="16535"/>
    <cellStyle name="常规 3 6 2 3 4" xfId="16536"/>
    <cellStyle name="常规 3 6 2 3 4 2" xfId="16537"/>
    <cellStyle name="常规 3 6 2 3 4 3" xfId="16538"/>
    <cellStyle name="常规 3 6 2 3 5" xfId="16539"/>
    <cellStyle name="常规 3 6 2 3 5 2" xfId="16540"/>
    <cellStyle name="常规 3 6 2 3 5 3" xfId="16541"/>
    <cellStyle name="常规 3 6 2 3 6" xfId="16542"/>
    <cellStyle name="常规 3 6 2 3 6 2" xfId="16543"/>
    <cellStyle name="常规 3 6 2 3 6 3" xfId="16544"/>
    <cellStyle name="常规 3 6 2 3 7" xfId="16545"/>
    <cellStyle name="常规 3 6 2 3 8" xfId="16546"/>
    <cellStyle name="常规 3 6 2 4" xfId="16547"/>
    <cellStyle name="常规 3 6 2 4 2" xfId="16548"/>
    <cellStyle name="常规 3 6 2 4 2 2" xfId="16549"/>
    <cellStyle name="常规 3 6 2 4 2 2 2" xfId="16550"/>
    <cellStyle name="常规 3 6 2 4 2 2 3" xfId="16551"/>
    <cellStyle name="常规 3 6 2 4 2 3" xfId="16552"/>
    <cellStyle name="常规 3 6 2 4 2 3 2" xfId="16553"/>
    <cellStyle name="常规 3 6 2 4 2 3 3" xfId="16554"/>
    <cellStyle name="常规 3 6 2 4 2 4" xfId="16555"/>
    <cellStyle name="常规 3 6 2 4 2 4 2" xfId="16556"/>
    <cellStyle name="常规 3 6 2 4 2 4 3" xfId="16557"/>
    <cellStyle name="常规 3 6 2 4 2 5" xfId="16558"/>
    <cellStyle name="常规 3 6 2 4 2 6" xfId="16559"/>
    <cellStyle name="常规 3 6 2 4 3" xfId="16560"/>
    <cellStyle name="常规 3 6 2 4 3 2" xfId="16561"/>
    <cellStyle name="常规 3 6 2 4 3 2 2" xfId="16562"/>
    <cellStyle name="常规 3 6 2 4 3 2 3" xfId="16563"/>
    <cellStyle name="常规 3 6 2 4 3 3" xfId="16564"/>
    <cellStyle name="常规 3 6 2 4 3 3 2" xfId="16565"/>
    <cellStyle name="常规 3 6 2 4 3 3 3" xfId="16566"/>
    <cellStyle name="常规 3 6 2 4 3 4" xfId="16567"/>
    <cellStyle name="常规 3 6 2 4 3 4 2" xfId="16568"/>
    <cellStyle name="常规 3 6 2 4 3 4 3" xfId="16569"/>
    <cellStyle name="常规 3 6 2 4 3 5" xfId="16570"/>
    <cellStyle name="常规 3 6 2 4 3 6" xfId="16571"/>
    <cellStyle name="常规 3 6 2 4 4" xfId="16572"/>
    <cellStyle name="常规 3 6 2 4 4 2" xfId="16573"/>
    <cellStyle name="常规 3 6 2 4 4 3" xfId="16574"/>
    <cellStyle name="常规 3 6 2 4 5" xfId="16575"/>
    <cellStyle name="常规 3 6 2 4 5 2" xfId="16576"/>
    <cellStyle name="常规 3 6 2 4 5 3" xfId="16577"/>
    <cellStyle name="常规 3 6 2 4 6" xfId="16578"/>
    <cellStyle name="常规 3 6 2 4 6 2" xfId="16579"/>
    <cellStyle name="常规 3 6 2 4 6 3" xfId="16580"/>
    <cellStyle name="常规 3 6 2 4 7" xfId="16581"/>
    <cellStyle name="常规 3 6 2 4 8" xfId="16582"/>
    <cellStyle name="常规 3 6 2 5" xfId="16583"/>
    <cellStyle name="常规 3 6 2 5 2" xfId="16584"/>
    <cellStyle name="常规 3 6 2 5 2 2" xfId="16585"/>
    <cellStyle name="常规 3 6 2 5 2 2 2" xfId="16586"/>
    <cellStyle name="常规 3 6 2 5 2 2 3" xfId="16587"/>
    <cellStyle name="常规 3 6 2 5 2 3" xfId="16588"/>
    <cellStyle name="常规 3 6 2 5 2 3 2" xfId="16589"/>
    <cellStyle name="常规 3 6 2 5 2 3 3" xfId="16590"/>
    <cellStyle name="常规 3 6 2 5 2 4" xfId="16591"/>
    <cellStyle name="常规 3 6 2 5 2 4 2" xfId="16592"/>
    <cellStyle name="常规 3 6 2 5 2 4 3" xfId="16593"/>
    <cellStyle name="常规 3 6 2 5 2 5" xfId="16594"/>
    <cellStyle name="常规 3 6 2 5 2 6" xfId="16595"/>
    <cellStyle name="常规 3 6 2 5 3" xfId="16596"/>
    <cellStyle name="常规 3 6 2 5 3 2" xfId="16597"/>
    <cellStyle name="常规 3 6 2 5 3 2 2" xfId="16598"/>
    <cellStyle name="常规 3 6 2 5 3 2 3" xfId="16599"/>
    <cellStyle name="常规 3 6 2 5 3 3" xfId="16600"/>
    <cellStyle name="常规 3 6 2 5 3 3 2" xfId="16601"/>
    <cellStyle name="常规 3 6 2 5 3 3 3" xfId="16602"/>
    <cellStyle name="常规 3 6 2 5 3 4" xfId="16603"/>
    <cellStyle name="常规 3 6 2 5 3 4 2" xfId="16604"/>
    <cellStyle name="常规 3 6 2 5 3 4 3" xfId="16605"/>
    <cellStyle name="常规 3 6 2 5 3 5" xfId="16606"/>
    <cellStyle name="常规 3 6 2 5 3 6" xfId="16607"/>
    <cellStyle name="常规 3 6 2 5 4" xfId="16608"/>
    <cellStyle name="常规 3 6 2 5 4 2" xfId="16609"/>
    <cellStyle name="常规 3 6 2 5 4 3" xfId="16610"/>
    <cellStyle name="常规 3 6 2 5 5" xfId="16611"/>
    <cellStyle name="常规 3 6 2 5 5 2" xfId="16612"/>
    <cellStyle name="常规 3 6 2 5 5 3" xfId="16613"/>
    <cellStyle name="常规 3 6 2 5 6" xfId="16614"/>
    <cellStyle name="常规 3 6 2 5 6 2" xfId="16615"/>
    <cellStyle name="常规 3 6 2 5 6 3" xfId="16616"/>
    <cellStyle name="常规 3 6 2 5 7" xfId="16617"/>
    <cellStyle name="常规 3 6 2 5 8" xfId="16618"/>
    <cellStyle name="常规 3 6 2 6" xfId="16619"/>
    <cellStyle name="常规 3 6 2 6 2" xfId="16620"/>
    <cellStyle name="常规 3 6 2 6 2 2" xfId="16621"/>
    <cellStyle name="常规 3 6 2 6 2 3" xfId="16622"/>
    <cellStyle name="常规 3 6 2 6 3" xfId="16623"/>
    <cellStyle name="常规 3 6 2 6 3 2" xfId="16624"/>
    <cellStyle name="常规 3 6 2 6 3 3" xfId="16625"/>
    <cellStyle name="常规 3 6 2 6 4" xfId="16626"/>
    <cellStyle name="常规 3 6 2 6 4 2" xfId="16627"/>
    <cellStyle name="常规 3 6 2 6 4 3" xfId="16628"/>
    <cellStyle name="常规 3 6 2 6 5" xfId="16629"/>
    <cellStyle name="常规 3 6 2 6 6" xfId="16630"/>
    <cellStyle name="常规 3 6 2 7" xfId="16631"/>
    <cellStyle name="常规 3 6 2 7 2" xfId="16632"/>
    <cellStyle name="常规 3 6 2 7 2 2" xfId="16633"/>
    <cellStyle name="常规 3 6 2 7 2 3" xfId="16634"/>
    <cellStyle name="常规 3 6 2 7 3" xfId="16635"/>
    <cellStyle name="常规 3 6 2 7 3 2" xfId="16636"/>
    <cellStyle name="常规 3 6 2 7 3 3" xfId="16637"/>
    <cellStyle name="常规 3 6 2 7 4" xfId="16638"/>
    <cellStyle name="常规 3 6 2 7 4 2" xfId="16639"/>
    <cellStyle name="常规 3 6 2 7 4 3" xfId="16640"/>
    <cellStyle name="常规 3 6 2 7 5" xfId="16641"/>
    <cellStyle name="常规 3 6 2 7 6" xfId="16642"/>
    <cellStyle name="常规 3 6 2 8" xfId="16643"/>
    <cellStyle name="常规 3 6 2 8 2" xfId="16644"/>
    <cellStyle name="常规 3 6 2 8 3" xfId="16645"/>
    <cellStyle name="常规 3 6 2 9" xfId="16646"/>
    <cellStyle name="常规 3 6 2 9 2" xfId="16647"/>
    <cellStyle name="常规 3 6 2 9 3" xfId="16648"/>
    <cellStyle name="常规 3 6 3" xfId="16649"/>
    <cellStyle name="常规 3 6 3 10" xfId="16650"/>
    <cellStyle name="常规 3 6 3 10 2" xfId="16651"/>
    <cellStyle name="常规 3 6 3 10 3" xfId="16652"/>
    <cellStyle name="常规 3 6 3 11" xfId="16653"/>
    <cellStyle name="常规 3 6 3 12" xfId="16654"/>
    <cellStyle name="常规 3 6 3 2" xfId="16655"/>
    <cellStyle name="常规 3 6 3 2 2" xfId="16656"/>
    <cellStyle name="常规 3 6 3 2 2 2" xfId="16657"/>
    <cellStyle name="常规 3 6 3 2 2 2 2" xfId="16658"/>
    <cellStyle name="常规 3 6 3 2 2 2 3" xfId="16659"/>
    <cellStyle name="常规 3 6 3 2 2 3" xfId="16660"/>
    <cellStyle name="常规 3 6 3 2 2 3 2" xfId="16661"/>
    <cellStyle name="常规 3 6 3 2 2 3 3" xfId="16662"/>
    <cellStyle name="常规 3 6 3 2 2 4" xfId="16663"/>
    <cellStyle name="常规 3 6 3 2 2 4 2" xfId="16664"/>
    <cellStyle name="常规 3 6 3 2 2 4 3" xfId="16665"/>
    <cellStyle name="常规 3 6 3 2 2 5" xfId="16666"/>
    <cellStyle name="常规 3 6 3 2 2 6" xfId="16667"/>
    <cellStyle name="常规 3 6 3 2 3" xfId="16668"/>
    <cellStyle name="常规 3 6 3 2 3 2" xfId="16669"/>
    <cellStyle name="常规 3 6 3 2 3 2 2" xfId="16670"/>
    <cellStyle name="常规 3 6 3 2 3 2 3" xfId="16671"/>
    <cellStyle name="常规 3 6 3 2 3 3" xfId="16672"/>
    <cellStyle name="常规 3 6 3 2 3 3 2" xfId="16673"/>
    <cellStyle name="常规 3 6 3 2 3 3 3" xfId="16674"/>
    <cellStyle name="常规 3 6 3 2 3 4" xfId="16675"/>
    <cellStyle name="常规 3 6 3 2 3 4 2" xfId="16676"/>
    <cellStyle name="常规 3 6 3 2 3 4 3" xfId="16677"/>
    <cellStyle name="常规 3 6 3 2 3 5" xfId="16678"/>
    <cellStyle name="常规 3 6 3 2 3 6" xfId="16679"/>
    <cellStyle name="常规 3 6 3 2 4" xfId="16680"/>
    <cellStyle name="常规 3 6 3 2 4 2" xfId="16681"/>
    <cellStyle name="常规 3 6 3 2 4 3" xfId="16682"/>
    <cellStyle name="常规 3 6 3 2 5" xfId="16683"/>
    <cellStyle name="常规 3 6 3 2 5 2" xfId="16684"/>
    <cellStyle name="常规 3 6 3 2 5 3" xfId="16685"/>
    <cellStyle name="常规 3 6 3 2 6" xfId="16686"/>
    <cellStyle name="常规 3 6 3 2 6 2" xfId="16687"/>
    <cellStyle name="常规 3 6 3 2 6 3" xfId="16688"/>
    <cellStyle name="常规 3 6 3 2 7" xfId="16689"/>
    <cellStyle name="常规 3 6 3 2 8" xfId="16690"/>
    <cellStyle name="常规 3 6 3 3" xfId="16691"/>
    <cellStyle name="常规 3 6 3 3 2" xfId="16692"/>
    <cellStyle name="常规 3 6 3 3 2 2" xfId="16693"/>
    <cellStyle name="常规 3 6 3 3 2 2 2" xfId="16694"/>
    <cellStyle name="常规 3 6 3 3 2 2 3" xfId="16695"/>
    <cellStyle name="常规 3 6 3 3 2 3" xfId="16696"/>
    <cellStyle name="常规 3 6 3 3 2 3 2" xfId="16697"/>
    <cellStyle name="常规 3 6 3 3 2 3 3" xfId="16698"/>
    <cellStyle name="常规 3 6 3 3 2 4" xfId="16699"/>
    <cellStyle name="常规 3 6 3 3 2 4 2" xfId="16700"/>
    <cellStyle name="常规 3 6 3 3 2 4 3" xfId="16701"/>
    <cellStyle name="常规 3 6 3 3 2 5" xfId="16702"/>
    <cellStyle name="常规 3 6 3 3 2 6" xfId="16703"/>
    <cellStyle name="常规 3 6 3 3 3" xfId="16704"/>
    <cellStyle name="常规 3 6 3 3 3 2" xfId="16705"/>
    <cellStyle name="常规 3 6 3 3 3 2 2" xfId="16706"/>
    <cellStyle name="常规 3 6 3 3 3 2 3" xfId="16707"/>
    <cellStyle name="常规 3 6 3 3 3 3" xfId="16708"/>
    <cellStyle name="常规 3 6 3 3 3 3 2" xfId="16709"/>
    <cellStyle name="常规 3 6 3 3 3 3 3" xfId="16710"/>
    <cellStyle name="常规 3 6 3 3 3 4" xfId="16711"/>
    <cellStyle name="常规 3 6 3 3 3 4 2" xfId="16712"/>
    <cellStyle name="常规 3 6 3 3 3 4 3" xfId="16713"/>
    <cellStyle name="常规 3 6 3 3 3 5" xfId="16714"/>
    <cellStyle name="常规 3 6 3 3 3 6" xfId="16715"/>
    <cellStyle name="常规 3 6 3 3 4" xfId="16716"/>
    <cellStyle name="常规 3 6 3 3 4 2" xfId="16717"/>
    <cellStyle name="常规 3 6 3 3 4 3" xfId="16718"/>
    <cellStyle name="常规 3 6 3 3 5" xfId="16719"/>
    <cellStyle name="常规 3 6 3 3 5 2" xfId="16720"/>
    <cellStyle name="常规 3 6 3 3 5 3" xfId="16721"/>
    <cellStyle name="常规 3 6 3 3 6" xfId="16722"/>
    <cellStyle name="常规 3 6 3 3 6 2" xfId="16723"/>
    <cellStyle name="常规 3 6 3 3 6 3" xfId="16724"/>
    <cellStyle name="常规 3 6 3 3 7" xfId="16725"/>
    <cellStyle name="常规 3 6 3 3 8" xfId="16726"/>
    <cellStyle name="常规 3 6 3 4" xfId="16727"/>
    <cellStyle name="常规 3 6 3 4 2" xfId="16728"/>
    <cellStyle name="常规 3 6 3 4 2 2" xfId="16729"/>
    <cellStyle name="常规 3 6 3 4 2 2 2" xfId="16730"/>
    <cellStyle name="常规 3 6 3 4 2 2 3" xfId="16731"/>
    <cellStyle name="常规 3 6 3 4 2 3" xfId="16732"/>
    <cellStyle name="常规 3 6 3 4 2 3 2" xfId="16733"/>
    <cellStyle name="常规 3 6 3 4 2 3 3" xfId="16734"/>
    <cellStyle name="常规 3 6 3 4 2 4" xfId="16735"/>
    <cellStyle name="常规 3 6 3 4 2 4 2" xfId="16736"/>
    <cellStyle name="常规 3 6 3 4 2 4 3" xfId="16737"/>
    <cellStyle name="常规 3 6 3 4 2 5" xfId="16738"/>
    <cellStyle name="常规 3 6 3 4 2 6" xfId="16739"/>
    <cellStyle name="常规 3 6 3 4 3" xfId="16740"/>
    <cellStyle name="常规 3 6 3 4 3 2" xfId="16741"/>
    <cellStyle name="常规 3 6 3 4 3 2 2" xfId="16742"/>
    <cellStyle name="常规 3 6 3 4 3 2 3" xfId="16743"/>
    <cellStyle name="常规 3 6 3 4 3 3" xfId="16744"/>
    <cellStyle name="常规 3 6 3 4 3 3 2" xfId="16745"/>
    <cellStyle name="常规 3 6 3 4 3 3 3" xfId="16746"/>
    <cellStyle name="常规 3 6 3 4 3 4" xfId="16747"/>
    <cellStyle name="常规 3 6 3 4 3 4 2" xfId="16748"/>
    <cellStyle name="常规 3 6 3 4 3 4 3" xfId="16749"/>
    <cellStyle name="常规 3 6 3 4 3 5" xfId="16750"/>
    <cellStyle name="常规 3 6 3 4 3 6" xfId="16751"/>
    <cellStyle name="常规 3 6 3 4 4" xfId="16752"/>
    <cellStyle name="常规 3 6 3 4 4 2" xfId="16753"/>
    <cellStyle name="常规 3 6 3 4 4 3" xfId="16754"/>
    <cellStyle name="常规 3 6 3 4 5" xfId="16755"/>
    <cellStyle name="常规 3 6 3 4 5 2" xfId="16756"/>
    <cellStyle name="常规 3 6 3 4 5 3" xfId="16757"/>
    <cellStyle name="常规 3 6 3 4 6" xfId="16758"/>
    <cellStyle name="常规 3 6 3 4 6 2" xfId="16759"/>
    <cellStyle name="常规 3 6 3 4 6 3" xfId="16760"/>
    <cellStyle name="常规 3 6 3 4 7" xfId="16761"/>
    <cellStyle name="常规 3 6 3 4 8" xfId="16762"/>
    <cellStyle name="常规 3 6 3 5" xfId="16763"/>
    <cellStyle name="常规 3 6 3 5 2" xfId="16764"/>
    <cellStyle name="常规 3 6 3 5 2 2" xfId="16765"/>
    <cellStyle name="常规 3 6 3 5 2 2 2" xfId="16766"/>
    <cellStyle name="常规 3 6 3 5 2 2 3" xfId="16767"/>
    <cellStyle name="常规 3 6 3 5 2 3" xfId="16768"/>
    <cellStyle name="常规 3 6 3 5 2 3 2" xfId="16769"/>
    <cellStyle name="常规 3 6 3 5 2 3 3" xfId="16770"/>
    <cellStyle name="常规 3 6 3 5 2 4" xfId="16771"/>
    <cellStyle name="常规 3 6 3 5 2 4 2" xfId="16772"/>
    <cellStyle name="常规 3 6 3 5 2 4 3" xfId="16773"/>
    <cellStyle name="常规 3 6 3 5 2 5" xfId="16774"/>
    <cellStyle name="常规 3 6 3 5 2 6" xfId="16775"/>
    <cellStyle name="常规 3 6 3 5 3" xfId="16776"/>
    <cellStyle name="常规 3 6 3 5 3 2" xfId="16777"/>
    <cellStyle name="常规 3 6 3 5 3 2 2" xfId="16778"/>
    <cellStyle name="常规 3 6 3 5 3 2 3" xfId="16779"/>
    <cellStyle name="常规 3 6 3 5 3 3" xfId="16780"/>
    <cellStyle name="常规 3 6 3 5 3 3 2" xfId="16781"/>
    <cellStyle name="常规 3 6 3 5 3 3 3" xfId="16782"/>
    <cellStyle name="常规 3 6 3 5 3 4" xfId="16783"/>
    <cellStyle name="常规 3 6 3 5 3 4 2" xfId="16784"/>
    <cellStyle name="常规 3 6 3 5 3 4 3" xfId="16785"/>
    <cellStyle name="常规 3 6 3 5 3 5" xfId="16786"/>
    <cellStyle name="常规 3 6 3 5 3 6" xfId="16787"/>
    <cellStyle name="常规 3 6 3 5 4" xfId="16788"/>
    <cellStyle name="常规 3 6 3 5 4 2" xfId="16789"/>
    <cellStyle name="常规 3 6 3 5 4 3" xfId="16790"/>
    <cellStyle name="常规 3 6 3 5 5" xfId="16791"/>
    <cellStyle name="常规 3 6 3 5 5 2" xfId="16792"/>
    <cellStyle name="常规 3 6 3 5 5 3" xfId="16793"/>
    <cellStyle name="常规 3 6 3 5 6" xfId="16794"/>
    <cellStyle name="常规 3 6 3 5 6 2" xfId="16795"/>
    <cellStyle name="常规 3 6 3 5 6 3" xfId="16796"/>
    <cellStyle name="常规 3 6 3 5 7" xfId="16797"/>
    <cellStyle name="常规 3 6 3 5 8" xfId="16798"/>
    <cellStyle name="常规 3 6 3 6" xfId="16799"/>
    <cellStyle name="常规 3 6 3 6 2" xfId="16800"/>
    <cellStyle name="常规 3 6 3 6 2 2" xfId="16801"/>
    <cellStyle name="常规 3 6 3 6 2 3" xfId="16802"/>
    <cellStyle name="常规 3 6 3 6 3" xfId="16803"/>
    <cellStyle name="常规 3 6 3 6 3 2" xfId="16804"/>
    <cellStyle name="常规 3 6 3 6 3 3" xfId="16805"/>
    <cellStyle name="常规 3 6 3 6 4" xfId="16806"/>
    <cellStyle name="常规 3 6 3 6 4 2" xfId="16807"/>
    <cellStyle name="常规 3 6 3 6 4 3" xfId="16808"/>
    <cellStyle name="常规 3 6 3 6 5" xfId="16809"/>
    <cellStyle name="常规 3 6 3 6 6" xfId="16810"/>
    <cellStyle name="常规 3 6 3 7" xfId="16811"/>
    <cellStyle name="常规 3 6 3 7 2" xfId="16812"/>
    <cellStyle name="常规 3 6 3 7 2 2" xfId="16813"/>
    <cellStyle name="常规 3 6 3 7 2 3" xfId="16814"/>
    <cellStyle name="常规 3 6 3 7 3" xfId="16815"/>
    <cellStyle name="常规 3 6 3 7 3 2" xfId="16816"/>
    <cellStyle name="常规 3 6 3 7 3 3" xfId="16817"/>
    <cellStyle name="常规 3 6 3 7 4" xfId="16818"/>
    <cellStyle name="常规 3 6 3 7 4 2" xfId="16819"/>
    <cellStyle name="常规 3 6 3 7 4 3" xfId="16820"/>
    <cellStyle name="常规 3 6 3 7 5" xfId="16821"/>
    <cellStyle name="常规 3 6 3 7 6" xfId="16822"/>
    <cellStyle name="常规 3 6 3 8" xfId="16823"/>
    <cellStyle name="常规 3 6 3 8 2" xfId="16824"/>
    <cellStyle name="常规 3 6 3 8 3" xfId="16825"/>
    <cellStyle name="常规 3 6 3 9" xfId="16826"/>
    <cellStyle name="常规 3 6 3 9 2" xfId="16827"/>
    <cellStyle name="常规 3 6 3 9 3" xfId="16828"/>
    <cellStyle name="常规 3 6 4" xfId="16829"/>
    <cellStyle name="常规 3 6 4 10" xfId="16830"/>
    <cellStyle name="常规 3 6 4 11" xfId="16831"/>
    <cellStyle name="常规 3 6 4 2" xfId="16832"/>
    <cellStyle name="常规 3 6 4 2 2" xfId="16833"/>
    <cellStyle name="常规 3 6 4 2 2 2" xfId="16834"/>
    <cellStyle name="常规 3 6 4 2 2 2 2" xfId="16835"/>
    <cellStyle name="常规 3 6 4 2 2 2 3" xfId="16836"/>
    <cellStyle name="常规 3 6 4 2 2 3" xfId="16837"/>
    <cellStyle name="常规 3 6 4 2 2 3 2" xfId="16838"/>
    <cellStyle name="常规 3 6 4 2 2 3 3" xfId="16839"/>
    <cellStyle name="常规 3 6 4 2 2 4" xfId="16840"/>
    <cellStyle name="常规 3 6 4 2 2 4 2" xfId="16841"/>
    <cellStyle name="常规 3 6 4 2 2 4 3" xfId="16842"/>
    <cellStyle name="常规 3 6 4 2 2 5" xfId="16843"/>
    <cellStyle name="常规 3 6 4 2 2 6" xfId="16844"/>
    <cellStyle name="常规 3 6 4 2 3" xfId="16845"/>
    <cellStyle name="常规 3 6 4 2 3 2" xfId="16846"/>
    <cellStyle name="常规 3 6 4 2 3 2 2" xfId="16847"/>
    <cellStyle name="常规 3 6 4 2 3 2 3" xfId="16848"/>
    <cellStyle name="常规 3 6 4 2 3 3" xfId="16849"/>
    <cellStyle name="常规 3 6 4 2 3 3 2" xfId="16850"/>
    <cellStyle name="常规 3 6 4 2 3 3 3" xfId="16851"/>
    <cellStyle name="常规 3 6 4 2 3 4" xfId="16852"/>
    <cellStyle name="常规 3 6 4 2 3 4 2" xfId="16853"/>
    <cellStyle name="常规 3 6 4 2 3 4 3" xfId="16854"/>
    <cellStyle name="常规 3 6 4 2 3 5" xfId="16855"/>
    <cellStyle name="常规 3 6 4 2 3 6" xfId="16856"/>
    <cellStyle name="常规 3 6 4 2 4" xfId="16857"/>
    <cellStyle name="常规 3 6 4 2 4 2" xfId="16858"/>
    <cellStyle name="常规 3 6 4 2 4 3" xfId="16859"/>
    <cellStyle name="常规 3 6 4 2 5" xfId="16860"/>
    <cellStyle name="常规 3 6 4 2 5 2" xfId="16861"/>
    <cellStyle name="常规 3 6 4 2 5 3" xfId="16862"/>
    <cellStyle name="常规 3 6 4 2 6" xfId="16863"/>
    <cellStyle name="常规 3 6 4 2 6 2" xfId="16864"/>
    <cellStyle name="常规 3 6 4 2 6 3" xfId="16865"/>
    <cellStyle name="常规 3 6 4 2 7" xfId="16866"/>
    <cellStyle name="常规 3 6 4 2 8" xfId="16867"/>
    <cellStyle name="常规 3 6 4 3" xfId="16868"/>
    <cellStyle name="常规 3 6 4 3 2" xfId="16869"/>
    <cellStyle name="常规 3 6 4 3 2 2" xfId="16870"/>
    <cellStyle name="常规 3 6 4 3 2 2 2" xfId="16871"/>
    <cellStyle name="常规 3 6 4 3 2 2 3" xfId="16872"/>
    <cellStyle name="常规 3 6 4 3 2 3" xfId="16873"/>
    <cellStyle name="常规 3 6 4 3 2 3 2" xfId="16874"/>
    <cellStyle name="常规 3 6 4 3 2 3 3" xfId="16875"/>
    <cellStyle name="常规 3 6 4 3 2 4" xfId="16876"/>
    <cellStyle name="常规 3 6 4 3 2 4 2" xfId="16877"/>
    <cellStyle name="常规 3 6 4 3 2 4 3" xfId="16878"/>
    <cellStyle name="常规 3 6 4 3 2 5" xfId="16879"/>
    <cellStyle name="常规 3 6 4 3 2 6" xfId="16880"/>
    <cellStyle name="常规 3 6 4 3 3" xfId="16881"/>
    <cellStyle name="常规 3 6 4 3 3 2" xfId="16882"/>
    <cellStyle name="常规 3 6 4 3 3 2 2" xfId="16883"/>
    <cellStyle name="常规 3 6 4 3 3 2 3" xfId="16884"/>
    <cellStyle name="常规 3 6 4 3 3 3" xfId="16885"/>
    <cellStyle name="常规 3 6 4 3 3 3 2" xfId="16886"/>
    <cellStyle name="常规 3 6 4 3 3 3 3" xfId="16887"/>
    <cellStyle name="常规 3 6 4 3 3 4" xfId="16888"/>
    <cellStyle name="常规 3 6 4 3 3 4 2" xfId="16889"/>
    <cellStyle name="常规 3 6 4 3 3 4 3" xfId="16890"/>
    <cellStyle name="常规 3 6 4 3 3 5" xfId="16891"/>
    <cellStyle name="常规 3 6 4 3 3 6" xfId="16892"/>
    <cellStyle name="常规 3 6 4 3 4" xfId="16893"/>
    <cellStyle name="常规 3 6 4 3 4 2" xfId="16894"/>
    <cellStyle name="常规 3 6 4 3 4 3" xfId="16895"/>
    <cellStyle name="常规 3 6 4 3 5" xfId="16896"/>
    <cellStyle name="常规 3 6 4 3 5 2" xfId="16897"/>
    <cellStyle name="常规 3 6 4 3 5 3" xfId="16898"/>
    <cellStyle name="常规 3 6 4 3 6" xfId="16899"/>
    <cellStyle name="常规 3 6 4 3 6 2" xfId="16900"/>
    <cellStyle name="常规 3 6 4 3 6 3" xfId="16901"/>
    <cellStyle name="常规 3 6 4 3 7" xfId="16902"/>
    <cellStyle name="常规 3 6 4 3 8" xfId="16903"/>
    <cellStyle name="常规 3 6 4 4" xfId="16904"/>
    <cellStyle name="常规 3 6 4 4 2" xfId="16905"/>
    <cellStyle name="常规 3 6 4 4 2 2" xfId="16906"/>
    <cellStyle name="常规 3 6 4 4 2 2 2" xfId="16907"/>
    <cellStyle name="常规 3 6 4 4 2 2 3" xfId="16908"/>
    <cellStyle name="常规 3 6 4 4 2 3" xfId="16909"/>
    <cellStyle name="常规 3 6 4 4 2 3 2" xfId="16910"/>
    <cellStyle name="常规 3 6 4 4 2 3 3" xfId="16911"/>
    <cellStyle name="常规 3 6 4 4 2 4" xfId="16912"/>
    <cellStyle name="常规 3 6 4 4 2 4 2" xfId="16913"/>
    <cellStyle name="常规 3 6 4 4 2 4 3" xfId="16914"/>
    <cellStyle name="常规 3 6 4 4 2 5" xfId="16915"/>
    <cellStyle name="常规 3 6 4 4 2 6" xfId="16916"/>
    <cellStyle name="常规 3 6 4 4 3" xfId="16917"/>
    <cellStyle name="常规 3 6 4 4 3 2" xfId="16918"/>
    <cellStyle name="常规 3 6 4 4 3 2 2" xfId="16919"/>
    <cellStyle name="常规 3 6 4 4 3 2 3" xfId="16920"/>
    <cellStyle name="常规 3 6 4 4 3 3" xfId="16921"/>
    <cellStyle name="常规 3 6 4 4 3 3 2" xfId="16922"/>
    <cellStyle name="常规 3 6 4 4 3 3 3" xfId="16923"/>
    <cellStyle name="常规 3 6 4 4 3 4" xfId="16924"/>
    <cellStyle name="常规 3 6 4 4 3 4 2" xfId="16925"/>
    <cellStyle name="常规 3 6 4 4 3 4 3" xfId="16926"/>
    <cellStyle name="常规 3 6 4 4 3 5" xfId="16927"/>
    <cellStyle name="常规 3 6 4 4 3 6" xfId="16928"/>
    <cellStyle name="常规 3 6 4 4 4" xfId="16929"/>
    <cellStyle name="常规 3 6 4 4 4 2" xfId="16930"/>
    <cellStyle name="常规 3 6 4 4 4 3" xfId="16931"/>
    <cellStyle name="常规 3 6 4 4 5" xfId="16932"/>
    <cellStyle name="常规 3 6 4 4 5 2" xfId="16933"/>
    <cellStyle name="常规 3 6 4 4 5 3" xfId="16934"/>
    <cellStyle name="常规 3 6 4 4 6" xfId="16935"/>
    <cellStyle name="常规 3 6 4 4 6 2" xfId="16936"/>
    <cellStyle name="常规 3 6 4 4 6 3" xfId="16937"/>
    <cellStyle name="常规 3 6 4 4 7" xfId="16938"/>
    <cellStyle name="常规 3 6 4 4 8" xfId="16939"/>
    <cellStyle name="常规 3 6 4 5" xfId="16940"/>
    <cellStyle name="常规 3 6 4 5 2" xfId="16941"/>
    <cellStyle name="常规 3 6 4 5 2 2" xfId="16942"/>
    <cellStyle name="常规 3 6 4 5 2 3" xfId="16943"/>
    <cellStyle name="常规 3 6 4 5 3" xfId="16944"/>
    <cellStyle name="常规 3 6 4 5 3 2" xfId="16945"/>
    <cellStyle name="常规 3 6 4 5 3 3" xfId="16946"/>
    <cellStyle name="常规 3 6 4 5 4" xfId="16947"/>
    <cellStyle name="常规 3 6 4 5 4 2" xfId="16948"/>
    <cellStyle name="常规 3 6 4 5 4 3" xfId="16949"/>
    <cellStyle name="常规 3 6 4 5 5" xfId="16950"/>
    <cellStyle name="常规 3 6 4 5 6" xfId="16951"/>
    <cellStyle name="常规 3 6 4 6" xfId="16952"/>
    <cellStyle name="常规 3 6 4 6 2" xfId="16953"/>
    <cellStyle name="常规 3 6 4 6 2 2" xfId="16954"/>
    <cellStyle name="常规 3 6 4 6 2 3" xfId="16955"/>
    <cellStyle name="常规 3 6 4 6 3" xfId="16956"/>
    <cellStyle name="常规 3 6 4 6 3 2" xfId="16957"/>
    <cellStyle name="常规 3 6 4 6 3 3" xfId="16958"/>
    <cellStyle name="常规 3 6 4 6 4" xfId="16959"/>
    <cellStyle name="常规 3 6 4 6 4 2" xfId="16960"/>
    <cellStyle name="常规 3 6 4 6 4 3" xfId="16961"/>
    <cellStyle name="常规 3 6 4 6 5" xfId="16962"/>
    <cellStyle name="常规 3 6 4 6 6" xfId="16963"/>
    <cellStyle name="常规 3 6 4 7" xfId="16964"/>
    <cellStyle name="常规 3 6 4 7 2" xfId="16965"/>
    <cellStyle name="常规 3 6 4 7 3" xfId="16966"/>
    <cellStyle name="常规 3 6 4 8" xfId="16967"/>
    <cellStyle name="常规 3 6 4 8 2" xfId="16968"/>
    <cellStyle name="常规 3 6 4 8 3" xfId="16969"/>
    <cellStyle name="常规 3 6 4 9" xfId="16970"/>
    <cellStyle name="常规 3 6 4 9 2" xfId="16971"/>
    <cellStyle name="常规 3 6 4 9 3" xfId="16972"/>
    <cellStyle name="常规 3 6 5" xfId="16973"/>
    <cellStyle name="常规 3 6 5 2" xfId="16974"/>
    <cellStyle name="常规 3 6 5 2 2" xfId="16975"/>
    <cellStyle name="常规 3 6 5 2 2 2" xfId="16976"/>
    <cellStyle name="常规 3 6 5 2 2 3" xfId="16977"/>
    <cellStyle name="常规 3 6 5 2 3" xfId="16978"/>
    <cellStyle name="常规 3 6 5 2 3 2" xfId="16979"/>
    <cellStyle name="常规 3 6 5 2 3 3" xfId="16980"/>
    <cellStyle name="常规 3 6 5 2 4" xfId="16981"/>
    <cellStyle name="常规 3 6 5 2 4 2" xfId="16982"/>
    <cellStyle name="常规 3 6 5 2 4 3" xfId="16983"/>
    <cellStyle name="常规 3 6 5 2 5" xfId="16984"/>
    <cellStyle name="常规 3 6 5 2 6" xfId="16985"/>
    <cellStyle name="常规 3 6 5 3" xfId="16986"/>
    <cellStyle name="常规 3 6 5 3 2" xfId="16987"/>
    <cellStyle name="常规 3 6 5 3 2 2" xfId="16988"/>
    <cellStyle name="常规 3 6 5 3 2 3" xfId="16989"/>
    <cellStyle name="常规 3 6 5 3 3" xfId="16990"/>
    <cellStyle name="常规 3 6 5 3 3 2" xfId="16991"/>
    <cellStyle name="常规 3 6 5 3 3 3" xfId="16992"/>
    <cellStyle name="常规 3 6 5 3 4" xfId="16993"/>
    <cellStyle name="常规 3 6 5 3 4 2" xfId="16994"/>
    <cellStyle name="常规 3 6 5 3 4 3" xfId="16995"/>
    <cellStyle name="常规 3 6 5 3 5" xfId="16996"/>
    <cellStyle name="常规 3 6 5 3 6" xfId="16997"/>
    <cellStyle name="常规 3 6 5 4" xfId="16998"/>
    <cellStyle name="常规 3 6 5 4 2" xfId="16999"/>
    <cellStyle name="常规 3 6 5 4 3" xfId="17000"/>
    <cellStyle name="常规 3 6 5 5" xfId="17001"/>
    <cellStyle name="常规 3 6 5 5 2" xfId="17002"/>
    <cellStyle name="常规 3 6 5 5 3" xfId="17003"/>
    <cellStyle name="常规 3 6 5 6" xfId="17004"/>
    <cellStyle name="常规 3 6 5 6 2" xfId="17005"/>
    <cellStyle name="常规 3 6 5 6 3" xfId="17006"/>
    <cellStyle name="常规 3 6 5 7" xfId="17007"/>
    <cellStyle name="常规 3 6 5 8" xfId="17008"/>
    <cellStyle name="常规 3 6 6" xfId="17009"/>
    <cellStyle name="常规 3 6 6 2" xfId="17010"/>
    <cellStyle name="常规 3 6 6 2 2" xfId="17011"/>
    <cellStyle name="常规 3 6 6 2 2 2" xfId="17012"/>
    <cellStyle name="常规 3 6 6 2 2 3" xfId="17013"/>
    <cellStyle name="常规 3 6 6 2 3" xfId="17014"/>
    <cellStyle name="常规 3 6 6 2 3 2" xfId="17015"/>
    <cellStyle name="常规 3 6 6 2 3 3" xfId="17016"/>
    <cellStyle name="常规 3 6 6 2 4" xfId="17017"/>
    <cellStyle name="常规 3 6 6 2 4 2" xfId="17018"/>
    <cellStyle name="常规 3 6 6 2 4 3" xfId="17019"/>
    <cellStyle name="常规 3 6 6 2 5" xfId="17020"/>
    <cellStyle name="常规 3 6 6 2 6" xfId="17021"/>
    <cellStyle name="常规 3 6 6 3" xfId="17022"/>
    <cellStyle name="常规 3 6 6 3 2" xfId="17023"/>
    <cellStyle name="常规 3 6 6 3 2 2" xfId="17024"/>
    <cellStyle name="常规 3 6 6 3 2 3" xfId="17025"/>
    <cellStyle name="常规 3 6 6 3 3" xfId="17026"/>
    <cellStyle name="常规 3 6 6 3 3 2" xfId="17027"/>
    <cellStyle name="常规 3 6 6 3 3 3" xfId="17028"/>
    <cellStyle name="常规 3 6 6 3 4" xfId="17029"/>
    <cellStyle name="常规 3 6 6 3 4 2" xfId="17030"/>
    <cellStyle name="常规 3 6 6 3 4 3" xfId="17031"/>
    <cellStyle name="常规 3 6 6 3 5" xfId="17032"/>
    <cellStyle name="常规 3 6 6 3 6" xfId="17033"/>
    <cellStyle name="常规 3 6 6 4" xfId="17034"/>
    <cellStyle name="常规 3 6 6 4 2" xfId="17035"/>
    <cellStyle name="常规 3 6 6 4 3" xfId="17036"/>
    <cellStyle name="常规 3 6 6 5" xfId="17037"/>
    <cellStyle name="常规 3 6 6 5 2" xfId="17038"/>
    <cellStyle name="常规 3 6 6 5 3" xfId="17039"/>
    <cellStyle name="常规 3 6 6 6" xfId="17040"/>
    <cellStyle name="常规 3 6 6 6 2" xfId="17041"/>
    <cellStyle name="常规 3 6 6 6 3" xfId="17042"/>
    <cellStyle name="常规 3 6 6 7" xfId="17043"/>
    <cellStyle name="常规 3 6 6 8" xfId="17044"/>
    <cellStyle name="常规 3 6 7" xfId="17045"/>
    <cellStyle name="常规 3 6 7 2" xfId="17046"/>
    <cellStyle name="常规 3 6 7 2 2" xfId="17047"/>
    <cellStyle name="常规 3 6 7 2 2 2" xfId="17048"/>
    <cellStyle name="常规 3 6 7 2 2 3" xfId="17049"/>
    <cellStyle name="常规 3 6 7 2 3" xfId="17050"/>
    <cellStyle name="常规 3 6 7 2 3 2" xfId="17051"/>
    <cellStyle name="常规 3 6 7 2 3 3" xfId="17052"/>
    <cellStyle name="常规 3 6 7 2 4" xfId="17053"/>
    <cellStyle name="常规 3 6 7 2 4 2" xfId="17054"/>
    <cellStyle name="常规 3 6 7 2 4 3" xfId="17055"/>
    <cellStyle name="常规 3 6 7 2 5" xfId="17056"/>
    <cellStyle name="常规 3 6 7 2 6" xfId="17057"/>
    <cellStyle name="常规 3 6 7 3" xfId="17058"/>
    <cellStyle name="常规 3 6 7 3 2" xfId="17059"/>
    <cellStyle name="常规 3 6 7 3 2 2" xfId="17060"/>
    <cellStyle name="常规 3 6 7 3 2 3" xfId="17061"/>
    <cellStyle name="常规 3 6 7 3 3" xfId="17062"/>
    <cellStyle name="常规 3 6 7 3 3 2" xfId="17063"/>
    <cellStyle name="常规 3 6 7 3 3 3" xfId="17064"/>
    <cellStyle name="常规 3 6 7 3 4" xfId="17065"/>
    <cellStyle name="常规 3 6 7 3 4 2" xfId="17066"/>
    <cellStyle name="常规 3 6 7 3 4 3" xfId="17067"/>
    <cellStyle name="常规 3 6 7 3 5" xfId="17068"/>
    <cellStyle name="常规 3 6 7 3 6" xfId="17069"/>
    <cellStyle name="常规 3 6 7 4" xfId="17070"/>
    <cellStyle name="常规 3 6 7 4 2" xfId="17071"/>
    <cellStyle name="常规 3 6 7 4 3" xfId="17072"/>
    <cellStyle name="常规 3 6 7 5" xfId="17073"/>
    <cellStyle name="常规 3 6 7 5 2" xfId="17074"/>
    <cellStyle name="常规 3 6 7 5 3" xfId="17075"/>
    <cellStyle name="常规 3 6 7 6" xfId="17076"/>
    <cellStyle name="常规 3 6 7 6 2" xfId="17077"/>
    <cellStyle name="常规 3 6 7 6 3" xfId="17078"/>
    <cellStyle name="常规 3 6 7 7" xfId="17079"/>
    <cellStyle name="常规 3 6 7 8" xfId="17080"/>
    <cellStyle name="常规 3 6 8" xfId="17081"/>
    <cellStyle name="常规 3 6 8 2" xfId="17082"/>
    <cellStyle name="常规 3 6 8 2 2" xfId="17083"/>
    <cellStyle name="常规 3 6 8 2 2 2" xfId="17084"/>
    <cellStyle name="常规 3 6 8 2 2 3" xfId="17085"/>
    <cellStyle name="常规 3 6 8 2 3" xfId="17086"/>
    <cellStyle name="常规 3 6 8 2 3 2" xfId="17087"/>
    <cellStyle name="常规 3 6 8 2 3 3" xfId="17088"/>
    <cellStyle name="常规 3 6 8 2 4" xfId="17089"/>
    <cellStyle name="常规 3 6 8 2 4 2" xfId="17090"/>
    <cellStyle name="常规 3 6 8 2 4 3" xfId="17091"/>
    <cellStyle name="常规 3 6 8 2 5" xfId="17092"/>
    <cellStyle name="常规 3 6 8 2 6" xfId="17093"/>
    <cellStyle name="常规 3 6 8 3" xfId="17094"/>
    <cellStyle name="常规 3 6 8 3 2" xfId="17095"/>
    <cellStyle name="常规 3 6 8 3 2 2" xfId="17096"/>
    <cellStyle name="常规 3 6 8 3 2 3" xfId="17097"/>
    <cellStyle name="常规 3 6 8 3 3" xfId="17098"/>
    <cellStyle name="常规 3 6 8 3 3 2" xfId="17099"/>
    <cellStyle name="常规 3 6 8 3 3 3" xfId="17100"/>
    <cellStyle name="常规 3 6 8 3 4" xfId="17101"/>
    <cellStyle name="常规 3 6 8 3 4 2" xfId="17102"/>
    <cellStyle name="常规 3 6 8 3 4 3" xfId="17103"/>
    <cellStyle name="常规 3 6 8 3 5" xfId="17104"/>
    <cellStyle name="常规 3 6 8 3 6" xfId="17105"/>
    <cellStyle name="常规 3 6 8 4" xfId="17106"/>
    <cellStyle name="常规 3 6 8 4 2" xfId="17107"/>
    <cellStyle name="常规 3 6 8 4 3" xfId="17108"/>
    <cellStyle name="常规 3 6 8 5" xfId="17109"/>
    <cellStyle name="常规 3 6 8 5 2" xfId="17110"/>
    <cellStyle name="常规 3 6 8 5 3" xfId="17111"/>
    <cellStyle name="常规 3 6 8 6" xfId="17112"/>
    <cellStyle name="常规 3 6 8 6 2" xfId="17113"/>
    <cellStyle name="常规 3 6 8 6 3" xfId="17114"/>
    <cellStyle name="常规 3 6 8 7" xfId="17115"/>
    <cellStyle name="常规 3 6 8 8" xfId="17116"/>
    <cellStyle name="常规 3 6 9" xfId="17117"/>
    <cellStyle name="常规 3 6 9 2" xfId="17118"/>
    <cellStyle name="常规 3 6 9 2 2" xfId="17119"/>
    <cellStyle name="常规 3 6 9 2 3" xfId="17120"/>
    <cellStyle name="常规 3 6 9 3" xfId="17121"/>
    <cellStyle name="常规 3 6 9 3 2" xfId="17122"/>
    <cellStyle name="常规 3 6 9 3 3" xfId="17123"/>
    <cellStyle name="常规 3 6 9 4" xfId="17124"/>
    <cellStyle name="常规 3 6 9 4 2" xfId="17125"/>
    <cellStyle name="常规 3 6 9 4 3" xfId="17126"/>
    <cellStyle name="常规 3 6 9 5" xfId="17127"/>
    <cellStyle name="常规 3 6 9 6" xfId="17128"/>
    <cellStyle name="常规 3 7" xfId="17129"/>
    <cellStyle name="常规 3 7 10" xfId="17130"/>
    <cellStyle name="常规 3 7 10 2" xfId="17131"/>
    <cellStyle name="常规 3 7 10 2 2" xfId="17132"/>
    <cellStyle name="常规 3 7 10 2 3" xfId="17133"/>
    <cellStyle name="常规 3 7 10 3" xfId="17134"/>
    <cellStyle name="常规 3 7 10 3 2" xfId="17135"/>
    <cellStyle name="常规 3 7 10 3 3" xfId="17136"/>
    <cellStyle name="常规 3 7 10 4" xfId="17137"/>
    <cellStyle name="常规 3 7 10 4 2" xfId="17138"/>
    <cellStyle name="常规 3 7 10 4 3" xfId="17139"/>
    <cellStyle name="常规 3 7 10 5" xfId="17140"/>
    <cellStyle name="常规 3 7 10 6" xfId="17141"/>
    <cellStyle name="常规 3 7 11" xfId="17142"/>
    <cellStyle name="常规 3 7 11 2" xfId="17143"/>
    <cellStyle name="常规 3 7 11 3" xfId="17144"/>
    <cellStyle name="常规 3 7 12" xfId="17145"/>
    <cellStyle name="常规 3 7 12 2" xfId="17146"/>
    <cellStyle name="常规 3 7 12 3" xfId="17147"/>
    <cellStyle name="常规 3 7 13" xfId="17148"/>
    <cellStyle name="常规 3 7 13 2" xfId="17149"/>
    <cellStyle name="常规 3 7 13 3" xfId="17150"/>
    <cellStyle name="常规 3 7 14" xfId="17151"/>
    <cellStyle name="常规 3 7 15" xfId="17152"/>
    <cellStyle name="常规 3 7 2" xfId="17153"/>
    <cellStyle name="常规 3 7 2 10" xfId="17154"/>
    <cellStyle name="常规 3 7 2 10 2" xfId="17155"/>
    <cellStyle name="常规 3 7 2 10 3" xfId="17156"/>
    <cellStyle name="常规 3 7 2 11" xfId="17157"/>
    <cellStyle name="常规 3 7 2 12" xfId="17158"/>
    <cellStyle name="常规 3 7 2 2" xfId="17159"/>
    <cellStyle name="常规 3 7 2 2 2" xfId="17160"/>
    <cellStyle name="常规 3 7 2 2 2 2" xfId="17161"/>
    <cellStyle name="常规 3 7 2 2 2 2 2" xfId="17162"/>
    <cellStyle name="常规 3 7 2 2 2 2 3" xfId="17163"/>
    <cellStyle name="常规 3 7 2 2 2 3" xfId="17164"/>
    <cellStyle name="常规 3 7 2 2 2 3 2" xfId="17165"/>
    <cellStyle name="常规 3 7 2 2 2 3 3" xfId="17166"/>
    <cellStyle name="常规 3 7 2 2 2 4" xfId="17167"/>
    <cellStyle name="常规 3 7 2 2 2 4 2" xfId="17168"/>
    <cellStyle name="常规 3 7 2 2 2 4 3" xfId="17169"/>
    <cellStyle name="常规 3 7 2 2 2 5" xfId="17170"/>
    <cellStyle name="常规 3 7 2 2 2 6" xfId="17171"/>
    <cellStyle name="常规 3 7 2 2 3" xfId="17172"/>
    <cellStyle name="常规 3 7 2 2 3 2" xfId="17173"/>
    <cellStyle name="常规 3 7 2 2 3 2 2" xfId="17174"/>
    <cellStyle name="常规 3 7 2 2 3 2 3" xfId="17175"/>
    <cellStyle name="常规 3 7 2 2 3 3" xfId="17176"/>
    <cellStyle name="常规 3 7 2 2 3 3 2" xfId="17177"/>
    <cellStyle name="常规 3 7 2 2 3 3 3" xfId="17178"/>
    <cellStyle name="常规 3 7 2 2 3 4" xfId="17179"/>
    <cellStyle name="常规 3 7 2 2 3 4 2" xfId="17180"/>
    <cellStyle name="常规 3 7 2 2 3 4 3" xfId="17181"/>
    <cellStyle name="常规 3 7 2 2 3 5" xfId="17182"/>
    <cellStyle name="常规 3 7 2 2 3 6" xfId="17183"/>
    <cellStyle name="常规 3 7 2 2 4" xfId="17184"/>
    <cellStyle name="常规 3 7 2 2 4 2" xfId="17185"/>
    <cellStyle name="常规 3 7 2 2 4 3" xfId="17186"/>
    <cellStyle name="常规 3 7 2 2 5" xfId="17187"/>
    <cellStyle name="常规 3 7 2 2 5 2" xfId="17188"/>
    <cellStyle name="常规 3 7 2 2 5 3" xfId="17189"/>
    <cellStyle name="常规 3 7 2 2 6" xfId="17190"/>
    <cellStyle name="常规 3 7 2 2 6 2" xfId="17191"/>
    <cellStyle name="常规 3 7 2 2 6 3" xfId="17192"/>
    <cellStyle name="常规 3 7 2 2 7" xfId="17193"/>
    <cellStyle name="常规 3 7 2 2 8" xfId="17194"/>
    <cellStyle name="常规 3 7 2 3" xfId="17195"/>
    <cellStyle name="常规 3 7 2 3 2" xfId="17196"/>
    <cellStyle name="常规 3 7 2 3 2 2" xfId="17197"/>
    <cellStyle name="常规 3 7 2 3 2 2 2" xfId="17198"/>
    <cellStyle name="常规 3 7 2 3 2 2 3" xfId="17199"/>
    <cellStyle name="常规 3 7 2 3 2 3" xfId="17200"/>
    <cellStyle name="常规 3 7 2 3 2 3 2" xfId="17201"/>
    <cellStyle name="常规 3 7 2 3 2 3 3" xfId="17202"/>
    <cellStyle name="常规 3 7 2 3 2 4" xfId="17203"/>
    <cellStyle name="常规 3 7 2 3 2 4 2" xfId="17204"/>
    <cellStyle name="常规 3 7 2 3 2 4 3" xfId="17205"/>
    <cellStyle name="常规 3 7 2 3 2 5" xfId="17206"/>
    <cellStyle name="常规 3 7 2 3 2 6" xfId="17207"/>
    <cellStyle name="常规 3 7 2 3 3" xfId="17208"/>
    <cellStyle name="常规 3 7 2 3 3 2" xfId="17209"/>
    <cellStyle name="常规 3 7 2 3 3 2 2" xfId="17210"/>
    <cellStyle name="常规 3 7 2 3 3 2 3" xfId="17211"/>
    <cellStyle name="常规 3 7 2 3 3 3" xfId="17212"/>
    <cellStyle name="常规 3 7 2 3 3 3 2" xfId="17213"/>
    <cellStyle name="常规 3 7 2 3 3 3 3" xfId="17214"/>
    <cellStyle name="常规 3 7 2 3 3 4" xfId="17215"/>
    <cellStyle name="常规 3 7 2 3 3 4 2" xfId="17216"/>
    <cellStyle name="常规 3 7 2 3 3 4 3" xfId="17217"/>
    <cellStyle name="常规 3 7 2 3 3 5" xfId="17218"/>
    <cellStyle name="常规 3 7 2 3 3 6" xfId="17219"/>
    <cellStyle name="常规 3 7 2 3 4" xfId="17220"/>
    <cellStyle name="常规 3 7 2 3 4 2" xfId="17221"/>
    <cellStyle name="常规 3 7 2 3 4 3" xfId="17222"/>
    <cellStyle name="常规 3 7 2 3 5" xfId="17223"/>
    <cellStyle name="常规 3 7 2 3 5 2" xfId="17224"/>
    <cellStyle name="常规 3 7 2 3 5 3" xfId="17225"/>
    <cellStyle name="常规 3 7 2 3 6" xfId="17226"/>
    <cellStyle name="常规 3 7 2 3 6 2" xfId="17227"/>
    <cellStyle name="常规 3 7 2 3 6 3" xfId="17228"/>
    <cellStyle name="常规 3 7 2 3 7" xfId="17229"/>
    <cellStyle name="常规 3 7 2 3 8" xfId="17230"/>
    <cellStyle name="常规 3 7 2 4" xfId="17231"/>
    <cellStyle name="常规 3 7 2 4 2" xfId="17232"/>
    <cellStyle name="常规 3 7 2 4 2 2" xfId="17233"/>
    <cellStyle name="常规 3 7 2 4 2 2 2" xfId="17234"/>
    <cellStyle name="常规 3 7 2 4 2 2 3" xfId="17235"/>
    <cellStyle name="常规 3 7 2 4 2 3" xfId="17236"/>
    <cellStyle name="常规 3 7 2 4 2 3 2" xfId="17237"/>
    <cellStyle name="常规 3 7 2 4 2 3 3" xfId="17238"/>
    <cellStyle name="常规 3 7 2 4 2 4" xfId="17239"/>
    <cellStyle name="常规 3 7 2 4 2 4 2" xfId="17240"/>
    <cellStyle name="常规 3 7 2 4 2 4 3" xfId="17241"/>
    <cellStyle name="常规 3 7 2 4 2 5" xfId="17242"/>
    <cellStyle name="常规 3 7 2 4 2 6" xfId="17243"/>
    <cellStyle name="常规 3 7 2 4 3" xfId="17244"/>
    <cellStyle name="常规 3 7 2 4 3 2" xfId="17245"/>
    <cellStyle name="常规 3 7 2 4 3 2 2" xfId="17246"/>
    <cellStyle name="常规 3 7 2 4 3 2 3" xfId="17247"/>
    <cellStyle name="常规 3 7 2 4 3 3" xfId="17248"/>
    <cellStyle name="常规 3 7 2 4 3 3 2" xfId="17249"/>
    <cellStyle name="常规 3 7 2 4 3 3 3" xfId="17250"/>
    <cellStyle name="常规 3 7 2 4 3 4" xfId="17251"/>
    <cellStyle name="常规 3 7 2 4 3 4 2" xfId="17252"/>
    <cellStyle name="常规 3 7 2 4 3 4 3" xfId="17253"/>
    <cellStyle name="常规 3 7 2 4 3 5" xfId="17254"/>
    <cellStyle name="常规 3 7 2 4 3 6" xfId="17255"/>
    <cellStyle name="常规 3 7 2 4 4" xfId="17256"/>
    <cellStyle name="常规 3 7 2 4 4 2" xfId="17257"/>
    <cellStyle name="常规 3 7 2 4 4 3" xfId="17258"/>
    <cellStyle name="常规 3 7 2 4 5" xfId="17259"/>
    <cellStyle name="常规 3 7 2 4 5 2" xfId="17260"/>
    <cellStyle name="常规 3 7 2 4 5 3" xfId="17261"/>
    <cellStyle name="常规 3 7 2 4 6" xfId="17262"/>
    <cellStyle name="常规 3 7 2 4 6 2" xfId="17263"/>
    <cellStyle name="常规 3 7 2 4 6 3" xfId="17264"/>
    <cellStyle name="常规 3 7 2 4 7" xfId="17265"/>
    <cellStyle name="常规 3 7 2 4 8" xfId="17266"/>
    <cellStyle name="常规 3 7 2 5" xfId="17267"/>
    <cellStyle name="常规 3 7 2 5 2" xfId="17268"/>
    <cellStyle name="常规 3 7 2 5 2 2" xfId="17269"/>
    <cellStyle name="常规 3 7 2 5 2 2 2" xfId="17270"/>
    <cellStyle name="常规 3 7 2 5 2 2 3" xfId="17271"/>
    <cellStyle name="常规 3 7 2 5 2 3" xfId="17272"/>
    <cellStyle name="常规 3 7 2 5 2 3 2" xfId="17273"/>
    <cellStyle name="常规 3 7 2 5 2 3 3" xfId="17274"/>
    <cellStyle name="常规 3 7 2 5 2 4" xfId="17275"/>
    <cellStyle name="常规 3 7 2 5 2 4 2" xfId="17276"/>
    <cellStyle name="常规 3 7 2 5 2 4 3" xfId="17277"/>
    <cellStyle name="常规 3 7 2 5 2 5" xfId="17278"/>
    <cellStyle name="常规 3 7 2 5 2 6" xfId="17279"/>
    <cellStyle name="常规 3 7 2 5 3" xfId="17280"/>
    <cellStyle name="常规 3 7 2 5 3 2" xfId="17281"/>
    <cellStyle name="常规 3 7 2 5 3 2 2" xfId="17282"/>
    <cellStyle name="常规 3 7 2 5 3 2 3" xfId="17283"/>
    <cellStyle name="常规 3 7 2 5 3 3" xfId="17284"/>
    <cellStyle name="常规 3 7 2 5 3 3 2" xfId="17285"/>
    <cellStyle name="常规 3 7 2 5 3 3 3" xfId="17286"/>
    <cellStyle name="常规 3 7 2 5 3 4" xfId="17287"/>
    <cellStyle name="常规 3 7 2 5 3 4 2" xfId="17288"/>
    <cellStyle name="常规 3 7 2 5 3 4 3" xfId="17289"/>
    <cellStyle name="常规 3 7 2 5 3 5" xfId="17290"/>
    <cellStyle name="常规 3 7 2 5 3 6" xfId="17291"/>
    <cellStyle name="常规 3 7 2 5 4" xfId="17292"/>
    <cellStyle name="常规 3 7 2 5 4 2" xfId="17293"/>
    <cellStyle name="常规 3 7 2 5 4 3" xfId="17294"/>
    <cellStyle name="常规 3 7 2 5 5" xfId="17295"/>
    <cellStyle name="常规 3 7 2 5 5 2" xfId="17296"/>
    <cellStyle name="常规 3 7 2 5 5 3" xfId="17297"/>
    <cellStyle name="常规 3 7 2 5 6" xfId="17298"/>
    <cellStyle name="常规 3 7 2 5 6 2" xfId="17299"/>
    <cellStyle name="常规 3 7 2 5 6 3" xfId="17300"/>
    <cellStyle name="常规 3 7 2 5 7" xfId="17301"/>
    <cellStyle name="常规 3 7 2 5 8" xfId="17302"/>
    <cellStyle name="常规 3 7 2 6" xfId="17303"/>
    <cellStyle name="常规 3 7 2 6 2" xfId="17304"/>
    <cellStyle name="常规 3 7 2 6 2 2" xfId="17305"/>
    <cellStyle name="常规 3 7 2 6 2 3" xfId="17306"/>
    <cellStyle name="常规 3 7 2 6 3" xfId="17307"/>
    <cellStyle name="常规 3 7 2 6 3 2" xfId="17308"/>
    <cellStyle name="常规 3 7 2 6 3 3" xfId="17309"/>
    <cellStyle name="常规 3 7 2 6 4" xfId="17310"/>
    <cellStyle name="常规 3 7 2 6 4 2" xfId="17311"/>
    <cellStyle name="常规 3 7 2 6 4 3" xfId="17312"/>
    <cellStyle name="常规 3 7 2 6 5" xfId="17313"/>
    <cellStyle name="常规 3 7 2 6 6" xfId="17314"/>
    <cellStyle name="常规 3 7 2 7" xfId="17315"/>
    <cellStyle name="常规 3 7 2 7 2" xfId="17316"/>
    <cellStyle name="常规 3 7 2 7 2 2" xfId="17317"/>
    <cellStyle name="常规 3 7 2 7 2 3" xfId="17318"/>
    <cellStyle name="常规 3 7 2 7 3" xfId="17319"/>
    <cellStyle name="常规 3 7 2 7 3 2" xfId="17320"/>
    <cellStyle name="常规 3 7 2 7 3 3" xfId="17321"/>
    <cellStyle name="常规 3 7 2 7 4" xfId="17322"/>
    <cellStyle name="常规 3 7 2 7 4 2" xfId="17323"/>
    <cellStyle name="常规 3 7 2 7 4 3" xfId="17324"/>
    <cellStyle name="常规 3 7 2 7 5" xfId="17325"/>
    <cellStyle name="常规 3 7 2 7 6" xfId="17326"/>
    <cellStyle name="常规 3 7 2 8" xfId="17327"/>
    <cellStyle name="常规 3 7 2 8 2" xfId="17328"/>
    <cellStyle name="常规 3 7 2 8 3" xfId="17329"/>
    <cellStyle name="常规 3 7 2 9" xfId="17330"/>
    <cellStyle name="常规 3 7 2 9 2" xfId="17331"/>
    <cellStyle name="常规 3 7 2 9 3" xfId="17332"/>
    <cellStyle name="常规 3 7 3" xfId="17333"/>
    <cellStyle name="常规 3 7 3 10" xfId="17334"/>
    <cellStyle name="常规 3 7 3 10 2" xfId="17335"/>
    <cellStyle name="常规 3 7 3 10 3" xfId="17336"/>
    <cellStyle name="常规 3 7 3 11" xfId="17337"/>
    <cellStyle name="常规 3 7 3 12" xfId="17338"/>
    <cellStyle name="常规 3 7 3 2" xfId="17339"/>
    <cellStyle name="常规 3 7 3 2 2" xfId="17340"/>
    <cellStyle name="常规 3 7 3 2 2 2" xfId="17341"/>
    <cellStyle name="常规 3 7 3 2 2 2 2" xfId="17342"/>
    <cellStyle name="常规 3 7 3 2 2 2 3" xfId="17343"/>
    <cellStyle name="常规 3 7 3 2 2 3" xfId="17344"/>
    <cellStyle name="常规 3 7 3 2 2 3 2" xfId="17345"/>
    <cellStyle name="常规 3 7 3 2 2 3 3" xfId="17346"/>
    <cellStyle name="常规 3 7 3 2 2 4" xfId="17347"/>
    <cellStyle name="常规 3 7 3 2 2 4 2" xfId="17348"/>
    <cellStyle name="常规 3 7 3 2 2 4 3" xfId="17349"/>
    <cellStyle name="常规 3 7 3 2 2 5" xfId="17350"/>
    <cellStyle name="常规 3 7 3 2 2 6" xfId="17351"/>
    <cellStyle name="常规 3 7 3 2 3" xfId="17352"/>
    <cellStyle name="常规 3 7 3 2 3 2" xfId="17353"/>
    <cellStyle name="常规 3 7 3 2 3 2 2" xfId="17354"/>
    <cellStyle name="常规 3 7 3 2 3 2 3" xfId="17355"/>
    <cellStyle name="常规 3 7 3 2 3 3" xfId="17356"/>
    <cellStyle name="常规 3 7 3 2 3 3 2" xfId="17357"/>
    <cellStyle name="常规 3 7 3 2 3 3 3" xfId="17358"/>
    <cellStyle name="常规 3 7 3 2 3 4" xfId="17359"/>
    <cellStyle name="常规 3 7 3 2 3 4 2" xfId="17360"/>
    <cellStyle name="常规 3 7 3 2 3 4 3" xfId="17361"/>
    <cellStyle name="常规 3 7 3 2 3 5" xfId="17362"/>
    <cellStyle name="常规 3 7 3 2 3 6" xfId="17363"/>
    <cellStyle name="常规 3 7 3 2 4" xfId="17364"/>
    <cellStyle name="常规 3 7 3 2 4 2" xfId="17365"/>
    <cellStyle name="常规 3 7 3 2 4 3" xfId="17366"/>
    <cellStyle name="常规 3 7 3 2 5" xfId="17367"/>
    <cellStyle name="常规 3 7 3 2 5 2" xfId="17368"/>
    <cellStyle name="常规 3 7 3 2 5 3" xfId="17369"/>
    <cellStyle name="常规 3 7 3 2 6" xfId="17370"/>
    <cellStyle name="常规 3 7 3 2 6 2" xfId="17371"/>
    <cellStyle name="常规 3 7 3 2 6 3" xfId="17372"/>
    <cellStyle name="常规 3 7 3 2 7" xfId="17373"/>
    <cellStyle name="常规 3 7 3 2 8" xfId="17374"/>
    <cellStyle name="常规 3 7 3 3" xfId="17375"/>
    <cellStyle name="常规 3 7 3 3 2" xfId="17376"/>
    <cellStyle name="常规 3 7 3 3 2 2" xfId="17377"/>
    <cellStyle name="常规 3 7 3 3 2 2 2" xfId="17378"/>
    <cellStyle name="常规 3 7 3 3 2 2 3" xfId="17379"/>
    <cellStyle name="常规 3 7 3 3 2 3" xfId="17380"/>
    <cellStyle name="常规 3 7 3 3 2 3 2" xfId="17381"/>
    <cellStyle name="常规 3 7 3 3 2 3 3" xfId="17382"/>
    <cellStyle name="常规 3 7 3 3 2 4" xfId="17383"/>
    <cellStyle name="常规 3 7 3 3 2 4 2" xfId="17384"/>
    <cellStyle name="常规 3 7 3 3 2 4 3" xfId="17385"/>
    <cellStyle name="常规 3 7 3 3 2 5" xfId="17386"/>
    <cellStyle name="常规 3 7 3 3 2 6" xfId="17387"/>
    <cellStyle name="常规 3 7 3 3 3" xfId="17388"/>
    <cellStyle name="常规 3 7 3 3 3 2" xfId="17389"/>
    <cellStyle name="常规 3 7 3 3 3 2 2" xfId="17390"/>
    <cellStyle name="常规 3 7 3 3 3 2 3" xfId="17391"/>
    <cellStyle name="常规 3 7 3 3 3 3" xfId="17392"/>
    <cellStyle name="常规 3 7 3 3 3 3 2" xfId="17393"/>
    <cellStyle name="常规 3 7 3 3 3 3 3" xfId="17394"/>
    <cellStyle name="常规 3 7 3 3 3 4" xfId="17395"/>
    <cellStyle name="常规 3 7 3 3 3 4 2" xfId="17396"/>
    <cellStyle name="常规 3 7 3 3 3 4 3" xfId="17397"/>
    <cellStyle name="常规 3 7 3 3 3 5" xfId="17398"/>
    <cellStyle name="常规 3 7 3 3 3 6" xfId="17399"/>
    <cellStyle name="常规 3 7 3 3 4" xfId="17400"/>
    <cellStyle name="常规 3 7 3 3 4 2" xfId="17401"/>
    <cellStyle name="常规 3 7 3 3 4 3" xfId="17402"/>
    <cellStyle name="常规 3 7 3 3 5" xfId="17403"/>
    <cellStyle name="常规 3 7 3 3 5 2" xfId="17404"/>
    <cellStyle name="常规 3 7 3 3 5 3" xfId="17405"/>
    <cellStyle name="常规 3 7 3 3 6" xfId="17406"/>
    <cellStyle name="常规 3 7 3 3 6 2" xfId="17407"/>
    <cellStyle name="常规 3 7 3 3 6 3" xfId="17408"/>
    <cellStyle name="常规 3 7 3 3 7" xfId="17409"/>
    <cellStyle name="常规 3 7 3 3 8" xfId="17410"/>
    <cellStyle name="常规 3 7 3 4" xfId="17411"/>
    <cellStyle name="常规 3 7 3 4 2" xfId="17412"/>
    <cellStyle name="常规 3 7 3 4 2 2" xfId="17413"/>
    <cellStyle name="常规 3 7 3 4 2 2 2" xfId="17414"/>
    <cellStyle name="常规 3 7 3 4 2 2 3" xfId="17415"/>
    <cellStyle name="常规 3 7 3 4 2 3" xfId="17416"/>
    <cellStyle name="常规 3 7 3 4 2 3 2" xfId="17417"/>
    <cellStyle name="常规 3 7 3 4 2 3 3" xfId="17418"/>
    <cellStyle name="常规 3 7 3 4 2 4" xfId="17419"/>
    <cellStyle name="常规 3 7 3 4 2 4 2" xfId="17420"/>
    <cellStyle name="常规 3 7 3 4 2 4 3" xfId="17421"/>
    <cellStyle name="常规 3 7 3 4 2 5" xfId="17422"/>
    <cellStyle name="常规 3 7 3 4 2 6" xfId="17423"/>
    <cellStyle name="常规 3 7 3 4 3" xfId="17424"/>
    <cellStyle name="常规 3 7 3 4 3 2" xfId="17425"/>
    <cellStyle name="常规 3 7 3 4 3 2 2" xfId="17426"/>
    <cellStyle name="常规 3 7 3 4 3 2 3" xfId="17427"/>
    <cellStyle name="常规 3 7 3 4 3 3" xfId="17428"/>
    <cellStyle name="常规 3 7 3 4 3 3 2" xfId="17429"/>
    <cellStyle name="常规 3 7 3 4 3 3 3" xfId="17430"/>
    <cellStyle name="常规 3 7 3 4 3 4" xfId="17431"/>
    <cellStyle name="常规 3 7 3 4 3 4 2" xfId="17432"/>
    <cellStyle name="常规 3 7 3 4 3 4 3" xfId="17433"/>
    <cellStyle name="常规 3 7 3 4 3 5" xfId="17434"/>
    <cellStyle name="常规 3 7 3 4 3 6" xfId="17435"/>
    <cellStyle name="常规 3 7 3 4 4" xfId="17436"/>
    <cellStyle name="常规 3 7 3 4 4 2" xfId="17437"/>
    <cellStyle name="常规 3 7 3 4 4 3" xfId="17438"/>
    <cellStyle name="常规 3 7 3 4 5" xfId="17439"/>
    <cellStyle name="常规 3 7 3 4 5 2" xfId="17440"/>
    <cellStyle name="常规 3 7 3 4 5 3" xfId="17441"/>
    <cellStyle name="常规 3 7 3 4 6" xfId="17442"/>
    <cellStyle name="常规 3 7 3 4 6 2" xfId="17443"/>
    <cellStyle name="常规 3 7 3 4 6 3" xfId="17444"/>
    <cellStyle name="常规 3 7 3 4 7" xfId="17445"/>
    <cellStyle name="常规 3 7 3 4 8" xfId="17446"/>
    <cellStyle name="常规 3 7 3 5" xfId="17447"/>
    <cellStyle name="常规 3 7 3 5 2" xfId="17448"/>
    <cellStyle name="常规 3 7 3 5 2 2" xfId="17449"/>
    <cellStyle name="常规 3 7 3 5 2 2 2" xfId="17450"/>
    <cellStyle name="常规 3 7 3 5 2 2 3" xfId="17451"/>
    <cellStyle name="常规 3 7 3 5 2 3" xfId="17452"/>
    <cellStyle name="常规 3 7 3 5 2 3 2" xfId="17453"/>
    <cellStyle name="常规 3 7 3 5 2 3 3" xfId="17454"/>
    <cellStyle name="常规 3 7 3 5 2 4" xfId="17455"/>
    <cellStyle name="常规 3 7 3 5 2 4 2" xfId="17456"/>
    <cellStyle name="常规 3 7 3 5 2 4 3" xfId="17457"/>
    <cellStyle name="常规 3 7 3 5 2 5" xfId="17458"/>
    <cellStyle name="常规 3 7 3 5 2 6" xfId="17459"/>
    <cellStyle name="常规 3 7 3 5 3" xfId="17460"/>
    <cellStyle name="常规 3 7 3 5 3 2" xfId="17461"/>
    <cellStyle name="常规 3 7 3 5 3 2 2" xfId="17462"/>
    <cellStyle name="常规 3 7 3 5 3 2 3" xfId="17463"/>
    <cellStyle name="常规 3 7 3 5 3 3" xfId="17464"/>
    <cellStyle name="常规 3 7 3 5 3 3 2" xfId="17465"/>
    <cellStyle name="常规 3 7 3 5 3 3 3" xfId="17466"/>
    <cellStyle name="常规 3 7 3 5 3 4" xfId="17467"/>
    <cellStyle name="常规 3 7 3 5 3 4 2" xfId="17468"/>
    <cellStyle name="常规 3 7 3 5 3 4 3" xfId="17469"/>
    <cellStyle name="常规 3 7 3 5 3 5" xfId="17470"/>
    <cellStyle name="常规 3 7 3 5 3 6" xfId="17471"/>
    <cellStyle name="常规 3 7 3 5 4" xfId="17472"/>
    <cellStyle name="常规 3 7 3 5 4 2" xfId="17473"/>
    <cellStyle name="常规 3 7 3 5 4 3" xfId="17474"/>
    <cellStyle name="常规 3 7 3 5 5" xfId="17475"/>
    <cellStyle name="常规 3 7 3 5 5 2" xfId="17476"/>
    <cellStyle name="常规 3 7 3 5 5 3" xfId="17477"/>
    <cellStyle name="常规 3 7 3 5 6" xfId="17478"/>
    <cellStyle name="常规 3 7 3 5 6 2" xfId="17479"/>
    <cellStyle name="常规 3 7 3 5 6 3" xfId="17480"/>
    <cellStyle name="常规 3 7 3 5 7" xfId="17481"/>
    <cellStyle name="常规 3 7 3 5 8" xfId="17482"/>
    <cellStyle name="常规 3 7 3 6" xfId="17483"/>
    <cellStyle name="常规 3 7 3 6 2" xfId="17484"/>
    <cellStyle name="常规 3 7 3 6 2 2" xfId="17485"/>
    <cellStyle name="常规 3 7 3 6 2 3" xfId="17486"/>
    <cellStyle name="常规 3 7 3 6 3" xfId="17487"/>
    <cellStyle name="常规 3 7 3 6 3 2" xfId="17488"/>
    <cellStyle name="常规 3 7 3 6 3 3" xfId="17489"/>
    <cellStyle name="常规 3 7 3 6 4" xfId="17490"/>
    <cellStyle name="常规 3 7 3 6 4 2" xfId="17491"/>
    <cellStyle name="常规 3 7 3 6 4 3" xfId="17492"/>
    <cellStyle name="常规 3 7 3 6 5" xfId="17493"/>
    <cellStyle name="常规 3 7 3 6 6" xfId="17494"/>
    <cellStyle name="常规 3 7 3 7" xfId="17495"/>
    <cellStyle name="常规 3 7 3 7 2" xfId="17496"/>
    <cellStyle name="常规 3 7 3 7 2 2" xfId="17497"/>
    <cellStyle name="常规 3 7 3 7 2 3" xfId="17498"/>
    <cellStyle name="常规 3 7 3 7 3" xfId="17499"/>
    <cellStyle name="常规 3 7 3 7 3 2" xfId="17500"/>
    <cellStyle name="常规 3 7 3 7 3 3" xfId="17501"/>
    <cellStyle name="常规 3 7 3 7 4" xfId="17502"/>
    <cellStyle name="常规 3 7 3 7 4 2" xfId="17503"/>
    <cellStyle name="常规 3 7 3 7 4 3" xfId="17504"/>
    <cellStyle name="常规 3 7 3 7 5" xfId="17505"/>
    <cellStyle name="常规 3 7 3 7 6" xfId="17506"/>
    <cellStyle name="常规 3 7 3 8" xfId="17507"/>
    <cellStyle name="常规 3 7 3 8 2" xfId="17508"/>
    <cellStyle name="常规 3 7 3 8 3" xfId="17509"/>
    <cellStyle name="常规 3 7 3 9" xfId="17510"/>
    <cellStyle name="常规 3 7 3 9 2" xfId="17511"/>
    <cellStyle name="常规 3 7 3 9 3" xfId="17512"/>
    <cellStyle name="常规 3 7 4" xfId="17513"/>
    <cellStyle name="常规 3 7 4 10" xfId="17514"/>
    <cellStyle name="常规 3 7 4 11" xfId="17515"/>
    <cellStyle name="常规 3 7 4 2" xfId="17516"/>
    <cellStyle name="常规 3 7 4 2 2" xfId="17517"/>
    <cellStyle name="常规 3 7 4 2 2 2" xfId="17518"/>
    <cellStyle name="常规 3 7 4 2 2 2 2" xfId="17519"/>
    <cellStyle name="常规 3 7 4 2 2 2 3" xfId="17520"/>
    <cellStyle name="常规 3 7 4 2 2 3" xfId="17521"/>
    <cellStyle name="常规 3 7 4 2 2 3 2" xfId="17522"/>
    <cellStyle name="常规 3 7 4 2 2 3 3" xfId="17523"/>
    <cellStyle name="常规 3 7 4 2 2 4" xfId="17524"/>
    <cellStyle name="常规 3 7 4 2 2 4 2" xfId="17525"/>
    <cellStyle name="常规 3 7 4 2 2 4 3" xfId="17526"/>
    <cellStyle name="常规 3 7 4 2 2 5" xfId="17527"/>
    <cellStyle name="常规 3 7 4 2 2 6" xfId="17528"/>
    <cellStyle name="常规 3 7 4 2 3" xfId="17529"/>
    <cellStyle name="常规 3 7 4 2 3 2" xfId="17530"/>
    <cellStyle name="常规 3 7 4 2 3 2 2" xfId="17531"/>
    <cellStyle name="常规 3 7 4 2 3 2 3" xfId="17532"/>
    <cellStyle name="常规 3 7 4 2 3 3" xfId="17533"/>
    <cellStyle name="常规 3 7 4 2 3 3 2" xfId="17534"/>
    <cellStyle name="常规 3 7 4 2 3 3 3" xfId="17535"/>
    <cellStyle name="常规 3 7 4 2 3 4" xfId="17536"/>
    <cellStyle name="常规 3 7 4 2 3 4 2" xfId="17537"/>
    <cellStyle name="常规 3 7 4 2 3 4 3" xfId="17538"/>
    <cellStyle name="常规 3 7 4 2 3 5" xfId="17539"/>
    <cellStyle name="常规 3 7 4 2 3 6" xfId="17540"/>
    <cellStyle name="常规 3 7 4 2 4" xfId="17541"/>
    <cellStyle name="常规 3 7 4 2 4 2" xfId="17542"/>
    <cellStyle name="常规 3 7 4 2 4 3" xfId="17543"/>
    <cellStyle name="常规 3 7 4 2 5" xfId="17544"/>
    <cellStyle name="常规 3 7 4 2 5 2" xfId="17545"/>
    <cellStyle name="常规 3 7 4 2 5 3" xfId="17546"/>
    <cellStyle name="常规 3 7 4 2 6" xfId="17547"/>
    <cellStyle name="常规 3 7 4 2 6 2" xfId="17548"/>
    <cellStyle name="常规 3 7 4 2 6 3" xfId="17549"/>
    <cellStyle name="常规 3 7 4 2 7" xfId="17550"/>
    <cellStyle name="常规 3 7 4 2 8" xfId="17551"/>
    <cellStyle name="常规 3 7 4 3" xfId="17552"/>
    <cellStyle name="常规 3 7 4 3 2" xfId="17553"/>
    <cellStyle name="常规 3 7 4 3 2 2" xfId="17554"/>
    <cellStyle name="常规 3 7 4 3 2 2 2" xfId="17555"/>
    <cellStyle name="常规 3 7 4 3 2 2 3" xfId="17556"/>
    <cellStyle name="常规 3 7 4 3 2 3" xfId="17557"/>
    <cellStyle name="常规 3 7 4 3 2 3 2" xfId="17558"/>
    <cellStyle name="常规 3 7 4 3 2 3 3" xfId="17559"/>
    <cellStyle name="常规 3 7 4 3 2 4" xfId="17560"/>
    <cellStyle name="常规 3 7 4 3 2 4 2" xfId="17561"/>
    <cellStyle name="常规 3 7 4 3 2 4 3" xfId="17562"/>
    <cellStyle name="常规 3 7 4 3 2 5" xfId="17563"/>
    <cellStyle name="常规 3 7 4 3 2 6" xfId="17564"/>
    <cellStyle name="常规 3 7 4 3 3" xfId="17565"/>
    <cellStyle name="常规 3 7 4 3 3 2" xfId="17566"/>
    <cellStyle name="常规 3 7 4 3 3 2 2" xfId="17567"/>
    <cellStyle name="常规 3 7 4 3 3 2 3" xfId="17568"/>
    <cellStyle name="常规 3 7 4 3 3 3" xfId="17569"/>
    <cellStyle name="常规 3 7 4 3 3 3 2" xfId="17570"/>
    <cellStyle name="常规 3 7 4 3 3 3 3" xfId="17571"/>
    <cellStyle name="常规 3 7 4 3 3 4" xfId="17572"/>
    <cellStyle name="常规 3 7 4 3 3 4 2" xfId="17573"/>
    <cellStyle name="常规 3 7 4 3 3 4 3" xfId="17574"/>
    <cellStyle name="常规 3 7 4 3 3 5" xfId="17575"/>
    <cellStyle name="常规 3 7 4 3 3 6" xfId="17576"/>
    <cellStyle name="常规 3 7 4 3 4" xfId="17577"/>
    <cellStyle name="常规 3 7 4 3 4 2" xfId="17578"/>
    <cellStyle name="常规 3 7 4 3 4 3" xfId="17579"/>
    <cellStyle name="常规 3 7 4 3 5" xfId="17580"/>
    <cellStyle name="常规 3 7 4 3 5 2" xfId="17581"/>
    <cellStyle name="常规 3 7 4 3 5 3" xfId="17582"/>
    <cellStyle name="常规 3 7 4 3 6" xfId="17583"/>
    <cellStyle name="常规 3 7 4 3 6 2" xfId="17584"/>
    <cellStyle name="常规 3 7 4 3 6 3" xfId="17585"/>
    <cellStyle name="常规 3 7 4 3 7" xfId="17586"/>
    <cellStyle name="常规 3 7 4 3 8" xfId="17587"/>
    <cellStyle name="常规 3 7 4 4" xfId="17588"/>
    <cellStyle name="常规 3 7 4 4 2" xfId="17589"/>
    <cellStyle name="常规 3 7 4 4 2 2" xfId="17590"/>
    <cellStyle name="常规 3 7 4 4 2 2 2" xfId="17591"/>
    <cellStyle name="常规 3 7 4 4 2 2 3" xfId="17592"/>
    <cellStyle name="常规 3 7 4 4 2 3" xfId="17593"/>
    <cellStyle name="常规 3 7 4 4 2 3 2" xfId="17594"/>
    <cellStyle name="常规 3 7 4 4 2 3 3" xfId="17595"/>
    <cellStyle name="常规 3 7 4 4 2 4" xfId="17596"/>
    <cellStyle name="常规 3 7 4 4 2 4 2" xfId="17597"/>
    <cellStyle name="常规 3 7 4 4 2 4 3" xfId="17598"/>
    <cellStyle name="常规 3 7 4 4 2 5" xfId="17599"/>
    <cellStyle name="常规 3 7 4 4 2 6" xfId="17600"/>
    <cellStyle name="常规 3 7 4 4 3" xfId="17601"/>
    <cellStyle name="常规 3 7 4 4 3 2" xfId="17602"/>
    <cellStyle name="常规 3 7 4 4 3 2 2" xfId="17603"/>
    <cellStyle name="常规 3 7 4 4 3 2 3" xfId="17604"/>
    <cellStyle name="常规 3 7 4 4 3 3" xfId="17605"/>
    <cellStyle name="常规 3 7 4 4 3 3 2" xfId="17606"/>
    <cellStyle name="常规 3 7 4 4 3 3 3" xfId="17607"/>
    <cellStyle name="常规 3 7 4 4 3 4" xfId="17608"/>
    <cellStyle name="常规 3 7 4 4 3 4 2" xfId="17609"/>
    <cellStyle name="常规 3 7 4 4 3 4 3" xfId="17610"/>
    <cellStyle name="常规 3 7 4 4 3 5" xfId="17611"/>
    <cellStyle name="常规 3 7 4 4 3 6" xfId="17612"/>
    <cellStyle name="常规 3 7 4 4 4" xfId="17613"/>
    <cellStyle name="常规 3 7 4 4 4 2" xfId="17614"/>
    <cellStyle name="常规 3 7 4 4 4 3" xfId="17615"/>
    <cellStyle name="常规 3 7 4 4 5" xfId="17616"/>
    <cellStyle name="常规 3 7 4 4 5 2" xfId="17617"/>
    <cellStyle name="常规 3 7 4 4 5 3" xfId="17618"/>
    <cellStyle name="常规 3 7 4 4 6" xfId="17619"/>
    <cellStyle name="常规 3 7 4 4 6 2" xfId="17620"/>
    <cellStyle name="常规 3 7 4 4 6 3" xfId="17621"/>
    <cellStyle name="常规 3 7 4 4 7" xfId="17622"/>
    <cellStyle name="常规 3 7 4 4 8" xfId="17623"/>
    <cellStyle name="常规 3 7 4 5" xfId="17624"/>
    <cellStyle name="常规 3 7 4 5 2" xfId="17625"/>
    <cellStyle name="常规 3 7 4 5 2 2" xfId="17626"/>
    <cellStyle name="常规 3 7 4 5 2 3" xfId="17627"/>
    <cellStyle name="常规 3 7 4 5 3" xfId="17628"/>
    <cellStyle name="常规 3 7 4 5 3 2" xfId="17629"/>
    <cellStyle name="常规 3 7 4 5 3 3" xfId="17630"/>
    <cellStyle name="常规 3 7 4 5 4" xfId="17631"/>
    <cellStyle name="常规 3 7 4 5 4 2" xfId="17632"/>
    <cellStyle name="常规 3 7 4 5 4 3" xfId="17633"/>
    <cellStyle name="常规 3 7 4 5 5" xfId="17634"/>
    <cellStyle name="常规 3 7 4 5 6" xfId="17635"/>
    <cellStyle name="常规 3 7 4 6" xfId="17636"/>
    <cellStyle name="常规 3 7 4 6 2" xfId="17637"/>
    <cellStyle name="常规 3 7 4 6 2 2" xfId="17638"/>
    <cellStyle name="常规 3 7 4 6 2 3" xfId="17639"/>
    <cellStyle name="常规 3 7 4 6 3" xfId="17640"/>
    <cellStyle name="常规 3 7 4 6 3 2" xfId="17641"/>
    <cellStyle name="常规 3 7 4 6 3 3" xfId="17642"/>
    <cellStyle name="常规 3 7 4 6 4" xfId="17643"/>
    <cellStyle name="常规 3 7 4 6 4 2" xfId="17644"/>
    <cellStyle name="常规 3 7 4 6 4 3" xfId="17645"/>
    <cellStyle name="常规 3 7 4 6 5" xfId="17646"/>
    <cellStyle name="常规 3 7 4 6 6" xfId="17647"/>
    <cellStyle name="常规 3 7 4 7" xfId="17648"/>
    <cellStyle name="常规 3 7 4 7 2" xfId="17649"/>
    <cellStyle name="常规 3 7 4 7 3" xfId="17650"/>
    <cellStyle name="常规 3 7 4 8" xfId="17651"/>
    <cellStyle name="常规 3 7 4 8 2" xfId="17652"/>
    <cellStyle name="常规 3 7 4 8 3" xfId="17653"/>
    <cellStyle name="常规 3 7 4 9" xfId="17654"/>
    <cellStyle name="常规 3 7 4 9 2" xfId="17655"/>
    <cellStyle name="常规 3 7 4 9 3" xfId="17656"/>
    <cellStyle name="常规 3 7 5" xfId="17657"/>
    <cellStyle name="常规 3 7 5 2" xfId="17658"/>
    <cellStyle name="常规 3 7 5 2 2" xfId="17659"/>
    <cellStyle name="常规 3 7 5 2 2 2" xfId="17660"/>
    <cellStyle name="常规 3 7 5 2 2 3" xfId="17661"/>
    <cellStyle name="常规 3 7 5 2 3" xfId="17662"/>
    <cellStyle name="常规 3 7 5 2 3 2" xfId="17663"/>
    <cellStyle name="常规 3 7 5 2 3 3" xfId="17664"/>
    <cellStyle name="常规 3 7 5 2 4" xfId="17665"/>
    <cellStyle name="常规 3 7 5 2 4 2" xfId="17666"/>
    <cellStyle name="常规 3 7 5 2 4 3" xfId="17667"/>
    <cellStyle name="常规 3 7 5 2 5" xfId="17668"/>
    <cellStyle name="常规 3 7 5 2 6" xfId="17669"/>
    <cellStyle name="常规 3 7 5 3" xfId="17670"/>
    <cellStyle name="常规 3 7 5 3 2" xfId="17671"/>
    <cellStyle name="常规 3 7 5 3 2 2" xfId="17672"/>
    <cellStyle name="常规 3 7 5 3 2 3" xfId="17673"/>
    <cellStyle name="常规 3 7 5 3 3" xfId="17674"/>
    <cellStyle name="常规 3 7 5 3 3 2" xfId="17675"/>
    <cellStyle name="常规 3 7 5 3 3 3" xfId="17676"/>
    <cellStyle name="常规 3 7 5 3 4" xfId="17677"/>
    <cellStyle name="常规 3 7 5 3 4 2" xfId="17678"/>
    <cellStyle name="常规 3 7 5 3 4 3" xfId="17679"/>
    <cellStyle name="常规 3 7 5 3 5" xfId="17680"/>
    <cellStyle name="常规 3 7 5 3 6" xfId="17681"/>
    <cellStyle name="常规 3 7 5 4" xfId="17682"/>
    <cellStyle name="常规 3 7 5 4 2" xfId="17683"/>
    <cellStyle name="常规 3 7 5 4 3" xfId="17684"/>
    <cellStyle name="常规 3 7 5 5" xfId="17685"/>
    <cellStyle name="常规 3 7 5 5 2" xfId="17686"/>
    <cellStyle name="常规 3 7 5 5 3" xfId="17687"/>
    <cellStyle name="常规 3 7 5 6" xfId="17688"/>
    <cellStyle name="常规 3 7 5 6 2" xfId="17689"/>
    <cellStyle name="常规 3 7 5 6 3" xfId="17690"/>
    <cellStyle name="常规 3 7 5 7" xfId="17691"/>
    <cellStyle name="常规 3 7 5 8" xfId="17692"/>
    <cellStyle name="常规 3 7 6" xfId="17693"/>
    <cellStyle name="常规 3 7 6 2" xfId="17694"/>
    <cellStyle name="常规 3 7 6 2 2" xfId="17695"/>
    <cellStyle name="常规 3 7 6 2 2 2" xfId="17696"/>
    <cellStyle name="常规 3 7 6 2 2 3" xfId="17697"/>
    <cellStyle name="常规 3 7 6 2 3" xfId="17698"/>
    <cellStyle name="常规 3 7 6 2 3 2" xfId="17699"/>
    <cellStyle name="常规 3 7 6 2 3 3" xfId="17700"/>
    <cellStyle name="常规 3 7 6 2 4" xfId="17701"/>
    <cellStyle name="常规 3 7 6 2 4 2" xfId="17702"/>
    <cellStyle name="常规 3 7 6 2 4 3" xfId="17703"/>
    <cellStyle name="常规 3 7 6 2 5" xfId="17704"/>
    <cellStyle name="常规 3 7 6 2 6" xfId="17705"/>
    <cellStyle name="常规 3 7 6 3" xfId="17706"/>
    <cellStyle name="常规 3 7 6 3 2" xfId="17707"/>
    <cellStyle name="常规 3 7 6 3 2 2" xfId="17708"/>
    <cellStyle name="常规 3 7 6 3 2 3" xfId="17709"/>
    <cellStyle name="常规 3 7 6 3 3" xfId="17710"/>
    <cellStyle name="常规 3 7 6 3 3 2" xfId="17711"/>
    <cellStyle name="常规 3 7 6 3 3 3" xfId="17712"/>
    <cellStyle name="常规 3 7 6 3 4" xfId="17713"/>
    <cellStyle name="常规 3 7 6 3 4 2" xfId="17714"/>
    <cellStyle name="常规 3 7 6 3 4 3" xfId="17715"/>
    <cellStyle name="常规 3 7 6 3 5" xfId="17716"/>
    <cellStyle name="常规 3 7 6 3 6" xfId="17717"/>
    <cellStyle name="常规 3 7 6 4" xfId="17718"/>
    <cellStyle name="常规 3 7 6 4 2" xfId="17719"/>
    <cellStyle name="常规 3 7 6 4 3" xfId="17720"/>
    <cellStyle name="常规 3 7 6 5" xfId="17721"/>
    <cellStyle name="常规 3 7 6 5 2" xfId="17722"/>
    <cellStyle name="常规 3 7 6 5 3" xfId="17723"/>
    <cellStyle name="常规 3 7 6 6" xfId="17724"/>
    <cellStyle name="常规 3 7 6 6 2" xfId="17725"/>
    <cellStyle name="常规 3 7 6 6 3" xfId="17726"/>
    <cellStyle name="常规 3 7 6 7" xfId="17727"/>
    <cellStyle name="常规 3 7 6 8" xfId="17728"/>
    <cellStyle name="常规 3 7 7" xfId="17729"/>
    <cellStyle name="常规 3 7 7 2" xfId="17730"/>
    <cellStyle name="常规 3 7 7 2 2" xfId="17731"/>
    <cellStyle name="常规 3 7 7 2 2 2" xfId="17732"/>
    <cellStyle name="常规 3 7 7 2 2 3" xfId="17733"/>
    <cellStyle name="常规 3 7 7 2 3" xfId="17734"/>
    <cellStyle name="常规 3 7 7 2 3 2" xfId="17735"/>
    <cellStyle name="常规 3 7 7 2 3 3" xfId="17736"/>
    <cellStyle name="常规 3 7 7 2 4" xfId="17737"/>
    <cellStyle name="常规 3 7 7 2 4 2" xfId="17738"/>
    <cellStyle name="常规 3 7 7 2 4 3" xfId="17739"/>
    <cellStyle name="常规 3 7 7 2 5" xfId="17740"/>
    <cellStyle name="常规 3 7 7 2 6" xfId="17741"/>
    <cellStyle name="常规 3 7 7 3" xfId="17742"/>
    <cellStyle name="常规 3 7 7 3 2" xfId="17743"/>
    <cellStyle name="常规 3 7 7 3 2 2" xfId="17744"/>
    <cellStyle name="常规 3 7 7 3 2 3" xfId="17745"/>
    <cellStyle name="常规 3 7 7 3 3" xfId="17746"/>
    <cellStyle name="常规 3 7 7 3 3 2" xfId="17747"/>
    <cellStyle name="常规 3 7 7 3 3 3" xfId="17748"/>
    <cellStyle name="常规 3 7 7 3 4" xfId="17749"/>
    <cellStyle name="常规 3 7 7 3 4 2" xfId="17750"/>
    <cellStyle name="常规 3 7 7 3 4 3" xfId="17751"/>
    <cellStyle name="常规 3 7 7 3 5" xfId="17752"/>
    <cellStyle name="常规 3 7 7 3 6" xfId="17753"/>
    <cellStyle name="常规 3 7 7 4" xfId="17754"/>
    <cellStyle name="常规 3 7 7 4 2" xfId="17755"/>
    <cellStyle name="常规 3 7 7 4 3" xfId="17756"/>
    <cellStyle name="常规 3 7 7 5" xfId="17757"/>
    <cellStyle name="常规 3 7 7 5 2" xfId="17758"/>
    <cellStyle name="常规 3 7 7 5 3" xfId="17759"/>
    <cellStyle name="常规 3 7 7 6" xfId="17760"/>
    <cellStyle name="常规 3 7 7 6 2" xfId="17761"/>
    <cellStyle name="常规 3 7 7 6 3" xfId="17762"/>
    <cellStyle name="常规 3 7 7 7" xfId="17763"/>
    <cellStyle name="常规 3 7 7 8" xfId="17764"/>
    <cellStyle name="常规 3 7 8" xfId="17765"/>
    <cellStyle name="常规 3 7 8 2" xfId="17766"/>
    <cellStyle name="常规 3 7 8 2 2" xfId="17767"/>
    <cellStyle name="常规 3 7 8 2 2 2" xfId="17768"/>
    <cellStyle name="常规 3 7 8 2 2 3" xfId="17769"/>
    <cellStyle name="常规 3 7 8 2 3" xfId="17770"/>
    <cellStyle name="常规 3 7 8 2 3 2" xfId="17771"/>
    <cellStyle name="常规 3 7 8 2 3 3" xfId="17772"/>
    <cellStyle name="常规 3 7 8 2 4" xfId="17773"/>
    <cellStyle name="常规 3 7 8 2 4 2" xfId="17774"/>
    <cellStyle name="常规 3 7 8 2 4 3" xfId="17775"/>
    <cellStyle name="常规 3 7 8 2 5" xfId="17776"/>
    <cellStyle name="常规 3 7 8 2 6" xfId="17777"/>
    <cellStyle name="常规 3 7 8 3" xfId="17778"/>
    <cellStyle name="常规 3 7 8 3 2" xfId="17779"/>
    <cellStyle name="常规 3 7 8 3 2 2" xfId="17780"/>
    <cellStyle name="常规 3 7 8 3 2 3" xfId="17781"/>
    <cellStyle name="常规 3 7 8 3 3" xfId="17782"/>
    <cellStyle name="常规 3 7 8 3 3 2" xfId="17783"/>
    <cellStyle name="常规 3 7 8 3 3 3" xfId="17784"/>
    <cellStyle name="常规 3 7 8 3 4" xfId="17785"/>
    <cellStyle name="常规 3 7 8 3 4 2" xfId="17786"/>
    <cellStyle name="常规 3 7 8 3 4 3" xfId="17787"/>
    <cellStyle name="常规 3 7 8 3 5" xfId="17788"/>
    <cellStyle name="常规 3 7 8 3 6" xfId="17789"/>
    <cellStyle name="常规 3 7 8 4" xfId="17790"/>
    <cellStyle name="常规 3 7 8 4 2" xfId="17791"/>
    <cellStyle name="常规 3 7 8 4 3" xfId="17792"/>
    <cellStyle name="常规 3 7 8 5" xfId="17793"/>
    <cellStyle name="常规 3 7 8 5 2" xfId="17794"/>
    <cellStyle name="常规 3 7 8 5 3" xfId="17795"/>
    <cellStyle name="常规 3 7 8 6" xfId="17796"/>
    <cellStyle name="常规 3 7 8 6 2" xfId="17797"/>
    <cellStyle name="常规 3 7 8 6 3" xfId="17798"/>
    <cellStyle name="常规 3 7 8 7" xfId="17799"/>
    <cellStyle name="常规 3 7 8 8" xfId="17800"/>
    <cellStyle name="常规 3 7 9" xfId="17801"/>
    <cellStyle name="常规 3 7 9 2" xfId="17802"/>
    <cellStyle name="常规 3 7 9 2 2" xfId="17803"/>
    <cellStyle name="常规 3 7 9 2 3" xfId="17804"/>
    <cellStyle name="常规 3 7 9 3" xfId="17805"/>
    <cellStyle name="常规 3 7 9 3 2" xfId="17806"/>
    <cellStyle name="常规 3 7 9 3 3" xfId="17807"/>
    <cellStyle name="常规 3 7 9 4" xfId="17808"/>
    <cellStyle name="常规 3 7 9 4 2" xfId="17809"/>
    <cellStyle name="常规 3 7 9 4 3" xfId="17810"/>
    <cellStyle name="常规 3 7 9 5" xfId="17811"/>
    <cellStyle name="常规 3 7 9 6" xfId="17812"/>
    <cellStyle name="常规 3 8" xfId="17813"/>
    <cellStyle name="常规 3 8 10" xfId="17814"/>
    <cellStyle name="常规 3 8 10 2" xfId="17815"/>
    <cellStyle name="常规 3 8 10 2 2" xfId="17816"/>
    <cellStyle name="常规 3 8 10 2 3" xfId="17817"/>
    <cellStyle name="常规 3 8 10 3" xfId="17818"/>
    <cellStyle name="常规 3 8 10 3 2" xfId="17819"/>
    <cellStyle name="常规 3 8 10 3 3" xfId="17820"/>
    <cellStyle name="常规 3 8 10 4" xfId="17821"/>
    <cellStyle name="常规 3 8 10 4 2" xfId="17822"/>
    <cellStyle name="常规 3 8 10 4 3" xfId="17823"/>
    <cellStyle name="常规 3 8 10 5" xfId="17824"/>
    <cellStyle name="常规 3 8 10 6" xfId="17825"/>
    <cellStyle name="常规 3 8 11" xfId="17826"/>
    <cellStyle name="常规 3 8 11 2" xfId="17827"/>
    <cellStyle name="常规 3 8 11 3" xfId="17828"/>
    <cellStyle name="常规 3 8 12" xfId="17829"/>
    <cellStyle name="常规 3 8 12 2" xfId="17830"/>
    <cellStyle name="常规 3 8 12 3" xfId="17831"/>
    <cellStyle name="常规 3 8 13" xfId="17832"/>
    <cellStyle name="常规 3 8 13 2" xfId="17833"/>
    <cellStyle name="常规 3 8 13 3" xfId="17834"/>
    <cellStyle name="常规 3 8 14" xfId="17835"/>
    <cellStyle name="常规 3 8 15" xfId="17836"/>
    <cellStyle name="常规 3 8 2" xfId="17837"/>
    <cellStyle name="常规 3 8 2 10" xfId="17838"/>
    <cellStyle name="常规 3 8 2 10 2" xfId="17839"/>
    <cellStyle name="常规 3 8 2 10 3" xfId="17840"/>
    <cellStyle name="常规 3 8 2 11" xfId="17841"/>
    <cellStyle name="常规 3 8 2 12" xfId="17842"/>
    <cellStyle name="常规 3 8 2 2" xfId="17843"/>
    <cellStyle name="常规 3 8 2 2 2" xfId="17844"/>
    <cellStyle name="常规 3 8 2 2 2 2" xfId="17845"/>
    <cellStyle name="常规 3 8 2 2 2 2 2" xfId="17846"/>
    <cellStyle name="常规 3 8 2 2 2 2 3" xfId="17847"/>
    <cellStyle name="常规 3 8 2 2 2 3" xfId="17848"/>
    <cellStyle name="常规 3 8 2 2 2 3 2" xfId="17849"/>
    <cellStyle name="常规 3 8 2 2 2 3 3" xfId="17850"/>
    <cellStyle name="常规 3 8 2 2 2 4" xfId="17851"/>
    <cellStyle name="常规 3 8 2 2 2 4 2" xfId="17852"/>
    <cellStyle name="常规 3 8 2 2 2 4 3" xfId="17853"/>
    <cellStyle name="常规 3 8 2 2 2 5" xfId="17854"/>
    <cellStyle name="常规 3 8 2 2 2 6" xfId="17855"/>
    <cellStyle name="常规 3 8 2 2 3" xfId="17856"/>
    <cellStyle name="常规 3 8 2 2 3 2" xfId="17857"/>
    <cellStyle name="常规 3 8 2 2 3 2 2" xfId="17858"/>
    <cellStyle name="常规 3 8 2 2 3 2 3" xfId="17859"/>
    <cellStyle name="常规 3 8 2 2 3 3" xfId="17860"/>
    <cellStyle name="常规 3 8 2 2 3 3 2" xfId="17861"/>
    <cellStyle name="常规 3 8 2 2 3 3 3" xfId="17862"/>
    <cellStyle name="常规 3 8 2 2 3 4" xfId="17863"/>
    <cellStyle name="常规 3 8 2 2 3 4 2" xfId="17864"/>
    <cellStyle name="常规 3 8 2 2 3 4 3" xfId="17865"/>
    <cellStyle name="常规 3 8 2 2 3 5" xfId="17866"/>
    <cellStyle name="常规 3 8 2 2 3 6" xfId="17867"/>
    <cellStyle name="常规 3 8 2 2 4" xfId="17868"/>
    <cellStyle name="常规 3 8 2 2 4 2" xfId="17869"/>
    <cellStyle name="常规 3 8 2 2 4 3" xfId="17870"/>
    <cellStyle name="常规 3 8 2 2 5" xfId="17871"/>
    <cellStyle name="常规 3 8 2 2 5 2" xfId="17872"/>
    <cellStyle name="常规 3 8 2 2 5 3" xfId="17873"/>
    <cellStyle name="常规 3 8 2 2 6" xfId="17874"/>
    <cellStyle name="常规 3 8 2 2 6 2" xfId="17875"/>
    <cellStyle name="常规 3 8 2 2 6 3" xfId="17876"/>
    <cellStyle name="常规 3 8 2 2 7" xfId="17877"/>
    <cellStyle name="常规 3 8 2 2 8" xfId="17878"/>
    <cellStyle name="常规 3 8 2 3" xfId="17879"/>
    <cellStyle name="常规 3 8 2 3 2" xfId="17880"/>
    <cellStyle name="常规 3 8 2 3 2 2" xfId="17881"/>
    <cellStyle name="常规 3 8 2 3 2 2 2" xfId="17882"/>
    <cellStyle name="常规 3 8 2 3 2 2 3" xfId="17883"/>
    <cellStyle name="常规 3 8 2 3 2 3" xfId="17884"/>
    <cellStyle name="常规 3 8 2 3 2 3 2" xfId="17885"/>
    <cellStyle name="常规 3 8 2 3 2 3 3" xfId="17886"/>
    <cellStyle name="常规 3 8 2 3 2 4" xfId="17887"/>
    <cellStyle name="常规 3 8 2 3 2 4 2" xfId="17888"/>
    <cellStyle name="常规 3 8 2 3 2 4 3" xfId="17889"/>
    <cellStyle name="常规 3 8 2 3 2 5" xfId="17890"/>
    <cellStyle name="常规 3 8 2 3 2 6" xfId="17891"/>
    <cellStyle name="常规 3 8 2 3 3" xfId="17892"/>
    <cellStyle name="常规 3 8 2 3 3 2" xfId="17893"/>
    <cellStyle name="常规 3 8 2 3 3 2 2" xfId="17894"/>
    <cellStyle name="常规 3 8 2 3 3 2 3" xfId="17895"/>
    <cellStyle name="常规 3 8 2 3 3 3" xfId="17896"/>
    <cellStyle name="常规 3 8 2 3 3 3 2" xfId="17897"/>
    <cellStyle name="常规 3 8 2 3 3 3 3" xfId="17898"/>
    <cellStyle name="常规 3 8 2 3 3 4" xfId="17899"/>
    <cellStyle name="常规 3 8 2 3 3 4 2" xfId="17900"/>
    <cellStyle name="常规 3 8 2 3 3 4 3" xfId="17901"/>
    <cellStyle name="常规 3 8 2 3 3 5" xfId="17902"/>
    <cellStyle name="常规 3 8 2 3 3 6" xfId="17903"/>
    <cellStyle name="常规 3 8 2 3 4" xfId="17904"/>
    <cellStyle name="常规 3 8 2 3 4 2" xfId="17905"/>
    <cellStyle name="常规 3 8 2 3 4 3" xfId="17906"/>
    <cellStyle name="常规 3 8 2 3 5" xfId="17907"/>
    <cellStyle name="常规 3 8 2 3 5 2" xfId="17908"/>
    <cellStyle name="常规 3 8 2 3 5 3" xfId="17909"/>
    <cellStyle name="常规 3 8 2 3 6" xfId="17910"/>
    <cellStyle name="常规 3 8 2 3 6 2" xfId="17911"/>
    <cellStyle name="常规 3 8 2 3 6 3" xfId="17912"/>
    <cellStyle name="常规 3 8 2 3 7" xfId="17913"/>
    <cellStyle name="常规 3 8 2 3 8" xfId="17914"/>
    <cellStyle name="常规 3 8 2 4" xfId="17915"/>
    <cellStyle name="常规 3 8 2 4 2" xfId="17916"/>
    <cellStyle name="常规 3 8 2 4 2 2" xfId="17917"/>
    <cellStyle name="常规 3 8 2 4 2 2 2" xfId="17918"/>
    <cellStyle name="常规 3 8 2 4 2 2 3" xfId="17919"/>
    <cellStyle name="常规 3 8 2 4 2 3" xfId="17920"/>
    <cellStyle name="常规 3 8 2 4 2 3 2" xfId="17921"/>
    <cellStyle name="常规 3 8 2 4 2 3 3" xfId="17922"/>
    <cellStyle name="常规 3 8 2 4 2 4" xfId="17923"/>
    <cellStyle name="常规 3 8 2 4 2 4 2" xfId="17924"/>
    <cellStyle name="常规 3 8 2 4 2 4 3" xfId="17925"/>
    <cellStyle name="常规 3 8 2 4 2 5" xfId="17926"/>
    <cellStyle name="常规 3 8 2 4 2 6" xfId="17927"/>
    <cellStyle name="常规 3 8 2 4 3" xfId="17928"/>
    <cellStyle name="常规 3 8 2 4 3 2" xfId="17929"/>
    <cellStyle name="常规 3 8 2 4 3 2 2" xfId="17930"/>
    <cellStyle name="常规 3 8 2 4 3 2 3" xfId="17931"/>
    <cellStyle name="常规 3 8 2 4 3 3" xfId="17932"/>
    <cellStyle name="常规 3 8 2 4 3 3 2" xfId="17933"/>
    <cellStyle name="常规 3 8 2 4 3 3 3" xfId="17934"/>
    <cellStyle name="常规 3 8 2 4 3 4" xfId="17935"/>
    <cellStyle name="常规 3 8 2 4 3 4 2" xfId="17936"/>
    <cellStyle name="常规 3 8 2 4 3 4 3" xfId="17937"/>
    <cellStyle name="常规 3 8 2 4 3 5" xfId="17938"/>
    <cellStyle name="常规 3 8 2 4 3 6" xfId="17939"/>
    <cellStyle name="常规 3 8 2 4 4" xfId="17940"/>
    <cellStyle name="常规 3 8 2 4 4 2" xfId="17941"/>
    <cellStyle name="常规 3 8 2 4 4 3" xfId="17942"/>
    <cellStyle name="常规 3 8 2 4 5" xfId="17943"/>
    <cellStyle name="常规 3 8 2 4 5 2" xfId="17944"/>
    <cellStyle name="常规 3 8 2 4 5 3" xfId="17945"/>
    <cellStyle name="常规 3 8 2 4 6" xfId="17946"/>
    <cellStyle name="常规 3 8 2 4 6 2" xfId="17947"/>
    <cellStyle name="常规 3 8 2 4 6 3" xfId="17948"/>
    <cellStyle name="常规 3 8 2 4 7" xfId="17949"/>
    <cellStyle name="常规 3 8 2 4 8" xfId="17950"/>
    <cellStyle name="常规 3 8 2 5" xfId="17951"/>
    <cellStyle name="常规 3 8 2 5 2" xfId="17952"/>
    <cellStyle name="常规 3 8 2 5 2 2" xfId="17953"/>
    <cellStyle name="常规 3 8 2 5 2 2 2" xfId="17954"/>
    <cellStyle name="常规 3 8 2 5 2 2 3" xfId="17955"/>
    <cellStyle name="常规 3 8 2 5 2 3" xfId="17956"/>
    <cellStyle name="常规 3 8 2 5 2 3 2" xfId="17957"/>
    <cellStyle name="常规 3 8 2 5 2 3 3" xfId="17958"/>
    <cellStyle name="常规 3 8 2 5 2 4" xfId="17959"/>
    <cellStyle name="常规 3 8 2 5 2 4 2" xfId="17960"/>
    <cellStyle name="常规 3 8 2 5 2 4 3" xfId="17961"/>
    <cellStyle name="常规 3 8 2 5 2 5" xfId="17962"/>
    <cellStyle name="常规 3 8 2 5 2 6" xfId="17963"/>
    <cellStyle name="常规 3 8 2 5 3" xfId="17964"/>
    <cellStyle name="常规 3 8 2 5 3 2" xfId="17965"/>
    <cellStyle name="常规 3 8 2 5 3 2 2" xfId="17966"/>
    <cellStyle name="常规 3 8 2 5 3 2 3" xfId="17967"/>
    <cellStyle name="常规 3 8 2 5 3 3" xfId="17968"/>
    <cellStyle name="常规 3 8 2 5 3 3 2" xfId="17969"/>
    <cellStyle name="常规 3 8 2 5 3 3 3" xfId="17970"/>
    <cellStyle name="常规 3 8 2 5 3 4" xfId="17971"/>
    <cellStyle name="常规 3 8 2 5 3 4 2" xfId="17972"/>
    <cellStyle name="常规 3 8 2 5 3 4 3" xfId="17973"/>
    <cellStyle name="常规 3 8 2 5 3 5" xfId="17974"/>
    <cellStyle name="常规 3 8 2 5 3 6" xfId="17975"/>
    <cellStyle name="常规 3 8 2 5 4" xfId="17976"/>
    <cellStyle name="常规 3 8 2 5 4 2" xfId="17977"/>
    <cellStyle name="常规 3 8 2 5 4 3" xfId="17978"/>
    <cellStyle name="常规 3 8 2 5 5" xfId="17979"/>
    <cellStyle name="常规 3 8 2 5 5 2" xfId="17980"/>
    <cellStyle name="常规 3 8 2 5 5 3" xfId="17981"/>
    <cellStyle name="常规 3 8 2 5 6" xfId="17982"/>
    <cellStyle name="常规 3 8 2 5 6 2" xfId="17983"/>
    <cellStyle name="常规 3 8 2 5 6 3" xfId="17984"/>
    <cellStyle name="常规 3 8 2 5 7" xfId="17985"/>
    <cellStyle name="常规 3 8 2 5 8" xfId="17986"/>
    <cellStyle name="常规 3 8 2 6" xfId="17987"/>
    <cellStyle name="常规 3 8 2 6 2" xfId="17988"/>
    <cellStyle name="常规 3 8 2 6 2 2" xfId="17989"/>
    <cellStyle name="常规 3 8 2 6 2 3" xfId="17990"/>
    <cellStyle name="常规 3 8 2 6 3" xfId="17991"/>
    <cellStyle name="常规 3 8 2 6 3 2" xfId="17992"/>
    <cellStyle name="常规 3 8 2 6 3 3" xfId="17993"/>
    <cellStyle name="常规 3 8 2 6 4" xfId="17994"/>
    <cellStyle name="常规 3 8 2 6 4 2" xfId="17995"/>
    <cellStyle name="常规 3 8 2 6 4 3" xfId="17996"/>
    <cellStyle name="常规 3 8 2 6 5" xfId="17997"/>
    <cellStyle name="常规 3 8 2 6 6" xfId="17998"/>
    <cellStyle name="常规 3 8 2 7" xfId="17999"/>
    <cellStyle name="常规 3 8 2 7 2" xfId="18000"/>
    <cellStyle name="常规 3 8 2 7 2 2" xfId="18001"/>
    <cellStyle name="常规 3 8 2 7 2 3" xfId="18002"/>
    <cellStyle name="常规 3 8 2 7 3" xfId="18003"/>
    <cellStyle name="常规 3 8 2 7 3 2" xfId="18004"/>
    <cellStyle name="常规 3 8 2 7 3 3" xfId="18005"/>
    <cellStyle name="常规 3 8 2 7 4" xfId="18006"/>
    <cellStyle name="常规 3 8 2 7 4 2" xfId="18007"/>
    <cellStyle name="常规 3 8 2 7 4 3" xfId="18008"/>
    <cellStyle name="常规 3 8 2 7 5" xfId="18009"/>
    <cellStyle name="常规 3 8 2 7 6" xfId="18010"/>
    <cellStyle name="常规 3 8 2 8" xfId="18011"/>
    <cellStyle name="常规 3 8 2 8 2" xfId="18012"/>
    <cellStyle name="常规 3 8 2 8 3" xfId="18013"/>
    <cellStyle name="常规 3 8 2 9" xfId="18014"/>
    <cellStyle name="常规 3 8 2 9 2" xfId="18015"/>
    <cellStyle name="常规 3 8 2 9 3" xfId="18016"/>
    <cellStyle name="常规 3 8 3" xfId="18017"/>
    <cellStyle name="常规 3 8 3 10" xfId="18018"/>
    <cellStyle name="常规 3 8 3 11" xfId="18019"/>
    <cellStyle name="常规 3 8 3 2" xfId="18020"/>
    <cellStyle name="常规 3 8 3 2 2" xfId="18021"/>
    <cellStyle name="常规 3 8 3 2 2 2" xfId="18022"/>
    <cellStyle name="常规 3 8 3 2 2 2 2" xfId="18023"/>
    <cellStyle name="常规 3 8 3 2 2 2 3" xfId="18024"/>
    <cellStyle name="常规 3 8 3 2 2 3" xfId="18025"/>
    <cellStyle name="常规 3 8 3 2 2 3 2" xfId="18026"/>
    <cellStyle name="常规 3 8 3 2 2 3 3" xfId="18027"/>
    <cellStyle name="常规 3 8 3 2 2 4" xfId="18028"/>
    <cellStyle name="常规 3 8 3 2 2 4 2" xfId="18029"/>
    <cellStyle name="常规 3 8 3 2 2 4 3" xfId="18030"/>
    <cellStyle name="常规 3 8 3 2 2 5" xfId="18031"/>
    <cellStyle name="常规 3 8 3 2 2 6" xfId="18032"/>
    <cellStyle name="常规 3 8 3 2 3" xfId="18033"/>
    <cellStyle name="常规 3 8 3 2 3 2" xfId="18034"/>
    <cellStyle name="常规 3 8 3 2 3 2 2" xfId="18035"/>
    <cellStyle name="常规 3 8 3 2 3 2 3" xfId="18036"/>
    <cellStyle name="常规 3 8 3 2 3 3" xfId="18037"/>
    <cellStyle name="常规 3 8 3 2 3 3 2" xfId="18038"/>
    <cellStyle name="常规 3 8 3 2 3 3 3" xfId="18039"/>
    <cellStyle name="常规 3 8 3 2 3 4" xfId="18040"/>
    <cellStyle name="常规 3 8 3 2 3 4 2" xfId="18041"/>
    <cellStyle name="常规 3 8 3 2 3 4 3" xfId="18042"/>
    <cellStyle name="常规 3 8 3 2 3 5" xfId="18043"/>
    <cellStyle name="常规 3 8 3 2 3 6" xfId="18044"/>
    <cellStyle name="常规 3 8 3 2 4" xfId="18045"/>
    <cellStyle name="常规 3 8 3 2 4 2" xfId="18046"/>
    <cellStyle name="常规 3 8 3 2 4 3" xfId="18047"/>
    <cellStyle name="常规 3 8 3 2 5" xfId="18048"/>
    <cellStyle name="常规 3 8 3 2 5 2" xfId="18049"/>
    <cellStyle name="常规 3 8 3 2 5 3" xfId="18050"/>
    <cellStyle name="常规 3 8 3 2 6" xfId="18051"/>
    <cellStyle name="常规 3 8 3 2 6 2" xfId="18052"/>
    <cellStyle name="常规 3 8 3 2 6 3" xfId="18053"/>
    <cellStyle name="常规 3 8 3 2 7" xfId="18054"/>
    <cellStyle name="常规 3 8 3 2 8" xfId="18055"/>
    <cellStyle name="常规 3 8 3 3" xfId="18056"/>
    <cellStyle name="常规 3 8 3 3 2" xfId="18057"/>
    <cellStyle name="常规 3 8 3 3 2 2" xfId="18058"/>
    <cellStyle name="常规 3 8 3 3 2 2 2" xfId="18059"/>
    <cellStyle name="常规 3 8 3 3 2 2 3" xfId="18060"/>
    <cellStyle name="常规 3 8 3 3 2 3" xfId="18061"/>
    <cellStyle name="常规 3 8 3 3 2 3 2" xfId="18062"/>
    <cellStyle name="常规 3 8 3 3 2 3 3" xfId="18063"/>
    <cellStyle name="常规 3 8 3 3 2 4" xfId="18064"/>
    <cellStyle name="常规 3 8 3 3 2 4 2" xfId="18065"/>
    <cellStyle name="常规 3 8 3 3 2 4 3" xfId="18066"/>
    <cellStyle name="常规 3 8 3 3 2 5" xfId="18067"/>
    <cellStyle name="常规 3 8 3 3 2 6" xfId="18068"/>
    <cellStyle name="常规 3 8 3 3 3" xfId="18069"/>
    <cellStyle name="常规 3 8 3 3 3 2" xfId="18070"/>
    <cellStyle name="常规 3 8 3 3 3 2 2" xfId="18071"/>
    <cellStyle name="常规 3 8 3 3 3 2 3" xfId="18072"/>
    <cellStyle name="常规 3 8 3 3 3 3" xfId="18073"/>
    <cellStyle name="常规 3 8 3 3 3 3 2" xfId="18074"/>
    <cellStyle name="常规 3 8 3 3 3 3 3" xfId="18075"/>
    <cellStyle name="常规 3 8 3 3 3 4" xfId="18076"/>
    <cellStyle name="常规 3 8 3 3 3 4 2" xfId="18077"/>
    <cellStyle name="常规 3 8 3 3 3 4 3" xfId="18078"/>
    <cellStyle name="常规 3 8 3 3 3 5" xfId="18079"/>
    <cellStyle name="常规 3 8 3 3 3 6" xfId="18080"/>
    <cellStyle name="常规 3 8 3 3 4" xfId="18081"/>
    <cellStyle name="常规 3 8 3 3 4 2" xfId="18082"/>
    <cellStyle name="常规 3 8 3 3 4 3" xfId="18083"/>
    <cellStyle name="常规 3 8 3 3 5" xfId="18084"/>
    <cellStyle name="常规 3 8 3 3 5 2" xfId="18085"/>
    <cellStyle name="常规 3 8 3 3 5 3" xfId="18086"/>
    <cellStyle name="常规 3 8 3 3 6" xfId="18087"/>
    <cellStyle name="常规 3 8 3 3 6 2" xfId="18088"/>
    <cellStyle name="常规 3 8 3 3 6 3" xfId="18089"/>
    <cellStyle name="常规 3 8 3 3 7" xfId="18090"/>
    <cellStyle name="常规 3 8 3 3 8" xfId="18091"/>
    <cellStyle name="常规 3 8 3 4" xfId="18092"/>
    <cellStyle name="常规 3 8 3 4 2" xfId="18093"/>
    <cellStyle name="常规 3 8 3 4 2 2" xfId="18094"/>
    <cellStyle name="常规 3 8 3 4 2 2 2" xfId="18095"/>
    <cellStyle name="常规 3 8 3 4 2 2 3" xfId="18096"/>
    <cellStyle name="常规 3 8 3 4 2 3" xfId="18097"/>
    <cellStyle name="常规 3 8 3 4 2 3 2" xfId="18098"/>
    <cellStyle name="常规 3 8 3 4 2 3 3" xfId="18099"/>
    <cellStyle name="常规 3 8 3 4 2 4" xfId="18100"/>
    <cellStyle name="常规 3 8 3 4 2 4 2" xfId="18101"/>
    <cellStyle name="常规 3 8 3 4 2 4 3" xfId="18102"/>
    <cellStyle name="常规 3 8 3 4 2 5" xfId="18103"/>
    <cellStyle name="常规 3 8 3 4 2 6" xfId="18104"/>
    <cellStyle name="常规 3 8 3 4 3" xfId="18105"/>
    <cellStyle name="常规 3 8 3 4 3 2" xfId="18106"/>
    <cellStyle name="常规 3 8 3 4 3 2 2" xfId="18107"/>
    <cellStyle name="常规 3 8 3 4 3 2 3" xfId="18108"/>
    <cellStyle name="常规 3 8 3 4 3 3" xfId="18109"/>
    <cellStyle name="常规 3 8 3 4 3 3 2" xfId="18110"/>
    <cellStyle name="常规 3 8 3 4 3 3 3" xfId="18111"/>
    <cellStyle name="常规 3 8 3 4 3 4" xfId="18112"/>
    <cellStyle name="常规 3 8 3 4 3 4 2" xfId="18113"/>
    <cellStyle name="常规 3 8 3 4 3 4 3" xfId="18114"/>
    <cellStyle name="常规 3 8 3 4 3 5" xfId="18115"/>
    <cellStyle name="常规 3 8 3 4 3 6" xfId="18116"/>
    <cellStyle name="常规 3 8 3 4 4" xfId="18117"/>
    <cellStyle name="常规 3 8 3 4 4 2" xfId="18118"/>
    <cellStyle name="常规 3 8 3 4 4 3" xfId="18119"/>
    <cellStyle name="常规 3 8 3 4 5" xfId="18120"/>
    <cellStyle name="常规 3 8 3 4 5 2" xfId="18121"/>
    <cellStyle name="常规 3 8 3 4 5 3" xfId="18122"/>
    <cellStyle name="常规 3 8 3 4 6" xfId="18123"/>
    <cellStyle name="常规 3 8 3 4 6 2" xfId="18124"/>
    <cellStyle name="常规 3 8 3 4 6 3" xfId="18125"/>
    <cellStyle name="常规 3 8 3 4 7" xfId="18126"/>
    <cellStyle name="常规 3 8 3 4 8" xfId="18127"/>
    <cellStyle name="常规 3 8 3 5" xfId="18128"/>
    <cellStyle name="常规 3 8 3 5 2" xfId="18129"/>
    <cellStyle name="常规 3 8 3 5 2 2" xfId="18130"/>
    <cellStyle name="常规 3 8 3 5 2 3" xfId="18131"/>
    <cellStyle name="常规 3 8 3 5 3" xfId="18132"/>
    <cellStyle name="常规 3 8 3 5 3 2" xfId="18133"/>
    <cellStyle name="常规 3 8 3 5 3 3" xfId="18134"/>
    <cellStyle name="常规 3 8 3 5 4" xfId="18135"/>
    <cellStyle name="常规 3 8 3 5 4 2" xfId="18136"/>
    <cellStyle name="常规 3 8 3 5 4 3" xfId="18137"/>
    <cellStyle name="常规 3 8 3 5 5" xfId="18138"/>
    <cellStyle name="常规 3 8 3 5 6" xfId="18139"/>
    <cellStyle name="常规 3 8 3 6" xfId="18140"/>
    <cellStyle name="常规 3 8 3 6 2" xfId="18141"/>
    <cellStyle name="常规 3 8 3 6 2 2" xfId="18142"/>
    <cellStyle name="常规 3 8 3 6 2 3" xfId="18143"/>
    <cellStyle name="常规 3 8 3 6 3" xfId="18144"/>
    <cellStyle name="常规 3 8 3 6 3 2" xfId="18145"/>
    <cellStyle name="常规 3 8 3 6 3 3" xfId="18146"/>
    <cellStyle name="常规 3 8 3 6 4" xfId="18147"/>
    <cellStyle name="常规 3 8 3 6 4 2" xfId="18148"/>
    <cellStyle name="常规 3 8 3 6 4 3" xfId="18149"/>
    <cellStyle name="常规 3 8 3 6 5" xfId="18150"/>
    <cellStyle name="常规 3 8 3 6 6" xfId="18151"/>
    <cellStyle name="常规 3 8 3 7" xfId="18152"/>
    <cellStyle name="常规 3 8 3 7 2" xfId="18153"/>
    <cellStyle name="常规 3 8 3 7 3" xfId="18154"/>
    <cellStyle name="常规 3 8 3 8" xfId="18155"/>
    <cellStyle name="常规 3 8 3 8 2" xfId="18156"/>
    <cellStyle name="常规 3 8 3 8 3" xfId="18157"/>
    <cellStyle name="常规 3 8 3 9" xfId="18158"/>
    <cellStyle name="常规 3 8 3 9 2" xfId="18159"/>
    <cellStyle name="常规 3 8 3 9 3" xfId="18160"/>
    <cellStyle name="常规 3 8 4" xfId="18161"/>
    <cellStyle name="常规 3 8 4 10" xfId="18162"/>
    <cellStyle name="常规 3 8 4 11" xfId="18163"/>
    <cellStyle name="常规 3 8 4 2" xfId="18164"/>
    <cellStyle name="常规 3 8 4 2 2" xfId="18165"/>
    <cellStyle name="常规 3 8 4 2 2 2" xfId="18166"/>
    <cellStyle name="常规 3 8 4 2 2 2 2" xfId="18167"/>
    <cellStyle name="常规 3 8 4 2 2 2 3" xfId="18168"/>
    <cellStyle name="常规 3 8 4 2 2 3" xfId="18169"/>
    <cellStyle name="常规 3 8 4 2 2 3 2" xfId="18170"/>
    <cellStyle name="常规 3 8 4 2 2 3 3" xfId="18171"/>
    <cellStyle name="常规 3 8 4 2 2 4" xfId="18172"/>
    <cellStyle name="常规 3 8 4 2 2 4 2" xfId="18173"/>
    <cellStyle name="常规 3 8 4 2 2 4 3" xfId="18174"/>
    <cellStyle name="常规 3 8 4 2 2 5" xfId="18175"/>
    <cellStyle name="常规 3 8 4 2 2 6" xfId="18176"/>
    <cellStyle name="常规 3 8 4 2 3" xfId="18177"/>
    <cellStyle name="常规 3 8 4 2 3 2" xfId="18178"/>
    <cellStyle name="常规 3 8 4 2 3 2 2" xfId="18179"/>
    <cellStyle name="常规 3 8 4 2 3 2 3" xfId="18180"/>
    <cellStyle name="常规 3 8 4 2 3 3" xfId="18181"/>
    <cellStyle name="常规 3 8 4 2 3 3 2" xfId="18182"/>
    <cellStyle name="常规 3 8 4 2 3 3 3" xfId="18183"/>
    <cellStyle name="常规 3 8 4 2 3 4" xfId="18184"/>
    <cellStyle name="常规 3 8 4 2 3 4 2" xfId="18185"/>
    <cellStyle name="常规 3 8 4 2 3 4 3" xfId="18186"/>
    <cellStyle name="常规 3 8 4 2 3 5" xfId="18187"/>
    <cellStyle name="常规 3 8 4 2 3 6" xfId="18188"/>
    <cellStyle name="常规 3 8 4 2 4" xfId="18189"/>
    <cellStyle name="常规 3 8 4 2 4 2" xfId="18190"/>
    <cellStyle name="常规 3 8 4 2 4 3" xfId="18191"/>
    <cellStyle name="常规 3 8 4 2 5" xfId="18192"/>
    <cellStyle name="常规 3 8 4 2 5 2" xfId="18193"/>
    <cellStyle name="常规 3 8 4 2 5 3" xfId="18194"/>
    <cellStyle name="常规 3 8 4 2 6" xfId="18195"/>
    <cellStyle name="常规 3 8 4 2 6 2" xfId="18196"/>
    <cellStyle name="常规 3 8 4 2 6 3" xfId="18197"/>
    <cellStyle name="常规 3 8 4 2 7" xfId="18198"/>
    <cellStyle name="常规 3 8 4 2 8" xfId="18199"/>
    <cellStyle name="常规 3 8 4 3" xfId="18200"/>
    <cellStyle name="常规 3 8 4 3 2" xfId="18201"/>
    <cellStyle name="常规 3 8 4 3 2 2" xfId="18202"/>
    <cellStyle name="常规 3 8 4 3 2 2 2" xfId="18203"/>
    <cellStyle name="常规 3 8 4 3 2 2 3" xfId="18204"/>
    <cellStyle name="常规 3 8 4 3 2 3" xfId="18205"/>
    <cellStyle name="常规 3 8 4 3 2 3 2" xfId="18206"/>
    <cellStyle name="常规 3 8 4 3 2 3 3" xfId="18207"/>
    <cellStyle name="常规 3 8 4 3 2 4" xfId="18208"/>
    <cellStyle name="常规 3 8 4 3 2 4 2" xfId="18209"/>
    <cellStyle name="常规 3 8 4 3 2 4 3" xfId="18210"/>
    <cellStyle name="常规 3 8 4 3 2 5" xfId="18211"/>
    <cellStyle name="常规 3 8 4 3 2 6" xfId="18212"/>
    <cellStyle name="常规 3 8 4 3 3" xfId="18213"/>
    <cellStyle name="常规 3 8 4 3 3 2" xfId="18214"/>
    <cellStyle name="常规 3 8 4 3 3 2 2" xfId="18215"/>
    <cellStyle name="常规 3 8 4 3 3 2 3" xfId="18216"/>
    <cellStyle name="常规 3 8 4 3 3 3" xfId="18217"/>
    <cellStyle name="常规 3 8 4 3 3 3 2" xfId="18218"/>
    <cellStyle name="常规 3 8 4 3 3 3 3" xfId="18219"/>
    <cellStyle name="常规 3 8 4 3 3 4" xfId="18220"/>
    <cellStyle name="常规 3 8 4 3 3 4 2" xfId="18221"/>
    <cellStyle name="常规 3 8 4 3 3 4 3" xfId="18222"/>
    <cellStyle name="常规 3 8 4 3 3 5" xfId="18223"/>
    <cellStyle name="常规 3 8 4 3 3 6" xfId="18224"/>
    <cellStyle name="常规 3 8 4 3 4" xfId="18225"/>
    <cellStyle name="常规 3 8 4 3 4 2" xfId="18226"/>
    <cellStyle name="常规 3 8 4 3 4 3" xfId="18227"/>
    <cellStyle name="常规 3 8 4 3 5" xfId="18228"/>
    <cellStyle name="常规 3 8 4 3 5 2" xfId="18229"/>
    <cellStyle name="常规 3 8 4 3 5 3" xfId="18230"/>
    <cellStyle name="常规 3 8 4 3 6" xfId="18231"/>
    <cellStyle name="常规 3 8 4 3 6 2" xfId="18232"/>
    <cellStyle name="常规 3 8 4 3 6 3" xfId="18233"/>
    <cellStyle name="常规 3 8 4 3 7" xfId="18234"/>
    <cellStyle name="常规 3 8 4 3 8" xfId="18235"/>
    <cellStyle name="常规 3 8 4 4" xfId="18236"/>
    <cellStyle name="常规 3 8 4 4 2" xfId="18237"/>
    <cellStyle name="常规 3 8 4 4 2 2" xfId="18238"/>
    <cellStyle name="常规 3 8 4 4 2 2 2" xfId="18239"/>
    <cellStyle name="常规 3 8 4 4 2 2 3" xfId="18240"/>
    <cellStyle name="常规 3 8 4 4 2 3" xfId="18241"/>
    <cellStyle name="常规 3 8 4 4 2 3 2" xfId="18242"/>
    <cellStyle name="常规 3 8 4 4 2 3 3" xfId="18243"/>
    <cellStyle name="常规 3 8 4 4 2 4" xfId="18244"/>
    <cellStyle name="常规 3 8 4 4 2 4 2" xfId="18245"/>
    <cellStyle name="常规 3 8 4 4 2 4 3" xfId="18246"/>
    <cellStyle name="常规 3 8 4 4 2 5" xfId="18247"/>
    <cellStyle name="常规 3 8 4 4 2 6" xfId="18248"/>
    <cellStyle name="常规 3 8 4 4 3" xfId="18249"/>
    <cellStyle name="常规 3 8 4 4 3 2" xfId="18250"/>
    <cellStyle name="常规 3 8 4 4 3 2 2" xfId="18251"/>
    <cellStyle name="常规 3 8 4 4 3 2 3" xfId="18252"/>
    <cellStyle name="常规 3 8 4 4 3 3" xfId="18253"/>
    <cellStyle name="常规 3 8 4 4 3 3 2" xfId="18254"/>
    <cellStyle name="常规 3 8 4 4 3 3 3" xfId="18255"/>
    <cellStyle name="常规 3 8 4 4 3 4" xfId="18256"/>
    <cellStyle name="常规 3 8 4 4 3 4 2" xfId="18257"/>
    <cellStyle name="常规 3 8 4 4 3 4 3" xfId="18258"/>
    <cellStyle name="常规 3 8 4 4 3 5" xfId="18259"/>
    <cellStyle name="常规 3 8 4 4 3 6" xfId="18260"/>
    <cellStyle name="常规 3 8 4 4 4" xfId="18261"/>
    <cellStyle name="常规 3 8 4 4 4 2" xfId="18262"/>
    <cellStyle name="常规 3 8 4 4 4 3" xfId="18263"/>
    <cellStyle name="常规 3 8 4 4 5" xfId="18264"/>
    <cellStyle name="常规 3 8 4 4 5 2" xfId="18265"/>
    <cellStyle name="常规 3 8 4 4 5 3" xfId="18266"/>
    <cellStyle name="常规 3 8 4 4 6" xfId="18267"/>
    <cellStyle name="常规 3 8 4 4 6 2" xfId="18268"/>
    <cellStyle name="常规 3 8 4 4 6 3" xfId="18269"/>
    <cellStyle name="常规 3 8 4 4 7" xfId="18270"/>
    <cellStyle name="常规 3 8 4 4 8" xfId="18271"/>
    <cellStyle name="常规 3 8 4 5" xfId="18272"/>
    <cellStyle name="常规 3 8 4 5 2" xfId="18273"/>
    <cellStyle name="常规 3 8 4 5 2 2" xfId="18274"/>
    <cellStyle name="常规 3 8 4 5 2 3" xfId="18275"/>
    <cellStyle name="常规 3 8 4 5 3" xfId="18276"/>
    <cellStyle name="常规 3 8 4 5 3 2" xfId="18277"/>
    <cellStyle name="常规 3 8 4 5 3 3" xfId="18278"/>
    <cellStyle name="常规 3 8 4 5 4" xfId="18279"/>
    <cellStyle name="常规 3 8 4 5 4 2" xfId="18280"/>
    <cellStyle name="常规 3 8 4 5 4 3" xfId="18281"/>
    <cellStyle name="常规 3 8 4 5 5" xfId="18282"/>
    <cellStyle name="常规 3 8 4 5 6" xfId="18283"/>
    <cellStyle name="常规 3 8 4 6" xfId="18284"/>
    <cellStyle name="常规 3 8 4 6 2" xfId="18285"/>
    <cellStyle name="常规 3 8 4 6 2 2" xfId="18286"/>
    <cellStyle name="常规 3 8 4 6 2 3" xfId="18287"/>
    <cellStyle name="常规 3 8 4 6 3" xfId="18288"/>
    <cellStyle name="常规 3 8 4 6 3 2" xfId="18289"/>
    <cellStyle name="常规 3 8 4 6 3 3" xfId="18290"/>
    <cellStyle name="常规 3 8 4 6 4" xfId="18291"/>
    <cellStyle name="常规 3 8 4 6 4 2" xfId="18292"/>
    <cellStyle name="常规 3 8 4 6 4 3" xfId="18293"/>
    <cellStyle name="常规 3 8 4 6 5" xfId="18294"/>
    <cellStyle name="常规 3 8 4 6 6" xfId="18295"/>
    <cellStyle name="常规 3 8 4 7" xfId="18296"/>
    <cellStyle name="常规 3 8 4 7 2" xfId="18297"/>
    <cellStyle name="常规 3 8 4 7 3" xfId="18298"/>
    <cellStyle name="常规 3 8 4 8" xfId="18299"/>
    <cellStyle name="常规 3 8 4 8 2" xfId="18300"/>
    <cellStyle name="常规 3 8 4 8 3" xfId="18301"/>
    <cellStyle name="常规 3 8 4 9" xfId="18302"/>
    <cellStyle name="常规 3 8 4 9 2" xfId="18303"/>
    <cellStyle name="常规 3 8 4 9 3" xfId="18304"/>
    <cellStyle name="常规 3 8 5" xfId="18305"/>
    <cellStyle name="常规 3 8 5 2" xfId="18306"/>
    <cellStyle name="常规 3 8 5 2 2" xfId="18307"/>
    <cellStyle name="常规 3 8 5 2 2 2" xfId="18308"/>
    <cellStyle name="常规 3 8 5 2 2 3" xfId="18309"/>
    <cellStyle name="常规 3 8 5 2 3" xfId="18310"/>
    <cellStyle name="常规 3 8 5 2 3 2" xfId="18311"/>
    <cellStyle name="常规 3 8 5 2 3 3" xfId="18312"/>
    <cellStyle name="常规 3 8 5 2 4" xfId="18313"/>
    <cellStyle name="常规 3 8 5 2 4 2" xfId="18314"/>
    <cellStyle name="常规 3 8 5 2 4 3" xfId="18315"/>
    <cellStyle name="常规 3 8 5 2 5" xfId="18316"/>
    <cellStyle name="常规 3 8 5 2 6" xfId="18317"/>
    <cellStyle name="常规 3 8 5 3" xfId="18318"/>
    <cellStyle name="常规 3 8 5 3 2" xfId="18319"/>
    <cellStyle name="常规 3 8 5 3 2 2" xfId="18320"/>
    <cellStyle name="常规 3 8 5 3 2 3" xfId="18321"/>
    <cellStyle name="常规 3 8 5 3 3" xfId="18322"/>
    <cellStyle name="常规 3 8 5 3 3 2" xfId="18323"/>
    <cellStyle name="常规 3 8 5 3 3 3" xfId="18324"/>
    <cellStyle name="常规 3 8 5 3 4" xfId="18325"/>
    <cellStyle name="常规 3 8 5 3 4 2" xfId="18326"/>
    <cellStyle name="常规 3 8 5 3 4 3" xfId="18327"/>
    <cellStyle name="常规 3 8 5 3 5" xfId="18328"/>
    <cellStyle name="常规 3 8 5 3 6" xfId="18329"/>
    <cellStyle name="常规 3 8 5 4" xfId="18330"/>
    <cellStyle name="常规 3 8 5 4 2" xfId="18331"/>
    <cellStyle name="常规 3 8 5 4 3" xfId="18332"/>
    <cellStyle name="常规 3 8 5 5" xfId="18333"/>
    <cellStyle name="常规 3 8 5 5 2" xfId="18334"/>
    <cellStyle name="常规 3 8 5 5 3" xfId="18335"/>
    <cellStyle name="常规 3 8 5 6" xfId="18336"/>
    <cellStyle name="常规 3 8 5 6 2" xfId="18337"/>
    <cellStyle name="常规 3 8 5 6 3" xfId="18338"/>
    <cellStyle name="常规 3 8 5 7" xfId="18339"/>
    <cellStyle name="常规 3 8 5 8" xfId="18340"/>
    <cellStyle name="常规 3 8 6" xfId="18341"/>
    <cellStyle name="常规 3 8 6 2" xfId="18342"/>
    <cellStyle name="常规 3 8 6 2 2" xfId="18343"/>
    <cellStyle name="常规 3 8 6 2 2 2" xfId="18344"/>
    <cellStyle name="常规 3 8 6 2 2 3" xfId="18345"/>
    <cellStyle name="常规 3 8 6 2 3" xfId="18346"/>
    <cellStyle name="常规 3 8 6 2 3 2" xfId="18347"/>
    <cellStyle name="常规 3 8 6 2 3 3" xfId="18348"/>
    <cellStyle name="常规 3 8 6 2 4" xfId="18349"/>
    <cellStyle name="常规 3 8 6 2 4 2" xfId="18350"/>
    <cellStyle name="常规 3 8 6 2 4 3" xfId="18351"/>
    <cellStyle name="常规 3 8 6 2 5" xfId="18352"/>
    <cellStyle name="常规 3 8 6 2 6" xfId="18353"/>
    <cellStyle name="常规 3 8 6 3" xfId="18354"/>
    <cellStyle name="常规 3 8 6 3 2" xfId="18355"/>
    <cellStyle name="常规 3 8 6 3 2 2" xfId="18356"/>
    <cellStyle name="常规 3 8 6 3 2 3" xfId="18357"/>
    <cellStyle name="常规 3 8 6 3 3" xfId="18358"/>
    <cellStyle name="常规 3 8 6 3 3 2" xfId="18359"/>
    <cellStyle name="常规 3 8 6 3 3 3" xfId="18360"/>
    <cellStyle name="常规 3 8 6 3 4" xfId="18361"/>
    <cellStyle name="常规 3 8 6 3 4 2" xfId="18362"/>
    <cellStyle name="常规 3 8 6 3 4 3" xfId="18363"/>
    <cellStyle name="常规 3 8 6 3 5" xfId="18364"/>
    <cellStyle name="常规 3 8 6 3 6" xfId="18365"/>
    <cellStyle name="常规 3 8 6 4" xfId="18366"/>
    <cellStyle name="常规 3 8 6 4 2" xfId="18367"/>
    <cellStyle name="常规 3 8 6 4 3" xfId="18368"/>
    <cellStyle name="常规 3 8 6 5" xfId="18369"/>
    <cellStyle name="常规 3 8 6 5 2" xfId="18370"/>
    <cellStyle name="常规 3 8 6 5 3" xfId="18371"/>
    <cellStyle name="常规 3 8 6 6" xfId="18372"/>
    <cellStyle name="常规 3 8 6 6 2" xfId="18373"/>
    <cellStyle name="常规 3 8 6 6 3" xfId="18374"/>
    <cellStyle name="常规 3 8 6 7" xfId="18375"/>
    <cellStyle name="常规 3 8 6 8" xfId="18376"/>
    <cellStyle name="常规 3 8 7" xfId="18377"/>
    <cellStyle name="常规 3 8 7 2" xfId="18378"/>
    <cellStyle name="常规 3 8 7 2 2" xfId="18379"/>
    <cellStyle name="常规 3 8 7 2 2 2" xfId="18380"/>
    <cellStyle name="常规 3 8 7 2 2 3" xfId="18381"/>
    <cellStyle name="常规 3 8 7 2 3" xfId="18382"/>
    <cellStyle name="常规 3 8 7 2 3 2" xfId="18383"/>
    <cellStyle name="常规 3 8 7 2 3 3" xfId="18384"/>
    <cellStyle name="常规 3 8 7 2 4" xfId="18385"/>
    <cellStyle name="常规 3 8 7 2 4 2" xfId="18386"/>
    <cellStyle name="常规 3 8 7 2 4 3" xfId="18387"/>
    <cellStyle name="常规 3 8 7 2 5" xfId="18388"/>
    <cellStyle name="常规 3 8 7 2 6" xfId="18389"/>
    <cellStyle name="常规 3 8 7 3" xfId="18390"/>
    <cellStyle name="常规 3 8 7 3 2" xfId="18391"/>
    <cellStyle name="常规 3 8 7 3 2 2" xfId="18392"/>
    <cellStyle name="常规 3 8 7 3 2 3" xfId="18393"/>
    <cellStyle name="常规 3 8 7 3 3" xfId="18394"/>
    <cellStyle name="常规 3 8 7 3 3 2" xfId="18395"/>
    <cellStyle name="常规 3 8 7 3 3 3" xfId="18396"/>
    <cellStyle name="常规 3 8 7 3 4" xfId="18397"/>
    <cellStyle name="常规 3 8 7 3 4 2" xfId="18398"/>
    <cellStyle name="常规 3 8 7 3 4 3" xfId="18399"/>
    <cellStyle name="常规 3 8 7 3 5" xfId="18400"/>
    <cellStyle name="常规 3 8 7 3 6" xfId="18401"/>
    <cellStyle name="常规 3 8 7 4" xfId="18402"/>
    <cellStyle name="常规 3 8 7 4 2" xfId="18403"/>
    <cellStyle name="常规 3 8 7 4 3" xfId="18404"/>
    <cellStyle name="常规 3 8 7 5" xfId="18405"/>
    <cellStyle name="常规 3 8 7 5 2" xfId="18406"/>
    <cellStyle name="常规 3 8 7 5 3" xfId="18407"/>
    <cellStyle name="常规 3 8 7 6" xfId="18408"/>
    <cellStyle name="常规 3 8 7 6 2" xfId="18409"/>
    <cellStyle name="常规 3 8 7 6 3" xfId="18410"/>
    <cellStyle name="常规 3 8 7 7" xfId="18411"/>
    <cellStyle name="常规 3 8 7 8" xfId="18412"/>
    <cellStyle name="常规 3 8 8" xfId="18413"/>
    <cellStyle name="常规 3 8 8 2" xfId="18414"/>
    <cellStyle name="常规 3 8 8 2 2" xfId="18415"/>
    <cellStyle name="常规 3 8 8 2 2 2" xfId="18416"/>
    <cellStyle name="常规 3 8 8 2 2 3" xfId="18417"/>
    <cellStyle name="常规 3 8 8 2 3" xfId="18418"/>
    <cellStyle name="常规 3 8 8 2 3 2" xfId="18419"/>
    <cellStyle name="常规 3 8 8 2 3 3" xfId="18420"/>
    <cellStyle name="常规 3 8 8 2 4" xfId="18421"/>
    <cellStyle name="常规 3 8 8 2 4 2" xfId="18422"/>
    <cellStyle name="常规 3 8 8 2 4 3" xfId="18423"/>
    <cellStyle name="常规 3 8 8 2 5" xfId="18424"/>
    <cellStyle name="常规 3 8 8 2 6" xfId="18425"/>
    <cellStyle name="常规 3 8 8 3" xfId="18426"/>
    <cellStyle name="常规 3 8 8 3 2" xfId="18427"/>
    <cellStyle name="常规 3 8 8 3 2 2" xfId="18428"/>
    <cellStyle name="常规 3 8 8 3 2 3" xfId="18429"/>
    <cellStyle name="常规 3 8 8 3 3" xfId="18430"/>
    <cellStyle name="常规 3 8 8 3 3 2" xfId="18431"/>
    <cellStyle name="常规 3 8 8 3 3 3" xfId="18432"/>
    <cellStyle name="常规 3 8 8 3 4" xfId="18433"/>
    <cellStyle name="常规 3 8 8 3 4 2" xfId="18434"/>
    <cellStyle name="常规 3 8 8 3 4 3" xfId="18435"/>
    <cellStyle name="常规 3 8 8 3 5" xfId="18436"/>
    <cellStyle name="常规 3 8 8 3 6" xfId="18437"/>
    <cellStyle name="常规 3 8 8 4" xfId="18438"/>
    <cellStyle name="常规 3 8 8 4 2" xfId="18439"/>
    <cellStyle name="常规 3 8 8 4 3" xfId="18440"/>
    <cellStyle name="常规 3 8 8 5" xfId="18441"/>
    <cellStyle name="常规 3 8 8 5 2" xfId="18442"/>
    <cellStyle name="常规 3 8 8 5 3" xfId="18443"/>
    <cellStyle name="常规 3 8 8 6" xfId="18444"/>
    <cellStyle name="常规 3 8 8 6 2" xfId="18445"/>
    <cellStyle name="常规 3 8 8 6 3" xfId="18446"/>
    <cellStyle name="常规 3 8 8 7" xfId="18447"/>
    <cellStyle name="常规 3 8 8 8" xfId="18448"/>
    <cellStyle name="常规 3 8 9" xfId="18449"/>
    <cellStyle name="常规 3 8 9 2" xfId="18450"/>
    <cellStyle name="常规 3 8 9 2 2" xfId="18451"/>
    <cellStyle name="常规 3 8 9 2 3" xfId="18452"/>
    <cellStyle name="常规 3 8 9 3" xfId="18453"/>
    <cellStyle name="常规 3 8 9 3 2" xfId="18454"/>
    <cellStyle name="常规 3 8 9 3 3" xfId="18455"/>
    <cellStyle name="常规 3 8 9 4" xfId="18456"/>
    <cellStyle name="常规 3 8 9 4 2" xfId="18457"/>
    <cellStyle name="常规 3 8 9 4 3" xfId="18458"/>
    <cellStyle name="常规 3 8 9 5" xfId="18459"/>
    <cellStyle name="常规 3 8 9 6" xfId="18460"/>
    <cellStyle name="常规 3 9" xfId="18461"/>
    <cellStyle name="常规 3 9 10" xfId="18462"/>
    <cellStyle name="常规 3 9 10 2" xfId="18463"/>
    <cellStyle name="常规 3 9 10 3" xfId="18464"/>
    <cellStyle name="常规 3 9 11" xfId="18465"/>
    <cellStyle name="常规 3 9 12" xfId="18466"/>
    <cellStyle name="常规 3 9 2" xfId="18467"/>
    <cellStyle name="常规 3 9 2 2" xfId="18468"/>
    <cellStyle name="常规 3 9 2 2 2" xfId="18469"/>
    <cellStyle name="常规 3 9 2 2 2 2" xfId="18470"/>
    <cellStyle name="常规 3 9 2 2 2 3" xfId="18471"/>
    <cellStyle name="常规 3 9 2 2 3" xfId="18472"/>
    <cellStyle name="常规 3 9 2 2 3 2" xfId="18473"/>
    <cellStyle name="常规 3 9 2 2 3 3" xfId="18474"/>
    <cellStyle name="常规 3 9 2 2 4" xfId="18475"/>
    <cellStyle name="常规 3 9 2 2 4 2" xfId="18476"/>
    <cellStyle name="常规 3 9 2 2 4 3" xfId="18477"/>
    <cellStyle name="常规 3 9 2 2 5" xfId="18478"/>
    <cellStyle name="常规 3 9 2 2 6" xfId="18479"/>
    <cellStyle name="常规 3 9 2 3" xfId="18480"/>
    <cellStyle name="常规 3 9 2 3 2" xfId="18481"/>
    <cellStyle name="常规 3 9 2 3 2 2" xfId="18482"/>
    <cellStyle name="常规 3 9 2 3 2 3" xfId="18483"/>
    <cellStyle name="常规 3 9 2 3 3" xfId="18484"/>
    <cellStyle name="常规 3 9 2 3 3 2" xfId="18485"/>
    <cellStyle name="常规 3 9 2 3 3 3" xfId="18486"/>
    <cellStyle name="常规 3 9 2 3 4" xfId="18487"/>
    <cellStyle name="常规 3 9 2 3 4 2" xfId="18488"/>
    <cellStyle name="常规 3 9 2 3 4 3" xfId="18489"/>
    <cellStyle name="常规 3 9 2 3 5" xfId="18490"/>
    <cellStyle name="常规 3 9 2 3 6" xfId="18491"/>
    <cellStyle name="常规 3 9 2 4" xfId="18492"/>
    <cellStyle name="常规 3 9 2 4 2" xfId="18493"/>
    <cellStyle name="常规 3 9 2 4 3" xfId="18494"/>
    <cellStyle name="常规 3 9 2 5" xfId="18495"/>
    <cellStyle name="常规 3 9 2 5 2" xfId="18496"/>
    <cellStyle name="常规 3 9 2 5 3" xfId="18497"/>
    <cellStyle name="常规 3 9 2 6" xfId="18498"/>
    <cellStyle name="常规 3 9 2 6 2" xfId="18499"/>
    <cellStyle name="常规 3 9 2 6 3" xfId="18500"/>
    <cellStyle name="常规 3 9 2 7" xfId="18501"/>
    <cellStyle name="常规 3 9 2 8" xfId="18502"/>
    <cellStyle name="常规 3 9 3" xfId="18503"/>
    <cellStyle name="常规 3 9 3 2" xfId="18504"/>
    <cellStyle name="常规 3 9 3 2 2" xfId="18505"/>
    <cellStyle name="常规 3 9 3 2 2 2" xfId="18506"/>
    <cellStyle name="常规 3 9 3 2 2 3" xfId="18507"/>
    <cellStyle name="常规 3 9 3 2 3" xfId="18508"/>
    <cellStyle name="常规 3 9 3 2 3 2" xfId="18509"/>
    <cellStyle name="常规 3 9 3 2 3 3" xfId="18510"/>
    <cellStyle name="常规 3 9 3 2 4" xfId="18511"/>
    <cellStyle name="常规 3 9 3 2 4 2" xfId="18512"/>
    <cellStyle name="常规 3 9 3 2 4 3" xfId="18513"/>
    <cellStyle name="常规 3 9 3 2 5" xfId="18514"/>
    <cellStyle name="常规 3 9 3 2 6" xfId="18515"/>
    <cellStyle name="常规 3 9 3 3" xfId="18516"/>
    <cellStyle name="常规 3 9 3 3 2" xfId="18517"/>
    <cellStyle name="常规 3 9 3 3 2 2" xfId="18518"/>
    <cellStyle name="常规 3 9 3 3 2 3" xfId="18519"/>
    <cellStyle name="常规 3 9 3 3 3" xfId="18520"/>
    <cellStyle name="常规 3 9 3 3 3 2" xfId="18521"/>
    <cellStyle name="常规 3 9 3 3 3 3" xfId="18522"/>
    <cellStyle name="常规 3 9 3 3 4" xfId="18523"/>
    <cellStyle name="常规 3 9 3 3 4 2" xfId="18524"/>
    <cellStyle name="常规 3 9 3 3 4 3" xfId="18525"/>
    <cellStyle name="常规 3 9 3 3 5" xfId="18526"/>
    <cellStyle name="常规 3 9 3 3 6" xfId="18527"/>
    <cellStyle name="常规 3 9 3 4" xfId="18528"/>
    <cellStyle name="常规 3 9 3 4 2" xfId="18529"/>
    <cellStyle name="常规 3 9 3 4 3" xfId="18530"/>
    <cellStyle name="常规 3 9 3 5" xfId="18531"/>
    <cellStyle name="常规 3 9 3 5 2" xfId="18532"/>
    <cellStyle name="常规 3 9 3 5 3" xfId="18533"/>
    <cellStyle name="常规 3 9 3 6" xfId="18534"/>
    <cellStyle name="常规 3 9 3 6 2" xfId="18535"/>
    <cellStyle name="常规 3 9 3 6 3" xfId="18536"/>
    <cellStyle name="常规 3 9 3 7" xfId="18537"/>
    <cellStyle name="常规 3 9 3 8" xfId="18538"/>
    <cellStyle name="常规 3 9 4" xfId="18539"/>
    <cellStyle name="常规 3 9 4 2" xfId="18540"/>
    <cellStyle name="常规 3 9 4 2 2" xfId="18541"/>
    <cellStyle name="常规 3 9 4 2 2 2" xfId="18542"/>
    <cellStyle name="常规 3 9 4 2 2 3" xfId="18543"/>
    <cellStyle name="常规 3 9 4 2 3" xfId="18544"/>
    <cellStyle name="常规 3 9 4 2 3 2" xfId="18545"/>
    <cellStyle name="常规 3 9 4 2 3 3" xfId="18546"/>
    <cellStyle name="常规 3 9 4 2 4" xfId="18547"/>
    <cellStyle name="常规 3 9 4 2 4 2" xfId="18548"/>
    <cellStyle name="常规 3 9 4 2 4 3" xfId="18549"/>
    <cellStyle name="常规 3 9 4 2 5" xfId="18550"/>
    <cellStyle name="常规 3 9 4 2 6" xfId="18551"/>
    <cellStyle name="常规 3 9 4 3" xfId="18552"/>
    <cellStyle name="常规 3 9 4 3 2" xfId="18553"/>
    <cellStyle name="常规 3 9 4 3 2 2" xfId="18554"/>
    <cellStyle name="常规 3 9 4 3 2 3" xfId="18555"/>
    <cellStyle name="常规 3 9 4 3 3" xfId="18556"/>
    <cellStyle name="常规 3 9 4 3 3 2" xfId="18557"/>
    <cellStyle name="常规 3 9 4 3 3 3" xfId="18558"/>
    <cellStyle name="常规 3 9 4 3 4" xfId="18559"/>
    <cellStyle name="常规 3 9 4 3 4 2" xfId="18560"/>
    <cellStyle name="常规 3 9 4 3 4 3" xfId="18561"/>
    <cellStyle name="常规 3 9 4 3 5" xfId="18562"/>
    <cellStyle name="常规 3 9 4 3 6" xfId="18563"/>
    <cellStyle name="常规 3 9 4 4" xfId="18564"/>
    <cellStyle name="常规 3 9 4 4 2" xfId="18565"/>
    <cellStyle name="常规 3 9 4 4 3" xfId="18566"/>
    <cellStyle name="常规 3 9 4 5" xfId="18567"/>
    <cellStyle name="常规 3 9 4 5 2" xfId="18568"/>
    <cellStyle name="常规 3 9 4 5 3" xfId="18569"/>
    <cellStyle name="常规 3 9 4 6" xfId="18570"/>
    <cellStyle name="常规 3 9 4 6 2" xfId="18571"/>
    <cellStyle name="常规 3 9 4 6 3" xfId="18572"/>
    <cellStyle name="常规 3 9 4 7" xfId="18573"/>
    <cellStyle name="常规 3 9 4 8" xfId="18574"/>
    <cellStyle name="常规 3 9 5" xfId="18575"/>
    <cellStyle name="常规 3 9 5 2" xfId="18576"/>
    <cellStyle name="常规 3 9 5 2 2" xfId="18577"/>
    <cellStyle name="常规 3 9 5 2 2 2" xfId="18578"/>
    <cellStyle name="常规 3 9 5 2 2 3" xfId="18579"/>
    <cellStyle name="常规 3 9 5 2 3" xfId="18580"/>
    <cellStyle name="常规 3 9 5 2 3 2" xfId="18581"/>
    <cellStyle name="常规 3 9 5 2 3 3" xfId="18582"/>
    <cellStyle name="常规 3 9 5 2 4" xfId="18583"/>
    <cellStyle name="常规 3 9 5 2 4 2" xfId="18584"/>
    <cellStyle name="常规 3 9 5 2 4 3" xfId="18585"/>
    <cellStyle name="常规 3 9 5 2 5" xfId="18586"/>
    <cellStyle name="常规 3 9 5 2 6" xfId="18587"/>
    <cellStyle name="常规 3 9 5 3" xfId="18588"/>
    <cellStyle name="常规 3 9 5 3 2" xfId="18589"/>
    <cellStyle name="常规 3 9 5 3 2 2" xfId="18590"/>
    <cellStyle name="常规 3 9 5 3 2 3" xfId="18591"/>
    <cellStyle name="常规 3 9 5 3 3" xfId="18592"/>
    <cellStyle name="常规 3 9 5 3 3 2" xfId="18593"/>
    <cellStyle name="常规 3 9 5 3 3 3" xfId="18594"/>
    <cellStyle name="常规 3 9 5 3 4" xfId="18595"/>
    <cellStyle name="常规 3 9 5 3 4 2" xfId="18596"/>
    <cellStyle name="常规 3 9 5 3 4 3" xfId="18597"/>
    <cellStyle name="常规 3 9 5 3 5" xfId="18598"/>
    <cellStyle name="常规 3 9 5 3 6" xfId="18599"/>
    <cellStyle name="常规 3 9 5 4" xfId="18600"/>
    <cellStyle name="常规 3 9 5 4 2" xfId="18601"/>
    <cellStyle name="常规 3 9 5 4 3" xfId="18602"/>
    <cellStyle name="常规 3 9 5 5" xfId="18603"/>
    <cellStyle name="常规 3 9 5 5 2" xfId="18604"/>
    <cellStyle name="常规 3 9 5 5 3" xfId="18605"/>
    <cellStyle name="常规 3 9 5 6" xfId="18606"/>
    <cellStyle name="常规 3 9 5 6 2" xfId="18607"/>
    <cellStyle name="常规 3 9 5 6 3" xfId="18608"/>
    <cellStyle name="常规 3 9 5 7" xfId="18609"/>
    <cellStyle name="常规 3 9 5 8" xfId="18610"/>
    <cellStyle name="常规 3 9 6" xfId="18611"/>
    <cellStyle name="常规 3 9 6 2" xfId="18612"/>
    <cellStyle name="常规 3 9 6 2 2" xfId="18613"/>
    <cellStyle name="常规 3 9 6 2 3" xfId="18614"/>
    <cellStyle name="常规 3 9 6 3" xfId="18615"/>
    <cellStyle name="常规 3 9 6 3 2" xfId="18616"/>
    <cellStyle name="常规 3 9 6 3 3" xfId="18617"/>
    <cellStyle name="常规 3 9 6 4" xfId="18618"/>
    <cellStyle name="常规 3 9 6 4 2" xfId="18619"/>
    <cellStyle name="常规 3 9 6 4 3" xfId="18620"/>
    <cellStyle name="常规 3 9 6 5" xfId="18621"/>
    <cellStyle name="常规 3 9 6 6" xfId="18622"/>
    <cellStyle name="常规 3 9 7" xfId="18623"/>
    <cellStyle name="常规 3 9 7 2" xfId="18624"/>
    <cellStyle name="常规 3 9 7 2 2" xfId="18625"/>
    <cellStyle name="常规 3 9 7 2 3" xfId="18626"/>
    <cellStyle name="常规 3 9 7 3" xfId="18627"/>
    <cellStyle name="常规 3 9 7 3 2" xfId="18628"/>
    <cellStyle name="常规 3 9 7 3 3" xfId="18629"/>
    <cellStyle name="常规 3 9 7 4" xfId="18630"/>
    <cellStyle name="常规 3 9 7 4 2" xfId="18631"/>
    <cellStyle name="常规 3 9 7 4 3" xfId="18632"/>
    <cellStyle name="常规 3 9 7 5" xfId="18633"/>
    <cellStyle name="常规 3 9 7 6" xfId="18634"/>
    <cellStyle name="常规 3 9 8" xfId="18635"/>
    <cellStyle name="常规 3 9 8 2" xfId="18636"/>
    <cellStyle name="常规 3 9 8 3" xfId="18637"/>
    <cellStyle name="常规 3 9 9" xfId="18638"/>
    <cellStyle name="常规 3 9 9 2" xfId="18639"/>
    <cellStyle name="常规 3 9 9 3" xfId="18640"/>
    <cellStyle name="常规 30" xfId="25"/>
    <cellStyle name="常规 30 2" xfId="18641"/>
    <cellStyle name="常规 31" xfId="26"/>
    <cellStyle name="常规 31 2" xfId="33"/>
    <cellStyle name="常规 32" xfId="27"/>
    <cellStyle name="常规 32 2" xfId="18642"/>
    <cellStyle name="常规 33" xfId="18643"/>
    <cellStyle name="常规 33 2" xfId="18644"/>
    <cellStyle name="常规 33 3" xfId="18645"/>
    <cellStyle name="常规 34" xfId="28"/>
    <cellStyle name="常规 34 2" xfId="18646"/>
    <cellStyle name="常规 35" xfId="29"/>
    <cellStyle name="常规 35 2" xfId="18647"/>
    <cellStyle name="常规 36" xfId="30"/>
    <cellStyle name="常规 36 2" xfId="18648"/>
    <cellStyle name="常规 37" xfId="31"/>
    <cellStyle name="常规 37 2" xfId="18649"/>
    <cellStyle name="常规 38" xfId="32"/>
    <cellStyle name="常规 38 2" xfId="18650"/>
    <cellStyle name="常规 39" xfId="18651"/>
    <cellStyle name="常规 39 2" xfId="18652"/>
    <cellStyle name="常规 39 3" xfId="18653"/>
    <cellStyle name="常规 4" xfId="4"/>
    <cellStyle name="常规 4 10" xfId="18654"/>
    <cellStyle name="常规 4 10 10" xfId="18655"/>
    <cellStyle name="常规 4 10 11" xfId="18656"/>
    <cellStyle name="常规 4 10 2" xfId="18657"/>
    <cellStyle name="常规 4 10 2 2" xfId="18658"/>
    <cellStyle name="常规 4 10 2 2 2" xfId="18659"/>
    <cellStyle name="常规 4 10 2 2 2 2" xfId="18660"/>
    <cellStyle name="常规 4 10 2 2 2 3" xfId="18661"/>
    <cellStyle name="常规 4 10 2 2 3" xfId="18662"/>
    <cellStyle name="常规 4 10 2 2 3 2" xfId="18663"/>
    <cellStyle name="常规 4 10 2 2 3 3" xfId="18664"/>
    <cellStyle name="常规 4 10 2 2 4" xfId="18665"/>
    <cellStyle name="常规 4 10 2 2 4 2" xfId="18666"/>
    <cellStyle name="常规 4 10 2 2 4 3" xfId="18667"/>
    <cellStyle name="常规 4 10 2 2 5" xfId="18668"/>
    <cellStyle name="常规 4 10 2 2 6" xfId="18669"/>
    <cellStyle name="常规 4 10 2 3" xfId="18670"/>
    <cellStyle name="常规 4 10 2 3 2" xfId="18671"/>
    <cellStyle name="常规 4 10 2 3 2 2" xfId="18672"/>
    <cellStyle name="常规 4 10 2 3 2 3" xfId="18673"/>
    <cellStyle name="常规 4 10 2 3 3" xfId="18674"/>
    <cellStyle name="常规 4 10 2 3 3 2" xfId="18675"/>
    <cellStyle name="常规 4 10 2 3 3 3" xfId="18676"/>
    <cellStyle name="常规 4 10 2 3 4" xfId="18677"/>
    <cellStyle name="常规 4 10 2 3 4 2" xfId="18678"/>
    <cellStyle name="常规 4 10 2 3 4 3" xfId="18679"/>
    <cellStyle name="常规 4 10 2 3 5" xfId="18680"/>
    <cellStyle name="常规 4 10 2 3 6" xfId="18681"/>
    <cellStyle name="常规 4 10 2 4" xfId="18682"/>
    <cellStyle name="常规 4 10 2 4 2" xfId="18683"/>
    <cellStyle name="常规 4 10 2 4 3" xfId="18684"/>
    <cellStyle name="常规 4 10 2 5" xfId="18685"/>
    <cellStyle name="常规 4 10 2 5 2" xfId="18686"/>
    <cellStyle name="常规 4 10 2 5 3" xfId="18687"/>
    <cellStyle name="常规 4 10 2 6" xfId="18688"/>
    <cellStyle name="常规 4 10 2 6 2" xfId="18689"/>
    <cellStyle name="常规 4 10 2 6 3" xfId="18690"/>
    <cellStyle name="常规 4 10 2 7" xfId="18691"/>
    <cellStyle name="常规 4 10 2 8" xfId="18692"/>
    <cellStyle name="常规 4 10 3" xfId="18693"/>
    <cellStyle name="常规 4 10 3 2" xfId="18694"/>
    <cellStyle name="常规 4 10 3 2 2" xfId="18695"/>
    <cellStyle name="常规 4 10 3 2 2 2" xfId="18696"/>
    <cellStyle name="常规 4 10 3 2 2 3" xfId="18697"/>
    <cellStyle name="常规 4 10 3 2 3" xfId="18698"/>
    <cellStyle name="常规 4 10 3 2 3 2" xfId="18699"/>
    <cellStyle name="常规 4 10 3 2 3 3" xfId="18700"/>
    <cellStyle name="常规 4 10 3 2 4" xfId="18701"/>
    <cellStyle name="常规 4 10 3 2 4 2" xfId="18702"/>
    <cellStyle name="常规 4 10 3 2 4 3" xfId="18703"/>
    <cellStyle name="常规 4 10 3 2 5" xfId="18704"/>
    <cellStyle name="常规 4 10 3 2 6" xfId="18705"/>
    <cellStyle name="常规 4 10 3 3" xfId="18706"/>
    <cellStyle name="常规 4 10 3 3 2" xfId="18707"/>
    <cellStyle name="常规 4 10 3 3 2 2" xfId="18708"/>
    <cellStyle name="常规 4 10 3 3 2 3" xfId="18709"/>
    <cellStyle name="常规 4 10 3 3 3" xfId="18710"/>
    <cellStyle name="常规 4 10 3 3 3 2" xfId="18711"/>
    <cellStyle name="常规 4 10 3 3 3 3" xfId="18712"/>
    <cellStyle name="常规 4 10 3 3 4" xfId="18713"/>
    <cellStyle name="常规 4 10 3 3 4 2" xfId="18714"/>
    <cellStyle name="常规 4 10 3 3 4 3" xfId="18715"/>
    <cellStyle name="常规 4 10 3 3 5" xfId="18716"/>
    <cellStyle name="常规 4 10 3 3 6" xfId="18717"/>
    <cellStyle name="常规 4 10 3 4" xfId="18718"/>
    <cellStyle name="常规 4 10 3 4 2" xfId="18719"/>
    <cellStyle name="常规 4 10 3 4 3" xfId="18720"/>
    <cellStyle name="常规 4 10 3 5" xfId="18721"/>
    <cellStyle name="常规 4 10 3 5 2" xfId="18722"/>
    <cellStyle name="常规 4 10 3 5 3" xfId="18723"/>
    <cellStyle name="常规 4 10 3 6" xfId="18724"/>
    <cellStyle name="常规 4 10 3 6 2" xfId="18725"/>
    <cellStyle name="常规 4 10 3 6 3" xfId="18726"/>
    <cellStyle name="常规 4 10 3 7" xfId="18727"/>
    <cellStyle name="常规 4 10 3 8" xfId="18728"/>
    <cellStyle name="常规 4 10 4" xfId="18729"/>
    <cellStyle name="常规 4 10 4 2" xfId="18730"/>
    <cellStyle name="常规 4 10 4 2 2" xfId="18731"/>
    <cellStyle name="常规 4 10 4 2 2 2" xfId="18732"/>
    <cellStyle name="常规 4 10 4 2 2 3" xfId="18733"/>
    <cellStyle name="常规 4 10 4 2 3" xfId="18734"/>
    <cellStyle name="常规 4 10 4 2 3 2" xfId="18735"/>
    <cellStyle name="常规 4 10 4 2 3 3" xfId="18736"/>
    <cellStyle name="常规 4 10 4 2 4" xfId="18737"/>
    <cellStyle name="常规 4 10 4 2 4 2" xfId="18738"/>
    <cellStyle name="常规 4 10 4 2 4 3" xfId="18739"/>
    <cellStyle name="常规 4 10 4 2 5" xfId="18740"/>
    <cellStyle name="常规 4 10 4 2 6" xfId="18741"/>
    <cellStyle name="常规 4 10 4 3" xfId="18742"/>
    <cellStyle name="常规 4 10 4 3 2" xfId="18743"/>
    <cellStyle name="常规 4 10 4 3 2 2" xfId="18744"/>
    <cellStyle name="常规 4 10 4 3 2 3" xfId="18745"/>
    <cellStyle name="常规 4 10 4 3 3" xfId="18746"/>
    <cellStyle name="常规 4 10 4 3 3 2" xfId="18747"/>
    <cellStyle name="常规 4 10 4 3 3 3" xfId="18748"/>
    <cellStyle name="常规 4 10 4 3 4" xfId="18749"/>
    <cellStyle name="常规 4 10 4 3 4 2" xfId="18750"/>
    <cellStyle name="常规 4 10 4 3 4 3" xfId="18751"/>
    <cellStyle name="常规 4 10 4 3 5" xfId="18752"/>
    <cellStyle name="常规 4 10 4 3 6" xfId="18753"/>
    <cellStyle name="常规 4 10 4 4" xfId="18754"/>
    <cellStyle name="常规 4 10 4 4 2" xfId="18755"/>
    <cellStyle name="常规 4 10 4 4 3" xfId="18756"/>
    <cellStyle name="常规 4 10 4 5" xfId="18757"/>
    <cellStyle name="常规 4 10 4 5 2" xfId="18758"/>
    <cellStyle name="常规 4 10 4 5 3" xfId="18759"/>
    <cellStyle name="常规 4 10 4 6" xfId="18760"/>
    <cellStyle name="常规 4 10 4 6 2" xfId="18761"/>
    <cellStyle name="常规 4 10 4 6 3" xfId="18762"/>
    <cellStyle name="常规 4 10 4 7" xfId="18763"/>
    <cellStyle name="常规 4 10 4 8" xfId="18764"/>
    <cellStyle name="常规 4 10 5" xfId="18765"/>
    <cellStyle name="常规 4 10 5 2" xfId="18766"/>
    <cellStyle name="常规 4 10 5 2 2" xfId="18767"/>
    <cellStyle name="常规 4 10 5 2 3" xfId="18768"/>
    <cellStyle name="常规 4 10 5 3" xfId="18769"/>
    <cellStyle name="常规 4 10 5 3 2" xfId="18770"/>
    <cellStyle name="常规 4 10 5 3 3" xfId="18771"/>
    <cellStyle name="常规 4 10 5 4" xfId="18772"/>
    <cellStyle name="常规 4 10 5 4 2" xfId="18773"/>
    <cellStyle name="常规 4 10 5 4 3" xfId="18774"/>
    <cellStyle name="常规 4 10 5 5" xfId="18775"/>
    <cellStyle name="常规 4 10 5 6" xfId="18776"/>
    <cellStyle name="常规 4 10 6" xfId="18777"/>
    <cellStyle name="常规 4 10 6 2" xfId="18778"/>
    <cellStyle name="常规 4 10 6 2 2" xfId="18779"/>
    <cellStyle name="常规 4 10 6 2 3" xfId="18780"/>
    <cellStyle name="常规 4 10 6 3" xfId="18781"/>
    <cellStyle name="常规 4 10 6 3 2" xfId="18782"/>
    <cellStyle name="常规 4 10 6 3 3" xfId="18783"/>
    <cellStyle name="常规 4 10 6 4" xfId="18784"/>
    <cellStyle name="常规 4 10 6 4 2" xfId="18785"/>
    <cellStyle name="常规 4 10 6 4 3" xfId="18786"/>
    <cellStyle name="常规 4 10 6 5" xfId="18787"/>
    <cellStyle name="常规 4 10 6 6" xfId="18788"/>
    <cellStyle name="常规 4 10 7" xfId="18789"/>
    <cellStyle name="常规 4 10 7 2" xfId="18790"/>
    <cellStyle name="常规 4 10 7 3" xfId="18791"/>
    <cellStyle name="常规 4 10 8" xfId="18792"/>
    <cellStyle name="常规 4 10 8 2" xfId="18793"/>
    <cellStyle name="常规 4 10 8 3" xfId="18794"/>
    <cellStyle name="常规 4 10 9" xfId="18795"/>
    <cellStyle name="常规 4 10 9 2" xfId="18796"/>
    <cellStyle name="常规 4 10 9 3" xfId="18797"/>
    <cellStyle name="常规 4 11" xfId="18798"/>
    <cellStyle name="常规 4 11 10" xfId="18799"/>
    <cellStyle name="常规 4 11 11" xfId="18800"/>
    <cellStyle name="常规 4 11 2" xfId="18801"/>
    <cellStyle name="常规 4 11 2 2" xfId="18802"/>
    <cellStyle name="常规 4 11 2 2 2" xfId="18803"/>
    <cellStyle name="常规 4 11 2 2 2 2" xfId="18804"/>
    <cellStyle name="常规 4 11 2 2 2 3" xfId="18805"/>
    <cellStyle name="常规 4 11 2 2 3" xfId="18806"/>
    <cellStyle name="常规 4 11 2 2 3 2" xfId="18807"/>
    <cellStyle name="常规 4 11 2 2 3 3" xfId="18808"/>
    <cellStyle name="常规 4 11 2 2 4" xfId="18809"/>
    <cellStyle name="常规 4 11 2 2 4 2" xfId="18810"/>
    <cellStyle name="常规 4 11 2 2 4 3" xfId="18811"/>
    <cellStyle name="常规 4 11 2 2 5" xfId="18812"/>
    <cellStyle name="常规 4 11 2 2 6" xfId="18813"/>
    <cellStyle name="常规 4 11 2 3" xfId="18814"/>
    <cellStyle name="常规 4 11 2 3 2" xfId="18815"/>
    <cellStyle name="常规 4 11 2 3 2 2" xfId="18816"/>
    <cellStyle name="常规 4 11 2 3 2 3" xfId="18817"/>
    <cellStyle name="常规 4 11 2 3 3" xfId="18818"/>
    <cellStyle name="常规 4 11 2 3 3 2" xfId="18819"/>
    <cellStyle name="常规 4 11 2 3 3 3" xfId="18820"/>
    <cellStyle name="常规 4 11 2 3 4" xfId="18821"/>
    <cellStyle name="常规 4 11 2 3 4 2" xfId="18822"/>
    <cellStyle name="常规 4 11 2 3 4 3" xfId="18823"/>
    <cellStyle name="常规 4 11 2 3 5" xfId="18824"/>
    <cellStyle name="常规 4 11 2 3 6" xfId="18825"/>
    <cellStyle name="常规 4 11 2 4" xfId="18826"/>
    <cellStyle name="常规 4 11 2 4 2" xfId="18827"/>
    <cellStyle name="常规 4 11 2 4 3" xfId="18828"/>
    <cellStyle name="常规 4 11 2 5" xfId="18829"/>
    <cellStyle name="常规 4 11 2 5 2" xfId="18830"/>
    <cellStyle name="常规 4 11 2 5 3" xfId="18831"/>
    <cellStyle name="常规 4 11 2 6" xfId="18832"/>
    <cellStyle name="常规 4 11 2 6 2" xfId="18833"/>
    <cellStyle name="常规 4 11 2 6 3" xfId="18834"/>
    <cellStyle name="常规 4 11 2 7" xfId="18835"/>
    <cellStyle name="常规 4 11 2 8" xfId="18836"/>
    <cellStyle name="常规 4 11 3" xfId="18837"/>
    <cellStyle name="常规 4 11 3 2" xfId="18838"/>
    <cellStyle name="常规 4 11 3 2 2" xfId="18839"/>
    <cellStyle name="常规 4 11 3 2 2 2" xfId="18840"/>
    <cellStyle name="常规 4 11 3 2 2 3" xfId="18841"/>
    <cellStyle name="常规 4 11 3 2 3" xfId="18842"/>
    <cellStyle name="常规 4 11 3 2 3 2" xfId="18843"/>
    <cellStyle name="常规 4 11 3 2 3 3" xfId="18844"/>
    <cellStyle name="常规 4 11 3 2 4" xfId="18845"/>
    <cellStyle name="常规 4 11 3 2 4 2" xfId="18846"/>
    <cellStyle name="常规 4 11 3 2 4 3" xfId="18847"/>
    <cellStyle name="常规 4 11 3 2 5" xfId="18848"/>
    <cellStyle name="常规 4 11 3 2 6" xfId="18849"/>
    <cellStyle name="常规 4 11 3 3" xfId="18850"/>
    <cellStyle name="常规 4 11 3 3 2" xfId="18851"/>
    <cellStyle name="常规 4 11 3 3 2 2" xfId="18852"/>
    <cellStyle name="常规 4 11 3 3 2 3" xfId="18853"/>
    <cellStyle name="常规 4 11 3 3 3" xfId="18854"/>
    <cellStyle name="常规 4 11 3 3 3 2" xfId="18855"/>
    <cellStyle name="常规 4 11 3 3 3 3" xfId="18856"/>
    <cellStyle name="常规 4 11 3 3 4" xfId="18857"/>
    <cellStyle name="常规 4 11 3 3 4 2" xfId="18858"/>
    <cellStyle name="常规 4 11 3 3 4 3" xfId="18859"/>
    <cellStyle name="常规 4 11 3 3 5" xfId="18860"/>
    <cellStyle name="常规 4 11 3 3 6" xfId="18861"/>
    <cellStyle name="常规 4 11 3 4" xfId="18862"/>
    <cellStyle name="常规 4 11 3 4 2" xfId="18863"/>
    <cellStyle name="常规 4 11 3 4 3" xfId="18864"/>
    <cellStyle name="常规 4 11 3 5" xfId="18865"/>
    <cellStyle name="常规 4 11 3 5 2" xfId="18866"/>
    <cellStyle name="常规 4 11 3 5 3" xfId="18867"/>
    <cellStyle name="常规 4 11 3 6" xfId="18868"/>
    <cellStyle name="常规 4 11 3 6 2" xfId="18869"/>
    <cellStyle name="常规 4 11 3 6 3" xfId="18870"/>
    <cellStyle name="常规 4 11 3 7" xfId="18871"/>
    <cellStyle name="常规 4 11 3 8" xfId="18872"/>
    <cellStyle name="常规 4 11 4" xfId="18873"/>
    <cellStyle name="常规 4 11 4 2" xfId="18874"/>
    <cellStyle name="常规 4 11 4 2 2" xfId="18875"/>
    <cellStyle name="常规 4 11 4 2 2 2" xfId="18876"/>
    <cellStyle name="常规 4 11 4 2 2 3" xfId="18877"/>
    <cellStyle name="常规 4 11 4 2 3" xfId="18878"/>
    <cellStyle name="常规 4 11 4 2 3 2" xfId="18879"/>
    <cellStyle name="常规 4 11 4 2 3 3" xfId="18880"/>
    <cellStyle name="常规 4 11 4 2 4" xfId="18881"/>
    <cellStyle name="常规 4 11 4 2 4 2" xfId="18882"/>
    <cellStyle name="常规 4 11 4 2 4 3" xfId="18883"/>
    <cellStyle name="常规 4 11 4 2 5" xfId="18884"/>
    <cellStyle name="常规 4 11 4 2 6" xfId="18885"/>
    <cellStyle name="常规 4 11 4 3" xfId="18886"/>
    <cellStyle name="常规 4 11 4 3 2" xfId="18887"/>
    <cellStyle name="常规 4 11 4 3 2 2" xfId="18888"/>
    <cellStyle name="常规 4 11 4 3 2 3" xfId="18889"/>
    <cellStyle name="常规 4 11 4 3 3" xfId="18890"/>
    <cellStyle name="常规 4 11 4 3 3 2" xfId="18891"/>
    <cellStyle name="常规 4 11 4 3 3 3" xfId="18892"/>
    <cellStyle name="常规 4 11 4 3 4" xfId="18893"/>
    <cellStyle name="常规 4 11 4 3 4 2" xfId="18894"/>
    <cellStyle name="常规 4 11 4 3 4 3" xfId="18895"/>
    <cellStyle name="常规 4 11 4 3 5" xfId="18896"/>
    <cellStyle name="常规 4 11 4 3 6" xfId="18897"/>
    <cellStyle name="常规 4 11 4 4" xfId="18898"/>
    <cellStyle name="常规 4 11 4 4 2" xfId="18899"/>
    <cellStyle name="常规 4 11 4 4 3" xfId="18900"/>
    <cellStyle name="常规 4 11 4 5" xfId="18901"/>
    <cellStyle name="常规 4 11 4 5 2" xfId="18902"/>
    <cellStyle name="常规 4 11 4 5 3" xfId="18903"/>
    <cellStyle name="常规 4 11 4 6" xfId="18904"/>
    <cellStyle name="常规 4 11 4 6 2" xfId="18905"/>
    <cellStyle name="常规 4 11 4 6 3" xfId="18906"/>
    <cellStyle name="常规 4 11 4 7" xfId="18907"/>
    <cellStyle name="常规 4 11 4 8" xfId="18908"/>
    <cellStyle name="常规 4 11 5" xfId="18909"/>
    <cellStyle name="常规 4 11 5 2" xfId="18910"/>
    <cellStyle name="常规 4 11 5 2 2" xfId="18911"/>
    <cellStyle name="常规 4 11 5 2 3" xfId="18912"/>
    <cellStyle name="常规 4 11 5 3" xfId="18913"/>
    <cellStyle name="常规 4 11 5 3 2" xfId="18914"/>
    <cellStyle name="常规 4 11 5 3 3" xfId="18915"/>
    <cellStyle name="常规 4 11 5 4" xfId="18916"/>
    <cellStyle name="常规 4 11 5 4 2" xfId="18917"/>
    <cellStyle name="常规 4 11 5 4 3" xfId="18918"/>
    <cellStyle name="常规 4 11 5 5" xfId="18919"/>
    <cellStyle name="常规 4 11 5 6" xfId="18920"/>
    <cellStyle name="常规 4 11 6" xfId="18921"/>
    <cellStyle name="常规 4 11 6 2" xfId="18922"/>
    <cellStyle name="常规 4 11 6 2 2" xfId="18923"/>
    <cellStyle name="常规 4 11 6 2 3" xfId="18924"/>
    <cellStyle name="常规 4 11 6 3" xfId="18925"/>
    <cellStyle name="常规 4 11 6 3 2" xfId="18926"/>
    <cellStyle name="常规 4 11 6 3 3" xfId="18927"/>
    <cellStyle name="常规 4 11 6 4" xfId="18928"/>
    <cellStyle name="常规 4 11 6 4 2" xfId="18929"/>
    <cellStyle name="常规 4 11 6 4 3" xfId="18930"/>
    <cellStyle name="常规 4 11 6 5" xfId="18931"/>
    <cellStyle name="常规 4 11 6 6" xfId="18932"/>
    <cellStyle name="常规 4 11 7" xfId="18933"/>
    <cellStyle name="常规 4 11 7 2" xfId="18934"/>
    <cellStyle name="常规 4 11 7 3" xfId="18935"/>
    <cellStyle name="常规 4 11 8" xfId="18936"/>
    <cellStyle name="常规 4 11 8 2" xfId="18937"/>
    <cellStyle name="常规 4 11 8 3" xfId="18938"/>
    <cellStyle name="常规 4 11 9" xfId="18939"/>
    <cellStyle name="常规 4 11 9 2" xfId="18940"/>
    <cellStyle name="常规 4 11 9 3" xfId="18941"/>
    <cellStyle name="常规 4 12" xfId="18942"/>
    <cellStyle name="常规 4 12 2" xfId="18943"/>
    <cellStyle name="常规 4 12 2 2" xfId="18944"/>
    <cellStyle name="常规 4 12 2 2 2" xfId="18945"/>
    <cellStyle name="常规 4 12 2 2 3" xfId="18946"/>
    <cellStyle name="常规 4 12 2 3" xfId="18947"/>
    <cellStyle name="常规 4 12 2 3 2" xfId="18948"/>
    <cellStyle name="常规 4 12 2 3 3" xfId="18949"/>
    <cellStyle name="常规 4 12 2 4" xfId="18950"/>
    <cellStyle name="常规 4 12 2 4 2" xfId="18951"/>
    <cellStyle name="常规 4 12 2 4 3" xfId="18952"/>
    <cellStyle name="常规 4 12 2 5" xfId="18953"/>
    <cellStyle name="常规 4 12 2 6" xfId="18954"/>
    <cellStyle name="常规 4 12 3" xfId="18955"/>
    <cellStyle name="常规 4 12 3 2" xfId="18956"/>
    <cellStyle name="常规 4 12 3 2 2" xfId="18957"/>
    <cellStyle name="常规 4 12 3 2 3" xfId="18958"/>
    <cellStyle name="常规 4 12 3 3" xfId="18959"/>
    <cellStyle name="常规 4 12 3 3 2" xfId="18960"/>
    <cellStyle name="常规 4 12 3 3 3" xfId="18961"/>
    <cellStyle name="常规 4 12 3 4" xfId="18962"/>
    <cellStyle name="常规 4 12 3 4 2" xfId="18963"/>
    <cellStyle name="常规 4 12 3 4 3" xfId="18964"/>
    <cellStyle name="常规 4 12 3 5" xfId="18965"/>
    <cellStyle name="常规 4 12 3 6" xfId="18966"/>
    <cellStyle name="常规 4 12 4" xfId="18967"/>
    <cellStyle name="常规 4 12 4 2" xfId="18968"/>
    <cellStyle name="常规 4 12 4 3" xfId="18969"/>
    <cellStyle name="常规 4 12 5" xfId="18970"/>
    <cellStyle name="常规 4 12 5 2" xfId="18971"/>
    <cellStyle name="常规 4 12 5 3" xfId="18972"/>
    <cellStyle name="常规 4 12 6" xfId="18973"/>
    <cellStyle name="常规 4 12 6 2" xfId="18974"/>
    <cellStyle name="常规 4 12 6 3" xfId="18975"/>
    <cellStyle name="常规 4 12 7" xfId="18976"/>
    <cellStyle name="常规 4 12 8" xfId="18977"/>
    <cellStyle name="常规 4 13" xfId="18978"/>
    <cellStyle name="常规 4 13 2" xfId="18979"/>
    <cellStyle name="常规 4 13 2 2" xfId="18980"/>
    <cellStyle name="常规 4 13 2 2 2" xfId="18981"/>
    <cellStyle name="常规 4 13 2 2 3" xfId="18982"/>
    <cellStyle name="常规 4 13 2 3" xfId="18983"/>
    <cellStyle name="常规 4 13 2 3 2" xfId="18984"/>
    <cellStyle name="常规 4 13 2 3 3" xfId="18985"/>
    <cellStyle name="常规 4 13 2 4" xfId="18986"/>
    <cellStyle name="常规 4 13 2 4 2" xfId="18987"/>
    <cellStyle name="常规 4 13 2 4 3" xfId="18988"/>
    <cellStyle name="常规 4 13 2 5" xfId="18989"/>
    <cellStyle name="常规 4 13 2 6" xfId="18990"/>
    <cellStyle name="常规 4 13 3" xfId="18991"/>
    <cellStyle name="常规 4 13 3 2" xfId="18992"/>
    <cellStyle name="常规 4 13 3 2 2" xfId="18993"/>
    <cellStyle name="常规 4 13 3 2 3" xfId="18994"/>
    <cellStyle name="常规 4 13 3 3" xfId="18995"/>
    <cellStyle name="常规 4 13 3 3 2" xfId="18996"/>
    <cellStyle name="常规 4 13 3 3 3" xfId="18997"/>
    <cellStyle name="常规 4 13 3 4" xfId="18998"/>
    <cellStyle name="常规 4 13 3 4 2" xfId="18999"/>
    <cellStyle name="常规 4 13 3 4 3" xfId="19000"/>
    <cellStyle name="常规 4 13 3 5" xfId="19001"/>
    <cellStyle name="常规 4 13 3 6" xfId="19002"/>
    <cellStyle name="常规 4 13 4" xfId="19003"/>
    <cellStyle name="常规 4 13 4 2" xfId="19004"/>
    <cellStyle name="常规 4 13 4 3" xfId="19005"/>
    <cellStyle name="常规 4 13 5" xfId="19006"/>
    <cellStyle name="常规 4 13 5 2" xfId="19007"/>
    <cellStyle name="常规 4 13 5 3" xfId="19008"/>
    <cellStyle name="常规 4 13 6" xfId="19009"/>
    <cellStyle name="常规 4 13 6 2" xfId="19010"/>
    <cellStyle name="常规 4 13 6 3" xfId="19011"/>
    <cellStyle name="常规 4 13 7" xfId="19012"/>
    <cellStyle name="常规 4 13 8" xfId="19013"/>
    <cellStyle name="常规 4 14" xfId="19014"/>
    <cellStyle name="常规 4 14 2" xfId="19015"/>
    <cellStyle name="常规 4 14 2 2" xfId="19016"/>
    <cellStyle name="常规 4 14 2 2 2" xfId="19017"/>
    <cellStyle name="常规 4 14 2 2 3" xfId="19018"/>
    <cellStyle name="常规 4 14 2 3" xfId="19019"/>
    <cellStyle name="常规 4 14 2 3 2" xfId="19020"/>
    <cellStyle name="常规 4 14 2 3 3" xfId="19021"/>
    <cellStyle name="常规 4 14 2 4" xfId="19022"/>
    <cellStyle name="常规 4 14 2 4 2" xfId="19023"/>
    <cellStyle name="常规 4 14 2 4 3" xfId="19024"/>
    <cellStyle name="常规 4 14 2 5" xfId="19025"/>
    <cellStyle name="常规 4 14 2 6" xfId="19026"/>
    <cellStyle name="常规 4 14 3" xfId="19027"/>
    <cellStyle name="常规 4 14 3 2" xfId="19028"/>
    <cellStyle name="常规 4 14 3 2 2" xfId="19029"/>
    <cellStyle name="常规 4 14 3 2 3" xfId="19030"/>
    <cellStyle name="常规 4 14 3 3" xfId="19031"/>
    <cellStyle name="常规 4 14 3 3 2" xfId="19032"/>
    <cellStyle name="常规 4 14 3 3 3" xfId="19033"/>
    <cellStyle name="常规 4 14 3 4" xfId="19034"/>
    <cellStyle name="常规 4 14 3 4 2" xfId="19035"/>
    <cellStyle name="常规 4 14 3 4 3" xfId="19036"/>
    <cellStyle name="常规 4 14 3 5" xfId="19037"/>
    <cellStyle name="常规 4 14 3 6" xfId="19038"/>
    <cellStyle name="常规 4 14 4" xfId="19039"/>
    <cellStyle name="常规 4 14 4 2" xfId="19040"/>
    <cellStyle name="常规 4 14 4 3" xfId="19041"/>
    <cellStyle name="常规 4 14 5" xfId="19042"/>
    <cellStyle name="常规 4 14 5 2" xfId="19043"/>
    <cellStyle name="常规 4 14 5 3" xfId="19044"/>
    <cellStyle name="常规 4 14 6" xfId="19045"/>
    <cellStyle name="常规 4 14 6 2" xfId="19046"/>
    <cellStyle name="常规 4 14 6 3" xfId="19047"/>
    <cellStyle name="常规 4 14 7" xfId="19048"/>
    <cellStyle name="常规 4 14 8" xfId="19049"/>
    <cellStyle name="常规 4 15" xfId="19050"/>
    <cellStyle name="常规 4 15 2" xfId="19051"/>
    <cellStyle name="常规 4 15 2 2" xfId="19052"/>
    <cellStyle name="常规 4 15 2 2 2" xfId="19053"/>
    <cellStyle name="常规 4 15 2 2 3" xfId="19054"/>
    <cellStyle name="常规 4 15 2 3" xfId="19055"/>
    <cellStyle name="常规 4 15 2 3 2" xfId="19056"/>
    <cellStyle name="常规 4 15 2 3 3" xfId="19057"/>
    <cellStyle name="常规 4 15 2 4" xfId="19058"/>
    <cellStyle name="常规 4 15 2 4 2" xfId="19059"/>
    <cellStyle name="常规 4 15 2 4 3" xfId="19060"/>
    <cellStyle name="常规 4 15 2 5" xfId="19061"/>
    <cellStyle name="常规 4 15 2 6" xfId="19062"/>
    <cellStyle name="常规 4 15 3" xfId="19063"/>
    <cellStyle name="常规 4 15 3 2" xfId="19064"/>
    <cellStyle name="常规 4 15 3 2 2" xfId="19065"/>
    <cellStyle name="常规 4 15 3 2 3" xfId="19066"/>
    <cellStyle name="常规 4 15 3 3" xfId="19067"/>
    <cellStyle name="常规 4 15 3 3 2" xfId="19068"/>
    <cellStyle name="常规 4 15 3 3 3" xfId="19069"/>
    <cellStyle name="常规 4 15 3 4" xfId="19070"/>
    <cellStyle name="常规 4 15 3 4 2" xfId="19071"/>
    <cellStyle name="常规 4 15 3 4 3" xfId="19072"/>
    <cellStyle name="常规 4 15 3 5" xfId="19073"/>
    <cellStyle name="常规 4 15 3 6" xfId="19074"/>
    <cellStyle name="常规 4 15 4" xfId="19075"/>
    <cellStyle name="常规 4 15 4 2" xfId="19076"/>
    <cellStyle name="常规 4 15 4 3" xfId="19077"/>
    <cellStyle name="常规 4 15 5" xfId="19078"/>
    <cellStyle name="常规 4 15 5 2" xfId="19079"/>
    <cellStyle name="常规 4 15 5 3" xfId="19080"/>
    <cellStyle name="常规 4 15 6" xfId="19081"/>
    <cellStyle name="常规 4 15 6 2" xfId="19082"/>
    <cellStyle name="常规 4 15 6 3" xfId="19083"/>
    <cellStyle name="常规 4 15 7" xfId="19084"/>
    <cellStyle name="常规 4 15 8" xfId="19085"/>
    <cellStyle name="常规 4 16" xfId="19086"/>
    <cellStyle name="常规 4 16 2" xfId="19087"/>
    <cellStyle name="常规 4 16 2 2" xfId="19088"/>
    <cellStyle name="常规 4 16 2 3" xfId="19089"/>
    <cellStyle name="常规 4 16 3" xfId="19090"/>
    <cellStyle name="常规 4 16 3 2" xfId="19091"/>
    <cellStyle name="常规 4 16 3 3" xfId="19092"/>
    <cellStyle name="常规 4 16 4" xfId="19093"/>
    <cellStyle name="常规 4 16 4 2" xfId="19094"/>
    <cellStyle name="常规 4 16 4 3" xfId="19095"/>
    <cellStyle name="常规 4 16 5" xfId="19096"/>
    <cellStyle name="常规 4 16 6" xfId="19097"/>
    <cellStyle name="常规 4 17" xfId="19098"/>
    <cellStyle name="常规 4 17 2" xfId="19099"/>
    <cellStyle name="常规 4 17 2 2" xfId="19100"/>
    <cellStyle name="常规 4 17 2 3" xfId="19101"/>
    <cellStyle name="常规 4 17 3" xfId="19102"/>
    <cellStyle name="常规 4 17 3 2" xfId="19103"/>
    <cellStyle name="常规 4 17 3 3" xfId="19104"/>
    <cellStyle name="常规 4 17 4" xfId="19105"/>
    <cellStyle name="常规 4 17 4 2" xfId="19106"/>
    <cellStyle name="常规 4 17 4 3" xfId="19107"/>
    <cellStyle name="常规 4 17 5" xfId="19108"/>
    <cellStyle name="常规 4 17 6" xfId="19109"/>
    <cellStyle name="常规 4 18" xfId="19110"/>
    <cellStyle name="常规 4 18 2" xfId="19111"/>
    <cellStyle name="常规 4 18 3" xfId="19112"/>
    <cellStyle name="常规 4 19" xfId="19113"/>
    <cellStyle name="常规 4 19 2" xfId="19114"/>
    <cellStyle name="常规 4 19 3" xfId="19115"/>
    <cellStyle name="常规 4 2" xfId="19116"/>
    <cellStyle name="常规 4 2 10" xfId="19117"/>
    <cellStyle name="常规 4 2 10 2" xfId="19118"/>
    <cellStyle name="常规 4 2 10 2 2" xfId="19119"/>
    <cellStyle name="常规 4 2 10 2 3" xfId="19120"/>
    <cellStyle name="常规 4 2 10 3" xfId="19121"/>
    <cellStyle name="常规 4 2 10 3 2" xfId="19122"/>
    <cellStyle name="常规 4 2 10 3 3" xfId="19123"/>
    <cellStyle name="常规 4 2 10 4" xfId="19124"/>
    <cellStyle name="常规 4 2 10 4 2" xfId="19125"/>
    <cellStyle name="常规 4 2 10 4 3" xfId="19126"/>
    <cellStyle name="常规 4 2 10 5" xfId="19127"/>
    <cellStyle name="常规 4 2 10 6" xfId="19128"/>
    <cellStyle name="常规 4 2 11" xfId="19129"/>
    <cellStyle name="常规 4 2 11 2" xfId="19130"/>
    <cellStyle name="常规 4 2 11 3" xfId="19131"/>
    <cellStyle name="常规 4 2 12" xfId="19132"/>
    <cellStyle name="常规 4 2 12 2" xfId="19133"/>
    <cellStyle name="常规 4 2 12 3" xfId="19134"/>
    <cellStyle name="常规 4 2 13" xfId="19135"/>
    <cellStyle name="常规 4 2 13 2" xfId="19136"/>
    <cellStyle name="常规 4 2 13 3" xfId="19137"/>
    <cellStyle name="常规 4 2 14" xfId="19138"/>
    <cellStyle name="常规 4 2 15" xfId="19139"/>
    <cellStyle name="常规 4 2 2" xfId="19140"/>
    <cellStyle name="常规 4 2 2 10" xfId="19141"/>
    <cellStyle name="常规 4 2 2 10 2" xfId="19142"/>
    <cellStyle name="常规 4 2 2 10 3" xfId="19143"/>
    <cellStyle name="常规 4 2 2 11" xfId="19144"/>
    <cellStyle name="常规 4 2 2 12" xfId="19145"/>
    <cellStyle name="常规 4 2 2 2" xfId="19146"/>
    <cellStyle name="常规 4 2 2 2 2" xfId="19147"/>
    <cellStyle name="常规 4 2 2 2 2 2" xfId="19148"/>
    <cellStyle name="常规 4 2 2 2 2 2 2" xfId="19149"/>
    <cellStyle name="常规 4 2 2 2 2 2 3" xfId="19150"/>
    <cellStyle name="常规 4 2 2 2 2 3" xfId="19151"/>
    <cellStyle name="常规 4 2 2 2 2 3 2" xfId="19152"/>
    <cellStyle name="常规 4 2 2 2 2 3 3" xfId="19153"/>
    <cellStyle name="常规 4 2 2 2 2 4" xfId="19154"/>
    <cellStyle name="常规 4 2 2 2 2 4 2" xfId="19155"/>
    <cellStyle name="常规 4 2 2 2 2 4 3" xfId="19156"/>
    <cellStyle name="常规 4 2 2 2 2 5" xfId="19157"/>
    <cellStyle name="常规 4 2 2 2 2 6" xfId="19158"/>
    <cellStyle name="常规 4 2 2 2 3" xfId="19159"/>
    <cellStyle name="常规 4 2 2 2 3 2" xfId="19160"/>
    <cellStyle name="常规 4 2 2 2 3 2 2" xfId="19161"/>
    <cellStyle name="常规 4 2 2 2 3 2 3" xfId="19162"/>
    <cellStyle name="常规 4 2 2 2 3 3" xfId="19163"/>
    <cellStyle name="常规 4 2 2 2 3 3 2" xfId="19164"/>
    <cellStyle name="常规 4 2 2 2 3 3 3" xfId="19165"/>
    <cellStyle name="常规 4 2 2 2 3 4" xfId="19166"/>
    <cellStyle name="常规 4 2 2 2 3 4 2" xfId="19167"/>
    <cellStyle name="常规 4 2 2 2 3 4 3" xfId="19168"/>
    <cellStyle name="常规 4 2 2 2 3 5" xfId="19169"/>
    <cellStyle name="常规 4 2 2 2 3 6" xfId="19170"/>
    <cellStyle name="常规 4 2 2 2 4" xfId="19171"/>
    <cellStyle name="常规 4 2 2 2 4 2" xfId="19172"/>
    <cellStyle name="常规 4 2 2 2 4 3" xfId="19173"/>
    <cellStyle name="常规 4 2 2 2 5" xfId="19174"/>
    <cellStyle name="常规 4 2 2 2 5 2" xfId="19175"/>
    <cellStyle name="常规 4 2 2 2 5 3" xfId="19176"/>
    <cellStyle name="常规 4 2 2 2 6" xfId="19177"/>
    <cellStyle name="常规 4 2 2 2 6 2" xfId="19178"/>
    <cellStyle name="常规 4 2 2 2 6 3" xfId="19179"/>
    <cellStyle name="常规 4 2 2 2 7" xfId="19180"/>
    <cellStyle name="常规 4 2 2 2 8" xfId="19181"/>
    <cellStyle name="常规 4 2 2 3" xfId="19182"/>
    <cellStyle name="常规 4 2 2 3 2" xfId="19183"/>
    <cellStyle name="常规 4 2 2 3 2 2" xfId="19184"/>
    <cellStyle name="常规 4 2 2 3 2 2 2" xfId="19185"/>
    <cellStyle name="常规 4 2 2 3 2 2 3" xfId="19186"/>
    <cellStyle name="常规 4 2 2 3 2 3" xfId="19187"/>
    <cellStyle name="常规 4 2 2 3 2 3 2" xfId="19188"/>
    <cellStyle name="常规 4 2 2 3 2 3 3" xfId="19189"/>
    <cellStyle name="常规 4 2 2 3 2 4" xfId="19190"/>
    <cellStyle name="常规 4 2 2 3 2 4 2" xfId="19191"/>
    <cellStyle name="常规 4 2 2 3 2 4 3" xfId="19192"/>
    <cellStyle name="常规 4 2 2 3 2 5" xfId="19193"/>
    <cellStyle name="常规 4 2 2 3 2 6" xfId="19194"/>
    <cellStyle name="常规 4 2 2 3 3" xfId="19195"/>
    <cellStyle name="常规 4 2 2 3 3 2" xfId="19196"/>
    <cellStyle name="常规 4 2 2 3 3 2 2" xfId="19197"/>
    <cellStyle name="常规 4 2 2 3 3 2 3" xfId="19198"/>
    <cellStyle name="常规 4 2 2 3 3 3" xfId="19199"/>
    <cellStyle name="常规 4 2 2 3 3 3 2" xfId="19200"/>
    <cellStyle name="常规 4 2 2 3 3 3 3" xfId="19201"/>
    <cellStyle name="常规 4 2 2 3 3 4" xfId="19202"/>
    <cellStyle name="常规 4 2 2 3 3 4 2" xfId="19203"/>
    <cellStyle name="常规 4 2 2 3 3 4 3" xfId="19204"/>
    <cellStyle name="常规 4 2 2 3 3 5" xfId="19205"/>
    <cellStyle name="常规 4 2 2 3 3 6" xfId="19206"/>
    <cellStyle name="常规 4 2 2 3 4" xfId="19207"/>
    <cellStyle name="常规 4 2 2 3 4 2" xfId="19208"/>
    <cellStyle name="常规 4 2 2 3 4 3" xfId="19209"/>
    <cellStyle name="常规 4 2 2 3 5" xfId="19210"/>
    <cellStyle name="常规 4 2 2 3 5 2" xfId="19211"/>
    <cellStyle name="常规 4 2 2 3 5 3" xfId="19212"/>
    <cellStyle name="常规 4 2 2 3 6" xfId="19213"/>
    <cellStyle name="常规 4 2 2 3 6 2" xfId="19214"/>
    <cellStyle name="常规 4 2 2 3 6 3" xfId="19215"/>
    <cellStyle name="常规 4 2 2 3 7" xfId="19216"/>
    <cellStyle name="常规 4 2 2 3 8" xfId="19217"/>
    <cellStyle name="常规 4 2 2 4" xfId="19218"/>
    <cellStyle name="常规 4 2 2 4 2" xfId="19219"/>
    <cellStyle name="常规 4 2 2 4 2 2" xfId="19220"/>
    <cellStyle name="常规 4 2 2 4 2 2 2" xfId="19221"/>
    <cellStyle name="常规 4 2 2 4 2 2 3" xfId="19222"/>
    <cellStyle name="常规 4 2 2 4 2 3" xfId="19223"/>
    <cellStyle name="常规 4 2 2 4 2 3 2" xfId="19224"/>
    <cellStyle name="常规 4 2 2 4 2 3 3" xfId="19225"/>
    <cellStyle name="常规 4 2 2 4 2 4" xfId="19226"/>
    <cellStyle name="常规 4 2 2 4 2 4 2" xfId="19227"/>
    <cellStyle name="常规 4 2 2 4 2 4 3" xfId="19228"/>
    <cellStyle name="常规 4 2 2 4 2 5" xfId="19229"/>
    <cellStyle name="常规 4 2 2 4 2 6" xfId="19230"/>
    <cellStyle name="常规 4 2 2 4 3" xfId="19231"/>
    <cellStyle name="常规 4 2 2 4 3 2" xfId="19232"/>
    <cellStyle name="常规 4 2 2 4 3 2 2" xfId="19233"/>
    <cellStyle name="常规 4 2 2 4 3 2 3" xfId="19234"/>
    <cellStyle name="常规 4 2 2 4 3 3" xfId="19235"/>
    <cellStyle name="常规 4 2 2 4 3 3 2" xfId="19236"/>
    <cellStyle name="常规 4 2 2 4 3 3 3" xfId="19237"/>
    <cellStyle name="常规 4 2 2 4 3 4" xfId="19238"/>
    <cellStyle name="常规 4 2 2 4 3 4 2" xfId="19239"/>
    <cellStyle name="常规 4 2 2 4 3 4 3" xfId="19240"/>
    <cellStyle name="常规 4 2 2 4 3 5" xfId="19241"/>
    <cellStyle name="常规 4 2 2 4 3 6" xfId="19242"/>
    <cellStyle name="常规 4 2 2 4 4" xfId="19243"/>
    <cellStyle name="常规 4 2 2 4 4 2" xfId="19244"/>
    <cellStyle name="常规 4 2 2 4 4 3" xfId="19245"/>
    <cellStyle name="常规 4 2 2 4 5" xfId="19246"/>
    <cellStyle name="常规 4 2 2 4 5 2" xfId="19247"/>
    <cellStyle name="常规 4 2 2 4 5 3" xfId="19248"/>
    <cellStyle name="常规 4 2 2 4 6" xfId="19249"/>
    <cellStyle name="常规 4 2 2 4 6 2" xfId="19250"/>
    <cellStyle name="常规 4 2 2 4 6 3" xfId="19251"/>
    <cellStyle name="常规 4 2 2 4 7" xfId="19252"/>
    <cellStyle name="常规 4 2 2 4 8" xfId="19253"/>
    <cellStyle name="常规 4 2 2 5" xfId="19254"/>
    <cellStyle name="常规 4 2 2 5 2" xfId="19255"/>
    <cellStyle name="常规 4 2 2 5 2 2" xfId="19256"/>
    <cellStyle name="常规 4 2 2 5 2 2 2" xfId="19257"/>
    <cellStyle name="常规 4 2 2 5 2 2 3" xfId="19258"/>
    <cellStyle name="常规 4 2 2 5 2 3" xfId="19259"/>
    <cellStyle name="常规 4 2 2 5 2 3 2" xfId="19260"/>
    <cellStyle name="常规 4 2 2 5 2 3 3" xfId="19261"/>
    <cellStyle name="常规 4 2 2 5 2 4" xfId="19262"/>
    <cellStyle name="常规 4 2 2 5 2 4 2" xfId="19263"/>
    <cellStyle name="常规 4 2 2 5 2 4 3" xfId="19264"/>
    <cellStyle name="常规 4 2 2 5 2 5" xfId="19265"/>
    <cellStyle name="常规 4 2 2 5 2 6" xfId="19266"/>
    <cellStyle name="常规 4 2 2 5 3" xfId="19267"/>
    <cellStyle name="常规 4 2 2 5 3 2" xfId="19268"/>
    <cellStyle name="常规 4 2 2 5 3 2 2" xfId="19269"/>
    <cellStyle name="常规 4 2 2 5 3 2 3" xfId="19270"/>
    <cellStyle name="常规 4 2 2 5 3 3" xfId="19271"/>
    <cellStyle name="常规 4 2 2 5 3 3 2" xfId="19272"/>
    <cellStyle name="常规 4 2 2 5 3 3 3" xfId="19273"/>
    <cellStyle name="常规 4 2 2 5 3 4" xfId="19274"/>
    <cellStyle name="常规 4 2 2 5 3 4 2" xfId="19275"/>
    <cellStyle name="常规 4 2 2 5 3 4 3" xfId="19276"/>
    <cellStyle name="常规 4 2 2 5 3 5" xfId="19277"/>
    <cellStyle name="常规 4 2 2 5 3 6" xfId="19278"/>
    <cellStyle name="常规 4 2 2 5 4" xfId="19279"/>
    <cellStyle name="常规 4 2 2 5 4 2" xfId="19280"/>
    <cellStyle name="常规 4 2 2 5 4 3" xfId="19281"/>
    <cellStyle name="常规 4 2 2 5 5" xfId="19282"/>
    <cellStyle name="常规 4 2 2 5 5 2" xfId="19283"/>
    <cellStyle name="常规 4 2 2 5 5 3" xfId="19284"/>
    <cellStyle name="常规 4 2 2 5 6" xfId="19285"/>
    <cellStyle name="常规 4 2 2 5 6 2" xfId="19286"/>
    <cellStyle name="常规 4 2 2 5 6 3" xfId="19287"/>
    <cellStyle name="常规 4 2 2 5 7" xfId="19288"/>
    <cellStyle name="常规 4 2 2 5 8" xfId="19289"/>
    <cellStyle name="常规 4 2 2 6" xfId="19290"/>
    <cellStyle name="常规 4 2 2 6 2" xfId="19291"/>
    <cellStyle name="常规 4 2 2 6 2 2" xfId="19292"/>
    <cellStyle name="常规 4 2 2 6 2 3" xfId="19293"/>
    <cellStyle name="常规 4 2 2 6 3" xfId="19294"/>
    <cellStyle name="常规 4 2 2 6 3 2" xfId="19295"/>
    <cellStyle name="常规 4 2 2 6 3 3" xfId="19296"/>
    <cellStyle name="常规 4 2 2 6 4" xfId="19297"/>
    <cellStyle name="常规 4 2 2 6 4 2" xfId="19298"/>
    <cellStyle name="常规 4 2 2 6 4 3" xfId="19299"/>
    <cellStyle name="常规 4 2 2 6 5" xfId="19300"/>
    <cellStyle name="常规 4 2 2 6 6" xfId="19301"/>
    <cellStyle name="常规 4 2 2 7" xfId="19302"/>
    <cellStyle name="常规 4 2 2 7 2" xfId="19303"/>
    <cellStyle name="常规 4 2 2 7 2 2" xfId="19304"/>
    <cellStyle name="常规 4 2 2 7 2 3" xfId="19305"/>
    <cellStyle name="常规 4 2 2 7 3" xfId="19306"/>
    <cellStyle name="常规 4 2 2 7 3 2" xfId="19307"/>
    <cellStyle name="常规 4 2 2 7 3 3" xfId="19308"/>
    <cellStyle name="常规 4 2 2 7 4" xfId="19309"/>
    <cellStyle name="常规 4 2 2 7 4 2" xfId="19310"/>
    <cellStyle name="常规 4 2 2 7 4 3" xfId="19311"/>
    <cellStyle name="常规 4 2 2 7 5" xfId="19312"/>
    <cellStyle name="常规 4 2 2 7 6" xfId="19313"/>
    <cellStyle name="常规 4 2 2 8" xfId="19314"/>
    <cellStyle name="常规 4 2 2 8 2" xfId="19315"/>
    <cellStyle name="常规 4 2 2 8 3" xfId="19316"/>
    <cellStyle name="常规 4 2 2 9" xfId="19317"/>
    <cellStyle name="常规 4 2 2 9 2" xfId="19318"/>
    <cellStyle name="常规 4 2 2 9 3" xfId="19319"/>
    <cellStyle name="常规 4 2 3" xfId="19320"/>
    <cellStyle name="常规 4 2 3 10" xfId="19321"/>
    <cellStyle name="常规 4 2 3 10 2" xfId="19322"/>
    <cellStyle name="常规 4 2 3 10 3" xfId="19323"/>
    <cellStyle name="常规 4 2 3 11" xfId="19324"/>
    <cellStyle name="常规 4 2 3 12" xfId="19325"/>
    <cellStyle name="常规 4 2 3 2" xfId="19326"/>
    <cellStyle name="常规 4 2 3 2 2" xfId="19327"/>
    <cellStyle name="常规 4 2 3 2 2 2" xfId="19328"/>
    <cellStyle name="常规 4 2 3 2 2 2 2" xfId="19329"/>
    <cellStyle name="常规 4 2 3 2 2 2 3" xfId="19330"/>
    <cellStyle name="常规 4 2 3 2 2 3" xfId="19331"/>
    <cellStyle name="常规 4 2 3 2 2 3 2" xfId="19332"/>
    <cellStyle name="常规 4 2 3 2 2 3 3" xfId="19333"/>
    <cellStyle name="常规 4 2 3 2 2 4" xfId="19334"/>
    <cellStyle name="常规 4 2 3 2 2 4 2" xfId="19335"/>
    <cellStyle name="常规 4 2 3 2 2 4 3" xfId="19336"/>
    <cellStyle name="常规 4 2 3 2 2 5" xfId="19337"/>
    <cellStyle name="常规 4 2 3 2 2 6" xfId="19338"/>
    <cellStyle name="常规 4 2 3 2 3" xfId="19339"/>
    <cellStyle name="常规 4 2 3 2 3 2" xfId="19340"/>
    <cellStyle name="常规 4 2 3 2 3 2 2" xfId="19341"/>
    <cellStyle name="常规 4 2 3 2 3 2 3" xfId="19342"/>
    <cellStyle name="常规 4 2 3 2 3 3" xfId="19343"/>
    <cellStyle name="常规 4 2 3 2 3 3 2" xfId="19344"/>
    <cellStyle name="常规 4 2 3 2 3 3 3" xfId="19345"/>
    <cellStyle name="常规 4 2 3 2 3 4" xfId="19346"/>
    <cellStyle name="常规 4 2 3 2 3 4 2" xfId="19347"/>
    <cellStyle name="常规 4 2 3 2 3 4 3" xfId="19348"/>
    <cellStyle name="常规 4 2 3 2 3 5" xfId="19349"/>
    <cellStyle name="常规 4 2 3 2 3 6" xfId="19350"/>
    <cellStyle name="常规 4 2 3 2 4" xfId="19351"/>
    <cellStyle name="常规 4 2 3 2 4 2" xfId="19352"/>
    <cellStyle name="常规 4 2 3 2 4 3" xfId="19353"/>
    <cellStyle name="常规 4 2 3 2 5" xfId="19354"/>
    <cellStyle name="常规 4 2 3 2 5 2" xfId="19355"/>
    <cellStyle name="常规 4 2 3 2 5 3" xfId="19356"/>
    <cellStyle name="常规 4 2 3 2 6" xfId="19357"/>
    <cellStyle name="常规 4 2 3 2 6 2" xfId="19358"/>
    <cellStyle name="常规 4 2 3 2 6 3" xfId="19359"/>
    <cellStyle name="常规 4 2 3 2 7" xfId="19360"/>
    <cellStyle name="常规 4 2 3 2 8" xfId="19361"/>
    <cellStyle name="常规 4 2 3 3" xfId="19362"/>
    <cellStyle name="常规 4 2 3 3 2" xfId="19363"/>
    <cellStyle name="常规 4 2 3 3 2 2" xfId="19364"/>
    <cellStyle name="常规 4 2 3 3 2 2 2" xfId="19365"/>
    <cellStyle name="常规 4 2 3 3 2 2 3" xfId="19366"/>
    <cellStyle name="常规 4 2 3 3 2 3" xfId="19367"/>
    <cellStyle name="常规 4 2 3 3 2 3 2" xfId="19368"/>
    <cellStyle name="常规 4 2 3 3 2 3 3" xfId="19369"/>
    <cellStyle name="常规 4 2 3 3 2 4" xfId="19370"/>
    <cellStyle name="常规 4 2 3 3 2 4 2" xfId="19371"/>
    <cellStyle name="常规 4 2 3 3 2 4 3" xfId="19372"/>
    <cellStyle name="常规 4 2 3 3 2 5" xfId="19373"/>
    <cellStyle name="常规 4 2 3 3 2 6" xfId="19374"/>
    <cellStyle name="常规 4 2 3 3 3" xfId="19375"/>
    <cellStyle name="常规 4 2 3 3 3 2" xfId="19376"/>
    <cellStyle name="常规 4 2 3 3 3 2 2" xfId="19377"/>
    <cellStyle name="常规 4 2 3 3 3 2 3" xfId="19378"/>
    <cellStyle name="常规 4 2 3 3 3 3" xfId="19379"/>
    <cellStyle name="常规 4 2 3 3 3 3 2" xfId="19380"/>
    <cellStyle name="常规 4 2 3 3 3 3 3" xfId="19381"/>
    <cellStyle name="常规 4 2 3 3 3 4" xfId="19382"/>
    <cellStyle name="常规 4 2 3 3 3 4 2" xfId="19383"/>
    <cellStyle name="常规 4 2 3 3 3 4 3" xfId="19384"/>
    <cellStyle name="常规 4 2 3 3 3 5" xfId="19385"/>
    <cellStyle name="常规 4 2 3 3 3 6" xfId="19386"/>
    <cellStyle name="常规 4 2 3 3 4" xfId="19387"/>
    <cellStyle name="常规 4 2 3 3 4 2" xfId="19388"/>
    <cellStyle name="常规 4 2 3 3 4 3" xfId="19389"/>
    <cellStyle name="常规 4 2 3 3 5" xfId="19390"/>
    <cellStyle name="常规 4 2 3 3 5 2" xfId="19391"/>
    <cellStyle name="常规 4 2 3 3 5 3" xfId="19392"/>
    <cellStyle name="常规 4 2 3 3 6" xfId="19393"/>
    <cellStyle name="常规 4 2 3 3 6 2" xfId="19394"/>
    <cellStyle name="常规 4 2 3 3 6 3" xfId="19395"/>
    <cellStyle name="常规 4 2 3 3 7" xfId="19396"/>
    <cellStyle name="常规 4 2 3 3 8" xfId="19397"/>
    <cellStyle name="常规 4 2 3 4" xfId="19398"/>
    <cellStyle name="常规 4 2 3 4 2" xfId="19399"/>
    <cellStyle name="常规 4 2 3 4 2 2" xfId="19400"/>
    <cellStyle name="常规 4 2 3 4 2 2 2" xfId="19401"/>
    <cellStyle name="常规 4 2 3 4 2 2 3" xfId="19402"/>
    <cellStyle name="常规 4 2 3 4 2 3" xfId="19403"/>
    <cellStyle name="常规 4 2 3 4 2 3 2" xfId="19404"/>
    <cellStyle name="常规 4 2 3 4 2 3 3" xfId="19405"/>
    <cellStyle name="常规 4 2 3 4 2 4" xfId="19406"/>
    <cellStyle name="常规 4 2 3 4 2 4 2" xfId="19407"/>
    <cellStyle name="常规 4 2 3 4 2 4 3" xfId="19408"/>
    <cellStyle name="常规 4 2 3 4 2 5" xfId="19409"/>
    <cellStyle name="常规 4 2 3 4 2 6" xfId="19410"/>
    <cellStyle name="常规 4 2 3 4 3" xfId="19411"/>
    <cellStyle name="常规 4 2 3 4 3 2" xfId="19412"/>
    <cellStyle name="常规 4 2 3 4 3 2 2" xfId="19413"/>
    <cellStyle name="常规 4 2 3 4 3 2 3" xfId="19414"/>
    <cellStyle name="常规 4 2 3 4 3 3" xfId="19415"/>
    <cellStyle name="常规 4 2 3 4 3 3 2" xfId="19416"/>
    <cellStyle name="常规 4 2 3 4 3 3 3" xfId="19417"/>
    <cellStyle name="常规 4 2 3 4 3 4" xfId="19418"/>
    <cellStyle name="常规 4 2 3 4 3 4 2" xfId="19419"/>
    <cellStyle name="常规 4 2 3 4 3 4 3" xfId="19420"/>
    <cellStyle name="常规 4 2 3 4 3 5" xfId="19421"/>
    <cellStyle name="常规 4 2 3 4 3 6" xfId="19422"/>
    <cellStyle name="常规 4 2 3 4 4" xfId="19423"/>
    <cellStyle name="常规 4 2 3 4 4 2" xfId="19424"/>
    <cellStyle name="常规 4 2 3 4 4 3" xfId="19425"/>
    <cellStyle name="常规 4 2 3 4 5" xfId="19426"/>
    <cellStyle name="常规 4 2 3 4 5 2" xfId="19427"/>
    <cellStyle name="常规 4 2 3 4 5 3" xfId="19428"/>
    <cellStyle name="常规 4 2 3 4 6" xfId="19429"/>
    <cellStyle name="常规 4 2 3 4 6 2" xfId="19430"/>
    <cellStyle name="常规 4 2 3 4 6 3" xfId="19431"/>
    <cellStyle name="常规 4 2 3 4 7" xfId="19432"/>
    <cellStyle name="常规 4 2 3 4 8" xfId="19433"/>
    <cellStyle name="常规 4 2 3 5" xfId="19434"/>
    <cellStyle name="常规 4 2 3 5 2" xfId="19435"/>
    <cellStyle name="常规 4 2 3 5 2 2" xfId="19436"/>
    <cellStyle name="常规 4 2 3 5 2 2 2" xfId="19437"/>
    <cellStyle name="常规 4 2 3 5 2 2 3" xfId="19438"/>
    <cellStyle name="常规 4 2 3 5 2 3" xfId="19439"/>
    <cellStyle name="常规 4 2 3 5 2 3 2" xfId="19440"/>
    <cellStyle name="常规 4 2 3 5 2 3 3" xfId="19441"/>
    <cellStyle name="常规 4 2 3 5 2 4" xfId="19442"/>
    <cellStyle name="常规 4 2 3 5 2 4 2" xfId="19443"/>
    <cellStyle name="常规 4 2 3 5 2 4 3" xfId="19444"/>
    <cellStyle name="常规 4 2 3 5 2 5" xfId="19445"/>
    <cellStyle name="常规 4 2 3 5 2 6" xfId="19446"/>
    <cellStyle name="常规 4 2 3 5 3" xfId="19447"/>
    <cellStyle name="常规 4 2 3 5 3 2" xfId="19448"/>
    <cellStyle name="常规 4 2 3 5 3 2 2" xfId="19449"/>
    <cellStyle name="常规 4 2 3 5 3 2 3" xfId="19450"/>
    <cellStyle name="常规 4 2 3 5 3 3" xfId="19451"/>
    <cellStyle name="常规 4 2 3 5 3 3 2" xfId="19452"/>
    <cellStyle name="常规 4 2 3 5 3 3 3" xfId="19453"/>
    <cellStyle name="常规 4 2 3 5 3 4" xfId="19454"/>
    <cellStyle name="常规 4 2 3 5 3 4 2" xfId="19455"/>
    <cellStyle name="常规 4 2 3 5 3 4 3" xfId="19456"/>
    <cellStyle name="常规 4 2 3 5 3 5" xfId="19457"/>
    <cellStyle name="常规 4 2 3 5 3 6" xfId="19458"/>
    <cellStyle name="常规 4 2 3 5 4" xfId="19459"/>
    <cellStyle name="常规 4 2 3 5 4 2" xfId="19460"/>
    <cellStyle name="常规 4 2 3 5 4 3" xfId="19461"/>
    <cellStyle name="常规 4 2 3 5 5" xfId="19462"/>
    <cellStyle name="常规 4 2 3 5 5 2" xfId="19463"/>
    <cellStyle name="常规 4 2 3 5 5 3" xfId="19464"/>
    <cellStyle name="常规 4 2 3 5 6" xfId="19465"/>
    <cellStyle name="常规 4 2 3 5 6 2" xfId="19466"/>
    <cellStyle name="常规 4 2 3 5 6 3" xfId="19467"/>
    <cellStyle name="常规 4 2 3 5 7" xfId="19468"/>
    <cellStyle name="常规 4 2 3 5 8" xfId="19469"/>
    <cellStyle name="常规 4 2 3 6" xfId="19470"/>
    <cellStyle name="常规 4 2 3 6 2" xfId="19471"/>
    <cellStyle name="常规 4 2 3 6 2 2" xfId="19472"/>
    <cellStyle name="常规 4 2 3 6 2 3" xfId="19473"/>
    <cellStyle name="常规 4 2 3 6 3" xfId="19474"/>
    <cellStyle name="常规 4 2 3 6 3 2" xfId="19475"/>
    <cellStyle name="常规 4 2 3 6 3 3" xfId="19476"/>
    <cellStyle name="常规 4 2 3 6 4" xfId="19477"/>
    <cellStyle name="常规 4 2 3 6 4 2" xfId="19478"/>
    <cellStyle name="常规 4 2 3 6 4 3" xfId="19479"/>
    <cellStyle name="常规 4 2 3 6 5" xfId="19480"/>
    <cellStyle name="常规 4 2 3 6 6" xfId="19481"/>
    <cellStyle name="常规 4 2 3 7" xfId="19482"/>
    <cellStyle name="常规 4 2 3 7 2" xfId="19483"/>
    <cellStyle name="常规 4 2 3 7 2 2" xfId="19484"/>
    <cellStyle name="常规 4 2 3 7 2 3" xfId="19485"/>
    <cellStyle name="常规 4 2 3 7 3" xfId="19486"/>
    <cellStyle name="常规 4 2 3 7 3 2" xfId="19487"/>
    <cellStyle name="常规 4 2 3 7 3 3" xfId="19488"/>
    <cellStyle name="常规 4 2 3 7 4" xfId="19489"/>
    <cellStyle name="常规 4 2 3 7 4 2" xfId="19490"/>
    <cellStyle name="常规 4 2 3 7 4 3" xfId="19491"/>
    <cellStyle name="常规 4 2 3 7 5" xfId="19492"/>
    <cellStyle name="常规 4 2 3 7 6" xfId="19493"/>
    <cellStyle name="常规 4 2 3 8" xfId="19494"/>
    <cellStyle name="常规 4 2 3 8 2" xfId="19495"/>
    <cellStyle name="常规 4 2 3 8 3" xfId="19496"/>
    <cellStyle name="常规 4 2 3 9" xfId="19497"/>
    <cellStyle name="常规 4 2 3 9 2" xfId="19498"/>
    <cellStyle name="常规 4 2 3 9 3" xfId="19499"/>
    <cellStyle name="常规 4 2 4" xfId="19500"/>
    <cellStyle name="常规 4 2 4 10" xfId="19501"/>
    <cellStyle name="常规 4 2 4 11" xfId="19502"/>
    <cellStyle name="常规 4 2 4 2" xfId="19503"/>
    <cellStyle name="常规 4 2 4 2 2" xfId="19504"/>
    <cellStyle name="常规 4 2 4 2 2 2" xfId="19505"/>
    <cellStyle name="常规 4 2 4 2 2 2 2" xfId="19506"/>
    <cellStyle name="常规 4 2 4 2 2 2 3" xfId="19507"/>
    <cellStyle name="常规 4 2 4 2 2 3" xfId="19508"/>
    <cellStyle name="常规 4 2 4 2 2 3 2" xfId="19509"/>
    <cellStyle name="常规 4 2 4 2 2 3 3" xfId="19510"/>
    <cellStyle name="常规 4 2 4 2 2 4" xfId="19511"/>
    <cellStyle name="常规 4 2 4 2 2 4 2" xfId="19512"/>
    <cellStyle name="常规 4 2 4 2 2 4 3" xfId="19513"/>
    <cellStyle name="常规 4 2 4 2 2 5" xfId="19514"/>
    <cellStyle name="常规 4 2 4 2 2 6" xfId="19515"/>
    <cellStyle name="常规 4 2 4 2 3" xfId="19516"/>
    <cellStyle name="常规 4 2 4 2 3 2" xfId="19517"/>
    <cellStyle name="常规 4 2 4 2 3 2 2" xfId="19518"/>
    <cellStyle name="常规 4 2 4 2 3 2 3" xfId="19519"/>
    <cellStyle name="常规 4 2 4 2 3 3" xfId="19520"/>
    <cellStyle name="常规 4 2 4 2 3 3 2" xfId="19521"/>
    <cellStyle name="常规 4 2 4 2 3 3 3" xfId="19522"/>
    <cellStyle name="常规 4 2 4 2 3 4" xfId="19523"/>
    <cellStyle name="常规 4 2 4 2 3 4 2" xfId="19524"/>
    <cellStyle name="常规 4 2 4 2 3 4 3" xfId="19525"/>
    <cellStyle name="常规 4 2 4 2 3 5" xfId="19526"/>
    <cellStyle name="常规 4 2 4 2 3 6" xfId="19527"/>
    <cellStyle name="常规 4 2 4 2 4" xfId="19528"/>
    <cellStyle name="常规 4 2 4 2 4 2" xfId="19529"/>
    <cellStyle name="常规 4 2 4 2 4 3" xfId="19530"/>
    <cellStyle name="常规 4 2 4 2 5" xfId="19531"/>
    <cellStyle name="常规 4 2 4 2 5 2" xfId="19532"/>
    <cellStyle name="常规 4 2 4 2 5 3" xfId="19533"/>
    <cellStyle name="常规 4 2 4 2 6" xfId="19534"/>
    <cellStyle name="常规 4 2 4 2 6 2" xfId="19535"/>
    <cellStyle name="常规 4 2 4 2 6 3" xfId="19536"/>
    <cellStyle name="常规 4 2 4 2 7" xfId="19537"/>
    <cellStyle name="常规 4 2 4 2 8" xfId="19538"/>
    <cellStyle name="常规 4 2 4 3" xfId="19539"/>
    <cellStyle name="常规 4 2 4 3 2" xfId="19540"/>
    <cellStyle name="常规 4 2 4 3 2 2" xfId="19541"/>
    <cellStyle name="常规 4 2 4 3 2 2 2" xfId="19542"/>
    <cellStyle name="常规 4 2 4 3 2 2 3" xfId="19543"/>
    <cellStyle name="常规 4 2 4 3 2 3" xfId="19544"/>
    <cellStyle name="常规 4 2 4 3 2 3 2" xfId="19545"/>
    <cellStyle name="常规 4 2 4 3 2 3 3" xfId="19546"/>
    <cellStyle name="常规 4 2 4 3 2 4" xfId="19547"/>
    <cellStyle name="常规 4 2 4 3 2 4 2" xfId="19548"/>
    <cellStyle name="常规 4 2 4 3 2 4 3" xfId="19549"/>
    <cellStyle name="常规 4 2 4 3 2 5" xfId="19550"/>
    <cellStyle name="常规 4 2 4 3 2 6" xfId="19551"/>
    <cellStyle name="常规 4 2 4 3 3" xfId="19552"/>
    <cellStyle name="常规 4 2 4 3 3 2" xfId="19553"/>
    <cellStyle name="常规 4 2 4 3 3 2 2" xfId="19554"/>
    <cellStyle name="常规 4 2 4 3 3 2 3" xfId="19555"/>
    <cellStyle name="常规 4 2 4 3 3 3" xfId="19556"/>
    <cellStyle name="常规 4 2 4 3 3 3 2" xfId="19557"/>
    <cellStyle name="常规 4 2 4 3 3 3 3" xfId="19558"/>
    <cellStyle name="常规 4 2 4 3 3 4" xfId="19559"/>
    <cellStyle name="常规 4 2 4 3 3 4 2" xfId="19560"/>
    <cellStyle name="常规 4 2 4 3 3 4 3" xfId="19561"/>
    <cellStyle name="常规 4 2 4 3 3 5" xfId="19562"/>
    <cellStyle name="常规 4 2 4 3 3 6" xfId="19563"/>
    <cellStyle name="常规 4 2 4 3 4" xfId="19564"/>
    <cellStyle name="常规 4 2 4 3 4 2" xfId="19565"/>
    <cellStyle name="常规 4 2 4 3 4 3" xfId="19566"/>
    <cellStyle name="常规 4 2 4 3 5" xfId="19567"/>
    <cellStyle name="常规 4 2 4 3 5 2" xfId="19568"/>
    <cellStyle name="常规 4 2 4 3 5 3" xfId="19569"/>
    <cellStyle name="常规 4 2 4 3 6" xfId="19570"/>
    <cellStyle name="常规 4 2 4 3 6 2" xfId="19571"/>
    <cellStyle name="常规 4 2 4 3 6 3" xfId="19572"/>
    <cellStyle name="常规 4 2 4 3 7" xfId="19573"/>
    <cellStyle name="常规 4 2 4 3 8" xfId="19574"/>
    <cellStyle name="常规 4 2 4 4" xfId="19575"/>
    <cellStyle name="常规 4 2 4 4 2" xfId="19576"/>
    <cellStyle name="常规 4 2 4 4 2 2" xfId="19577"/>
    <cellStyle name="常规 4 2 4 4 2 2 2" xfId="19578"/>
    <cellStyle name="常规 4 2 4 4 2 2 3" xfId="19579"/>
    <cellStyle name="常规 4 2 4 4 2 3" xfId="19580"/>
    <cellStyle name="常规 4 2 4 4 2 3 2" xfId="19581"/>
    <cellStyle name="常规 4 2 4 4 2 3 3" xfId="19582"/>
    <cellStyle name="常规 4 2 4 4 2 4" xfId="19583"/>
    <cellStyle name="常规 4 2 4 4 2 4 2" xfId="19584"/>
    <cellStyle name="常规 4 2 4 4 2 4 3" xfId="19585"/>
    <cellStyle name="常规 4 2 4 4 2 5" xfId="19586"/>
    <cellStyle name="常规 4 2 4 4 2 6" xfId="19587"/>
    <cellStyle name="常规 4 2 4 4 3" xfId="19588"/>
    <cellStyle name="常规 4 2 4 4 3 2" xfId="19589"/>
    <cellStyle name="常规 4 2 4 4 3 2 2" xfId="19590"/>
    <cellStyle name="常规 4 2 4 4 3 2 3" xfId="19591"/>
    <cellStyle name="常规 4 2 4 4 3 3" xfId="19592"/>
    <cellStyle name="常规 4 2 4 4 3 3 2" xfId="19593"/>
    <cellStyle name="常规 4 2 4 4 3 3 3" xfId="19594"/>
    <cellStyle name="常规 4 2 4 4 3 4" xfId="19595"/>
    <cellStyle name="常规 4 2 4 4 3 4 2" xfId="19596"/>
    <cellStyle name="常规 4 2 4 4 3 4 3" xfId="19597"/>
    <cellStyle name="常规 4 2 4 4 3 5" xfId="19598"/>
    <cellStyle name="常规 4 2 4 4 3 6" xfId="19599"/>
    <cellStyle name="常规 4 2 4 4 4" xfId="19600"/>
    <cellStyle name="常规 4 2 4 4 4 2" xfId="19601"/>
    <cellStyle name="常规 4 2 4 4 4 3" xfId="19602"/>
    <cellStyle name="常规 4 2 4 4 5" xfId="19603"/>
    <cellStyle name="常规 4 2 4 4 5 2" xfId="19604"/>
    <cellStyle name="常规 4 2 4 4 5 3" xfId="19605"/>
    <cellStyle name="常规 4 2 4 4 6" xfId="19606"/>
    <cellStyle name="常规 4 2 4 4 6 2" xfId="19607"/>
    <cellStyle name="常规 4 2 4 4 6 3" xfId="19608"/>
    <cellStyle name="常规 4 2 4 4 7" xfId="19609"/>
    <cellStyle name="常规 4 2 4 4 8" xfId="19610"/>
    <cellStyle name="常规 4 2 4 5" xfId="19611"/>
    <cellStyle name="常规 4 2 4 5 2" xfId="19612"/>
    <cellStyle name="常规 4 2 4 5 2 2" xfId="19613"/>
    <cellStyle name="常规 4 2 4 5 2 3" xfId="19614"/>
    <cellStyle name="常规 4 2 4 5 3" xfId="19615"/>
    <cellStyle name="常规 4 2 4 5 3 2" xfId="19616"/>
    <cellStyle name="常规 4 2 4 5 3 3" xfId="19617"/>
    <cellStyle name="常规 4 2 4 5 4" xfId="19618"/>
    <cellStyle name="常规 4 2 4 5 4 2" xfId="19619"/>
    <cellStyle name="常规 4 2 4 5 4 3" xfId="19620"/>
    <cellStyle name="常规 4 2 4 5 5" xfId="19621"/>
    <cellStyle name="常规 4 2 4 5 6" xfId="19622"/>
    <cellStyle name="常规 4 2 4 6" xfId="19623"/>
    <cellStyle name="常规 4 2 4 6 2" xfId="19624"/>
    <cellStyle name="常规 4 2 4 6 2 2" xfId="19625"/>
    <cellStyle name="常规 4 2 4 6 2 3" xfId="19626"/>
    <cellStyle name="常规 4 2 4 6 3" xfId="19627"/>
    <cellStyle name="常规 4 2 4 6 3 2" xfId="19628"/>
    <cellStyle name="常规 4 2 4 6 3 3" xfId="19629"/>
    <cellStyle name="常规 4 2 4 6 4" xfId="19630"/>
    <cellStyle name="常规 4 2 4 6 4 2" xfId="19631"/>
    <cellStyle name="常规 4 2 4 6 4 3" xfId="19632"/>
    <cellStyle name="常规 4 2 4 6 5" xfId="19633"/>
    <cellStyle name="常规 4 2 4 6 6" xfId="19634"/>
    <cellStyle name="常规 4 2 4 7" xfId="19635"/>
    <cellStyle name="常规 4 2 4 7 2" xfId="19636"/>
    <cellStyle name="常规 4 2 4 7 3" xfId="19637"/>
    <cellStyle name="常规 4 2 4 8" xfId="19638"/>
    <cellStyle name="常规 4 2 4 8 2" xfId="19639"/>
    <cellStyle name="常规 4 2 4 8 3" xfId="19640"/>
    <cellStyle name="常规 4 2 4 9" xfId="19641"/>
    <cellStyle name="常规 4 2 4 9 2" xfId="19642"/>
    <cellStyle name="常规 4 2 4 9 3" xfId="19643"/>
    <cellStyle name="常规 4 2 5" xfId="19644"/>
    <cellStyle name="常规 4 2 5 2" xfId="19645"/>
    <cellStyle name="常规 4 2 5 2 2" xfId="19646"/>
    <cellStyle name="常规 4 2 5 2 2 2" xfId="19647"/>
    <cellStyle name="常规 4 2 5 2 2 3" xfId="19648"/>
    <cellStyle name="常规 4 2 5 2 3" xfId="19649"/>
    <cellStyle name="常规 4 2 5 2 3 2" xfId="19650"/>
    <cellStyle name="常规 4 2 5 2 3 3" xfId="19651"/>
    <cellStyle name="常规 4 2 5 2 4" xfId="19652"/>
    <cellStyle name="常规 4 2 5 2 4 2" xfId="19653"/>
    <cellStyle name="常规 4 2 5 2 4 3" xfId="19654"/>
    <cellStyle name="常规 4 2 5 2 5" xfId="19655"/>
    <cellStyle name="常规 4 2 5 2 6" xfId="19656"/>
    <cellStyle name="常规 4 2 5 3" xfId="19657"/>
    <cellStyle name="常规 4 2 5 3 2" xfId="19658"/>
    <cellStyle name="常规 4 2 5 3 2 2" xfId="19659"/>
    <cellStyle name="常规 4 2 5 3 2 3" xfId="19660"/>
    <cellStyle name="常规 4 2 5 3 3" xfId="19661"/>
    <cellStyle name="常规 4 2 5 3 3 2" xfId="19662"/>
    <cellStyle name="常规 4 2 5 3 3 3" xfId="19663"/>
    <cellStyle name="常规 4 2 5 3 4" xfId="19664"/>
    <cellStyle name="常规 4 2 5 3 4 2" xfId="19665"/>
    <cellStyle name="常规 4 2 5 3 4 3" xfId="19666"/>
    <cellStyle name="常规 4 2 5 3 5" xfId="19667"/>
    <cellStyle name="常规 4 2 5 3 6" xfId="19668"/>
    <cellStyle name="常规 4 2 5 4" xfId="19669"/>
    <cellStyle name="常规 4 2 5 4 2" xfId="19670"/>
    <cellStyle name="常规 4 2 5 4 3" xfId="19671"/>
    <cellStyle name="常规 4 2 5 5" xfId="19672"/>
    <cellStyle name="常规 4 2 5 5 2" xfId="19673"/>
    <cellStyle name="常规 4 2 5 5 3" xfId="19674"/>
    <cellStyle name="常规 4 2 5 6" xfId="19675"/>
    <cellStyle name="常规 4 2 5 6 2" xfId="19676"/>
    <cellStyle name="常规 4 2 5 6 3" xfId="19677"/>
    <cellStyle name="常规 4 2 5 7" xfId="19678"/>
    <cellStyle name="常规 4 2 5 8" xfId="19679"/>
    <cellStyle name="常规 4 2 6" xfId="19680"/>
    <cellStyle name="常规 4 2 6 2" xfId="19681"/>
    <cellStyle name="常规 4 2 6 2 2" xfId="19682"/>
    <cellStyle name="常规 4 2 6 2 2 2" xfId="19683"/>
    <cellStyle name="常规 4 2 6 2 2 3" xfId="19684"/>
    <cellStyle name="常规 4 2 6 2 3" xfId="19685"/>
    <cellStyle name="常规 4 2 6 2 3 2" xfId="19686"/>
    <cellStyle name="常规 4 2 6 2 3 3" xfId="19687"/>
    <cellStyle name="常规 4 2 6 2 4" xfId="19688"/>
    <cellStyle name="常规 4 2 6 2 4 2" xfId="19689"/>
    <cellStyle name="常规 4 2 6 2 4 3" xfId="19690"/>
    <cellStyle name="常规 4 2 6 2 5" xfId="19691"/>
    <cellStyle name="常规 4 2 6 2 6" xfId="19692"/>
    <cellStyle name="常规 4 2 6 3" xfId="19693"/>
    <cellStyle name="常规 4 2 6 3 2" xfId="19694"/>
    <cellStyle name="常规 4 2 6 3 2 2" xfId="19695"/>
    <cellStyle name="常规 4 2 6 3 2 3" xfId="19696"/>
    <cellStyle name="常规 4 2 6 3 3" xfId="19697"/>
    <cellStyle name="常规 4 2 6 3 3 2" xfId="19698"/>
    <cellStyle name="常规 4 2 6 3 3 3" xfId="19699"/>
    <cellStyle name="常规 4 2 6 3 4" xfId="19700"/>
    <cellStyle name="常规 4 2 6 3 4 2" xfId="19701"/>
    <cellStyle name="常规 4 2 6 3 4 3" xfId="19702"/>
    <cellStyle name="常规 4 2 6 3 5" xfId="19703"/>
    <cellStyle name="常规 4 2 6 3 6" xfId="19704"/>
    <cellStyle name="常规 4 2 6 4" xfId="19705"/>
    <cellStyle name="常规 4 2 6 4 2" xfId="19706"/>
    <cellStyle name="常规 4 2 6 4 3" xfId="19707"/>
    <cellStyle name="常规 4 2 6 5" xfId="19708"/>
    <cellStyle name="常规 4 2 6 5 2" xfId="19709"/>
    <cellStyle name="常规 4 2 6 5 3" xfId="19710"/>
    <cellStyle name="常规 4 2 6 6" xfId="19711"/>
    <cellStyle name="常规 4 2 6 6 2" xfId="19712"/>
    <cellStyle name="常规 4 2 6 6 3" xfId="19713"/>
    <cellStyle name="常规 4 2 6 7" xfId="19714"/>
    <cellStyle name="常规 4 2 6 8" xfId="19715"/>
    <cellStyle name="常规 4 2 7" xfId="19716"/>
    <cellStyle name="常规 4 2 7 2" xfId="19717"/>
    <cellStyle name="常规 4 2 7 2 2" xfId="19718"/>
    <cellStyle name="常规 4 2 7 2 2 2" xfId="19719"/>
    <cellStyle name="常规 4 2 7 2 2 3" xfId="19720"/>
    <cellStyle name="常规 4 2 7 2 3" xfId="19721"/>
    <cellStyle name="常规 4 2 7 2 3 2" xfId="19722"/>
    <cellStyle name="常规 4 2 7 2 3 3" xfId="19723"/>
    <cellStyle name="常规 4 2 7 2 4" xfId="19724"/>
    <cellStyle name="常规 4 2 7 2 4 2" xfId="19725"/>
    <cellStyle name="常规 4 2 7 2 4 3" xfId="19726"/>
    <cellStyle name="常规 4 2 7 2 5" xfId="19727"/>
    <cellStyle name="常规 4 2 7 2 6" xfId="19728"/>
    <cellStyle name="常规 4 2 7 3" xfId="19729"/>
    <cellStyle name="常规 4 2 7 3 2" xfId="19730"/>
    <cellStyle name="常规 4 2 7 3 2 2" xfId="19731"/>
    <cellStyle name="常规 4 2 7 3 2 3" xfId="19732"/>
    <cellStyle name="常规 4 2 7 3 3" xfId="19733"/>
    <cellStyle name="常规 4 2 7 3 3 2" xfId="19734"/>
    <cellStyle name="常规 4 2 7 3 3 3" xfId="19735"/>
    <cellStyle name="常规 4 2 7 3 4" xfId="19736"/>
    <cellStyle name="常规 4 2 7 3 4 2" xfId="19737"/>
    <cellStyle name="常规 4 2 7 3 4 3" xfId="19738"/>
    <cellStyle name="常规 4 2 7 3 5" xfId="19739"/>
    <cellStyle name="常规 4 2 7 3 6" xfId="19740"/>
    <cellStyle name="常规 4 2 7 4" xfId="19741"/>
    <cellStyle name="常规 4 2 7 4 2" xfId="19742"/>
    <cellStyle name="常规 4 2 7 4 3" xfId="19743"/>
    <cellStyle name="常规 4 2 7 5" xfId="19744"/>
    <cellStyle name="常规 4 2 7 5 2" xfId="19745"/>
    <cellStyle name="常规 4 2 7 5 3" xfId="19746"/>
    <cellStyle name="常规 4 2 7 6" xfId="19747"/>
    <cellStyle name="常规 4 2 7 6 2" xfId="19748"/>
    <cellStyle name="常规 4 2 7 6 3" xfId="19749"/>
    <cellStyle name="常规 4 2 7 7" xfId="19750"/>
    <cellStyle name="常规 4 2 7 8" xfId="19751"/>
    <cellStyle name="常规 4 2 8" xfId="19752"/>
    <cellStyle name="常规 4 2 8 2" xfId="19753"/>
    <cellStyle name="常规 4 2 8 2 2" xfId="19754"/>
    <cellStyle name="常规 4 2 8 2 2 2" xfId="19755"/>
    <cellStyle name="常规 4 2 8 2 2 3" xfId="19756"/>
    <cellStyle name="常规 4 2 8 2 3" xfId="19757"/>
    <cellStyle name="常规 4 2 8 2 3 2" xfId="19758"/>
    <cellStyle name="常规 4 2 8 2 3 3" xfId="19759"/>
    <cellStyle name="常规 4 2 8 2 4" xfId="19760"/>
    <cellStyle name="常规 4 2 8 2 4 2" xfId="19761"/>
    <cellStyle name="常规 4 2 8 2 4 3" xfId="19762"/>
    <cellStyle name="常规 4 2 8 2 5" xfId="19763"/>
    <cellStyle name="常规 4 2 8 2 6" xfId="19764"/>
    <cellStyle name="常规 4 2 8 3" xfId="19765"/>
    <cellStyle name="常规 4 2 8 3 2" xfId="19766"/>
    <cellStyle name="常规 4 2 8 3 2 2" xfId="19767"/>
    <cellStyle name="常规 4 2 8 3 2 3" xfId="19768"/>
    <cellStyle name="常规 4 2 8 3 3" xfId="19769"/>
    <cellStyle name="常规 4 2 8 3 3 2" xfId="19770"/>
    <cellStyle name="常规 4 2 8 3 3 3" xfId="19771"/>
    <cellStyle name="常规 4 2 8 3 4" xfId="19772"/>
    <cellStyle name="常规 4 2 8 3 4 2" xfId="19773"/>
    <cellStyle name="常规 4 2 8 3 4 3" xfId="19774"/>
    <cellStyle name="常规 4 2 8 3 5" xfId="19775"/>
    <cellStyle name="常规 4 2 8 3 6" xfId="19776"/>
    <cellStyle name="常规 4 2 8 4" xfId="19777"/>
    <cellStyle name="常规 4 2 8 4 2" xfId="19778"/>
    <cellStyle name="常规 4 2 8 4 3" xfId="19779"/>
    <cellStyle name="常规 4 2 8 5" xfId="19780"/>
    <cellStyle name="常规 4 2 8 5 2" xfId="19781"/>
    <cellStyle name="常规 4 2 8 5 3" xfId="19782"/>
    <cellStyle name="常规 4 2 8 6" xfId="19783"/>
    <cellStyle name="常规 4 2 8 6 2" xfId="19784"/>
    <cellStyle name="常规 4 2 8 6 3" xfId="19785"/>
    <cellStyle name="常规 4 2 8 7" xfId="19786"/>
    <cellStyle name="常规 4 2 8 8" xfId="19787"/>
    <cellStyle name="常规 4 2 9" xfId="19788"/>
    <cellStyle name="常规 4 2 9 2" xfId="19789"/>
    <cellStyle name="常规 4 2 9 2 2" xfId="19790"/>
    <cellStyle name="常规 4 2 9 2 3" xfId="19791"/>
    <cellStyle name="常规 4 2 9 3" xfId="19792"/>
    <cellStyle name="常规 4 2 9 3 2" xfId="19793"/>
    <cellStyle name="常规 4 2 9 3 3" xfId="19794"/>
    <cellStyle name="常规 4 2 9 4" xfId="19795"/>
    <cellStyle name="常规 4 2 9 4 2" xfId="19796"/>
    <cellStyle name="常规 4 2 9 4 3" xfId="19797"/>
    <cellStyle name="常规 4 2 9 5" xfId="19798"/>
    <cellStyle name="常规 4 2 9 6" xfId="19799"/>
    <cellStyle name="常规 4 20" xfId="19800"/>
    <cellStyle name="常规 4 20 2" xfId="19801"/>
    <cellStyle name="常规 4 20 3" xfId="19802"/>
    <cellStyle name="常规 4 21" xfId="19803"/>
    <cellStyle name="常规 4 22" xfId="19804"/>
    <cellStyle name="常规 4 3" xfId="19805"/>
    <cellStyle name="常规 4 3 10" xfId="19806"/>
    <cellStyle name="常规 4 3 10 2" xfId="19807"/>
    <cellStyle name="常规 4 3 10 2 2" xfId="19808"/>
    <cellStyle name="常规 4 3 10 2 3" xfId="19809"/>
    <cellStyle name="常规 4 3 10 3" xfId="19810"/>
    <cellStyle name="常规 4 3 10 3 2" xfId="19811"/>
    <cellStyle name="常规 4 3 10 3 3" xfId="19812"/>
    <cellStyle name="常规 4 3 10 4" xfId="19813"/>
    <cellStyle name="常规 4 3 10 4 2" xfId="19814"/>
    <cellStyle name="常规 4 3 10 4 3" xfId="19815"/>
    <cellStyle name="常规 4 3 10 5" xfId="19816"/>
    <cellStyle name="常规 4 3 10 6" xfId="19817"/>
    <cellStyle name="常规 4 3 11" xfId="19818"/>
    <cellStyle name="常规 4 3 11 2" xfId="19819"/>
    <cellStyle name="常规 4 3 11 3" xfId="19820"/>
    <cellStyle name="常规 4 3 12" xfId="19821"/>
    <cellStyle name="常规 4 3 12 2" xfId="19822"/>
    <cellStyle name="常规 4 3 12 3" xfId="19823"/>
    <cellStyle name="常规 4 3 13" xfId="19824"/>
    <cellStyle name="常规 4 3 13 2" xfId="19825"/>
    <cellStyle name="常规 4 3 13 3" xfId="19826"/>
    <cellStyle name="常规 4 3 14" xfId="19827"/>
    <cellStyle name="常规 4 3 15" xfId="19828"/>
    <cellStyle name="常规 4 3 2" xfId="19829"/>
    <cellStyle name="常规 4 3 2 10" xfId="19830"/>
    <cellStyle name="常规 4 3 2 10 2" xfId="19831"/>
    <cellStyle name="常规 4 3 2 10 3" xfId="19832"/>
    <cellStyle name="常规 4 3 2 11" xfId="19833"/>
    <cellStyle name="常规 4 3 2 12" xfId="19834"/>
    <cellStyle name="常规 4 3 2 2" xfId="19835"/>
    <cellStyle name="常规 4 3 2 2 2" xfId="19836"/>
    <cellStyle name="常规 4 3 2 2 2 2" xfId="19837"/>
    <cellStyle name="常规 4 3 2 2 2 2 2" xfId="19838"/>
    <cellStyle name="常规 4 3 2 2 2 2 3" xfId="19839"/>
    <cellStyle name="常规 4 3 2 2 2 3" xfId="19840"/>
    <cellStyle name="常规 4 3 2 2 2 3 2" xfId="19841"/>
    <cellStyle name="常规 4 3 2 2 2 3 3" xfId="19842"/>
    <cellStyle name="常规 4 3 2 2 2 4" xfId="19843"/>
    <cellStyle name="常规 4 3 2 2 2 4 2" xfId="19844"/>
    <cellStyle name="常规 4 3 2 2 2 4 3" xfId="19845"/>
    <cellStyle name="常规 4 3 2 2 2 5" xfId="19846"/>
    <cellStyle name="常规 4 3 2 2 2 6" xfId="19847"/>
    <cellStyle name="常规 4 3 2 2 3" xfId="19848"/>
    <cellStyle name="常规 4 3 2 2 3 2" xfId="19849"/>
    <cellStyle name="常规 4 3 2 2 3 2 2" xfId="19850"/>
    <cellStyle name="常规 4 3 2 2 3 2 3" xfId="19851"/>
    <cellStyle name="常规 4 3 2 2 3 3" xfId="19852"/>
    <cellStyle name="常规 4 3 2 2 3 3 2" xfId="19853"/>
    <cellStyle name="常规 4 3 2 2 3 3 3" xfId="19854"/>
    <cellStyle name="常规 4 3 2 2 3 4" xfId="19855"/>
    <cellStyle name="常规 4 3 2 2 3 4 2" xfId="19856"/>
    <cellStyle name="常规 4 3 2 2 3 4 3" xfId="19857"/>
    <cellStyle name="常规 4 3 2 2 3 5" xfId="19858"/>
    <cellStyle name="常规 4 3 2 2 3 6" xfId="19859"/>
    <cellStyle name="常规 4 3 2 2 4" xfId="19860"/>
    <cellStyle name="常规 4 3 2 2 4 2" xfId="19861"/>
    <cellStyle name="常规 4 3 2 2 4 3" xfId="19862"/>
    <cellStyle name="常规 4 3 2 2 5" xfId="19863"/>
    <cellStyle name="常规 4 3 2 2 5 2" xfId="19864"/>
    <cellStyle name="常规 4 3 2 2 5 3" xfId="19865"/>
    <cellStyle name="常规 4 3 2 2 6" xfId="19866"/>
    <cellStyle name="常规 4 3 2 2 6 2" xfId="19867"/>
    <cellStyle name="常规 4 3 2 2 6 3" xfId="19868"/>
    <cellStyle name="常规 4 3 2 2 7" xfId="19869"/>
    <cellStyle name="常规 4 3 2 2 8" xfId="19870"/>
    <cellStyle name="常规 4 3 2 3" xfId="19871"/>
    <cellStyle name="常规 4 3 2 3 2" xfId="19872"/>
    <cellStyle name="常规 4 3 2 3 2 2" xfId="19873"/>
    <cellStyle name="常规 4 3 2 3 2 2 2" xfId="19874"/>
    <cellStyle name="常规 4 3 2 3 2 2 3" xfId="19875"/>
    <cellStyle name="常规 4 3 2 3 2 3" xfId="19876"/>
    <cellStyle name="常规 4 3 2 3 2 3 2" xfId="19877"/>
    <cellStyle name="常规 4 3 2 3 2 3 3" xfId="19878"/>
    <cellStyle name="常规 4 3 2 3 2 4" xfId="19879"/>
    <cellStyle name="常规 4 3 2 3 2 4 2" xfId="19880"/>
    <cellStyle name="常规 4 3 2 3 2 4 3" xfId="19881"/>
    <cellStyle name="常规 4 3 2 3 2 5" xfId="19882"/>
    <cellStyle name="常规 4 3 2 3 2 6" xfId="19883"/>
    <cellStyle name="常规 4 3 2 3 3" xfId="19884"/>
    <cellStyle name="常规 4 3 2 3 3 2" xfId="19885"/>
    <cellStyle name="常规 4 3 2 3 3 2 2" xfId="19886"/>
    <cellStyle name="常规 4 3 2 3 3 2 3" xfId="19887"/>
    <cellStyle name="常规 4 3 2 3 3 3" xfId="19888"/>
    <cellStyle name="常规 4 3 2 3 3 3 2" xfId="19889"/>
    <cellStyle name="常规 4 3 2 3 3 3 3" xfId="19890"/>
    <cellStyle name="常规 4 3 2 3 3 4" xfId="19891"/>
    <cellStyle name="常规 4 3 2 3 3 4 2" xfId="19892"/>
    <cellStyle name="常规 4 3 2 3 3 4 3" xfId="19893"/>
    <cellStyle name="常规 4 3 2 3 3 5" xfId="19894"/>
    <cellStyle name="常规 4 3 2 3 3 6" xfId="19895"/>
    <cellStyle name="常规 4 3 2 3 4" xfId="19896"/>
    <cellStyle name="常规 4 3 2 3 4 2" xfId="19897"/>
    <cellStyle name="常规 4 3 2 3 4 3" xfId="19898"/>
    <cellStyle name="常规 4 3 2 3 5" xfId="19899"/>
    <cellStyle name="常规 4 3 2 3 5 2" xfId="19900"/>
    <cellStyle name="常规 4 3 2 3 5 3" xfId="19901"/>
    <cellStyle name="常规 4 3 2 3 6" xfId="19902"/>
    <cellStyle name="常规 4 3 2 3 6 2" xfId="19903"/>
    <cellStyle name="常规 4 3 2 3 6 3" xfId="19904"/>
    <cellStyle name="常规 4 3 2 3 7" xfId="19905"/>
    <cellStyle name="常规 4 3 2 3 8" xfId="19906"/>
    <cellStyle name="常规 4 3 2 4" xfId="19907"/>
    <cellStyle name="常规 4 3 2 4 2" xfId="19908"/>
    <cellStyle name="常规 4 3 2 4 2 2" xfId="19909"/>
    <cellStyle name="常规 4 3 2 4 2 2 2" xfId="19910"/>
    <cellStyle name="常规 4 3 2 4 2 2 3" xfId="19911"/>
    <cellStyle name="常规 4 3 2 4 2 3" xfId="19912"/>
    <cellStyle name="常规 4 3 2 4 2 3 2" xfId="19913"/>
    <cellStyle name="常规 4 3 2 4 2 3 3" xfId="19914"/>
    <cellStyle name="常规 4 3 2 4 2 4" xfId="19915"/>
    <cellStyle name="常规 4 3 2 4 2 4 2" xfId="19916"/>
    <cellStyle name="常规 4 3 2 4 2 4 3" xfId="19917"/>
    <cellStyle name="常规 4 3 2 4 2 5" xfId="19918"/>
    <cellStyle name="常规 4 3 2 4 2 6" xfId="19919"/>
    <cellStyle name="常规 4 3 2 4 3" xfId="19920"/>
    <cellStyle name="常规 4 3 2 4 3 2" xfId="19921"/>
    <cellStyle name="常规 4 3 2 4 3 2 2" xfId="19922"/>
    <cellStyle name="常规 4 3 2 4 3 2 3" xfId="19923"/>
    <cellStyle name="常规 4 3 2 4 3 3" xfId="19924"/>
    <cellStyle name="常规 4 3 2 4 3 3 2" xfId="19925"/>
    <cellStyle name="常规 4 3 2 4 3 3 3" xfId="19926"/>
    <cellStyle name="常规 4 3 2 4 3 4" xfId="19927"/>
    <cellStyle name="常规 4 3 2 4 3 4 2" xfId="19928"/>
    <cellStyle name="常规 4 3 2 4 3 4 3" xfId="19929"/>
    <cellStyle name="常规 4 3 2 4 3 5" xfId="19930"/>
    <cellStyle name="常规 4 3 2 4 3 6" xfId="19931"/>
    <cellStyle name="常规 4 3 2 4 4" xfId="19932"/>
    <cellStyle name="常规 4 3 2 4 4 2" xfId="19933"/>
    <cellStyle name="常规 4 3 2 4 4 3" xfId="19934"/>
    <cellStyle name="常规 4 3 2 4 5" xfId="19935"/>
    <cellStyle name="常规 4 3 2 4 5 2" xfId="19936"/>
    <cellStyle name="常规 4 3 2 4 5 3" xfId="19937"/>
    <cellStyle name="常规 4 3 2 4 6" xfId="19938"/>
    <cellStyle name="常规 4 3 2 4 6 2" xfId="19939"/>
    <cellStyle name="常规 4 3 2 4 6 3" xfId="19940"/>
    <cellStyle name="常规 4 3 2 4 7" xfId="19941"/>
    <cellStyle name="常规 4 3 2 4 8" xfId="19942"/>
    <cellStyle name="常规 4 3 2 5" xfId="19943"/>
    <cellStyle name="常规 4 3 2 5 2" xfId="19944"/>
    <cellStyle name="常规 4 3 2 5 2 2" xfId="19945"/>
    <cellStyle name="常规 4 3 2 5 2 2 2" xfId="19946"/>
    <cellStyle name="常规 4 3 2 5 2 2 3" xfId="19947"/>
    <cellStyle name="常规 4 3 2 5 2 3" xfId="19948"/>
    <cellStyle name="常规 4 3 2 5 2 3 2" xfId="19949"/>
    <cellStyle name="常规 4 3 2 5 2 3 3" xfId="19950"/>
    <cellStyle name="常规 4 3 2 5 2 4" xfId="19951"/>
    <cellStyle name="常规 4 3 2 5 2 4 2" xfId="19952"/>
    <cellStyle name="常规 4 3 2 5 2 4 3" xfId="19953"/>
    <cellStyle name="常规 4 3 2 5 2 5" xfId="19954"/>
    <cellStyle name="常规 4 3 2 5 2 6" xfId="19955"/>
    <cellStyle name="常规 4 3 2 5 3" xfId="19956"/>
    <cellStyle name="常规 4 3 2 5 3 2" xfId="19957"/>
    <cellStyle name="常规 4 3 2 5 3 2 2" xfId="19958"/>
    <cellStyle name="常规 4 3 2 5 3 2 3" xfId="19959"/>
    <cellStyle name="常规 4 3 2 5 3 3" xfId="19960"/>
    <cellStyle name="常规 4 3 2 5 3 3 2" xfId="19961"/>
    <cellStyle name="常规 4 3 2 5 3 3 3" xfId="19962"/>
    <cellStyle name="常规 4 3 2 5 3 4" xfId="19963"/>
    <cellStyle name="常规 4 3 2 5 3 4 2" xfId="19964"/>
    <cellStyle name="常规 4 3 2 5 3 4 3" xfId="19965"/>
    <cellStyle name="常规 4 3 2 5 3 5" xfId="19966"/>
    <cellStyle name="常规 4 3 2 5 3 6" xfId="19967"/>
    <cellStyle name="常规 4 3 2 5 4" xfId="19968"/>
    <cellStyle name="常规 4 3 2 5 4 2" xfId="19969"/>
    <cellStyle name="常规 4 3 2 5 4 3" xfId="19970"/>
    <cellStyle name="常规 4 3 2 5 5" xfId="19971"/>
    <cellStyle name="常规 4 3 2 5 5 2" xfId="19972"/>
    <cellStyle name="常规 4 3 2 5 5 3" xfId="19973"/>
    <cellStyle name="常规 4 3 2 5 6" xfId="19974"/>
    <cellStyle name="常规 4 3 2 5 6 2" xfId="19975"/>
    <cellStyle name="常规 4 3 2 5 6 3" xfId="19976"/>
    <cellStyle name="常规 4 3 2 5 7" xfId="19977"/>
    <cellStyle name="常规 4 3 2 5 8" xfId="19978"/>
    <cellStyle name="常规 4 3 2 6" xfId="19979"/>
    <cellStyle name="常规 4 3 2 6 2" xfId="19980"/>
    <cellStyle name="常规 4 3 2 6 2 2" xfId="19981"/>
    <cellStyle name="常规 4 3 2 6 2 3" xfId="19982"/>
    <cellStyle name="常规 4 3 2 6 3" xfId="19983"/>
    <cellStyle name="常规 4 3 2 6 3 2" xfId="19984"/>
    <cellStyle name="常规 4 3 2 6 3 3" xfId="19985"/>
    <cellStyle name="常规 4 3 2 6 4" xfId="19986"/>
    <cellStyle name="常规 4 3 2 6 4 2" xfId="19987"/>
    <cellStyle name="常规 4 3 2 6 4 3" xfId="19988"/>
    <cellStyle name="常规 4 3 2 6 5" xfId="19989"/>
    <cellStyle name="常规 4 3 2 6 6" xfId="19990"/>
    <cellStyle name="常规 4 3 2 7" xfId="19991"/>
    <cellStyle name="常规 4 3 2 7 2" xfId="19992"/>
    <cellStyle name="常规 4 3 2 7 2 2" xfId="19993"/>
    <cellStyle name="常规 4 3 2 7 2 3" xfId="19994"/>
    <cellStyle name="常规 4 3 2 7 3" xfId="19995"/>
    <cellStyle name="常规 4 3 2 7 3 2" xfId="19996"/>
    <cellStyle name="常规 4 3 2 7 3 3" xfId="19997"/>
    <cellStyle name="常规 4 3 2 7 4" xfId="19998"/>
    <cellStyle name="常规 4 3 2 7 4 2" xfId="19999"/>
    <cellStyle name="常规 4 3 2 7 4 3" xfId="20000"/>
    <cellStyle name="常规 4 3 2 7 5" xfId="20001"/>
    <cellStyle name="常规 4 3 2 7 6" xfId="20002"/>
    <cellStyle name="常规 4 3 2 8" xfId="20003"/>
    <cellStyle name="常规 4 3 2 8 2" xfId="20004"/>
    <cellStyle name="常规 4 3 2 8 3" xfId="20005"/>
    <cellStyle name="常规 4 3 2 9" xfId="20006"/>
    <cellStyle name="常规 4 3 2 9 2" xfId="20007"/>
    <cellStyle name="常规 4 3 2 9 3" xfId="20008"/>
    <cellStyle name="常规 4 3 3" xfId="20009"/>
    <cellStyle name="常规 4 3 3 10" xfId="20010"/>
    <cellStyle name="常规 4 3 3 10 2" xfId="20011"/>
    <cellStyle name="常规 4 3 3 10 3" xfId="20012"/>
    <cellStyle name="常规 4 3 3 11" xfId="20013"/>
    <cellStyle name="常规 4 3 3 12" xfId="20014"/>
    <cellStyle name="常规 4 3 3 2" xfId="20015"/>
    <cellStyle name="常规 4 3 3 2 2" xfId="20016"/>
    <cellStyle name="常规 4 3 3 2 2 2" xfId="20017"/>
    <cellStyle name="常规 4 3 3 2 2 2 2" xfId="20018"/>
    <cellStyle name="常规 4 3 3 2 2 2 3" xfId="20019"/>
    <cellStyle name="常规 4 3 3 2 2 3" xfId="20020"/>
    <cellStyle name="常规 4 3 3 2 2 3 2" xfId="20021"/>
    <cellStyle name="常规 4 3 3 2 2 3 3" xfId="20022"/>
    <cellStyle name="常规 4 3 3 2 2 4" xfId="20023"/>
    <cellStyle name="常规 4 3 3 2 2 4 2" xfId="20024"/>
    <cellStyle name="常规 4 3 3 2 2 4 3" xfId="20025"/>
    <cellStyle name="常规 4 3 3 2 2 5" xfId="20026"/>
    <cellStyle name="常规 4 3 3 2 2 6" xfId="20027"/>
    <cellStyle name="常规 4 3 3 2 3" xfId="20028"/>
    <cellStyle name="常规 4 3 3 2 3 2" xfId="20029"/>
    <cellStyle name="常规 4 3 3 2 3 2 2" xfId="20030"/>
    <cellStyle name="常规 4 3 3 2 3 2 3" xfId="20031"/>
    <cellStyle name="常规 4 3 3 2 3 3" xfId="20032"/>
    <cellStyle name="常规 4 3 3 2 3 3 2" xfId="20033"/>
    <cellStyle name="常规 4 3 3 2 3 3 3" xfId="20034"/>
    <cellStyle name="常规 4 3 3 2 3 4" xfId="20035"/>
    <cellStyle name="常规 4 3 3 2 3 4 2" xfId="20036"/>
    <cellStyle name="常规 4 3 3 2 3 4 3" xfId="20037"/>
    <cellStyle name="常规 4 3 3 2 3 5" xfId="20038"/>
    <cellStyle name="常规 4 3 3 2 3 6" xfId="20039"/>
    <cellStyle name="常规 4 3 3 2 4" xfId="20040"/>
    <cellStyle name="常规 4 3 3 2 4 2" xfId="20041"/>
    <cellStyle name="常规 4 3 3 2 4 3" xfId="20042"/>
    <cellStyle name="常规 4 3 3 2 5" xfId="20043"/>
    <cellStyle name="常规 4 3 3 2 5 2" xfId="20044"/>
    <cellStyle name="常规 4 3 3 2 5 3" xfId="20045"/>
    <cellStyle name="常规 4 3 3 2 6" xfId="20046"/>
    <cellStyle name="常规 4 3 3 2 6 2" xfId="20047"/>
    <cellStyle name="常规 4 3 3 2 6 3" xfId="20048"/>
    <cellStyle name="常规 4 3 3 2 7" xfId="20049"/>
    <cellStyle name="常规 4 3 3 2 8" xfId="20050"/>
    <cellStyle name="常规 4 3 3 3" xfId="20051"/>
    <cellStyle name="常规 4 3 3 3 2" xfId="20052"/>
    <cellStyle name="常规 4 3 3 3 2 2" xfId="20053"/>
    <cellStyle name="常规 4 3 3 3 2 2 2" xfId="20054"/>
    <cellStyle name="常规 4 3 3 3 2 2 3" xfId="20055"/>
    <cellStyle name="常规 4 3 3 3 2 3" xfId="20056"/>
    <cellStyle name="常规 4 3 3 3 2 3 2" xfId="20057"/>
    <cellStyle name="常规 4 3 3 3 2 3 3" xfId="20058"/>
    <cellStyle name="常规 4 3 3 3 2 4" xfId="20059"/>
    <cellStyle name="常规 4 3 3 3 2 4 2" xfId="20060"/>
    <cellStyle name="常规 4 3 3 3 2 4 3" xfId="20061"/>
    <cellStyle name="常规 4 3 3 3 2 5" xfId="20062"/>
    <cellStyle name="常规 4 3 3 3 2 6" xfId="20063"/>
    <cellStyle name="常规 4 3 3 3 3" xfId="20064"/>
    <cellStyle name="常规 4 3 3 3 3 2" xfId="20065"/>
    <cellStyle name="常规 4 3 3 3 3 2 2" xfId="20066"/>
    <cellStyle name="常规 4 3 3 3 3 2 3" xfId="20067"/>
    <cellStyle name="常规 4 3 3 3 3 3" xfId="20068"/>
    <cellStyle name="常规 4 3 3 3 3 3 2" xfId="20069"/>
    <cellStyle name="常规 4 3 3 3 3 3 3" xfId="20070"/>
    <cellStyle name="常规 4 3 3 3 3 4" xfId="20071"/>
    <cellStyle name="常规 4 3 3 3 3 4 2" xfId="20072"/>
    <cellStyle name="常规 4 3 3 3 3 4 3" xfId="20073"/>
    <cellStyle name="常规 4 3 3 3 3 5" xfId="20074"/>
    <cellStyle name="常规 4 3 3 3 3 6" xfId="20075"/>
    <cellStyle name="常规 4 3 3 3 4" xfId="20076"/>
    <cellStyle name="常规 4 3 3 3 4 2" xfId="20077"/>
    <cellStyle name="常规 4 3 3 3 4 3" xfId="20078"/>
    <cellStyle name="常规 4 3 3 3 5" xfId="20079"/>
    <cellStyle name="常规 4 3 3 3 5 2" xfId="20080"/>
    <cellStyle name="常规 4 3 3 3 5 3" xfId="20081"/>
    <cellStyle name="常规 4 3 3 3 6" xfId="20082"/>
    <cellStyle name="常规 4 3 3 3 6 2" xfId="20083"/>
    <cellStyle name="常规 4 3 3 3 6 3" xfId="20084"/>
    <cellStyle name="常规 4 3 3 3 7" xfId="20085"/>
    <cellStyle name="常规 4 3 3 3 8" xfId="20086"/>
    <cellStyle name="常规 4 3 3 4" xfId="20087"/>
    <cellStyle name="常规 4 3 3 4 2" xfId="20088"/>
    <cellStyle name="常规 4 3 3 4 2 2" xfId="20089"/>
    <cellStyle name="常规 4 3 3 4 2 2 2" xfId="20090"/>
    <cellStyle name="常规 4 3 3 4 2 2 3" xfId="20091"/>
    <cellStyle name="常规 4 3 3 4 2 3" xfId="20092"/>
    <cellStyle name="常规 4 3 3 4 2 3 2" xfId="20093"/>
    <cellStyle name="常规 4 3 3 4 2 3 3" xfId="20094"/>
    <cellStyle name="常规 4 3 3 4 2 4" xfId="20095"/>
    <cellStyle name="常规 4 3 3 4 2 4 2" xfId="20096"/>
    <cellStyle name="常规 4 3 3 4 2 4 3" xfId="20097"/>
    <cellStyle name="常规 4 3 3 4 2 5" xfId="20098"/>
    <cellStyle name="常规 4 3 3 4 2 6" xfId="20099"/>
    <cellStyle name="常规 4 3 3 4 3" xfId="20100"/>
    <cellStyle name="常规 4 3 3 4 3 2" xfId="20101"/>
    <cellStyle name="常规 4 3 3 4 3 2 2" xfId="20102"/>
    <cellStyle name="常规 4 3 3 4 3 2 3" xfId="20103"/>
    <cellStyle name="常规 4 3 3 4 3 3" xfId="20104"/>
    <cellStyle name="常规 4 3 3 4 3 3 2" xfId="20105"/>
    <cellStyle name="常规 4 3 3 4 3 3 3" xfId="20106"/>
    <cellStyle name="常规 4 3 3 4 3 4" xfId="20107"/>
    <cellStyle name="常规 4 3 3 4 3 4 2" xfId="20108"/>
    <cellStyle name="常规 4 3 3 4 3 4 3" xfId="20109"/>
    <cellStyle name="常规 4 3 3 4 3 5" xfId="20110"/>
    <cellStyle name="常规 4 3 3 4 3 6" xfId="20111"/>
    <cellStyle name="常规 4 3 3 4 4" xfId="20112"/>
    <cellStyle name="常规 4 3 3 4 4 2" xfId="20113"/>
    <cellStyle name="常规 4 3 3 4 4 3" xfId="20114"/>
    <cellStyle name="常规 4 3 3 4 5" xfId="20115"/>
    <cellStyle name="常规 4 3 3 4 5 2" xfId="20116"/>
    <cellStyle name="常规 4 3 3 4 5 3" xfId="20117"/>
    <cellStyle name="常规 4 3 3 4 6" xfId="20118"/>
    <cellStyle name="常规 4 3 3 4 6 2" xfId="20119"/>
    <cellStyle name="常规 4 3 3 4 6 3" xfId="20120"/>
    <cellStyle name="常规 4 3 3 4 7" xfId="20121"/>
    <cellStyle name="常规 4 3 3 4 8" xfId="20122"/>
    <cellStyle name="常规 4 3 3 5" xfId="20123"/>
    <cellStyle name="常规 4 3 3 5 2" xfId="20124"/>
    <cellStyle name="常规 4 3 3 5 2 2" xfId="20125"/>
    <cellStyle name="常规 4 3 3 5 2 2 2" xfId="20126"/>
    <cellStyle name="常规 4 3 3 5 2 2 3" xfId="20127"/>
    <cellStyle name="常规 4 3 3 5 2 3" xfId="20128"/>
    <cellStyle name="常规 4 3 3 5 2 3 2" xfId="20129"/>
    <cellStyle name="常规 4 3 3 5 2 3 3" xfId="20130"/>
    <cellStyle name="常规 4 3 3 5 2 4" xfId="20131"/>
    <cellStyle name="常规 4 3 3 5 2 4 2" xfId="20132"/>
    <cellStyle name="常规 4 3 3 5 2 4 3" xfId="20133"/>
    <cellStyle name="常规 4 3 3 5 2 5" xfId="20134"/>
    <cellStyle name="常规 4 3 3 5 2 6" xfId="20135"/>
    <cellStyle name="常规 4 3 3 5 3" xfId="20136"/>
    <cellStyle name="常规 4 3 3 5 3 2" xfId="20137"/>
    <cellStyle name="常规 4 3 3 5 3 2 2" xfId="20138"/>
    <cellStyle name="常规 4 3 3 5 3 2 3" xfId="20139"/>
    <cellStyle name="常规 4 3 3 5 3 3" xfId="20140"/>
    <cellStyle name="常规 4 3 3 5 3 3 2" xfId="20141"/>
    <cellStyle name="常规 4 3 3 5 3 3 3" xfId="20142"/>
    <cellStyle name="常规 4 3 3 5 3 4" xfId="20143"/>
    <cellStyle name="常规 4 3 3 5 3 4 2" xfId="20144"/>
    <cellStyle name="常规 4 3 3 5 3 4 3" xfId="20145"/>
    <cellStyle name="常规 4 3 3 5 3 5" xfId="20146"/>
    <cellStyle name="常规 4 3 3 5 3 6" xfId="20147"/>
    <cellStyle name="常规 4 3 3 5 4" xfId="20148"/>
    <cellStyle name="常规 4 3 3 5 4 2" xfId="20149"/>
    <cellStyle name="常规 4 3 3 5 4 3" xfId="20150"/>
    <cellStyle name="常规 4 3 3 5 5" xfId="20151"/>
    <cellStyle name="常规 4 3 3 5 5 2" xfId="20152"/>
    <cellStyle name="常规 4 3 3 5 5 3" xfId="20153"/>
    <cellStyle name="常规 4 3 3 5 6" xfId="20154"/>
    <cellStyle name="常规 4 3 3 5 6 2" xfId="20155"/>
    <cellStyle name="常规 4 3 3 5 6 3" xfId="20156"/>
    <cellStyle name="常规 4 3 3 5 7" xfId="20157"/>
    <cellStyle name="常规 4 3 3 5 8" xfId="20158"/>
    <cellStyle name="常规 4 3 3 6" xfId="20159"/>
    <cellStyle name="常规 4 3 3 6 2" xfId="20160"/>
    <cellStyle name="常规 4 3 3 6 2 2" xfId="20161"/>
    <cellStyle name="常规 4 3 3 6 2 3" xfId="20162"/>
    <cellStyle name="常规 4 3 3 6 3" xfId="20163"/>
    <cellStyle name="常规 4 3 3 6 3 2" xfId="20164"/>
    <cellStyle name="常规 4 3 3 6 3 3" xfId="20165"/>
    <cellStyle name="常规 4 3 3 6 4" xfId="20166"/>
    <cellStyle name="常规 4 3 3 6 4 2" xfId="20167"/>
    <cellStyle name="常规 4 3 3 6 4 3" xfId="20168"/>
    <cellStyle name="常规 4 3 3 6 5" xfId="20169"/>
    <cellStyle name="常规 4 3 3 6 6" xfId="20170"/>
    <cellStyle name="常规 4 3 3 7" xfId="20171"/>
    <cellStyle name="常规 4 3 3 7 2" xfId="20172"/>
    <cellStyle name="常规 4 3 3 7 2 2" xfId="20173"/>
    <cellStyle name="常规 4 3 3 7 2 3" xfId="20174"/>
    <cellStyle name="常规 4 3 3 7 3" xfId="20175"/>
    <cellStyle name="常规 4 3 3 7 3 2" xfId="20176"/>
    <cellStyle name="常规 4 3 3 7 3 3" xfId="20177"/>
    <cellStyle name="常规 4 3 3 7 4" xfId="20178"/>
    <cellStyle name="常规 4 3 3 7 4 2" xfId="20179"/>
    <cellStyle name="常规 4 3 3 7 4 3" xfId="20180"/>
    <cellStyle name="常规 4 3 3 7 5" xfId="20181"/>
    <cellStyle name="常规 4 3 3 7 6" xfId="20182"/>
    <cellStyle name="常规 4 3 3 8" xfId="20183"/>
    <cellStyle name="常规 4 3 3 8 2" xfId="20184"/>
    <cellStyle name="常规 4 3 3 8 3" xfId="20185"/>
    <cellStyle name="常规 4 3 3 9" xfId="20186"/>
    <cellStyle name="常规 4 3 3 9 2" xfId="20187"/>
    <cellStyle name="常规 4 3 3 9 3" xfId="20188"/>
    <cellStyle name="常规 4 3 4" xfId="20189"/>
    <cellStyle name="常规 4 3 4 10" xfId="20190"/>
    <cellStyle name="常规 4 3 4 11" xfId="20191"/>
    <cellStyle name="常规 4 3 4 2" xfId="20192"/>
    <cellStyle name="常规 4 3 4 2 2" xfId="20193"/>
    <cellStyle name="常规 4 3 4 2 2 2" xfId="20194"/>
    <cellStyle name="常规 4 3 4 2 2 2 2" xfId="20195"/>
    <cellStyle name="常规 4 3 4 2 2 2 3" xfId="20196"/>
    <cellStyle name="常规 4 3 4 2 2 3" xfId="20197"/>
    <cellStyle name="常规 4 3 4 2 2 3 2" xfId="20198"/>
    <cellStyle name="常规 4 3 4 2 2 3 3" xfId="20199"/>
    <cellStyle name="常规 4 3 4 2 2 4" xfId="20200"/>
    <cellStyle name="常规 4 3 4 2 2 4 2" xfId="20201"/>
    <cellStyle name="常规 4 3 4 2 2 4 3" xfId="20202"/>
    <cellStyle name="常规 4 3 4 2 2 5" xfId="20203"/>
    <cellStyle name="常规 4 3 4 2 2 6" xfId="20204"/>
    <cellStyle name="常规 4 3 4 2 3" xfId="20205"/>
    <cellStyle name="常规 4 3 4 2 3 2" xfId="20206"/>
    <cellStyle name="常规 4 3 4 2 3 2 2" xfId="20207"/>
    <cellStyle name="常规 4 3 4 2 3 2 3" xfId="20208"/>
    <cellStyle name="常规 4 3 4 2 3 3" xfId="20209"/>
    <cellStyle name="常规 4 3 4 2 3 3 2" xfId="20210"/>
    <cellStyle name="常规 4 3 4 2 3 3 3" xfId="20211"/>
    <cellStyle name="常规 4 3 4 2 3 4" xfId="20212"/>
    <cellStyle name="常规 4 3 4 2 3 4 2" xfId="20213"/>
    <cellStyle name="常规 4 3 4 2 3 4 3" xfId="20214"/>
    <cellStyle name="常规 4 3 4 2 3 5" xfId="20215"/>
    <cellStyle name="常规 4 3 4 2 3 6" xfId="20216"/>
    <cellStyle name="常规 4 3 4 2 4" xfId="20217"/>
    <cellStyle name="常规 4 3 4 2 4 2" xfId="20218"/>
    <cellStyle name="常规 4 3 4 2 4 3" xfId="20219"/>
    <cellStyle name="常规 4 3 4 2 5" xfId="20220"/>
    <cellStyle name="常规 4 3 4 2 5 2" xfId="20221"/>
    <cellStyle name="常规 4 3 4 2 5 3" xfId="20222"/>
    <cellStyle name="常规 4 3 4 2 6" xfId="20223"/>
    <cellStyle name="常规 4 3 4 2 6 2" xfId="20224"/>
    <cellStyle name="常规 4 3 4 2 6 3" xfId="20225"/>
    <cellStyle name="常规 4 3 4 2 7" xfId="20226"/>
    <cellStyle name="常规 4 3 4 2 8" xfId="20227"/>
    <cellStyle name="常规 4 3 4 3" xfId="20228"/>
    <cellStyle name="常规 4 3 4 3 2" xfId="20229"/>
    <cellStyle name="常规 4 3 4 3 2 2" xfId="20230"/>
    <cellStyle name="常规 4 3 4 3 2 2 2" xfId="20231"/>
    <cellStyle name="常规 4 3 4 3 2 2 3" xfId="20232"/>
    <cellStyle name="常规 4 3 4 3 2 3" xfId="20233"/>
    <cellStyle name="常规 4 3 4 3 2 3 2" xfId="20234"/>
    <cellStyle name="常规 4 3 4 3 2 3 3" xfId="20235"/>
    <cellStyle name="常规 4 3 4 3 2 4" xfId="20236"/>
    <cellStyle name="常规 4 3 4 3 2 4 2" xfId="20237"/>
    <cellStyle name="常规 4 3 4 3 2 4 3" xfId="20238"/>
    <cellStyle name="常规 4 3 4 3 2 5" xfId="20239"/>
    <cellStyle name="常规 4 3 4 3 2 6" xfId="20240"/>
    <cellStyle name="常规 4 3 4 3 3" xfId="20241"/>
    <cellStyle name="常规 4 3 4 3 3 2" xfId="20242"/>
    <cellStyle name="常规 4 3 4 3 3 2 2" xfId="20243"/>
    <cellStyle name="常规 4 3 4 3 3 2 3" xfId="20244"/>
    <cellStyle name="常规 4 3 4 3 3 3" xfId="20245"/>
    <cellStyle name="常规 4 3 4 3 3 3 2" xfId="20246"/>
    <cellStyle name="常规 4 3 4 3 3 3 3" xfId="20247"/>
    <cellStyle name="常规 4 3 4 3 3 4" xfId="20248"/>
    <cellStyle name="常规 4 3 4 3 3 4 2" xfId="20249"/>
    <cellStyle name="常规 4 3 4 3 3 4 3" xfId="20250"/>
    <cellStyle name="常规 4 3 4 3 3 5" xfId="20251"/>
    <cellStyle name="常规 4 3 4 3 3 6" xfId="20252"/>
    <cellStyle name="常规 4 3 4 3 4" xfId="20253"/>
    <cellStyle name="常规 4 3 4 3 4 2" xfId="20254"/>
    <cellStyle name="常规 4 3 4 3 4 3" xfId="20255"/>
    <cellStyle name="常规 4 3 4 3 5" xfId="20256"/>
    <cellStyle name="常规 4 3 4 3 5 2" xfId="20257"/>
    <cellStyle name="常规 4 3 4 3 5 3" xfId="20258"/>
    <cellStyle name="常规 4 3 4 3 6" xfId="20259"/>
    <cellStyle name="常规 4 3 4 3 6 2" xfId="20260"/>
    <cellStyle name="常规 4 3 4 3 6 3" xfId="20261"/>
    <cellStyle name="常规 4 3 4 3 7" xfId="20262"/>
    <cellStyle name="常规 4 3 4 3 8" xfId="20263"/>
    <cellStyle name="常规 4 3 4 4" xfId="20264"/>
    <cellStyle name="常规 4 3 4 4 2" xfId="20265"/>
    <cellStyle name="常规 4 3 4 4 2 2" xfId="20266"/>
    <cellStyle name="常规 4 3 4 4 2 2 2" xfId="20267"/>
    <cellStyle name="常规 4 3 4 4 2 2 3" xfId="20268"/>
    <cellStyle name="常规 4 3 4 4 2 3" xfId="20269"/>
    <cellStyle name="常规 4 3 4 4 2 3 2" xfId="20270"/>
    <cellStyle name="常规 4 3 4 4 2 3 3" xfId="20271"/>
    <cellStyle name="常规 4 3 4 4 2 4" xfId="20272"/>
    <cellStyle name="常规 4 3 4 4 2 4 2" xfId="20273"/>
    <cellStyle name="常规 4 3 4 4 2 4 3" xfId="20274"/>
    <cellStyle name="常规 4 3 4 4 2 5" xfId="20275"/>
    <cellStyle name="常规 4 3 4 4 2 6" xfId="20276"/>
    <cellStyle name="常规 4 3 4 4 3" xfId="20277"/>
    <cellStyle name="常规 4 3 4 4 3 2" xfId="20278"/>
    <cellStyle name="常规 4 3 4 4 3 2 2" xfId="20279"/>
    <cellStyle name="常规 4 3 4 4 3 2 3" xfId="20280"/>
    <cellStyle name="常规 4 3 4 4 3 3" xfId="20281"/>
    <cellStyle name="常规 4 3 4 4 3 3 2" xfId="20282"/>
    <cellStyle name="常规 4 3 4 4 3 3 3" xfId="20283"/>
    <cellStyle name="常规 4 3 4 4 3 4" xfId="20284"/>
    <cellStyle name="常规 4 3 4 4 3 4 2" xfId="20285"/>
    <cellStyle name="常规 4 3 4 4 3 4 3" xfId="20286"/>
    <cellStyle name="常规 4 3 4 4 3 5" xfId="20287"/>
    <cellStyle name="常规 4 3 4 4 3 6" xfId="20288"/>
    <cellStyle name="常规 4 3 4 4 4" xfId="20289"/>
    <cellStyle name="常规 4 3 4 4 4 2" xfId="20290"/>
    <cellStyle name="常规 4 3 4 4 4 3" xfId="20291"/>
    <cellStyle name="常规 4 3 4 4 5" xfId="20292"/>
    <cellStyle name="常规 4 3 4 4 5 2" xfId="20293"/>
    <cellStyle name="常规 4 3 4 4 5 3" xfId="20294"/>
    <cellStyle name="常规 4 3 4 4 6" xfId="20295"/>
    <cellStyle name="常规 4 3 4 4 6 2" xfId="20296"/>
    <cellStyle name="常规 4 3 4 4 6 3" xfId="20297"/>
    <cellStyle name="常规 4 3 4 4 7" xfId="20298"/>
    <cellStyle name="常规 4 3 4 4 8" xfId="20299"/>
    <cellStyle name="常规 4 3 4 5" xfId="20300"/>
    <cellStyle name="常规 4 3 4 5 2" xfId="20301"/>
    <cellStyle name="常规 4 3 4 5 2 2" xfId="20302"/>
    <cellStyle name="常规 4 3 4 5 2 3" xfId="20303"/>
    <cellStyle name="常规 4 3 4 5 3" xfId="20304"/>
    <cellStyle name="常规 4 3 4 5 3 2" xfId="20305"/>
    <cellStyle name="常规 4 3 4 5 3 3" xfId="20306"/>
    <cellStyle name="常规 4 3 4 5 4" xfId="20307"/>
    <cellStyle name="常规 4 3 4 5 4 2" xfId="20308"/>
    <cellStyle name="常规 4 3 4 5 4 3" xfId="20309"/>
    <cellStyle name="常规 4 3 4 5 5" xfId="20310"/>
    <cellStyle name="常规 4 3 4 5 6" xfId="20311"/>
    <cellStyle name="常规 4 3 4 6" xfId="20312"/>
    <cellStyle name="常规 4 3 4 6 2" xfId="20313"/>
    <cellStyle name="常规 4 3 4 6 2 2" xfId="20314"/>
    <cellStyle name="常规 4 3 4 6 2 3" xfId="20315"/>
    <cellStyle name="常规 4 3 4 6 3" xfId="20316"/>
    <cellStyle name="常规 4 3 4 6 3 2" xfId="20317"/>
    <cellStyle name="常规 4 3 4 6 3 3" xfId="20318"/>
    <cellStyle name="常规 4 3 4 6 4" xfId="20319"/>
    <cellStyle name="常规 4 3 4 6 4 2" xfId="20320"/>
    <cellStyle name="常规 4 3 4 6 4 3" xfId="20321"/>
    <cellStyle name="常规 4 3 4 6 5" xfId="20322"/>
    <cellStyle name="常规 4 3 4 6 6" xfId="20323"/>
    <cellStyle name="常规 4 3 4 7" xfId="20324"/>
    <cellStyle name="常规 4 3 4 7 2" xfId="20325"/>
    <cellStyle name="常规 4 3 4 7 3" xfId="20326"/>
    <cellStyle name="常规 4 3 4 8" xfId="20327"/>
    <cellStyle name="常规 4 3 4 8 2" xfId="20328"/>
    <cellStyle name="常规 4 3 4 8 3" xfId="20329"/>
    <cellStyle name="常规 4 3 4 9" xfId="20330"/>
    <cellStyle name="常规 4 3 4 9 2" xfId="20331"/>
    <cellStyle name="常规 4 3 4 9 3" xfId="20332"/>
    <cellStyle name="常规 4 3 5" xfId="20333"/>
    <cellStyle name="常规 4 3 5 2" xfId="20334"/>
    <cellStyle name="常规 4 3 5 2 2" xfId="20335"/>
    <cellStyle name="常规 4 3 5 2 2 2" xfId="20336"/>
    <cellStyle name="常规 4 3 5 2 2 3" xfId="20337"/>
    <cellStyle name="常规 4 3 5 2 3" xfId="20338"/>
    <cellStyle name="常规 4 3 5 2 3 2" xfId="20339"/>
    <cellStyle name="常规 4 3 5 2 3 3" xfId="20340"/>
    <cellStyle name="常规 4 3 5 2 4" xfId="20341"/>
    <cellStyle name="常规 4 3 5 2 4 2" xfId="20342"/>
    <cellStyle name="常规 4 3 5 2 4 3" xfId="20343"/>
    <cellStyle name="常规 4 3 5 2 5" xfId="20344"/>
    <cellStyle name="常规 4 3 5 2 6" xfId="20345"/>
    <cellStyle name="常规 4 3 5 3" xfId="20346"/>
    <cellStyle name="常规 4 3 5 3 2" xfId="20347"/>
    <cellStyle name="常规 4 3 5 3 2 2" xfId="20348"/>
    <cellStyle name="常规 4 3 5 3 2 3" xfId="20349"/>
    <cellStyle name="常规 4 3 5 3 3" xfId="20350"/>
    <cellStyle name="常规 4 3 5 3 3 2" xfId="20351"/>
    <cellStyle name="常规 4 3 5 3 3 3" xfId="20352"/>
    <cellStyle name="常规 4 3 5 3 4" xfId="20353"/>
    <cellStyle name="常规 4 3 5 3 4 2" xfId="20354"/>
    <cellStyle name="常规 4 3 5 3 4 3" xfId="20355"/>
    <cellStyle name="常规 4 3 5 3 5" xfId="20356"/>
    <cellStyle name="常规 4 3 5 3 6" xfId="20357"/>
    <cellStyle name="常规 4 3 5 4" xfId="20358"/>
    <cellStyle name="常规 4 3 5 4 2" xfId="20359"/>
    <cellStyle name="常规 4 3 5 4 3" xfId="20360"/>
    <cellStyle name="常规 4 3 5 5" xfId="20361"/>
    <cellStyle name="常规 4 3 5 5 2" xfId="20362"/>
    <cellStyle name="常规 4 3 5 5 3" xfId="20363"/>
    <cellStyle name="常规 4 3 5 6" xfId="20364"/>
    <cellStyle name="常规 4 3 5 6 2" xfId="20365"/>
    <cellStyle name="常规 4 3 5 6 3" xfId="20366"/>
    <cellStyle name="常规 4 3 5 7" xfId="20367"/>
    <cellStyle name="常规 4 3 5 8" xfId="20368"/>
    <cellStyle name="常规 4 3 6" xfId="20369"/>
    <cellStyle name="常规 4 3 6 2" xfId="20370"/>
    <cellStyle name="常规 4 3 6 2 2" xfId="20371"/>
    <cellStyle name="常规 4 3 6 2 2 2" xfId="20372"/>
    <cellStyle name="常规 4 3 6 2 2 3" xfId="20373"/>
    <cellStyle name="常规 4 3 6 2 3" xfId="20374"/>
    <cellStyle name="常规 4 3 6 2 3 2" xfId="20375"/>
    <cellStyle name="常规 4 3 6 2 3 3" xfId="20376"/>
    <cellStyle name="常规 4 3 6 2 4" xfId="20377"/>
    <cellStyle name="常规 4 3 6 2 4 2" xfId="20378"/>
    <cellStyle name="常规 4 3 6 2 4 3" xfId="20379"/>
    <cellStyle name="常规 4 3 6 2 5" xfId="20380"/>
    <cellStyle name="常规 4 3 6 2 6" xfId="20381"/>
    <cellStyle name="常规 4 3 6 3" xfId="20382"/>
    <cellStyle name="常规 4 3 6 3 2" xfId="20383"/>
    <cellStyle name="常规 4 3 6 3 2 2" xfId="20384"/>
    <cellStyle name="常规 4 3 6 3 2 3" xfId="20385"/>
    <cellStyle name="常规 4 3 6 3 3" xfId="20386"/>
    <cellStyle name="常规 4 3 6 3 3 2" xfId="20387"/>
    <cellStyle name="常规 4 3 6 3 3 3" xfId="20388"/>
    <cellStyle name="常规 4 3 6 3 4" xfId="20389"/>
    <cellStyle name="常规 4 3 6 3 4 2" xfId="20390"/>
    <cellStyle name="常规 4 3 6 3 4 3" xfId="20391"/>
    <cellStyle name="常规 4 3 6 3 5" xfId="20392"/>
    <cellStyle name="常规 4 3 6 3 6" xfId="20393"/>
    <cellStyle name="常规 4 3 6 4" xfId="20394"/>
    <cellStyle name="常规 4 3 6 4 2" xfId="20395"/>
    <cellStyle name="常规 4 3 6 4 3" xfId="20396"/>
    <cellStyle name="常规 4 3 6 5" xfId="20397"/>
    <cellStyle name="常规 4 3 6 5 2" xfId="20398"/>
    <cellStyle name="常规 4 3 6 5 3" xfId="20399"/>
    <cellStyle name="常规 4 3 6 6" xfId="20400"/>
    <cellStyle name="常规 4 3 6 6 2" xfId="20401"/>
    <cellStyle name="常规 4 3 6 6 3" xfId="20402"/>
    <cellStyle name="常规 4 3 6 7" xfId="20403"/>
    <cellStyle name="常规 4 3 6 8" xfId="20404"/>
    <cellStyle name="常规 4 3 7" xfId="20405"/>
    <cellStyle name="常规 4 3 7 2" xfId="20406"/>
    <cellStyle name="常规 4 3 7 2 2" xfId="20407"/>
    <cellStyle name="常规 4 3 7 2 2 2" xfId="20408"/>
    <cellStyle name="常规 4 3 7 2 2 3" xfId="20409"/>
    <cellStyle name="常规 4 3 7 2 3" xfId="20410"/>
    <cellStyle name="常规 4 3 7 2 3 2" xfId="20411"/>
    <cellStyle name="常规 4 3 7 2 3 3" xfId="20412"/>
    <cellStyle name="常规 4 3 7 2 4" xfId="20413"/>
    <cellStyle name="常规 4 3 7 2 4 2" xfId="20414"/>
    <cellStyle name="常规 4 3 7 2 4 3" xfId="20415"/>
    <cellStyle name="常规 4 3 7 2 5" xfId="20416"/>
    <cellStyle name="常规 4 3 7 2 6" xfId="20417"/>
    <cellStyle name="常规 4 3 7 3" xfId="20418"/>
    <cellStyle name="常规 4 3 7 3 2" xfId="20419"/>
    <cellStyle name="常规 4 3 7 3 2 2" xfId="20420"/>
    <cellStyle name="常规 4 3 7 3 2 3" xfId="20421"/>
    <cellStyle name="常规 4 3 7 3 3" xfId="20422"/>
    <cellStyle name="常规 4 3 7 3 3 2" xfId="20423"/>
    <cellStyle name="常规 4 3 7 3 3 3" xfId="20424"/>
    <cellStyle name="常规 4 3 7 3 4" xfId="20425"/>
    <cellStyle name="常规 4 3 7 3 4 2" xfId="20426"/>
    <cellStyle name="常规 4 3 7 3 4 3" xfId="20427"/>
    <cellStyle name="常规 4 3 7 3 5" xfId="20428"/>
    <cellStyle name="常规 4 3 7 3 6" xfId="20429"/>
    <cellStyle name="常规 4 3 7 4" xfId="20430"/>
    <cellStyle name="常规 4 3 7 4 2" xfId="20431"/>
    <cellStyle name="常规 4 3 7 4 3" xfId="20432"/>
    <cellStyle name="常规 4 3 7 5" xfId="20433"/>
    <cellStyle name="常规 4 3 7 5 2" xfId="20434"/>
    <cellStyle name="常规 4 3 7 5 3" xfId="20435"/>
    <cellStyle name="常规 4 3 7 6" xfId="20436"/>
    <cellStyle name="常规 4 3 7 6 2" xfId="20437"/>
    <cellStyle name="常规 4 3 7 6 3" xfId="20438"/>
    <cellStyle name="常规 4 3 7 7" xfId="20439"/>
    <cellStyle name="常规 4 3 7 8" xfId="20440"/>
    <cellStyle name="常规 4 3 8" xfId="20441"/>
    <cellStyle name="常规 4 3 8 2" xfId="20442"/>
    <cellStyle name="常规 4 3 8 2 2" xfId="20443"/>
    <cellStyle name="常规 4 3 8 2 2 2" xfId="20444"/>
    <cellStyle name="常规 4 3 8 2 2 3" xfId="20445"/>
    <cellStyle name="常规 4 3 8 2 3" xfId="20446"/>
    <cellStyle name="常规 4 3 8 2 3 2" xfId="20447"/>
    <cellStyle name="常规 4 3 8 2 3 3" xfId="20448"/>
    <cellStyle name="常规 4 3 8 2 4" xfId="20449"/>
    <cellStyle name="常规 4 3 8 2 4 2" xfId="20450"/>
    <cellStyle name="常规 4 3 8 2 4 3" xfId="20451"/>
    <cellStyle name="常规 4 3 8 2 5" xfId="20452"/>
    <cellStyle name="常规 4 3 8 2 6" xfId="20453"/>
    <cellStyle name="常规 4 3 8 3" xfId="20454"/>
    <cellStyle name="常规 4 3 8 3 2" xfId="20455"/>
    <cellStyle name="常规 4 3 8 3 2 2" xfId="20456"/>
    <cellStyle name="常规 4 3 8 3 2 3" xfId="20457"/>
    <cellStyle name="常规 4 3 8 3 3" xfId="20458"/>
    <cellStyle name="常规 4 3 8 3 3 2" xfId="20459"/>
    <cellStyle name="常规 4 3 8 3 3 3" xfId="20460"/>
    <cellStyle name="常规 4 3 8 3 4" xfId="20461"/>
    <cellStyle name="常规 4 3 8 3 4 2" xfId="20462"/>
    <cellStyle name="常规 4 3 8 3 4 3" xfId="20463"/>
    <cellStyle name="常规 4 3 8 3 5" xfId="20464"/>
    <cellStyle name="常规 4 3 8 3 6" xfId="20465"/>
    <cellStyle name="常规 4 3 8 4" xfId="20466"/>
    <cellStyle name="常规 4 3 8 4 2" xfId="20467"/>
    <cellStyle name="常规 4 3 8 4 3" xfId="20468"/>
    <cellStyle name="常规 4 3 8 5" xfId="20469"/>
    <cellStyle name="常规 4 3 8 5 2" xfId="20470"/>
    <cellStyle name="常规 4 3 8 5 3" xfId="20471"/>
    <cellStyle name="常规 4 3 8 6" xfId="20472"/>
    <cellStyle name="常规 4 3 8 6 2" xfId="20473"/>
    <cellStyle name="常规 4 3 8 6 3" xfId="20474"/>
    <cellStyle name="常规 4 3 8 7" xfId="20475"/>
    <cellStyle name="常规 4 3 8 8" xfId="20476"/>
    <cellStyle name="常规 4 3 9" xfId="20477"/>
    <cellStyle name="常规 4 3 9 2" xfId="20478"/>
    <cellStyle name="常规 4 3 9 2 2" xfId="20479"/>
    <cellStyle name="常规 4 3 9 2 3" xfId="20480"/>
    <cellStyle name="常规 4 3 9 3" xfId="20481"/>
    <cellStyle name="常规 4 3 9 3 2" xfId="20482"/>
    <cellStyle name="常规 4 3 9 3 3" xfId="20483"/>
    <cellStyle name="常规 4 3 9 4" xfId="20484"/>
    <cellStyle name="常规 4 3 9 4 2" xfId="20485"/>
    <cellStyle name="常规 4 3 9 4 3" xfId="20486"/>
    <cellStyle name="常规 4 3 9 5" xfId="20487"/>
    <cellStyle name="常规 4 3 9 6" xfId="20488"/>
    <cellStyle name="常规 4 4" xfId="20489"/>
    <cellStyle name="常规 4 4 10" xfId="20490"/>
    <cellStyle name="常规 4 4 10 2" xfId="20491"/>
    <cellStyle name="常规 4 4 10 2 2" xfId="20492"/>
    <cellStyle name="常规 4 4 10 2 3" xfId="20493"/>
    <cellStyle name="常规 4 4 10 3" xfId="20494"/>
    <cellStyle name="常规 4 4 10 3 2" xfId="20495"/>
    <cellStyle name="常规 4 4 10 3 3" xfId="20496"/>
    <cellStyle name="常规 4 4 10 4" xfId="20497"/>
    <cellStyle name="常规 4 4 10 4 2" xfId="20498"/>
    <cellStyle name="常规 4 4 10 4 3" xfId="20499"/>
    <cellStyle name="常规 4 4 10 5" xfId="20500"/>
    <cellStyle name="常规 4 4 10 6" xfId="20501"/>
    <cellStyle name="常规 4 4 11" xfId="20502"/>
    <cellStyle name="常规 4 4 11 2" xfId="20503"/>
    <cellStyle name="常规 4 4 11 3" xfId="20504"/>
    <cellStyle name="常规 4 4 12" xfId="20505"/>
    <cellStyle name="常规 4 4 12 2" xfId="20506"/>
    <cellStyle name="常规 4 4 12 3" xfId="20507"/>
    <cellStyle name="常规 4 4 13" xfId="20508"/>
    <cellStyle name="常规 4 4 13 2" xfId="20509"/>
    <cellStyle name="常规 4 4 13 3" xfId="20510"/>
    <cellStyle name="常规 4 4 14" xfId="20511"/>
    <cellStyle name="常规 4 4 15" xfId="20512"/>
    <cellStyle name="常规 4 4 2" xfId="20513"/>
    <cellStyle name="常规 4 4 2 10" xfId="20514"/>
    <cellStyle name="常规 4 4 2 10 2" xfId="20515"/>
    <cellStyle name="常规 4 4 2 10 3" xfId="20516"/>
    <cellStyle name="常规 4 4 2 11" xfId="20517"/>
    <cellStyle name="常规 4 4 2 12" xfId="20518"/>
    <cellStyle name="常规 4 4 2 2" xfId="20519"/>
    <cellStyle name="常规 4 4 2 2 2" xfId="20520"/>
    <cellStyle name="常规 4 4 2 2 2 2" xfId="20521"/>
    <cellStyle name="常规 4 4 2 2 2 2 2" xfId="20522"/>
    <cellStyle name="常规 4 4 2 2 2 2 3" xfId="20523"/>
    <cellStyle name="常规 4 4 2 2 2 3" xfId="20524"/>
    <cellStyle name="常规 4 4 2 2 2 3 2" xfId="20525"/>
    <cellStyle name="常规 4 4 2 2 2 3 3" xfId="20526"/>
    <cellStyle name="常规 4 4 2 2 2 4" xfId="20527"/>
    <cellStyle name="常规 4 4 2 2 2 4 2" xfId="20528"/>
    <cellStyle name="常规 4 4 2 2 2 4 3" xfId="20529"/>
    <cellStyle name="常规 4 4 2 2 2 5" xfId="20530"/>
    <cellStyle name="常规 4 4 2 2 2 6" xfId="20531"/>
    <cellStyle name="常规 4 4 2 2 3" xfId="20532"/>
    <cellStyle name="常规 4 4 2 2 3 2" xfId="20533"/>
    <cellStyle name="常规 4 4 2 2 3 2 2" xfId="20534"/>
    <cellStyle name="常规 4 4 2 2 3 2 3" xfId="20535"/>
    <cellStyle name="常规 4 4 2 2 3 3" xfId="20536"/>
    <cellStyle name="常规 4 4 2 2 3 3 2" xfId="20537"/>
    <cellStyle name="常规 4 4 2 2 3 3 3" xfId="20538"/>
    <cellStyle name="常规 4 4 2 2 3 4" xfId="20539"/>
    <cellStyle name="常规 4 4 2 2 3 4 2" xfId="20540"/>
    <cellStyle name="常规 4 4 2 2 3 4 3" xfId="20541"/>
    <cellStyle name="常规 4 4 2 2 3 5" xfId="20542"/>
    <cellStyle name="常规 4 4 2 2 3 6" xfId="20543"/>
    <cellStyle name="常规 4 4 2 2 4" xfId="20544"/>
    <cellStyle name="常规 4 4 2 2 4 2" xfId="20545"/>
    <cellStyle name="常规 4 4 2 2 4 3" xfId="20546"/>
    <cellStyle name="常规 4 4 2 2 5" xfId="20547"/>
    <cellStyle name="常规 4 4 2 2 5 2" xfId="20548"/>
    <cellStyle name="常规 4 4 2 2 5 3" xfId="20549"/>
    <cellStyle name="常规 4 4 2 2 6" xfId="20550"/>
    <cellStyle name="常规 4 4 2 2 6 2" xfId="20551"/>
    <cellStyle name="常规 4 4 2 2 6 3" xfId="20552"/>
    <cellStyle name="常规 4 4 2 2 7" xfId="20553"/>
    <cellStyle name="常规 4 4 2 2 8" xfId="20554"/>
    <cellStyle name="常规 4 4 2 3" xfId="20555"/>
    <cellStyle name="常规 4 4 2 3 2" xfId="20556"/>
    <cellStyle name="常规 4 4 2 3 2 2" xfId="20557"/>
    <cellStyle name="常规 4 4 2 3 2 2 2" xfId="20558"/>
    <cellStyle name="常规 4 4 2 3 2 2 3" xfId="20559"/>
    <cellStyle name="常规 4 4 2 3 2 3" xfId="20560"/>
    <cellStyle name="常规 4 4 2 3 2 3 2" xfId="20561"/>
    <cellStyle name="常规 4 4 2 3 2 3 3" xfId="20562"/>
    <cellStyle name="常规 4 4 2 3 2 4" xfId="20563"/>
    <cellStyle name="常规 4 4 2 3 2 4 2" xfId="20564"/>
    <cellStyle name="常规 4 4 2 3 2 4 3" xfId="20565"/>
    <cellStyle name="常规 4 4 2 3 2 5" xfId="20566"/>
    <cellStyle name="常规 4 4 2 3 2 6" xfId="20567"/>
    <cellStyle name="常规 4 4 2 3 3" xfId="20568"/>
    <cellStyle name="常规 4 4 2 3 3 2" xfId="20569"/>
    <cellStyle name="常规 4 4 2 3 3 2 2" xfId="20570"/>
    <cellStyle name="常规 4 4 2 3 3 2 3" xfId="20571"/>
    <cellStyle name="常规 4 4 2 3 3 3" xfId="20572"/>
    <cellStyle name="常规 4 4 2 3 3 3 2" xfId="20573"/>
    <cellStyle name="常规 4 4 2 3 3 3 3" xfId="20574"/>
    <cellStyle name="常规 4 4 2 3 3 4" xfId="20575"/>
    <cellStyle name="常规 4 4 2 3 3 4 2" xfId="20576"/>
    <cellStyle name="常规 4 4 2 3 3 4 3" xfId="20577"/>
    <cellStyle name="常规 4 4 2 3 3 5" xfId="20578"/>
    <cellStyle name="常规 4 4 2 3 3 6" xfId="20579"/>
    <cellStyle name="常规 4 4 2 3 4" xfId="20580"/>
    <cellStyle name="常规 4 4 2 3 4 2" xfId="20581"/>
    <cellStyle name="常规 4 4 2 3 4 3" xfId="20582"/>
    <cellStyle name="常规 4 4 2 3 5" xfId="20583"/>
    <cellStyle name="常规 4 4 2 3 5 2" xfId="20584"/>
    <cellStyle name="常规 4 4 2 3 5 3" xfId="20585"/>
    <cellStyle name="常规 4 4 2 3 6" xfId="20586"/>
    <cellStyle name="常规 4 4 2 3 6 2" xfId="20587"/>
    <cellStyle name="常规 4 4 2 3 6 3" xfId="20588"/>
    <cellStyle name="常规 4 4 2 3 7" xfId="20589"/>
    <cellStyle name="常规 4 4 2 3 8" xfId="20590"/>
    <cellStyle name="常规 4 4 2 4" xfId="20591"/>
    <cellStyle name="常规 4 4 2 4 2" xfId="20592"/>
    <cellStyle name="常规 4 4 2 4 2 2" xfId="20593"/>
    <cellStyle name="常规 4 4 2 4 2 2 2" xfId="20594"/>
    <cellStyle name="常规 4 4 2 4 2 2 3" xfId="20595"/>
    <cellStyle name="常规 4 4 2 4 2 3" xfId="20596"/>
    <cellStyle name="常规 4 4 2 4 2 3 2" xfId="20597"/>
    <cellStyle name="常规 4 4 2 4 2 3 3" xfId="20598"/>
    <cellStyle name="常规 4 4 2 4 2 4" xfId="20599"/>
    <cellStyle name="常规 4 4 2 4 2 4 2" xfId="20600"/>
    <cellStyle name="常规 4 4 2 4 2 4 3" xfId="20601"/>
    <cellStyle name="常规 4 4 2 4 2 5" xfId="20602"/>
    <cellStyle name="常规 4 4 2 4 2 6" xfId="20603"/>
    <cellStyle name="常规 4 4 2 4 3" xfId="20604"/>
    <cellStyle name="常规 4 4 2 4 3 2" xfId="20605"/>
    <cellStyle name="常规 4 4 2 4 3 2 2" xfId="20606"/>
    <cellStyle name="常规 4 4 2 4 3 2 3" xfId="20607"/>
    <cellStyle name="常规 4 4 2 4 3 3" xfId="20608"/>
    <cellStyle name="常规 4 4 2 4 3 3 2" xfId="20609"/>
    <cellStyle name="常规 4 4 2 4 3 3 3" xfId="20610"/>
    <cellStyle name="常规 4 4 2 4 3 4" xfId="20611"/>
    <cellStyle name="常规 4 4 2 4 3 4 2" xfId="20612"/>
    <cellStyle name="常规 4 4 2 4 3 4 3" xfId="20613"/>
    <cellStyle name="常规 4 4 2 4 3 5" xfId="20614"/>
    <cellStyle name="常规 4 4 2 4 3 6" xfId="20615"/>
    <cellStyle name="常规 4 4 2 4 4" xfId="20616"/>
    <cellStyle name="常规 4 4 2 4 4 2" xfId="20617"/>
    <cellStyle name="常规 4 4 2 4 4 3" xfId="20618"/>
    <cellStyle name="常规 4 4 2 4 5" xfId="20619"/>
    <cellStyle name="常规 4 4 2 4 5 2" xfId="20620"/>
    <cellStyle name="常规 4 4 2 4 5 3" xfId="20621"/>
    <cellStyle name="常规 4 4 2 4 6" xfId="20622"/>
    <cellStyle name="常规 4 4 2 4 6 2" xfId="20623"/>
    <cellStyle name="常规 4 4 2 4 6 3" xfId="20624"/>
    <cellStyle name="常规 4 4 2 4 7" xfId="20625"/>
    <cellStyle name="常规 4 4 2 4 8" xfId="20626"/>
    <cellStyle name="常规 4 4 2 5" xfId="20627"/>
    <cellStyle name="常规 4 4 2 5 2" xfId="20628"/>
    <cellStyle name="常规 4 4 2 5 2 2" xfId="20629"/>
    <cellStyle name="常规 4 4 2 5 2 2 2" xfId="20630"/>
    <cellStyle name="常规 4 4 2 5 2 2 3" xfId="20631"/>
    <cellStyle name="常规 4 4 2 5 2 3" xfId="20632"/>
    <cellStyle name="常规 4 4 2 5 2 3 2" xfId="20633"/>
    <cellStyle name="常规 4 4 2 5 2 3 3" xfId="20634"/>
    <cellStyle name="常规 4 4 2 5 2 4" xfId="20635"/>
    <cellStyle name="常规 4 4 2 5 2 4 2" xfId="20636"/>
    <cellStyle name="常规 4 4 2 5 2 4 3" xfId="20637"/>
    <cellStyle name="常规 4 4 2 5 2 5" xfId="20638"/>
    <cellStyle name="常规 4 4 2 5 2 6" xfId="20639"/>
    <cellStyle name="常规 4 4 2 5 3" xfId="20640"/>
    <cellStyle name="常规 4 4 2 5 3 2" xfId="20641"/>
    <cellStyle name="常规 4 4 2 5 3 2 2" xfId="20642"/>
    <cellStyle name="常规 4 4 2 5 3 2 3" xfId="20643"/>
    <cellStyle name="常规 4 4 2 5 3 3" xfId="20644"/>
    <cellStyle name="常规 4 4 2 5 3 3 2" xfId="20645"/>
    <cellStyle name="常规 4 4 2 5 3 3 3" xfId="20646"/>
    <cellStyle name="常规 4 4 2 5 3 4" xfId="20647"/>
    <cellStyle name="常规 4 4 2 5 3 4 2" xfId="20648"/>
    <cellStyle name="常规 4 4 2 5 3 4 3" xfId="20649"/>
    <cellStyle name="常规 4 4 2 5 3 5" xfId="20650"/>
    <cellStyle name="常规 4 4 2 5 3 6" xfId="20651"/>
    <cellStyle name="常规 4 4 2 5 4" xfId="20652"/>
    <cellStyle name="常规 4 4 2 5 4 2" xfId="20653"/>
    <cellStyle name="常规 4 4 2 5 4 3" xfId="20654"/>
    <cellStyle name="常规 4 4 2 5 5" xfId="20655"/>
    <cellStyle name="常规 4 4 2 5 5 2" xfId="20656"/>
    <cellStyle name="常规 4 4 2 5 5 3" xfId="20657"/>
    <cellStyle name="常规 4 4 2 5 6" xfId="20658"/>
    <cellStyle name="常规 4 4 2 5 6 2" xfId="20659"/>
    <cellStyle name="常规 4 4 2 5 6 3" xfId="20660"/>
    <cellStyle name="常规 4 4 2 5 7" xfId="20661"/>
    <cellStyle name="常规 4 4 2 5 8" xfId="20662"/>
    <cellStyle name="常规 4 4 2 6" xfId="20663"/>
    <cellStyle name="常规 4 4 2 6 2" xfId="20664"/>
    <cellStyle name="常规 4 4 2 6 2 2" xfId="20665"/>
    <cellStyle name="常规 4 4 2 6 2 3" xfId="20666"/>
    <cellStyle name="常规 4 4 2 6 3" xfId="20667"/>
    <cellStyle name="常规 4 4 2 6 3 2" xfId="20668"/>
    <cellStyle name="常规 4 4 2 6 3 3" xfId="20669"/>
    <cellStyle name="常规 4 4 2 6 4" xfId="20670"/>
    <cellStyle name="常规 4 4 2 6 4 2" xfId="20671"/>
    <cellStyle name="常规 4 4 2 6 4 3" xfId="20672"/>
    <cellStyle name="常规 4 4 2 6 5" xfId="20673"/>
    <cellStyle name="常规 4 4 2 6 6" xfId="20674"/>
    <cellStyle name="常规 4 4 2 7" xfId="20675"/>
    <cellStyle name="常规 4 4 2 7 2" xfId="20676"/>
    <cellStyle name="常规 4 4 2 7 2 2" xfId="20677"/>
    <cellStyle name="常规 4 4 2 7 2 3" xfId="20678"/>
    <cellStyle name="常规 4 4 2 7 3" xfId="20679"/>
    <cellStyle name="常规 4 4 2 7 3 2" xfId="20680"/>
    <cellStyle name="常规 4 4 2 7 3 3" xfId="20681"/>
    <cellStyle name="常规 4 4 2 7 4" xfId="20682"/>
    <cellStyle name="常规 4 4 2 7 4 2" xfId="20683"/>
    <cellStyle name="常规 4 4 2 7 4 3" xfId="20684"/>
    <cellStyle name="常规 4 4 2 7 5" xfId="20685"/>
    <cellStyle name="常规 4 4 2 7 6" xfId="20686"/>
    <cellStyle name="常规 4 4 2 8" xfId="20687"/>
    <cellStyle name="常规 4 4 2 8 2" xfId="20688"/>
    <cellStyle name="常规 4 4 2 8 3" xfId="20689"/>
    <cellStyle name="常规 4 4 2 9" xfId="20690"/>
    <cellStyle name="常规 4 4 2 9 2" xfId="20691"/>
    <cellStyle name="常规 4 4 2 9 3" xfId="20692"/>
    <cellStyle name="常规 4 4 3" xfId="20693"/>
    <cellStyle name="常规 4 4 3 10" xfId="20694"/>
    <cellStyle name="常规 4 4 3 10 2" xfId="20695"/>
    <cellStyle name="常规 4 4 3 10 3" xfId="20696"/>
    <cellStyle name="常规 4 4 3 11" xfId="20697"/>
    <cellStyle name="常规 4 4 3 12" xfId="20698"/>
    <cellStyle name="常规 4 4 3 2" xfId="20699"/>
    <cellStyle name="常规 4 4 3 2 2" xfId="20700"/>
    <cellStyle name="常规 4 4 3 2 2 2" xfId="20701"/>
    <cellStyle name="常规 4 4 3 2 2 2 2" xfId="20702"/>
    <cellStyle name="常规 4 4 3 2 2 2 3" xfId="20703"/>
    <cellStyle name="常规 4 4 3 2 2 3" xfId="20704"/>
    <cellStyle name="常规 4 4 3 2 2 3 2" xfId="20705"/>
    <cellStyle name="常规 4 4 3 2 2 3 3" xfId="20706"/>
    <cellStyle name="常规 4 4 3 2 2 4" xfId="20707"/>
    <cellStyle name="常规 4 4 3 2 2 4 2" xfId="20708"/>
    <cellStyle name="常规 4 4 3 2 2 4 3" xfId="20709"/>
    <cellStyle name="常规 4 4 3 2 2 5" xfId="20710"/>
    <cellStyle name="常规 4 4 3 2 2 6" xfId="20711"/>
    <cellStyle name="常规 4 4 3 2 3" xfId="20712"/>
    <cellStyle name="常规 4 4 3 2 3 2" xfId="20713"/>
    <cellStyle name="常规 4 4 3 2 3 2 2" xfId="20714"/>
    <cellStyle name="常规 4 4 3 2 3 2 3" xfId="20715"/>
    <cellStyle name="常规 4 4 3 2 3 3" xfId="20716"/>
    <cellStyle name="常规 4 4 3 2 3 3 2" xfId="20717"/>
    <cellStyle name="常规 4 4 3 2 3 3 3" xfId="20718"/>
    <cellStyle name="常规 4 4 3 2 3 4" xfId="20719"/>
    <cellStyle name="常规 4 4 3 2 3 4 2" xfId="20720"/>
    <cellStyle name="常规 4 4 3 2 3 4 3" xfId="20721"/>
    <cellStyle name="常规 4 4 3 2 3 5" xfId="20722"/>
    <cellStyle name="常规 4 4 3 2 3 6" xfId="20723"/>
    <cellStyle name="常规 4 4 3 2 4" xfId="20724"/>
    <cellStyle name="常规 4 4 3 2 4 2" xfId="20725"/>
    <cellStyle name="常规 4 4 3 2 4 3" xfId="20726"/>
    <cellStyle name="常规 4 4 3 2 5" xfId="20727"/>
    <cellStyle name="常规 4 4 3 2 5 2" xfId="20728"/>
    <cellStyle name="常规 4 4 3 2 5 3" xfId="20729"/>
    <cellStyle name="常规 4 4 3 2 6" xfId="20730"/>
    <cellStyle name="常规 4 4 3 2 6 2" xfId="20731"/>
    <cellStyle name="常规 4 4 3 2 6 3" xfId="20732"/>
    <cellStyle name="常规 4 4 3 2 7" xfId="20733"/>
    <cellStyle name="常规 4 4 3 2 8" xfId="20734"/>
    <cellStyle name="常规 4 4 3 3" xfId="20735"/>
    <cellStyle name="常规 4 4 3 3 2" xfId="20736"/>
    <cellStyle name="常规 4 4 3 3 2 2" xfId="20737"/>
    <cellStyle name="常规 4 4 3 3 2 2 2" xfId="20738"/>
    <cellStyle name="常规 4 4 3 3 2 2 3" xfId="20739"/>
    <cellStyle name="常规 4 4 3 3 2 3" xfId="20740"/>
    <cellStyle name="常规 4 4 3 3 2 3 2" xfId="20741"/>
    <cellStyle name="常规 4 4 3 3 2 3 3" xfId="20742"/>
    <cellStyle name="常规 4 4 3 3 2 4" xfId="20743"/>
    <cellStyle name="常规 4 4 3 3 2 4 2" xfId="20744"/>
    <cellStyle name="常规 4 4 3 3 2 4 3" xfId="20745"/>
    <cellStyle name="常规 4 4 3 3 2 5" xfId="20746"/>
    <cellStyle name="常规 4 4 3 3 2 6" xfId="20747"/>
    <cellStyle name="常规 4 4 3 3 3" xfId="20748"/>
    <cellStyle name="常规 4 4 3 3 3 2" xfId="20749"/>
    <cellStyle name="常规 4 4 3 3 3 2 2" xfId="20750"/>
    <cellStyle name="常规 4 4 3 3 3 2 3" xfId="20751"/>
    <cellStyle name="常规 4 4 3 3 3 3" xfId="20752"/>
    <cellStyle name="常规 4 4 3 3 3 3 2" xfId="20753"/>
    <cellStyle name="常规 4 4 3 3 3 3 3" xfId="20754"/>
    <cellStyle name="常规 4 4 3 3 3 4" xfId="20755"/>
    <cellStyle name="常规 4 4 3 3 3 4 2" xfId="20756"/>
    <cellStyle name="常规 4 4 3 3 3 4 3" xfId="20757"/>
    <cellStyle name="常规 4 4 3 3 3 5" xfId="20758"/>
    <cellStyle name="常规 4 4 3 3 3 6" xfId="20759"/>
    <cellStyle name="常规 4 4 3 3 4" xfId="20760"/>
    <cellStyle name="常规 4 4 3 3 4 2" xfId="20761"/>
    <cellStyle name="常规 4 4 3 3 4 3" xfId="20762"/>
    <cellStyle name="常规 4 4 3 3 5" xfId="20763"/>
    <cellStyle name="常规 4 4 3 3 5 2" xfId="20764"/>
    <cellStyle name="常规 4 4 3 3 5 3" xfId="20765"/>
    <cellStyle name="常规 4 4 3 3 6" xfId="20766"/>
    <cellStyle name="常规 4 4 3 3 6 2" xfId="20767"/>
    <cellStyle name="常规 4 4 3 3 6 3" xfId="20768"/>
    <cellStyle name="常规 4 4 3 3 7" xfId="20769"/>
    <cellStyle name="常规 4 4 3 3 8" xfId="20770"/>
    <cellStyle name="常规 4 4 3 4" xfId="20771"/>
    <cellStyle name="常规 4 4 3 4 2" xfId="20772"/>
    <cellStyle name="常规 4 4 3 4 2 2" xfId="20773"/>
    <cellStyle name="常规 4 4 3 4 2 2 2" xfId="20774"/>
    <cellStyle name="常规 4 4 3 4 2 2 3" xfId="20775"/>
    <cellStyle name="常规 4 4 3 4 2 3" xfId="20776"/>
    <cellStyle name="常规 4 4 3 4 2 3 2" xfId="20777"/>
    <cellStyle name="常规 4 4 3 4 2 3 3" xfId="20778"/>
    <cellStyle name="常规 4 4 3 4 2 4" xfId="20779"/>
    <cellStyle name="常规 4 4 3 4 2 4 2" xfId="20780"/>
    <cellStyle name="常规 4 4 3 4 2 4 3" xfId="20781"/>
    <cellStyle name="常规 4 4 3 4 2 5" xfId="20782"/>
    <cellStyle name="常规 4 4 3 4 2 6" xfId="20783"/>
    <cellStyle name="常规 4 4 3 4 3" xfId="20784"/>
    <cellStyle name="常规 4 4 3 4 3 2" xfId="20785"/>
    <cellStyle name="常规 4 4 3 4 3 2 2" xfId="20786"/>
    <cellStyle name="常规 4 4 3 4 3 2 3" xfId="20787"/>
    <cellStyle name="常规 4 4 3 4 3 3" xfId="20788"/>
    <cellStyle name="常规 4 4 3 4 3 3 2" xfId="20789"/>
    <cellStyle name="常规 4 4 3 4 3 3 3" xfId="20790"/>
    <cellStyle name="常规 4 4 3 4 3 4" xfId="20791"/>
    <cellStyle name="常规 4 4 3 4 3 4 2" xfId="20792"/>
    <cellStyle name="常规 4 4 3 4 3 4 3" xfId="20793"/>
    <cellStyle name="常规 4 4 3 4 3 5" xfId="20794"/>
    <cellStyle name="常规 4 4 3 4 3 6" xfId="20795"/>
    <cellStyle name="常规 4 4 3 4 4" xfId="20796"/>
    <cellStyle name="常规 4 4 3 4 4 2" xfId="20797"/>
    <cellStyle name="常规 4 4 3 4 4 3" xfId="20798"/>
    <cellStyle name="常规 4 4 3 4 5" xfId="20799"/>
    <cellStyle name="常规 4 4 3 4 5 2" xfId="20800"/>
    <cellStyle name="常规 4 4 3 4 5 3" xfId="20801"/>
    <cellStyle name="常规 4 4 3 4 6" xfId="20802"/>
    <cellStyle name="常规 4 4 3 4 6 2" xfId="20803"/>
    <cellStyle name="常规 4 4 3 4 6 3" xfId="20804"/>
    <cellStyle name="常规 4 4 3 4 7" xfId="20805"/>
    <cellStyle name="常规 4 4 3 4 8" xfId="20806"/>
    <cellStyle name="常规 4 4 3 5" xfId="20807"/>
    <cellStyle name="常规 4 4 3 5 2" xfId="20808"/>
    <cellStyle name="常规 4 4 3 5 2 2" xfId="20809"/>
    <cellStyle name="常规 4 4 3 5 2 2 2" xfId="20810"/>
    <cellStyle name="常规 4 4 3 5 2 2 3" xfId="20811"/>
    <cellStyle name="常规 4 4 3 5 2 3" xfId="20812"/>
    <cellStyle name="常规 4 4 3 5 2 3 2" xfId="20813"/>
    <cellStyle name="常规 4 4 3 5 2 3 3" xfId="20814"/>
    <cellStyle name="常规 4 4 3 5 2 4" xfId="20815"/>
    <cellStyle name="常规 4 4 3 5 2 4 2" xfId="20816"/>
    <cellStyle name="常规 4 4 3 5 2 4 3" xfId="20817"/>
    <cellStyle name="常规 4 4 3 5 2 5" xfId="20818"/>
    <cellStyle name="常规 4 4 3 5 2 6" xfId="20819"/>
    <cellStyle name="常规 4 4 3 5 3" xfId="20820"/>
    <cellStyle name="常规 4 4 3 5 3 2" xfId="20821"/>
    <cellStyle name="常规 4 4 3 5 3 2 2" xfId="20822"/>
    <cellStyle name="常规 4 4 3 5 3 2 3" xfId="20823"/>
    <cellStyle name="常规 4 4 3 5 3 3" xfId="20824"/>
    <cellStyle name="常规 4 4 3 5 3 3 2" xfId="20825"/>
    <cellStyle name="常规 4 4 3 5 3 3 3" xfId="20826"/>
    <cellStyle name="常规 4 4 3 5 3 4" xfId="20827"/>
    <cellStyle name="常规 4 4 3 5 3 4 2" xfId="20828"/>
    <cellStyle name="常规 4 4 3 5 3 4 3" xfId="20829"/>
    <cellStyle name="常规 4 4 3 5 3 5" xfId="20830"/>
    <cellStyle name="常规 4 4 3 5 3 6" xfId="20831"/>
    <cellStyle name="常规 4 4 3 5 4" xfId="20832"/>
    <cellStyle name="常规 4 4 3 5 4 2" xfId="20833"/>
    <cellStyle name="常规 4 4 3 5 4 3" xfId="20834"/>
    <cellStyle name="常规 4 4 3 5 5" xfId="20835"/>
    <cellStyle name="常规 4 4 3 5 5 2" xfId="20836"/>
    <cellStyle name="常规 4 4 3 5 5 3" xfId="20837"/>
    <cellStyle name="常规 4 4 3 5 6" xfId="20838"/>
    <cellStyle name="常规 4 4 3 5 6 2" xfId="20839"/>
    <cellStyle name="常规 4 4 3 5 6 3" xfId="20840"/>
    <cellStyle name="常规 4 4 3 5 7" xfId="20841"/>
    <cellStyle name="常规 4 4 3 5 8" xfId="20842"/>
    <cellStyle name="常规 4 4 3 6" xfId="20843"/>
    <cellStyle name="常规 4 4 3 6 2" xfId="20844"/>
    <cellStyle name="常规 4 4 3 6 2 2" xfId="20845"/>
    <cellStyle name="常规 4 4 3 6 2 3" xfId="20846"/>
    <cellStyle name="常规 4 4 3 6 3" xfId="20847"/>
    <cellStyle name="常规 4 4 3 6 3 2" xfId="20848"/>
    <cellStyle name="常规 4 4 3 6 3 3" xfId="20849"/>
    <cellStyle name="常规 4 4 3 6 4" xfId="20850"/>
    <cellStyle name="常规 4 4 3 6 4 2" xfId="20851"/>
    <cellStyle name="常规 4 4 3 6 4 3" xfId="20852"/>
    <cellStyle name="常规 4 4 3 6 5" xfId="20853"/>
    <cellStyle name="常规 4 4 3 6 6" xfId="20854"/>
    <cellStyle name="常规 4 4 3 7" xfId="20855"/>
    <cellStyle name="常规 4 4 3 7 2" xfId="20856"/>
    <cellStyle name="常规 4 4 3 7 2 2" xfId="20857"/>
    <cellStyle name="常规 4 4 3 7 2 3" xfId="20858"/>
    <cellStyle name="常规 4 4 3 7 3" xfId="20859"/>
    <cellStyle name="常规 4 4 3 7 3 2" xfId="20860"/>
    <cellStyle name="常规 4 4 3 7 3 3" xfId="20861"/>
    <cellStyle name="常规 4 4 3 7 4" xfId="20862"/>
    <cellStyle name="常规 4 4 3 7 4 2" xfId="20863"/>
    <cellStyle name="常规 4 4 3 7 4 3" xfId="20864"/>
    <cellStyle name="常规 4 4 3 7 5" xfId="20865"/>
    <cellStyle name="常规 4 4 3 7 6" xfId="20866"/>
    <cellStyle name="常规 4 4 3 8" xfId="20867"/>
    <cellStyle name="常规 4 4 3 8 2" xfId="20868"/>
    <cellStyle name="常规 4 4 3 8 3" xfId="20869"/>
    <cellStyle name="常规 4 4 3 9" xfId="20870"/>
    <cellStyle name="常规 4 4 3 9 2" xfId="20871"/>
    <cellStyle name="常规 4 4 3 9 3" xfId="20872"/>
    <cellStyle name="常规 4 4 4" xfId="20873"/>
    <cellStyle name="常规 4 4 4 10" xfId="20874"/>
    <cellStyle name="常规 4 4 4 11" xfId="20875"/>
    <cellStyle name="常规 4 4 4 2" xfId="20876"/>
    <cellStyle name="常规 4 4 4 2 2" xfId="20877"/>
    <cellStyle name="常规 4 4 4 2 2 2" xfId="20878"/>
    <cellStyle name="常规 4 4 4 2 2 2 2" xfId="20879"/>
    <cellStyle name="常规 4 4 4 2 2 2 3" xfId="20880"/>
    <cellStyle name="常规 4 4 4 2 2 3" xfId="20881"/>
    <cellStyle name="常规 4 4 4 2 2 3 2" xfId="20882"/>
    <cellStyle name="常规 4 4 4 2 2 3 3" xfId="20883"/>
    <cellStyle name="常规 4 4 4 2 2 4" xfId="20884"/>
    <cellStyle name="常规 4 4 4 2 2 4 2" xfId="20885"/>
    <cellStyle name="常规 4 4 4 2 2 4 3" xfId="20886"/>
    <cellStyle name="常规 4 4 4 2 2 5" xfId="20887"/>
    <cellStyle name="常规 4 4 4 2 2 6" xfId="20888"/>
    <cellStyle name="常规 4 4 4 2 3" xfId="20889"/>
    <cellStyle name="常规 4 4 4 2 3 2" xfId="20890"/>
    <cellStyle name="常规 4 4 4 2 3 2 2" xfId="20891"/>
    <cellStyle name="常规 4 4 4 2 3 2 3" xfId="20892"/>
    <cellStyle name="常规 4 4 4 2 3 3" xfId="20893"/>
    <cellStyle name="常规 4 4 4 2 3 3 2" xfId="20894"/>
    <cellStyle name="常规 4 4 4 2 3 3 3" xfId="20895"/>
    <cellStyle name="常规 4 4 4 2 3 4" xfId="20896"/>
    <cellStyle name="常规 4 4 4 2 3 4 2" xfId="20897"/>
    <cellStyle name="常规 4 4 4 2 3 4 3" xfId="20898"/>
    <cellStyle name="常规 4 4 4 2 3 5" xfId="20899"/>
    <cellStyle name="常规 4 4 4 2 3 6" xfId="20900"/>
    <cellStyle name="常规 4 4 4 2 4" xfId="20901"/>
    <cellStyle name="常规 4 4 4 2 4 2" xfId="20902"/>
    <cellStyle name="常规 4 4 4 2 4 3" xfId="20903"/>
    <cellStyle name="常规 4 4 4 2 5" xfId="20904"/>
    <cellStyle name="常规 4 4 4 2 5 2" xfId="20905"/>
    <cellStyle name="常规 4 4 4 2 5 3" xfId="20906"/>
    <cellStyle name="常规 4 4 4 2 6" xfId="20907"/>
    <cellStyle name="常规 4 4 4 2 6 2" xfId="20908"/>
    <cellStyle name="常规 4 4 4 2 6 3" xfId="20909"/>
    <cellStyle name="常规 4 4 4 2 7" xfId="20910"/>
    <cellStyle name="常规 4 4 4 2 8" xfId="20911"/>
    <cellStyle name="常规 4 4 4 3" xfId="20912"/>
    <cellStyle name="常规 4 4 4 3 2" xfId="20913"/>
    <cellStyle name="常规 4 4 4 3 2 2" xfId="20914"/>
    <cellStyle name="常规 4 4 4 3 2 2 2" xfId="20915"/>
    <cellStyle name="常规 4 4 4 3 2 2 3" xfId="20916"/>
    <cellStyle name="常规 4 4 4 3 2 3" xfId="20917"/>
    <cellStyle name="常规 4 4 4 3 2 3 2" xfId="20918"/>
    <cellStyle name="常规 4 4 4 3 2 3 3" xfId="20919"/>
    <cellStyle name="常规 4 4 4 3 2 4" xfId="20920"/>
    <cellStyle name="常规 4 4 4 3 2 4 2" xfId="20921"/>
    <cellStyle name="常规 4 4 4 3 2 4 3" xfId="20922"/>
    <cellStyle name="常规 4 4 4 3 2 5" xfId="20923"/>
    <cellStyle name="常规 4 4 4 3 2 6" xfId="20924"/>
    <cellStyle name="常规 4 4 4 3 3" xfId="20925"/>
    <cellStyle name="常规 4 4 4 3 3 2" xfId="20926"/>
    <cellStyle name="常规 4 4 4 3 3 2 2" xfId="20927"/>
    <cellStyle name="常规 4 4 4 3 3 2 3" xfId="20928"/>
    <cellStyle name="常规 4 4 4 3 3 3" xfId="20929"/>
    <cellStyle name="常规 4 4 4 3 3 3 2" xfId="20930"/>
    <cellStyle name="常规 4 4 4 3 3 3 3" xfId="20931"/>
    <cellStyle name="常规 4 4 4 3 3 4" xfId="20932"/>
    <cellStyle name="常规 4 4 4 3 3 4 2" xfId="20933"/>
    <cellStyle name="常规 4 4 4 3 3 4 3" xfId="20934"/>
    <cellStyle name="常规 4 4 4 3 3 5" xfId="20935"/>
    <cellStyle name="常规 4 4 4 3 3 6" xfId="20936"/>
    <cellStyle name="常规 4 4 4 3 4" xfId="20937"/>
    <cellStyle name="常规 4 4 4 3 4 2" xfId="20938"/>
    <cellStyle name="常规 4 4 4 3 4 3" xfId="20939"/>
    <cellStyle name="常规 4 4 4 3 5" xfId="20940"/>
    <cellStyle name="常规 4 4 4 3 5 2" xfId="20941"/>
    <cellStyle name="常规 4 4 4 3 5 3" xfId="20942"/>
    <cellStyle name="常规 4 4 4 3 6" xfId="20943"/>
    <cellStyle name="常规 4 4 4 3 6 2" xfId="20944"/>
    <cellStyle name="常规 4 4 4 3 6 3" xfId="20945"/>
    <cellStyle name="常规 4 4 4 3 7" xfId="20946"/>
    <cellStyle name="常规 4 4 4 3 8" xfId="20947"/>
    <cellStyle name="常规 4 4 4 4" xfId="20948"/>
    <cellStyle name="常规 4 4 4 4 2" xfId="20949"/>
    <cellStyle name="常规 4 4 4 4 2 2" xfId="20950"/>
    <cellStyle name="常规 4 4 4 4 2 2 2" xfId="20951"/>
    <cellStyle name="常规 4 4 4 4 2 2 3" xfId="20952"/>
    <cellStyle name="常规 4 4 4 4 2 3" xfId="20953"/>
    <cellStyle name="常规 4 4 4 4 2 3 2" xfId="20954"/>
    <cellStyle name="常规 4 4 4 4 2 3 3" xfId="20955"/>
    <cellStyle name="常规 4 4 4 4 2 4" xfId="20956"/>
    <cellStyle name="常规 4 4 4 4 2 4 2" xfId="20957"/>
    <cellStyle name="常规 4 4 4 4 2 4 3" xfId="20958"/>
    <cellStyle name="常规 4 4 4 4 2 5" xfId="20959"/>
    <cellStyle name="常规 4 4 4 4 2 6" xfId="20960"/>
    <cellStyle name="常规 4 4 4 4 3" xfId="20961"/>
    <cellStyle name="常规 4 4 4 4 3 2" xfId="20962"/>
    <cellStyle name="常规 4 4 4 4 3 2 2" xfId="20963"/>
    <cellStyle name="常规 4 4 4 4 3 2 3" xfId="20964"/>
    <cellStyle name="常规 4 4 4 4 3 3" xfId="20965"/>
    <cellStyle name="常规 4 4 4 4 3 3 2" xfId="20966"/>
    <cellStyle name="常规 4 4 4 4 3 3 3" xfId="20967"/>
    <cellStyle name="常规 4 4 4 4 3 4" xfId="20968"/>
    <cellStyle name="常规 4 4 4 4 3 4 2" xfId="20969"/>
    <cellStyle name="常规 4 4 4 4 3 4 3" xfId="20970"/>
    <cellStyle name="常规 4 4 4 4 3 5" xfId="20971"/>
    <cellStyle name="常规 4 4 4 4 3 6" xfId="20972"/>
    <cellStyle name="常规 4 4 4 4 4" xfId="20973"/>
    <cellStyle name="常规 4 4 4 4 4 2" xfId="20974"/>
    <cellStyle name="常规 4 4 4 4 4 3" xfId="20975"/>
    <cellStyle name="常规 4 4 4 4 5" xfId="20976"/>
    <cellStyle name="常规 4 4 4 4 5 2" xfId="20977"/>
    <cellStyle name="常规 4 4 4 4 5 3" xfId="20978"/>
    <cellStyle name="常规 4 4 4 4 6" xfId="20979"/>
    <cellStyle name="常规 4 4 4 4 6 2" xfId="20980"/>
    <cellStyle name="常规 4 4 4 4 6 3" xfId="20981"/>
    <cellStyle name="常规 4 4 4 4 7" xfId="20982"/>
    <cellStyle name="常规 4 4 4 4 8" xfId="20983"/>
    <cellStyle name="常规 4 4 4 5" xfId="20984"/>
    <cellStyle name="常规 4 4 4 5 2" xfId="20985"/>
    <cellStyle name="常规 4 4 4 5 2 2" xfId="20986"/>
    <cellStyle name="常规 4 4 4 5 2 3" xfId="20987"/>
    <cellStyle name="常规 4 4 4 5 3" xfId="20988"/>
    <cellStyle name="常规 4 4 4 5 3 2" xfId="20989"/>
    <cellStyle name="常规 4 4 4 5 3 3" xfId="20990"/>
    <cellStyle name="常规 4 4 4 5 4" xfId="20991"/>
    <cellStyle name="常规 4 4 4 5 4 2" xfId="20992"/>
    <cellStyle name="常规 4 4 4 5 4 3" xfId="20993"/>
    <cellStyle name="常规 4 4 4 5 5" xfId="20994"/>
    <cellStyle name="常规 4 4 4 5 6" xfId="20995"/>
    <cellStyle name="常规 4 4 4 6" xfId="20996"/>
    <cellStyle name="常规 4 4 4 6 2" xfId="20997"/>
    <cellStyle name="常规 4 4 4 6 2 2" xfId="20998"/>
    <cellStyle name="常规 4 4 4 6 2 3" xfId="20999"/>
    <cellStyle name="常规 4 4 4 6 3" xfId="21000"/>
    <cellStyle name="常规 4 4 4 6 3 2" xfId="21001"/>
    <cellStyle name="常规 4 4 4 6 3 3" xfId="21002"/>
    <cellStyle name="常规 4 4 4 6 4" xfId="21003"/>
    <cellStyle name="常规 4 4 4 6 4 2" xfId="21004"/>
    <cellStyle name="常规 4 4 4 6 4 3" xfId="21005"/>
    <cellStyle name="常规 4 4 4 6 5" xfId="21006"/>
    <cellStyle name="常规 4 4 4 6 6" xfId="21007"/>
    <cellStyle name="常规 4 4 4 7" xfId="21008"/>
    <cellStyle name="常规 4 4 4 7 2" xfId="21009"/>
    <cellStyle name="常规 4 4 4 7 3" xfId="21010"/>
    <cellStyle name="常规 4 4 4 8" xfId="21011"/>
    <cellStyle name="常规 4 4 4 8 2" xfId="21012"/>
    <cellStyle name="常规 4 4 4 8 3" xfId="21013"/>
    <cellStyle name="常规 4 4 4 9" xfId="21014"/>
    <cellStyle name="常规 4 4 4 9 2" xfId="21015"/>
    <cellStyle name="常规 4 4 4 9 3" xfId="21016"/>
    <cellStyle name="常规 4 4 5" xfId="21017"/>
    <cellStyle name="常规 4 4 5 2" xfId="21018"/>
    <cellStyle name="常规 4 4 5 2 2" xfId="21019"/>
    <cellStyle name="常规 4 4 5 2 2 2" xfId="21020"/>
    <cellStyle name="常规 4 4 5 2 2 3" xfId="21021"/>
    <cellStyle name="常规 4 4 5 2 3" xfId="21022"/>
    <cellStyle name="常规 4 4 5 2 3 2" xfId="21023"/>
    <cellStyle name="常规 4 4 5 2 3 3" xfId="21024"/>
    <cellStyle name="常规 4 4 5 2 4" xfId="21025"/>
    <cellStyle name="常规 4 4 5 2 4 2" xfId="21026"/>
    <cellStyle name="常规 4 4 5 2 4 3" xfId="21027"/>
    <cellStyle name="常规 4 4 5 2 5" xfId="21028"/>
    <cellStyle name="常规 4 4 5 2 6" xfId="21029"/>
    <cellStyle name="常规 4 4 5 3" xfId="21030"/>
    <cellStyle name="常规 4 4 5 3 2" xfId="21031"/>
    <cellStyle name="常规 4 4 5 3 2 2" xfId="21032"/>
    <cellStyle name="常规 4 4 5 3 2 3" xfId="21033"/>
    <cellStyle name="常规 4 4 5 3 3" xfId="21034"/>
    <cellStyle name="常规 4 4 5 3 3 2" xfId="21035"/>
    <cellStyle name="常规 4 4 5 3 3 3" xfId="21036"/>
    <cellStyle name="常规 4 4 5 3 4" xfId="21037"/>
    <cellStyle name="常规 4 4 5 3 4 2" xfId="21038"/>
    <cellStyle name="常规 4 4 5 3 4 3" xfId="21039"/>
    <cellStyle name="常规 4 4 5 3 5" xfId="21040"/>
    <cellStyle name="常规 4 4 5 3 6" xfId="21041"/>
    <cellStyle name="常规 4 4 5 4" xfId="21042"/>
    <cellStyle name="常规 4 4 5 4 2" xfId="21043"/>
    <cellStyle name="常规 4 4 5 4 3" xfId="21044"/>
    <cellStyle name="常规 4 4 5 5" xfId="21045"/>
    <cellStyle name="常规 4 4 5 5 2" xfId="21046"/>
    <cellStyle name="常规 4 4 5 5 3" xfId="21047"/>
    <cellStyle name="常规 4 4 5 6" xfId="21048"/>
    <cellStyle name="常规 4 4 5 6 2" xfId="21049"/>
    <cellStyle name="常规 4 4 5 6 3" xfId="21050"/>
    <cellStyle name="常规 4 4 5 7" xfId="21051"/>
    <cellStyle name="常规 4 4 5 8" xfId="21052"/>
    <cellStyle name="常规 4 4 6" xfId="21053"/>
    <cellStyle name="常规 4 4 6 2" xfId="21054"/>
    <cellStyle name="常规 4 4 6 2 2" xfId="21055"/>
    <cellStyle name="常规 4 4 6 2 2 2" xfId="21056"/>
    <cellStyle name="常规 4 4 6 2 2 3" xfId="21057"/>
    <cellStyle name="常规 4 4 6 2 3" xfId="21058"/>
    <cellStyle name="常规 4 4 6 2 3 2" xfId="21059"/>
    <cellStyle name="常规 4 4 6 2 3 3" xfId="21060"/>
    <cellStyle name="常规 4 4 6 2 4" xfId="21061"/>
    <cellStyle name="常规 4 4 6 2 4 2" xfId="21062"/>
    <cellStyle name="常规 4 4 6 2 4 3" xfId="21063"/>
    <cellStyle name="常规 4 4 6 2 5" xfId="21064"/>
    <cellStyle name="常规 4 4 6 2 6" xfId="21065"/>
    <cellStyle name="常规 4 4 6 3" xfId="21066"/>
    <cellStyle name="常规 4 4 6 3 2" xfId="21067"/>
    <cellStyle name="常规 4 4 6 3 2 2" xfId="21068"/>
    <cellStyle name="常规 4 4 6 3 2 3" xfId="21069"/>
    <cellStyle name="常规 4 4 6 3 3" xfId="21070"/>
    <cellStyle name="常规 4 4 6 3 3 2" xfId="21071"/>
    <cellStyle name="常规 4 4 6 3 3 3" xfId="21072"/>
    <cellStyle name="常规 4 4 6 3 4" xfId="21073"/>
    <cellStyle name="常规 4 4 6 3 4 2" xfId="21074"/>
    <cellStyle name="常规 4 4 6 3 4 3" xfId="21075"/>
    <cellStyle name="常规 4 4 6 3 5" xfId="21076"/>
    <cellStyle name="常规 4 4 6 3 6" xfId="21077"/>
    <cellStyle name="常规 4 4 6 4" xfId="21078"/>
    <cellStyle name="常规 4 4 6 4 2" xfId="21079"/>
    <cellStyle name="常规 4 4 6 4 3" xfId="21080"/>
    <cellStyle name="常规 4 4 6 5" xfId="21081"/>
    <cellStyle name="常规 4 4 6 5 2" xfId="21082"/>
    <cellStyle name="常规 4 4 6 5 3" xfId="21083"/>
    <cellStyle name="常规 4 4 6 6" xfId="21084"/>
    <cellStyle name="常规 4 4 6 6 2" xfId="21085"/>
    <cellStyle name="常规 4 4 6 6 3" xfId="21086"/>
    <cellStyle name="常规 4 4 6 7" xfId="21087"/>
    <cellStyle name="常规 4 4 6 8" xfId="21088"/>
    <cellStyle name="常规 4 4 7" xfId="21089"/>
    <cellStyle name="常规 4 4 7 2" xfId="21090"/>
    <cellStyle name="常规 4 4 7 2 2" xfId="21091"/>
    <cellStyle name="常规 4 4 7 2 2 2" xfId="21092"/>
    <cellStyle name="常规 4 4 7 2 2 3" xfId="21093"/>
    <cellStyle name="常规 4 4 7 2 3" xfId="21094"/>
    <cellStyle name="常规 4 4 7 2 3 2" xfId="21095"/>
    <cellStyle name="常规 4 4 7 2 3 3" xfId="21096"/>
    <cellStyle name="常规 4 4 7 2 4" xfId="21097"/>
    <cellStyle name="常规 4 4 7 2 4 2" xfId="21098"/>
    <cellStyle name="常规 4 4 7 2 4 3" xfId="21099"/>
    <cellStyle name="常规 4 4 7 2 5" xfId="21100"/>
    <cellStyle name="常规 4 4 7 2 6" xfId="21101"/>
    <cellStyle name="常规 4 4 7 3" xfId="21102"/>
    <cellStyle name="常规 4 4 7 3 2" xfId="21103"/>
    <cellStyle name="常规 4 4 7 3 2 2" xfId="21104"/>
    <cellStyle name="常规 4 4 7 3 2 3" xfId="21105"/>
    <cellStyle name="常规 4 4 7 3 3" xfId="21106"/>
    <cellStyle name="常规 4 4 7 3 3 2" xfId="21107"/>
    <cellStyle name="常规 4 4 7 3 3 3" xfId="21108"/>
    <cellStyle name="常规 4 4 7 3 4" xfId="21109"/>
    <cellStyle name="常规 4 4 7 3 4 2" xfId="21110"/>
    <cellStyle name="常规 4 4 7 3 4 3" xfId="21111"/>
    <cellStyle name="常规 4 4 7 3 5" xfId="21112"/>
    <cellStyle name="常规 4 4 7 3 6" xfId="21113"/>
    <cellStyle name="常规 4 4 7 4" xfId="21114"/>
    <cellStyle name="常规 4 4 7 4 2" xfId="21115"/>
    <cellStyle name="常规 4 4 7 4 3" xfId="21116"/>
    <cellStyle name="常规 4 4 7 5" xfId="21117"/>
    <cellStyle name="常规 4 4 7 5 2" xfId="21118"/>
    <cellStyle name="常规 4 4 7 5 3" xfId="21119"/>
    <cellStyle name="常规 4 4 7 6" xfId="21120"/>
    <cellStyle name="常规 4 4 7 6 2" xfId="21121"/>
    <cellStyle name="常规 4 4 7 6 3" xfId="21122"/>
    <cellStyle name="常规 4 4 7 7" xfId="21123"/>
    <cellStyle name="常规 4 4 7 8" xfId="21124"/>
    <cellStyle name="常规 4 4 8" xfId="21125"/>
    <cellStyle name="常规 4 4 8 2" xfId="21126"/>
    <cellStyle name="常规 4 4 8 2 2" xfId="21127"/>
    <cellStyle name="常规 4 4 8 2 2 2" xfId="21128"/>
    <cellStyle name="常规 4 4 8 2 2 3" xfId="21129"/>
    <cellStyle name="常规 4 4 8 2 3" xfId="21130"/>
    <cellStyle name="常规 4 4 8 2 3 2" xfId="21131"/>
    <cellStyle name="常规 4 4 8 2 3 3" xfId="21132"/>
    <cellStyle name="常规 4 4 8 2 4" xfId="21133"/>
    <cellStyle name="常规 4 4 8 2 4 2" xfId="21134"/>
    <cellStyle name="常规 4 4 8 2 4 3" xfId="21135"/>
    <cellStyle name="常规 4 4 8 2 5" xfId="21136"/>
    <cellStyle name="常规 4 4 8 2 6" xfId="21137"/>
    <cellStyle name="常规 4 4 8 3" xfId="21138"/>
    <cellStyle name="常规 4 4 8 3 2" xfId="21139"/>
    <cellStyle name="常规 4 4 8 3 2 2" xfId="21140"/>
    <cellStyle name="常规 4 4 8 3 2 3" xfId="21141"/>
    <cellStyle name="常规 4 4 8 3 3" xfId="21142"/>
    <cellStyle name="常规 4 4 8 3 3 2" xfId="21143"/>
    <cellStyle name="常规 4 4 8 3 3 3" xfId="21144"/>
    <cellStyle name="常规 4 4 8 3 4" xfId="21145"/>
    <cellStyle name="常规 4 4 8 3 4 2" xfId="21146"/>
    <cellStyle name="常规 4 4 8 3 4 3" xfId="21147"/>
    <cellStyle name="常规 4 4 8 3 5" xfId="21148"/>
    <cellStyle name="常规 4 4 8 3 6" xfId="21149"/>
    <cellStyle name="常规 4 4 8 4" xfId="21150"/>
    <cellStyle name="常规 4 4 8 4 2" xfId="21151"/>
    <cellStyle name="常规 4 4 8 4 3" xfId="21152"/>
    <cellStyle name="常规 4 4 8 5" xfId="21153"/>
    <cellStyle name="常规 4 4 8 5 2" xfId="21154"/>
    <cellStyle name="常规 4 4 8 5 3" xfId="21155"/>
    <cellStyle name="常规 4 4 8 6" xfId="21156"/>
    <cellStyle name="常规 4 4 8 6 2" xfId="21157"/>
    <cellStyle name="常规 4 4 8 6 3" xfId="21158"/>
    <cellStyle name="常规 4 4 8 7" xfId="21159"/>
    <cellStyle name="常规 4 4 8 8" xfId="21160"/>
    <cellStyle name="常规 4 4 9" xfId="21161"/>
    <cellStyle name="常规 4 4 9 2" xfId="21162"/>
    <cellStyle name="常规 4 4 9 2 2" xfId="21163"/>
    <cellStyle name="常规 4 4 9 2 3" xfId="21164"/>
    <cellStyle name="常规 4 4 9 3" xfId="21165"/>
    <cellStyle name="常规 4 4 9 3 2" xfId="21166"/>
    <cellStyle name="常规 4 4 9 3 3" xfId="21167"/>
    <cellStyle name="常规 4 4 9 4" xfId="21168"/>
    <cellStyle name="常规 4 4 9 4 2" xfId="21169"/>
    <cellStyle name="常规 4 4 9 4 3" xfId="21170"/>
    <cellStyle name="常规 4 4 9 5" xfId="21171"/>
    <cellStyle name="常规 4 4 9 6" xfId="21172"/>
    <cellStyle name="常规 4 5" xfId="21173"/>
    <cellStyle name="常规 4 5 10" xfId="21174"/>
    <cellStyle name="常规 4 5 10 2" xfId="21175"/>
    <cellStyle name="常规 4 5 10 2 2" xfId="21176"/>
    <cellStyle name="常规 4 5 10 2 3" xfId="21177"/>
    <cellStyle name="常规 4 5 10 3" xfId="21178"/>
    <cellStyle name="常规 4 5 10 3 2" xfId="21179"/>
    <cellStyle name="常规 4 5 10 3 3" xfId="21180"/>
    <cellStyle name="常规 4 5 10 4" xfId="21181"/>
    <cellStyle name="常规 4 5 10 4 2" xfId="21182"/>
    <cellStyle name="常规 4 5 10 4 3" xfId="21183"/>
    <cellStyle name="常规 4 5 10 5" xfId="21184"/>
    <cellStyle name="常规 4 5 10 6" xfId="21185"/>
    <cellStyle name="常规 4 5 11" xfId="21186"/>
    <cellStyle name="常规 4 5 11 2" xfId="21187"/>
    <cellStyle name="常规 4 5 11 3" xfId="21188"/>
    <cellStyle name="常规 4 5 12" xfId="21189"/>
    <cellStyle name="常规 4 5 12 2" xfId="21190"/>
    <cellStyle name="常规 4 5 12 3" xfId="21191"/>
    <cellStyle name="常规 4 5 13" xfId="21192"/>
    <cellStyle name="常规 4 5 13 2" xfId="21193"/>
    <cellStyle name="常规 4 5 13 3" xfId="21194"/>
    <cellStyle name="常规 4 5 14" xfId="21195"/>
    <cellStyle name="常规 4 5 15" xfId="21196"/>
    <cellStyle name="常规 4 5 2" xfId="21197"/>
    <cellStyle name="常规 4 5 2 10" xfId="21198"/>
    <cellStyle name="常规 4 5 2 10 2" xfId="21199"/>
    <cellStyle name="常规 4 5 2 10 3" xfId="21200"/>
    <cellStyle name="常规 4 5 2 11" xfId="21201"/>
    <cellStyle name="常规 4 5 2 12" xfId="21202"/>
    <cellStyle name="常规 4 5 2 2" xfId="21203"/>
    <cellStyle name="常规 4 5 2 2 2" xfId="21204"/>
    <cellStyle name="常规 4 5 2 2 2 2" xfId="21205"/>
    <cellStyle name="常规 4 5 2 2 2 2 2" xfId="21206"/>
    <cellStyle name="常规 4 5 2 2 2 2 3" xfId="21207"/>
    <cellStyle name="常规 4 5 2 2 2 3" xfId="21208"/>
    <cellStyle name="常规 4 5 2 2 2 3 2" xfId="21209"/>
    <cellStyle name="常规 4 5 2 2 2 3 3" xfId="21210"/>
    <cellStyle name="常规 4 5 2 2 2 4" xfId="21211"/>
    <cellStyle name="常规 4 5 2 2 2 4 2" xfId="21212"/>
    <cellStyle name="常规 4 5 2 2 2 4 3" xfId="21213"/>
    <cellStyle name="常规 4 5 2 2 2 5" xfId="21214"/>
    <cellStyle name="常规 4 5 2 2 2 6" xfId="21215"/>
    <cellStyle name="常规 4 5 2 2 3" xfId="21216"/>
    <cellStyle name="常规 4 5 2 2 3 2" xfId="21217"/>
    <cellStyle name="常规 4 5 2 2 3 2 2" xfId="21218"/>
    <cellStyle name="常规 4 5 2 2 3 2 3" xfId="21219"/>
    <cellStyle name="常规 4 5 2 2 3 3" xfId="21220"/>
    <cellStyle name="常规 4 5 2 2 3 3 2" xfId="21221"/>
    <cellStyle name="常规 4 5 2 2 3 3 3" xfId="21222"/>
    <cellStyle name="常规 4 5 2 2 3 4" xfId="21223"/>
    <cellStyle name="常规 4 5 2 2 3 4 2" xfId="21224"/>
    <cellStyle name="常规 4 5 2 2 3 4 3" xfId="21225"/>
    <cellStyle name="常规 4 5 2 2 3 5" xfId="21226"/>
    <cellStyle name="常规 4 5 2 2 3 6" xfId="21227"/>
    <cellStyle name="常规 4 5 2 2 4" xfId="21228"/>
    <cellStyle name="常规 4 5 2 2 4 2" xfId="21229"/>
    <cellStyle name="常规 4 5 2 2 4 3" xfId="21230"/>
    <cellStyle name="常规 4 5 2 2 5" xfId="21231"/>
    <cellStyle name="常规 4 5 2 2 5 2" xfId="21232"/>
    <cellStyle name="常规 4 5 2 2 5 3" xfId="21233"/>
    <cellStyle name="常规 4 5 2 2 6" xfId="21234"/>
    <cellStyle name="常规 4 5 2 2 6 2" xfId="21235"/>
    <cellStyle name="常规 4 5 2 2 6 3" xfId="21236"/>
    <cellStyle name="常规 4 5 2 2 7" xfId="21237"/>
    <cellStyle name="常规 4 5 2 2 8" xfId="21238"/>
    <cellStyle name="常规 4 5 2 3" xfId="21239"/>
    <cellStyle name="常规 4 5 2 3 2" xfId="21240"/>
    <cellStyle name="常规 4 5 2 3 2 2" xfId="21241"/>
    <cellStyle name="常规 4 5 2 3 2 2 2" xfId="21242"/>
    <cellStyle name="常规 4 5 2 3 2 2 3" xfId="21243"/>
    <cellStyle name="常规 4 5 2 3 2 3" xfId="21244"/>
    <cellStyle name="常规 4 5 2 3 2 3 2" xfId="21245"/>
    <cellStyle name="常规 4 5 2 3 2 3 3" xfId="21246"/>
    <cellStyle name="常规 4 5 2 3 2 4" xfId="21247"/>
    <cellStyle name="常规 4 5 2 3 2 4 2" xfId="21248"/>
    <cellStyle name="常规 4 5 2 3 2 4 3" xfId="21249"/>
    <cellStyle name="常规 4 5 2 3 2 5" xfId="21250"/>
    <cellStyle name="常规 4 5 2 3 2 6" xfId="21251"/>
    <cellStyle name="常规 4 5 2 3 3" xfId="21252"/>
    <cellStyle name="常规 4 5 2 3 3 2" xfId="21253"/>
    <cellStyle name="常规 4 5 2 3 3 2 2" xfId="21254"/>
    <cellStyle name="常规 4 5 2 3 3 2 3" xfId="21255"/>
    <cellStyle name="常规 4 5 2 3 3 3" xfId="21256"/>
    <cellStyle name="常规 4 5 2 3 3 3 2" xfId="21257"/>
    <cellStyle name="常规 4 5 2 3 3 3 3" xfId="21258"/>
    <cellStyle name="常规 4 5 2 3 3 4" xfId="21259"/>
    <cellStyle name="常规 4 5 2 3 3 4 2" xfId="21260"/>
    <cellStyle name="常规 4 5 2 3 3 4 3" xfId="21261"/>
    <cellStyle name="常规 4 5 2 3 3 5" xfId="21262"/>
    <cellStyle name="常规 4 5 2 3 3 6" xfId="21263"/>
    <cellStyle name="常规 4 5 2 3 4" xfId="21264"/>
    <cellStyle name="常规 4 5 2 3 4 2" xfId="21265"/>
    <cellStyle name="常规 4 5 2 3 4 3" xfId="21266"/>
    <cellStyle name="常规 4 5 2 3 5" xfId="21267"/>
    <cellStyle name="常规 4 5 2 3 5 2" xfId="21268"/>
    <cellStyle name="常规 4 5 2 3 5 3" xfId="21269"/>
    <cellStyle name="常规 4 5 2 3 6" xfId="21270"/>
    <cellStyle name="常规 4 5 2 3 6 2" xfId="21271"/>
    <cellStyle name="常规 4 5 2 3 6 3" xfId="21272"/>
    <cellStyle name="常规 4 5 2 3 7" xfId="21273"/>
    <cellStyle name="常规 4 5 2 3 8" xfId="21274"/>
    <cellStyle name="常规 4 5 2 4" xfId="21275"/>
    <cellStyle name="常规 4 5 2 4 2" xfId="21276"/>
    <cellStyle name="常规 4 5 2 4 2 2" xfId="21277"/>
    <cellStyle name="常规 4 5 2 4 2 2 2" xfId="21278"/>
    <cellStyle name="常规 4 5 2 4 2 2 3" xfId="21279"/>
    <cellStyle name="常规 4 5 2 4 2 3" xfId="21280"/>
    <cellStyle name="常规 4 5 2 4 2 3 2" xfId="21281"/>
    <cellStyle name="常规 4 5 2 4 2 3 3" xfId="21282"/>
    <cellStyle name="常规 4 5 2 4 2 4" xfId="21283"/>
    <cellStyle name="常规 4 5 2 4 2 4 2" xfId="21284"/>
    <cellStyle name="常规 4 5 2 4 2 4 3" xfId="21285"/>
    <cellStyle name="常规 4 5 2 4 2 5" xfId="21286"/>
    <cellStyle name="常规 4 5 2 4 2 6" xfId="21287"/>
    <cellStyle name="常规 4 5 2 4 3" xfId="21288"/>
    <cellStyle name="常规 4 5 2 4 3 2" xfId="21289"/>
    <cellStyle name="常规 4 5 2 4 3 2 2" xfId="21290"/>
    <cellStyle name="常规 4 5 2 4 3 2 3" xfId="21291"/>
    <cellStyle name="常规 4 5 2 4 3 3" xfId="21292"/>
    <cellStyle name="常规 4 5 2 4 3 3 2" xfId="21293"/>
    <cellStyle name="常规 4 5 2 4 3 3 3" xfId="21294"/>
    <cellStyle name="常规 4 5 2 4 3 4" xfId="21295"/>
    <cellStyle name="常规 4 5 2 4 3 4 2" xfId="21296"/>
    <cellStyle name="常规 4 5 2 4 3 4 3" xfId="21297"/>
    <cellStyle name="常规 4 5 2 4 3 5" xfId="21298"/>
    <cellStyle name="常规 4 5 2 4 3 6" xfId="21299"/>
    <cellStyle name="常规 4 5 2 4 4" xfId="21300"/>
    <cellStyle name="常规 4 5 2 4 4 2" xfId="21301"/>
    <cellStyle name="常规 4 5 2 4 4 3" xfId="21302"/>
    <cellStyle name="常规 4 5 2 4 5" xfId="21303"/>
    <cellStyle name="常规 4 5 2 4 5 2" xfId="21304"/>
    <cellStyle name="常规 4 5 2 4 5 3" xfId="21305"/>
    <cellStyle name="常规 4 5 2 4 6" xfId="21306"/>
    <cellStyle name="常规 4 5 2 4 6 2" xfId="21307"/>
    <cellStyle name="常规 4 5 2 4 6 3" xfId="21308"/>
    <cellStyle name="常规 4 5 2 4 7" xfId="21309"/>
    <cellStyle name="常规 4 5 2 4 8" xfId="21310"/>
    <cellStyle name="常规 4 5 2 5" xfId="21311"/>
    <cellStyle name="常规 4 5 2 5 2" xfId="21312"/>
    <cellStyle name="常规 4 5 2 5 2 2" xfId="21313"/>
    <cellStyle name="常规 4 5 2 5 2 2 2" xfId="21314"/>
    <cellStyle name="常规 4 5 2 5 2 2 3" xfId="21315"/>
    <cellStyle name="常规 4 5 2 5 2 3" xfId="21316"/>
    <cellStyle name="常规 4 5 2 5 2 3 2" xfId="21317"/>
    <cellStyle name="常规 4 5 2 5 2 3 3" xfId="21318"/>
    <cellStyle name="常规 4 5 2 5 2 4" xfId="21319"/>
    <cellStyle name="常规 4 5 2 5 2 4 2" xfId="21320"/>
    <cellStyle name="常规 4 5 2 5 2 4 3" xfId="21321"/>
    <cellStyle name="常规 4 5 2 5 2 5" xfId="21322"/>
    <cellStyle name="常规 4 5 2 5 2 6" xfId="21323"/>
    <cellStyle name="常规 4 5 2 5 3" xfId="21324"/>
    <cellStyle name="常规 4 5 2 5 3 2" xfId="21325"/>
    <cellStyle name="常规 4 5 2 5 3 2 2" xfId="21326"/>
    <cellStyle name="常规 4 5 2 5 3 2 3" xfId="21327"/>
    <cellStyle name="常规 4 5 2 5 3 3" xfId="21328"/>
    <cellStyle name="常规 4 5 2 5 3 3 2" xfId="21329"/>
    <cellStyle name="常规 4 5 2 5 3 3 3" xfId="21330"/>
    <cellStyle name="常规 4 5 2 5 3 4" xfId="21331"/>
    <cellStyle name="常规 4 5 2 5 3 4 2" xfId="21332"/>
    <cellStyle name="常规 4 5 2 5 3 4 3" xfId="21333"/>
    <cellStyle name="常规 4 5 2 5 3 5" xfId="21334"/>
    <cellStyle name="常规 4 5 2 5 3 6" xfId="21335"/>
    <cellStyle name="常规 4 5 2 5 4" xfId="21336"/>
    <cellStyle name="常规 4 5 2 5 4 2" xfId="21337"/>
    <cellStyle name="常规 4 5 2 5 4 3" xfId="21338"/>
    <cellStyle name="常规 4 5 2 5 5" xfId="21339"/>
    <cellStyle name="常规 4 5 2 5 5 2" xfId="21340"/>
    <cellStyle name="常规 4 5 2 5 5 3" xfId="21341"/>
    <cellStyle name="常规 4 5 2 5 6" xfId="21342"/>
    <cellStyle name="常规 4 5 2 5 6 2" xfId="21343"/>
    <cellStyle name="常规 4 5 2 5 6 3" xfId="21344"/>
    <cellStyle name="常规 4 5 2 5 7" xfId="21345"/>
    <cellStyle name="常规 4 5 2 5 8" xfId="21346"/>
    <cellStyle name="常规 4 5 2 6" xfId="21347"/>
    <cellStyle name="常规 4 5 2 6 2" xfId="21348"/>
    <cellStyle name="常规 4 5 2 6 2 2" xfId="21349"/>
    <cellStyle name="常规 4 5 2 6 2 3" xfId="21350"/>
    <cellStyle name="常规 4 5 2 6 3" xfId="21351"/>
    <cellStyle name="常规 4 5 2 6 3 2" xfId="21352"/>
    <cellStyle name="常规 4 5 2 6 3 3" xfId="21353"/>
    <cellStyle name="常规 4 5 2 6 4" xfId="21354"/>
    <cellStyle name="常规 4 5 2 6 4 2" xfId="21355"/>
    <cellStyle name="常规 4 5 2 6 4 3" xfId="21356"/>
    <cellStyle name="常规 4 5 2 6 5" xfId="21357"/>
    <cellStyle name="常规 4 5 2 6 6" xfId="21358"/>
    <cellStyle name="常规 4 5 2 7" xfId="21359"/>
    <cellStyle name="常规 4 5 2 7 2" xfId="21360"/>
    <cellStyle name="常规 4 5 2 7 2 2" xfId="21361"/>
    <cellStyle name="常规 4 5 2 7 2 3" xfId="21362"/>
    <cellStyle name="常规 4 5 2 7 3" xfId="21363"/>
    <cellStyle name="常规 4 5 2 7 3 2" xfId="21364"/>
    <cellStyle name="常规 4 5 2 7 3 3" xfId="21365"/>
    <cellStyle name="常规 4 5 2 7 4" xfId="21366"/>
    <cellStyle name="常规 4 5 2 7 4 2" xfId="21367"/>
    <cellStyle name="常规 4 5 2 7 4 3" xfId="21368"/>
    <cellStyle name="常规 4 5 2 7 5" xfId="21369"/>
    <cellStyle name="常规 4 5 2 7 6" xfId="21370"/>
    <cellStyle name="常规 4 5 2 8" xfId="21371"/>
    <cellStyle name="常规 4 5 2 8 2" xfId="21372"/>
    <cellStyle name="常规 4 5 2 8 3" xfId="21373"/>
    <cellStyle name="常规 4 5 2 9" xfId="21374"/>
    <cellStyle name="常规 4 5 2 9 2" xfId="21375"/>
    <cellStyle name="常规 4 5 2 9 3" xfId="21376"/>
    <cellStyle name="常规 4 5 3" xfId="21377"/>
    <cellStyle name="常规 4 5 3 10" xfId="21378"/>
    <cellStyle name="常规 4 5 3 10 2" xfId="21379"/>
    <cellStyle name="常规 4 5 3 10 3" xfId="21380"/>
    <cellStyle name="常规 4 5 3 11" xfId="21381"/>
    <cellStyle name="常规 4 5 3 12" xfId="21382"/>
    <cellStyle name="常规 4 5 3 2" xfId="21383"/>
    <cellStyle name="常规 4 5 3 2 2" xfId="21384"/>
    <cellStyle name="常规 4 5 3 2 2 2" xfId="21385"/>
    <cellStyle name="常规 4 5 3 2 2 2 2" xfId="21386"/>
    <cellStyle name="常规 4 5 3 2 2 2 3" xfId="21387"/>
    <cellStyle name="常规 4 5 3 2 2 3" xfId="21388"/>
    <cellStyle name="常规 4 5 3 2 2 3 2" xfId="21389"/>
    <cellStyle name="常规 4 5 3 2 2 3 3" xfId="21390"/>
    <cellStyle name="常规 4 5 3 2 2 4" xfId="21391"/>
    <cellStyle name="常规 4 5 3 2 2 4 2" xfId="21392"/>
    <cellStyle name="常规 4 5 3 2 2 4 3" xfId="21393"/>
    <cellStyle name="常规 4 5 3 2 2 5" xfId="21394"/>
    <cellStyle name="常规 4 5 3 2 2 6" xfId="21395"/>
    <cellStyle name="常规 4 5 3 2 3" xfId="21396"/>
    <cellStyle name="常规 4 5 3 2 3 2" xfId="21397"/>
    <cellStyle name="常规 4 5 3 2 3 2 2" xfId="21398"/>
    <cellStyle name="常规 4 5 3 2 3 2 3" xfId="21399"/>
    <cellStyle name="常规 4 5 3 2 3 3" xfId="21400"/>
    <cellStyle name="常规 4 5 3 2 3 3 2" xfId="21401"/>
    <cellStyle name="常规 4 5 3 2 3 3 3" xfId="21402"/>
    <cellStyle name="常规 4 5 3 2 3 4" xfId="21403"/>
    <cellStyle name="常规 4 5 3 2 3 4 2" xfId="21404"/>
    <cellStyle name="常规 4 5 3 2 3 4 3" xfId="21405"/>
    <cellStyle name="常规 4 5 3 2 3 5" xfId="21406"/>
    <cellStyle name="常规 4 5 3 2 3 6" xfId="21407"/>
    <cellStyle name="常规 4 5 3 2 4" xfId="21408"/>
    <cellStyle name="常规 4 5 3 2 4 2" xfId="21409"/>
    <cellStyle name="常规 4 5 3 2 4 3" xfId="21410"/>
    <cellStyle name="常规 4 5 3 2 5" xfId="21411"/>
    <cellStyle name="常规 4 5 3 2 5 2" xfId="21412"/>
    <cellStyle name="常规 4 5 3 2 5 3" xfId="21413"/>
    <cellStyle name="常规 4 5 3 2 6" xfId="21414"/>
    <cellStyle name="常规 4 5 3 2 6 2" xfId="21415"/>
    <cellStyle name="常规 4 5 3 2 6 3" xfId="21416"/>
    <cellStyle name="常规 4 5 3 2 7" xfId="21417"/>
    <cellStyle name="常规 4 5 3 2 8" xfId="21418"/>
    <cellStyle name="常规 4 5 3 3" xfId="21419"/>
    <cellStyle name="常规 4 5 3 3 2" xfId="21420"/>
    <cellStyle name="常规 4 5 3 3 2 2" xfId="21421"/>
    <cellStyle name="常规 4 5 3 3 2 2 2" xfId="21422"/>
    <cellStyle name="常规 4 5 3 3 2 2 3" xfId="21423"/>
    <cellStyle name="常规 4 5 3 3 2 3" xfId="21424"/>
    <cellStyle name="常规 4 5 3 3 2 3 2" xfId="21425"/>
    <cellStyle name="常规 4 5 3 3 2 3 3" xfId="21426"/>
    <cellStyle name="常规 4 5 3 3 2 4" xfId="21427"/>
    <cellStyle name="常规 4 5 3 3 2 4 2" xfId="21428"/>
    <cellStyle name="常规 4 5 3 3 2 4 3" xfId="21429"/>
    <cellStyle name="常规 4 5 3 3 2 5" xfId="21430"/>
    <cellStyle name="常规 4 5 3 3 2 6" xfId="21431"/>
    <cellStyle name="常规 4 5 3 3 3" xfId="21432"/>
    <cellStyle name="常规 4 5 3 3 3 2" xfId="21433"/>
    <cellStyle name="常规 4 5 3 3 3 2 2" xfId="21434"/>
    <cellStyle name="常规 4 5 3 3 3 2 3" xfId="21435"/>
    <cellStyle name="常规 4 5 3 3 3 3" xfId="21436"/>
    <cellStyle name="常规 4 5 3 3 3 3 2" xfId="21437"/>
    <cellStyle name="常规 4 5 3 3 3 3 3" xfId="21438"/>
    <cellStyle name="常规 4 5 3 3 3 4" xfId="21439"/>
    <cellStyle name="常规 4 5 3 3 3 4 2" xfId="21440"/>
    <cellStyle name="常规 4 5 3 3 3 4 3" xfId="21441"/>
    <cellStyle name="常规 4 5 3 3 3 5" xfId="21442"/>
    <cellStyle name="常规 4 5 3 3 3 6" xfId="21443"/>
    <cellStyle name="常规 4 5 3 3 4" xfId="21444"/>
    <cellStyle name="常规 4 5 3 3 4 2" xfId="21445"/>
    <cellStyle name="常规 4 5 3 3 4 3" xfId="21446"/>
    <cellStyle name="常规 4 5 3 3 5" xfId="21447"/>
    <cellStyle name="常规 4 5 3 3 5 2" xfId="21448"/>
    <cellStyle name="常规 4 5 3 3 5 3" xfId="21449"/>
    <cellStyle name="常规 4 5 3 3 6" xfId="21450"/>
    <cellStyle name="常规 4 5 3 3 6 2" xfId="21451"/>
    <cellStyle name="常规 4 5 3 3 6 3" xfId="21452"/>
    <cellStyle name="常规 4 5 3 3 7" xfId="21453"/>
    <cellStyle name="常规 4 5 3 3 8" xfId="21454"/>
    <cellStyle name="常规 4 5 3 4" xfId="21455"/>
    <cellStyle name="常规 4 5 3 4 2" xfId="21456"/>
    <cellStyle name="常规 4 5 3 4 2 2" xfId="21457"/>
    <cellStyle name="常规 4 5 3 4 2 2 2" xfId="21458"/>
    <cellStyle name="常规 4 5 3 4 2 2 3" xfId="21459"/>
    <cellStyle name="常规 4 5 3 4 2 3" xfId="21460"/>
    <cellStyle name="常规 4 5 3 4 2 3 2" xfId="21461"/>
    <cellStyle name="常规 4 5 3 4 2 3 3" xfId="21462"/>
    <cellStyle name="常规 4 5 3 4 2 4" xfId="21463"/>
    <cellStyle name="常规 4 5 3 4 2 4 2" xfId="21464"/>
    <cellStyle name="常规 4 5 3 4 2 4 3" xfId="21465"/>
    <cellStyle name="常规 4 5 3 4 2 5" xfId="21466"/>
    <cellStyle name="常规 4 5 3 4 2 6" xfId="21467"/>
    <cellStyle name="常规 4 5 3 4 3" xfId="21468"/>
    <cellStyle name="常规 4 5 3 4 3 2" xfId="21469"/>
    <cellStyle name="常规 4 5 3 4 3 2 2" xfId="21470"/>
    <cellStyle name="常规 4 5 3 4 3 2 3" xfId="21471"/>
    <cellStyle name="常规 4 5 3 4 3 3" xfId="21472"/>
    <cellStyle name="常规 4 5 3 4 3 3 2" xfId="21473"/>
    <cellStyle name="常规 4 5 3 4 3 3 3" xfId="21474"/>
    <cellStyle name="常规 4 5 3 4 3 4" xfId="21475"/>
    <cellStyle name="常规 4 5 3 4 3 4 2" xfId="21476"/>
    <cellStyle name="常规 4 5 3 4 3 4 3" xfId="21477"/>
    <cellStyle name="常规 4 5 3 4 3 5" xfId="21478"/>
    <cellStyle name="常规 4 5 3 4 3 6" xfId="21479"/>
    <cellStyle name="常规 4 5 3 4 4" xfId="21480"/>
    <cellStyle name="常规 4 5 3 4 4 2" xfId="21481"/>
    <cellStyle name="常规 4 5 3 4 4 3" xfId="21482"/>
    <cellStyle name="常规 4 5 3 4 5" xfId="21483"/>
    <cellStyle name="常规 4 5 3 4 5 2" xfId="21484"/>
    <cellStyle name="常规 4 5 3 4 5 3" xfId="21485"/>
    <cellStyle name="常规 4 5 3 4 6" xfId="21486"/>
    <cellStyle name="常规 4 5 3 4 6 2" xfId="21487"/>
    <cellStyle name="常规 4 5 3 4 6 3" xfId="21488"/>
    <cellStyle name="常规 4 5 3 4 7" xfId="21489"/>
    <cellStyle name="常规 4 5 3 4 8" xfId="21490"/>
    <cellStyle name="常规 4 5 3 5" xfId="21491"/>
    <cellStyle name="常规 4 5 3 5 2" xfId="21492"/>
    <cellStyle name="常规 4 5 3 5 2 2" xfId="21493"/>
    <cellStyle name="常规 4 5 3 5 2 2 2" xfId="21494"/>
    <cellStyle name="常规 4 5 3 5 2 2 3" xfId="21495"/>
    <cellStyle name="常规 4 5 3 5 2 3" xfId="21496"/>
    <cellStyle name="常规 4 5 3 5 2 3 2" xfId="21497"/>
    <cellStyle name="常规 4 5 3 5 2 3 3" xfId="21498"/>
    <cellStyle name="常规 4 5 3 5 2 4" xfId="21499"/>
    <cellStyle name="常规 4 5 3 5 2 4 2" xfId="21500"/>
    <cellStyle name="常规 4 5 3 5 2 4 3" xfId="21501"/>
    <cellStyle name="常规 4 5 3 5 2 5" xfId="21502"/>
    <cellStyle name="常规 4 5 3 5 2 6" xfId="21503"/>
    <cellStyle name="常规 4 5 3 5 3" xfId="21504"/>
    <cellStyle name="常规 4 5 3 5 3 2" xfId="21505"/>
    <cellStyle name="常规 4 5 3 5 3 2 2" xfId="21506"/>
    <cellStyle name="常规 4 5 3 5 3 2 3" xfId="21507"/>
    <cellStyle name="常规 4 5 3 5 3 3" xfId="21508"/>
    <cellStyle name="常规 4 5 3 5 3 3 2" xfId="21509"/>
    <cellStyle name="常规 4 5 3 5 3 3 3" xfId="21510"/>
    <cellStyle name="常规 4 5 3 5 3 4" xfId="21511"/>
    <cellStyle name="常规 4 5 3 5 3 4 2" xfId="21512"/>
    <cellStyle name="常规 4 5 3 5 3 4 3" xfId="21513"/>
    <cellStyle name="常规 4 5 3 5 3 5" xfId="21514"/>
    <cellStyle name="常规 4 5 3 5 3 6" xfId="21515"/>
    <cellStyle name="常规 4 5 3 5 4" xfId="21516"/>
    <cellStyle name="常规 4 5 3 5 4 2" xfId="21517"/>
    <cellStyle name="常规 4 5 3 5 4 3" xfId="21518"/>
    <cellStyle name="常规 4 5 3 5 5" xfId="21519"/>
    <cellStyle name="常规 4 5 3 5 5 2" xfId="21520"/>
    <cellStyle name="常规 4 5 3 5 5 3" xfId="21521"/>
    <cellStyle name="常规 4 5 3 5 6" xfId="21522"/>
    <cellStyle name="常规 4 5 3 5 6 2" xfId="21523"/>
    <cellStyle name="常规 4 5 3 5 6 3" xfId="21524"/>
    <cellStyle name="常规 4 5 3 5 7" xfId="21525"/>
    <cellStyle name="常规 4 5 3 5 8" xfId="21526"/>
    <cellStyle name="常规 4 5 3 6" xfId="21527"/>
    <cellStyle name="常规 4 5 3 6 2" xfId="21528"/>
    <cellStyle name="常规 4 5 3 6 2 2" xfId="21529"/>
    <cellStyle name="常规 4 5 3 6 2 3" xfId="21530"/>
    <cellStyle name="常规 4 5 3 6 3" xfId="21531"/>
    <cellStyle name="常规 4 5 3 6 3 2" xfId="21532"/>
    <cellStyle name="常规 4 5 3 6 3 3" xfId="21533"/>
    <cellStyle name="常规 4 5 3 6 4" xfId="21534"/>
    <cellStyle name="常规 4 5 3 6 4 2" xfId="21535"/>
    <cellStyle name="常规 4 5 3 6 4 3" xfId="21536"/>
    <cellStyle name="常规 4 5 3 6 5" xfId="21537"/>
    <cellStyle name="常规 4 5 3 6 6" xfId="21538"/>
    <cellStyle name="常规 4 5 3 7" xfId="21539"/>
    <cellStyle name="常规 4 5 3 7 2" xfId="21540"/>
    <cellStyle name="常规 4 5 3 7 2 2" xfId="21541"/>
    <cellStyle name="常规 4 5 3 7 2 3" xfId="21542"/>
    <cellStyle name="常规 4 5 3 7 3" xfId="21543"/>
    <cellStyle name="常规 4 5 3 7 3 2" xfId="21544"/>
    <cellStyle name="常规 4 5 3 7 3 3" xfId="21545"/>
    <cellStyle name="常规 4 5 3 7 4" xfId="21546"/>
    <cellStyle name="常规 4 5 3 7 4 2" xfId="21547"/>
    <cellStyle name="常规 4 5 3 7 4 3" xfId="21548"/>
    <cellStyle name="常规 4 5 3 7 5" xfId="21549"/>
    <cellStyle name="常规 4 5 3 7 6" xfId="21550"/>
    <cellStyle name="常规 4 5 3 8" xfId="21551"/>
    <cellStyle name="常规 4 5 3 8 2" xfId="21552"/>
    <cellStyle name="常规 4 5 3 8 3" xfId="21553"/>
    <cellStyle name="常规 4 5 3 9" xfId="21554"/>
    <cellStyle name="常规 4 5 3 9 2" xfId="21555"/>
    <cellStyle name="常规 4 5 3 9 3" xfId="21556"/>
    <cellStyle name="常规 4 5 4" xfId="21557"/>
    <cellStyle name="常规 4 5 4 10" xfId="21558"/>
    <cellStyle name="常规 4 5 4 11" xfId="21559"/>
    <cellStyle name="常规 4 5 4 2" xfId="21560"/>
    <cellStyle name="常规 4 5 4 2 2" xfId="21561"/>
    <cellStyle name="常规 4 5 4 2 2 2" xfId="21562"/>
    <cellStyle name="常规 4 5 4 2 2 2 2" xfId="21563"/>
    <cellStyle name="常规 4 5 4 2 2 2 3" xfId="21564"/>
    <cellStyle name="常规 4 5 4 2 2 3" xfId="21565"/>
    <cellStyle name="常规 4 5 4 2 2 3 2" xfId="21566"/>
    <cellStyle name="常规 4 5 4 2 2 3 3" xfId="21567"/>
    <cellStyle name="常规 4 5 4 2 2 4" xfId="21568"/>
    <cellStyle name="常规 4 5 4 2 2 4 2" xfId="21569"/>
    <cellStyle name="常规 4 5 4 2 2 4 3" xfId="21570"/>
    <cellStyle name="常规 4 5 4 2 2 5" xfId="21571"/>
    <cellStyle name="常规 4 5 4 2 2 6" xfId="21572"/>
    <cellStyle name="常规 4 5 4 2 3" xfId="21573"/>
    <cellStyle name="常规 4 5 4 2 3 2" xfId="21574"/>
    <cellStyle name="常规 4 5 4 2 3 2 2" xfId="21575"/>
    <cellStyle name="常规 4 5 4 2 3 2 3" xfId="21576"/>
    <cellStyle name="常规 4 5 4 2 3 3" xfId="21577"/>
    <cellStyle name="常规 4 5 4 2 3 3 2" xfId="21578"/>
    <cellStyle name="常规 4 5 4 2 3 3 3" xfId="21579"/>
    <cellStyle name="常规 4 5 4 2 3 4" xfId="21580"/>
    <cellStyle name="常规 4 5 4 2 3 4 2" xfId="21581"/>
    <cellStyle name="常规 4 5 4 2 3 4 3" xfId="21582"/>
    <cellStyle name="常规 4 5 4 2 3 5" xfId="21583"/>
    <cellStyle name="常规 4 5 4 2 3 6" xfId="21584"/>
    <cellStyle name="常规 4 5 4 2 4" xfId="21585"/>
    <cellStyle name="常规 4 5 4 2 4 2" xfId="21586"/>
    <cellStyle name="常规 4 5 4 2 4 3" xfId="21587"/>
    <cellStyle name="常规 4 5 4 2 5" xfId="21588"/>
    <cellStyle name="常规 4 5 4 2 5 2" xfId="21589"/>
    <cellStyle name="常规 4 5 4 2 5 3" xfId="21590"/>
    <cellStyle name="常规 4 5 4 2 6" xfId="21591"/>
    <cellStyle name="常规 4 5 4 2 6 2" xfId="21592"/>
    <cellStyle name="常规 4 5 4 2 6 3" xfId="21593"/>
    <cellStyle name="常规 4 5 4 2 7" xfId="21594"/>
    <cellStyle name="常规 4 5 4 2 8" xfId="21595"/>
    <cellStyle name="常规 4 5 4 3" xfId="21596"/>
    <cellStyle name="常规 4 5 4 3 2" xfId="21597"/>
    <cellStyle name="常规 4 5 4 3 2 2" xfId="21598"/>
    <cellStyle name="常规 4 5 4 3 2 2 2" xfId="21599"/>
    <cellStyle name="常规 4 5 4 3 2 2 3" xfId="21600"/>
    <cellStyle name="常规 4 5 4 3 2 3" xfId="21601"/>
    <cellStyle name="常规 4 5 4 3 2 3 2" xfId="21602"/>
    <cellStyle name="常规 4 5 4 3 2 3 3" xfId="21603"/>
    <cellStyle name="常规 4 5 4 3 2 4" xfId="21604"/>
    <cellStyle name="常规 4 5 4 3 2 4 2" xfId="21605"/>
    <cellStyle name="常规 4 5 4 3 2 4 3" xfId="21606"/>
    <cellStyle name="常规 4 5 4 3 2 5" xfId="21607"/>
    <cellStyle name="常规 4 5 4 3 2 6" xfId="21608"/>
    <cellStyle name="常规 4 5 4 3 3" xfId="21609"/>
    <cellStyle name="常规 4 5 4 3 3 2" xfId="21610"/>
    <cellStyle name="常规 4 5 4 3 3 2 2" xfId="21611"/>
    <cellStyle name="常规 4 5 4 3 3 2 3" xfId="21612"/>
    <cellStyle name="常规 4 5 4 3 3 3" xfId="21613"/>
    <cellStyle name="常规 4 5 4 3 3 3 2" xfId="21614"/>
    <cellStyle name="常规 4 5 4 3 3 3 3" xfId="21615"/>
    <cellStyle name="常规 4 5 4 3 3 4" xfId="21616"/>
    <cellStyle name="常规 4 5 4 3 3 4 2" xfId="21617"/>
    <cellStyle name="常规 4 5 4 3 3 4 3" xfId="21618"/>
    <cellStyle name="常规 4 5 4 3 3 5" xfId="21619"/>
    <cellStyle name="常规 4 5 4 3 3 6" xfId="21620"/>
    <cellStyle name="常规 4 5 4 3 4" xfId="21621"/>
    <cellStyle name="常规 4 5 4 3 4 2" xfId="21622"/>
    <cellStyle name="常规 4 5 4 3 4 3" xfId="21623"/>
    <cellStyle name="常规 4 5 4 3 5" xfId="21624"/>
    <cellStyle name="常规 4 5 4 3 5 2" xfId="21625"/>
    <cellStyle name="常规 4 5 4 3 5 3" xfId="21626"/>
    <cellStyle name="常规 4 5 4 3 6" xfId="21627"/>
    <cellStyle name="常规 4 5 4 3 6 2" xfId="21628"/>
    <cellStyle name="常规 4 5 4 3 6 3" xfId="21629"/>
    <cellStyle name="常规 4 5 4 3 7" xfId="21630"/>
    <cellStyle name="常规 4 5 4 3 8" xfId="21631"/>
    <cellStyle name="常规 4 5 4 4" xfId="21632"/>
    <cellStyle name="常规 4 5 4 4 2" xfId="21633"/>
    <cellStyle name="常规 4 5 4 4 2 2" xfId="21634"/>
    <cellStyle name="常规 4 5 4 4 2 2 2" xfId="21635"/>
    <cellStyle name="常规 4 5 4 4 2 2 3" xfId="21636"/>
    <cellStyle name="常规 4 5 4 4 2 3" xfId="21637"/>
    <cellStyle name="常规 4 5 4 4 2 3 2" xfId="21638"/>
    <cellStyle name="常规 4 5 4 4 2 3 3" xfId="21639"/>
    <cellStyle name="常规 4 5 4 4 2 4" xfId="21640"/>
    <cellStyle name="常规 4 5 4 4 2 4 2" xfId="21641"/>
    <cellStyle name="常规 4 5 4 4 2 4 3" xfId="21642"/>
    <cellStyle name="常规 4 5 4 4 2 5" xfId="21643"/>
    <cellStyle name="常规 4 5 4 4 2 6" xfId="21644"/>
    <cellStyle name="常规 4 5 4 4 3" xfId="21645"/>
    <cellStyle name="常规 4 5 4 4 3 2" xfId="21646"/>
    <cellStyle name="常规 4 5 4 4 3 2 2" xfId="21647"/>
    <cellStyle name="常规 4 5 4 4 3 2 3" xfId="21648"/>
    <cellStyle name="常规 4 5 4 4 3 3" xfId="21649"/>
    <cellStyle name="常规 4 5 4 4 3 3 2" xfId="21650"/>
    <cellStyle name="常规 4 5 4 4 3 3 3" xfId="21651"/>
    <cellStyle name="常规 4 5 4 4 3 4" xfId="21652"/>
    <cellStyle name="常规 4 5 4 4 3 4 2" xfId="21653"/>
    <cellStyle name="常规 4 5 4 4 3 4 3" xfId="21654"/>
    <cellStyle name="常规 4 5 4 4 3 5" xfId="21655"/>
    <cellStyle name="常规 4 5 4 4 3 6" xfId="21656"/>
    <cellStyle name="常规 4 5 4 4 4" xfId="21657"/>
    <cellStyle name="常规 4 5 4 4 4 2" xfId="21658"/>
    <cellStyle name="常规 4 5 4 4 4 3" xfId="21659"/>
    <cellStyle name="常规 4 5 4 4 5" xfId="21660"/>
    <cellStyle name="常规 4 5 4 4 5 2" xfId="21661"/>
    <cellStyle name="常规 4 5 4 4 5 3" xfId="21662"/>
    <cellStyle name="常规 4 5 4 4 6" xfId="21663"/>
    <cellStyle name="常规 4 5 4 4 6 2" xfId="21664"/>
    <cellStyle name="常规 4 5 4 4 6 3" xfId="21665"/>
    <cellStyle name="常规 4 5 4 4 7" xfId="21666"/>
    <cellStyle name="常规 4 5 4 4 8" xfId="21667"/>
    <cellStyle name="常规 4 5 4 5" xfId="21668"/>
    <cellStyle name="常规 4 5 4 5 2" xfId="21669"/>
    <cellStyle name="常规 4 5 4 5 2 2" xfId="21670"/>
    <cellStyle name="常规 4 5 4 5 2 3" xfId="21671"/>
    <cellStyle name="常规 4 5 4 5 3" xfId="21672"/>
    <cellStyle name="常规 4 5 4 5 3 2" xfId="21673"/>
    <cellStyle name="常规 4 5 4 5 3 3" xfId="21674"/>
    <cellStyle name="常规 4 5 4 5 4" xfId="21675"/>
    <cellStyle name="常规 4 5 4 5 4 2" xfId="21676"/>
    <cellStyle name="常规 4 5 4 5 4 3" xfId="21677"/>
    <cellStyle name="常规 4 5 4 5 5" xfId="21678"/>
    <cellStyle name="常规 4 5 4 5 6" xfId="21679"/>
    <cellStyle name="常规 4 5 4 6" xfId="21680"/>
    <cellStyle name="常规 4 5 4 6 2" xfId="21681"/>
    <cellStyle name="常规 4 5 4 6 2 2" xfId="21682"/>
    <cellStyle name="常规 4 5 4 6 2 3" xfId="21683"/>
    <cellStyle name="常规 4 5 4 6 3" xfId="21684"/>
    <cellStyle name="常规 4 5 4 6 3 2" xfId="21685"/>
    <cellStyle name="常规 4 5 4 6 3 3" xfId="21686"/>
    <cellStyle name="常规 4 5 4 6 4" xfId="21687"/>
    <cellStyle name="常规 4 5 4 6 4 2" xfId="21688"/>
    <cellStyle name="常规 4 5 4 6 4 3" xfId="21689"/>
    <cellStyle name="常规 4 5 4 6 5" xfId="21690"/>
    <cellStyle name="常规 4 5 4 6 6" xfId="21691"/>
    <cellStyle name="常规 4 5 4 7" xfId="21692"/>
    <cellStyle name="常规 4 5 4 7 2" xfId="21693"/>
    <cellStyle name="常规 4 5 4 7 3" xfId="21694"/>
    <cellStyle name="常规 4 5 4 8" xfId="21695"/>
    <cellStyle name="常规 4 5 4 8 2" xfId="21696"/>
    <cellStyle name="常规 4 5 4 8 3" xfId="21697"/>
    <cellStyle name="常规 4 5 4 9" xfId="21698"/>
    <cellStyle name="常规 4 5 4 9 2" xfId="21699"/>
    <cellStyle name="常规 4 5 4 9 3" xfId="21700"/>
    <cellStyle name="常规 4 5 5" xfId="21701"/>
    <cellStyle name="常规 4 5 5 2" xfId="21702"/>
    <cellStyle name="常规 4 5 5 2 2" xfId="21703"/>
    <cellStyle name="常规 4 5 5 2 2 2" xfId="21704"/>
    <cellStyle name="常规 4 5 5 2 2 3" xfId="21705"/>
    <cellStyle name="常规 4 5 5 2 3" xfId="21706"/>
    <cellStyle name="常规 4 5 5 2 3 2" xfId="21707"/>
    <cellStyle name="常规 4 5 5 2 3 3" xfId="21708"/>
    <cellStyle name="常规 4 5 5 2 4" xfId="21709"/>
    <cellStyle name="常规 4 5 5 2 4 2" xfId="21710"/>
    <cellStyle name="常规 4 5 5 2 4 3" xfId="21711"/>
    <cellStyle name="常规 4 5 5 2 5" xfId="21712"/>
    <cellStyle name="常规 4 5 5 2 6" xfId="21713"/>
    <cellStyle name="常规 4 5 5 3" xfId="21714"/>
    <cellStyle name="常规 4 5 5 3 2" xfId="21715"/>
    <cellStyle name="常规 4 5 5 3 2 2" xfId="21716"/>
    <cellStyle name="常规 4 5 5 3 2 3" xfId="21717"/>
    <cellStyle name="常规 4 5 5 3 3" xfId="21718"/>
    <cellStyle name="常规 4 5 5 3 3 2" xfId="21719"/>
    <cellStyle name="常规 4 5 5 3 3 3" xfId="21720"/>
    <cellStyle name="常规 4 5 5 3 4" xfId="21721"/>
    <cellStyle name="常规 4 5 5 3 4 2" xfId="21722"/>
    <cellStyle name="常规 4 5 5 3 4 3" xfId="21723"/>
    <cellStyle name="常规 4 5 5 3 5" xfId="21724"/>
    <cellStyle name="常规 4 5 5 3 6" xfId="21725"/>
    <cellStyle name="常规 4 5 5 4" xfId="21726"/>
    <cellStyle name="常规 4 5 5 4 2" xfId="21727"/>
    <cellStyle name="常规 4 5 5 4 3" xfId="21728"/>
    <cellStyle name="常规 4 5 5 5" xfId="21729"/>
    <cellStyle name="常规 4 5 5 5 2" xfId="21730"/>
    <cellStyle name="常规 4 5 5 5 3" xfId="21731"/>
    <cellStyle name="常规 4 5 5 6" xfId="21732"/>
    <cellStyle name="常规 4 5 5 6 2" xfId="21733"/>
    <cellStyle name="常规 4 5 5 6 3" xfId="21734"/>
    <cellStyle name="常规 4 5 5 7" xfId="21735"/>
    <cellStyle name="常规 4 5 5 8" xfId="21736"/>
    <cellStyle name="常规 4 5 6" xfId="21737"/>
    <cellStyle name="常规 4 5 6 2" xfId="21738"/>
    <cellStyle name="常规 4 5 6 2 2" xfId="21739"/>
    <cellStyle name="常规 4 5 6 2 2 2" xfId="21740"/>
    <cellStyle name="常规 4 5 6 2 2 3" xfId="21741"/>
    <cellStyle name="常规 4 5 6 2 3" xfId="21742"/>
    <cellStyle name="常规 4 5 6 2 3 2" xfId="21743"/>
    <cellStyle name="常规 4 5 6 2 3 3" xfId="21744"/>
    <cellStyle name="常规 4 5 6 2 4" xfId="21745"/>
    <cellStyle name="常规 4 5 6 2 4 2" xfId="21746"/>
    <cellStyle name="常规 4 5 6 2 4 3" xfId="21747"/>
    <cellStyle name="常规 4 5 6 2 5" xfId="21748"/>
    <cellStyle name="常规 4 5 6 2 6" xfId="21749"/>
    <cellStyle name="常规 4 5 6 3" xfId="21750"/>
    <cellStyle name="常规 4 5 6 3 2" xfId="21751"/>
    <cellStyle name="常规 4 5 6 3 2 2" xfId="21752"/>
    <cellStyle name="常规 4 5 6 3 2 3" xfId="21753"/>
    <cellStyle name="常规 4 5 6 3 3" xfId="21754"/>
    <cellStyle name="常规 4 5 6 3 3 2" xfId="21755"/>
    <cellStyle name="常规 4 5 6 3 3 3" xfId="21756"/>
    <cellStyle name="常规 4 5 6 3 4" xfId="21757"/>
    <cellStyle name="常规 4 5 6 3 4 2" xfId="21758"/>
    <cellStyle name="常规 4 5 6 3 4 3" xfId="21759"/>
    <cellStyle name="常规 4 5 6 3 5" xfId="21760"/>
    <cellStyle name="常规 4 5 6 3 6" xfId="21761"/>
    <cellStyle name="常规 4 5 6 4" xfId="21762"/>
    <cellStyle name="常规 4 5 6 4 2" xfId="21763"/>
    <cellStyle name="常规 4 5 6 4 3" xfId="21764"/>
    <cellStyle name="常规 4 5 6 5" xfId="21765"/>
    <cellStyle name="常规 4 5 6 5 2" xfId="21766"/>
    <cellStyle name="常规 4 5 6 5 3" xfId="21767"/>
    <cellStyle name="常规 4 5 6 6" xfId="21768"/>
    <cellStyle name="常规 4 5 6 6 2" xfId="21769"/>
    <cellStyle name="常规 4 5 6 6 3" xfId="21770"/>
    <cellStyle name="常规 4 5 6 7" xfId="21771"/>
    <cellStyle name="常规 4 5 6 8" xfId="21772"/>
    <cellStyle name="常规 4 5 7" xfId="21773"/>
    <cellStyle name="常规 4 5 7 2" xfId="21774"/>
    <cellStyle name="常规 4 5 7 2 2" xfId="21775"/>
    <cellStyle name="常规 4 5 7 2 2 2" xfId="21776"/>
    <cellStyle name="常规 4 5 7 2 2 3" xfId="21777"/>
    <cellStyle name="常规 4 5 7 2 3" xfId="21778"/>
    <cellStyle name="常规 4 5 7 2 3 2" xfId="21779"/>
    <cellStyle name="常规 4 5 7 2 3 3" xfId="21780"/>
    <cellStyle name="常规 4 5 7 2 4" xfId="21781"/>
    <cellStyle name="常规 4 5 7 2 4 2" xfId="21782"/>
    <cellStyle name="常规 4 5 7 2 4 3" xfId="21783"/>
    <cellStyle name="常规 4 5 7 2 5" xfId="21784"/>
    <cellStyle name="常规 4 5 7 2 6" xfId="21785"/>
    <cellStyle name="常规 4 5 7 3" xfId="21786"/>
    <cellStyle name="常规 4 5 7 3 2" xfId="21787"/>
    <cellStyle name="常规 4 5 7 3 2 2" xfId="21788"/>
    <cellStyle name="常规 4 5 7 3 2 3" xfId="21789"/>
    <cellStyle name="常规 4 5 7 3 3" xfId="21790"/>
    <cellStyle name="常规 4 5 7 3 3 2" xfId="21791"/>
    <cellStyle name="常规 4 5 7 3 3 3" xfId="21792"/>
    <cellStyle name="常规 4 5 7 3 4" xfId="21793"/>
    <cellStyle name="常规 4 5 7 3 4 2" xfId="21794"/>
    <cellStyle name="常规 4 5 7 3 4 3" xfId="21795"/>
    <cellStyle name="常规 4 5 7 3 5" xfId="21796"/>
    <cellStyle name="常规 4 5 7 3 6" xfId="21797"/>
    <cellStyle name="常规 4 5 7 4" xfId="21798"/>
    <cellStyle name="常规 4 5 7 4 2" xfId="21799"/>
    <cellStyle name="常规 4 5 7 4 3" xfId="21800"/>
    <cellStyle name="常规 4 5 7 5" xfId="21801"/>
    <cellStyle name="常规 4 5 7 5 2" xfId="21802"/>
    <cellStyle name="常规 4 5 7 5 3" xfId="21803"/>
    <cellStyle name="常规 4 5 7 6" xfId="21804"/>
    <cellStyle name="常规 4 5 7 6 2" xfId="21805"/>
    <cellStyle name="常规 4 5 7 6 3" xfId="21806"/>
    <cellStyle name="常规 4 5 7 7" xfId="21807"/>
    <cellStyle name="常规 4 5 7 8" xfId="21808"/>
    <cellStyle name="常规 4 5 8" xfId="21809"/>
    <cellStyle name="常规 4 5 8 2" xfId="21810"/>
    <cellStyle name="常规 4 5 8 2 2" xfId="21811"/>
    <cellStyle name="常规 4 5 8 2 2 2" xfId="21812"/>
    <cellStyle name="常规 4 5 8 2 2 3" xfId="21813"/>
    <cellStyle name="常规 4 5 8 2 3" xfId="21814"/>
    <cellStyle name="常规 4 5 8 2 3 2" xfId="21815"/>
    <cellStyle name="常规 4 5 8 2 3 3" xfId="21816"/>
    <cellStyle name="常规 4 5 8 2 4" xfId="21817"/>
    <cellStyle name="常规 4 5 8 2 4 2" xfId="21818"/>
    <cellStyle name="常规 4 5 8 2 4 3" xfId="21819"/>
    <cellStyle name="常规 4 5 8 2 5" xfId="21820"/>
    <cellStyle name="常规 4 5 8 2 6" xfId="21821"/>
    <cellStyle name="常规 4 5 8 3" xfId="21822"/>
    <cellStyle name="常规 4 5 8 3 2" xfId="21823"/>
    <cellStyle name="常规 4 5 8 3 2 2" xfId="21824"/>
    <cellStyle name="常规 4 5 8 3 2 3" xfId="21825"/>
    <cellStyle name="常规 4 5 8 3 3" xfId="21826"/>
    <cellStyle name="常规 4 5 8 3 3 2" xfId="21827"/>
    <cellStyle name="常规 4 5 8 3 3 3" xfId="21828"/>
    <cellStyle name="常规 4 5 8 3 4" xfId="21829"/>
    <cellStyle name="常规 4 5 8 3 4 2" xfId="21830"/>
    <cellStyle name="常规 4 5 8 3 4 3" xfId="21831"/>
    <cellStyle name="常规 4 5 8 3 5" xfId="21832"/>
    <cellStyle name="常规 4 5 8 3 6" xfId="21833"/>
    <cellStyle name="常规 4 5 8 4" xfId="21834"/>
    <cellStyle name="常规 4 5 8 4 2" xfId="21835"/>
    <cellStyle name="常规 4 5 8 4 3" xfId="21836"/>
    <cellStyle name="常规 4 5 8 5" xfId="21837"/>
    <cellStyle name="常规 4 5 8 5 2" xfId="21838"/>
    <cellStyle name="常规 4 5 8 5 3" xfId="21839"/>
    <cellStyle name="常规 4 5 8 6" xfId="21840"/>
    <cellStyle name="常规 4 5 8 6 2" xfId="21841"/>
    <cellStyle name="常规 4 5 8 6 3" xfId="21842"/>
    <cellStyle name="常规 4 5 8 7" xfId="21843"/>
    <cellStyle name="常规 4 5 8 8" xfId="21844"/>
    <cellStyle name="常规 4 5 9" xfId="21845"/>
    <cellStyle name="常规 4 5 9 2" xfId="21846"/>
    <cellStyle name="常规 4 5 9 2 2" xfId="21847"/>
    <cellStyle name="常规 4 5 9 2 3" xfId="21848"/>
    <cellStyle name="常规 4 5 9 3" xfId="21849"/>
    <cellStyle name="常规 4 5 9 3 2" xfId="21850"/>
    <cellStyle name="常规 4 5 9 3 3" xfId="21851"/>
    <cellStyle name="常规 4 5 9 4" xfId="21852"/>
    <cellStyle name="常规 4 5 9 4 2" xfId="21853"/>
    <cellStyle name="常规 4 5 9 4 3" xfId="21854"/>
    <cellStyle name="常规 4 5 9 5" xfId="21855"/>
    <cellStyle name="常规 4 5 9 6" xfId="21856"/>
    <cellStyle name="常规 4 6" xfId="21857"/>
    <cellStyle name="常规 4 6 10" xfId="21858"/>
    <cellStyle name="常规 4 6 10 2" xfId="21859"/>
    <cellStyle name="常规 4 6 10 2 2" xfId="21860"/>
    <cellStyle name="常规 4 6 10 2 3" xfId="21861"/>
    <cellStyle name="常规 4 6 10 3" xfId="21862"/>
    <cellStyle name="常规 4 6 10 3 2" xfId="21863"/>
    <cellStyle name="常规 4 6 10 3 3" xfId="21864"/>
    <cellStyle name="常规 4 6 10 4" xfId="21865"/>
    <cellStyle name="常规 4 6 10 4 2" xfId="21866"/>
    <cellStyle name="常规 4 6 10 4 3" xfId="21867"/>
    <cellStyle name="常规 4 6 10 5" xfId="21868"/>
    <cellStyle name="常规 4 6 10 6" xfId="21869"/>
    <cellStyle name="常规 4 6 11" xfId="21870"/>
    <cellStyle name="常规 4 6 11 2" xfId="21871"/>
    <cellStyle name="常规 4 6 11 3" xfId="21872"/>
    <cellStyle name="常规 4 6 12" xfId="21873"/>
    <cellStyle name="常规 4 6 12 2" xfId="21874"/>
    <cellStyle name="常规 4 6 12 3" xfId="21875"/>
    <cellStyle name="常规 4 6 13" xfId="21876"/>
    <cellStyle name="常规 4 6 13 2" xfId="21877"/>
    <cellStyle name="常规 4 6 13 3" xfId="21878"/>
    <cellStyle name="常规 4 6 14" xfId="21879"/>
    <cellStyle name="常规 4 6 15" xfId="21880"/>
    <cellStyle name="常规 4 6 2" xfId="21881"/>
    <cellStyle name="常规 4 6 2 10" xfId="21882"/>
    <cellStyle name="常规 4 6 2 10 2" xfId="21883"/>
    <cellStyle name="常规 4 6 2 10 3" xfId="21884"/>
    <cellStyle name="常规 4 6 2 11" xfId="21885"/>
    <cellStyle name="常规 4 6 2 12" xfId="21886"/>
    <cellStyle name="常规 4 6 2 2" xfId="21887"/>
    <cellStyle name="常规 4 6 2 2 2" xfId="21888"/>
    <cellStyle name="常规 4 6 2 2 2 2" xfId="21889"/>
    <cellStyle name="常规 4 6 2 2 2 2 2" xfId="21890"/>
    <cellStyle name="常规 4 6 2 2 2 2 3" xfId="21891"/>
    <cellStyle name="常规 4 6 2 2 2 3" xfId="21892"/>
    <cellStyle name="常规 4 6 2 2 2 3 2" xfId="21893"/>
    <cellStyle name="常规 4 6 2 2 2 3 3" xfId="21894"/>
    <cellStyle name="常规 4 6 2 2 2 4" xfId="21895"/>
    <cellStyle name="常规 4 6 2 2 2 4 2" xfId="21896"/>
    <cellStyle name="常规 4 6 2 2 2 4 3" xfId="21897"/>
    <cellStyle name="常规 4 6 2 2 2 5" xfId="21898"/>
    <cellStyle name="常规 4 6 2 2 2 6" xfId="21899"/>
    <cellStyle name="常规 4 6 2 2 3" xfId="21900"/>
    <cellStyle name="常规 4 6 2 2 3 2" xfId="21901"/>
    <cellStyle name="常规 4 6 2 2 3 2 2" xfId="21902"/>
    <cellStyle name="常规 4 6 2 2 3 2 3" xfId="21903"/>
    <cellStyle name="常规 4 6 2 2 3 3" xfId="21904"/>
    <cellStyle name="常规 4 6 2 2 3 3 2" xfId="21905"/>
    <cellStyle name="常规 4 6 2 2 3 3 3" xfId="21906"/>
    <cellStyle name="常规 4 6 2 2 3 4" xfId="21907"/>
    <cellStyle name="常规 4 6 2 2 3 4 2" xfId="21908"/>
    <cellStyle name="常规 4 6 2 2 3 4 3" xfId="21909"/>
    <cellStyle name="常规 4 6 2 2 3 5" xfId="21910"/>
    <cellStyle name="常规 4 6 2 2 3 6" xfId="21911"/>
    <cellStyle name="常规 4 6 2 2 4" xfId="21912"/>
    <cellStyle name="常规 4 6 2 2 4 2" xfId="21913"/>
    <cellStyle name="常规 4 6 2 2 4 3" xfId="21914"/>
    <cellStyle name="常规 4 6 2 2 5" xfId="21915"/>
    <cellStyle name="常规 4 6 2 2 5 2" xfId="21916"/>
    <cellStyle name="常规 4 6 2 2 5 3" xfId="21917"/>
    <cellStyle name="常规 4 6 2 2 6" xfId="21918"/>
    <cellStyle name="常规 4 6 2 2 6 2" xfId="21919"/>
    <cellStyle name="常规 4 6 2 2 6 3" xfId="21920"/>
    <cellStyle name="常规 4 6 2 2 7" xfId="21921"/>
    <cellStyle name="常规 4 6 2 2 8" xfId="21922"/>
    <cellStyle name="常规 4 6 2 3" xfId="21923"/>
    <cellStyle name="常规 4 6 2 3 2" xfId="21924"/>
    <cellStyle name="常规 4 6 2 3 2 2" xfId="21925"/>
    <cellStyle name="常规 4 6 2 3 2 2 2" xfId="21926"/>
    <cellStyle name="常规 4 6 2 3 2 2 3" xfId="21927"/>
    <cellStyle name="常规 4 6 2 3 2 3" xfId="21928"/>
    <cellStyle name="常规 4 6 2 3 2 3 2" xfId="21929"/>
    <cellStyle name="常规 4 6 2 3 2 3 3" xfId="21930"/>
    <cellStyle name="常规 4 6 2 3 2 4" xfId="21931"/>
    <cellStyle name="常规 4 6 2 3 2 4 2" xfId="21932"/>
    <cellStyle name="常规 4 6 2 3 2 4 3" xfId="21933"/>
    <cellStyle name="常规 4 6 2 3 2 5" xfId="21934"/>
    <cellStyle name="常规 4 6 2 3 2 6" xfId="21935"/>
    <cellStyle name="常规 4 6 2 3 3" xfId="21936"/>
    <cellStyle name="常规 4 6 2 3 3 2" xfId="21937"/>
    <cellStyle name="常规 4 6 2 3 3 2 2" xfId="21938"/>
    <cellStyle name="常规 4 6 2 3 3 2 3" xfId="21939"/>
    <cellStyle name="常规 4 6 2 3 3 3" xfId="21940"/>
    <cellStyle name="常规 4 6 2 3 3 3 2" xfId="21941"/>
    <cellStyle name="常规 4 6 2 3 3 3 3" xfId="21942"/>
    <cellStyle name="常规 4 6 2 3 3 4" xfId="21943"/>
    <cellStyle name="常规 4 6 2 3 3 4 2" xfId="21944"/>
    <cellStyle name="常规 4 6 2 3 3 4 3" xfId="21945"/>
    <cellStyle name="常规 4 6 2 3 3 5" xfId="21946"/>
    <cellStyle name="常规 4 6 2 3 3 6" xfId="21947"/>
    <cellStyle name="常规 4 6 2 3 4" xfId="21948"/>
    <cellStyle name="常规 4 6 2 3 4 2" xfId="21949"/>
    <cellStyle name="常规 4 6 2 3 4 3" xfId="21950"/>
    <cellStyle name="常规 4 6 2 3 5" xfId="21951"/>
    <cellStyle name="常规 4 6 2 3 5 2" xfId="21952"/>
    <cellStyle name="常规 4 6 2 3 5 3" xfId="21953"/>
    <cellStyle name="常规 4 6 2 3 6" xfId="21954"/>
    <cellStyle name="常规 4 6 2 3 6 2" xfId="21955"/>
    <cellStyle name="常规 4 6 2 3 6 3" xfId="21956"/>
    <cellStyle name="常规 4 6 2 3 7" xfId="21957"/>
    <cellStyle name="常规 4 6 2 3 8" xfId="21958"/>
    <cellStyle name="常规 4 6 2 4" xfId="21959"/>
    <cellStyle name="常规 4 6 2 4 2" xfId="21960"/>
    <cellStyle name="常规 4 6 2 4 2 2" xfId="21961"/>
    <cellStyle name="常规 4 6 2 4 2 2 2" xfId="21962"/>
    <cellStyle name="常规 4 6 2 4 2 2 3" xfId="21963"/>
    <cellStyle name="常规 4 6 2 4 2 3" xfId="21964"/>
    <cellStyle name="常规 4 6 2 4 2 3 2" xfId="21965"/>
    <cellStyle name="常规 4 6 2 4 2 3 3" xfId="21966"/>
    <cellStyle name="常规 4 6 2 4 2 4" xfId="21967"/>
    <cellStyle name="常规 4 6 2 4 2 4 2" xfId="21968"/>
    <cellStyle name="常规 4 6 2 4 2 4 3" xfId="21969"/>
    <cellStyle name="常规 4 6 2 4 2 5" xfId="21970"/>
    <cellStyle name="常规 4 6 2 4 2 6" xfId="21971"/>
    <cellStyle name="常规 4 6 2 4 3" xfId="21972"/>
    <cellStyle name="常规 4 6 2 4 3 2" xfId="21973"/>
    <cellStyle name="常规 4 6 2 4 3 2 2" xfId="21974"/>
    <cellStyle name="常规 4 6 2 4 3 2 3" xfId="21975"/>
    <cellStyle name="常规 4 6 2 4 3 3" xfId="21976"/>
    <cellStyle name="常规 4 6 2 4 3 3 2" xfId="21977"/>
    <cellStyle name="常规 4 6 2 4 3 3 3" xfId="21978"/>
    <cellStyle name="常规 4 6 2 4 3 4" xfId="21979"/>
    <cellStyle name="常规 4 6 2 4 3 4 2" xfId="21980"/>
    <cellStyle name="常规 4 6 2 4 3 4 3" xfId="21981"/>
    <cellStyle name="常规 4 6 2 4 3 5" xfId="21982"/>
    <cellStyle name="常规 4 6 2 4 3 6" xfId="21983"/>
    <cellStyle name="常规 4 6 2 4 4" xfId="21984"/>
    <cellStyle name="常规 4 6 2 4 4 2" xfId="21985"/>
    <cellStyle name="常规 4 6 2 4 4 3" xfId="21986"/>
    <cellStyle name="常规 4 6 2 4 5" xfId="21987"/>
    <cellStyle name="常规 4 6 2 4 5 2" xfId="21988"/>
    <cellStyle name="常规 4 6 2 4 5 3" xfId="21989"/>
    <cellStyle name="常规 4 6 2 4 6" xfId="21990"/>
    <cellStyle name="常规 4 6 2 4 6 2" xfId="21991"/>
    <cellStyle name="常规 4 6 2 4 6 3" xfId="21992"/>
    <cellStyle name="常规 4 6 2 4 7" xfId="21993"/>
    <cellStyle name="常规 4 6 2 4 8" xfId="21994"/>
    <cellStyle name="常规 4 6 2 5" xfId="21995"/>
    <cellStyle name="常规 4 6 2 5 2" xfId="21996"/>
    <cellStyle name="常规 4 6 2 5 2 2" xfId="21997"/>
    <cellStyle name="常规 4 6 2 5 2 2 2" xfId="21998"/>
    <cellStyle name="常规 4 6 2 5 2 2 3" xfId="21999"/>
    <cellStyle name="常规 4 6 2 5 2 3" xfId="22000"/>
    <cellStyle name="常规 4 6 2 5 2 3 2" xfId="22001"/>
    <cellStyle name="常规 4 6 2 5 2 3 3" xfId="22002"/>
    <cellStyle name="常规 4 6 2 5 2 4" xfId="22003"/>
    <cellStyle name="常规 4 6 2 5 2 4 2" xfId="22004"/>
    <cellStyle name="常规 4 6 2 5 2 4 3" xfId="22005"/>
    <cellStyle name="常规 4 6 2 5 2 5" xfId="22006"/>
    <cellStyle name="常规 4 6 2 5 2 6" xfId="22007"/>
    <cellStyle name="常规 4 6 2 5 3" xfId="22008"/>
    <cellStyle name="常规 4 6 2 5 3 2" xfId="22009"/>
    <cellStyle name="常规 4 6 2 5 3 2 2" xfId="22010"/>
    <cellStyle name="常规 4 6 2 5 3 2 3" xfId="22011"/>
    <cellStyle name="常规 4 6 2 5 3 3" xfId="22012"/>
    <cellStyle name="常规 4 6 2 5 3 3 2" xfId="22013"/>
    <cellStyle name="常规 4 6 2 5 3 3 3" xfId="22014"/>
    <cellStyle name="常规 4 6 2 5 3 4" xfId="22015"/>
    <cellStyle name="常规 4 6 2 5 3 4 2" xfId="22016"/>
    <cellStyle name="常规 4 6 2 5 3 4 3" xfId="22017"/>
    <cellStyle name="常规 4 6 2 5 3 5" xfId="22018"/>
    <cellStyle name="常规 4 6 2 5 3 6" xfId="22019"/>
    <cellStyle name="常规 4 6 2 5 4" xfId="22020"/>
    <cellStyle name="常规 4 6 2 5 4 2" xfId="22021"/>
    <cellStyle name="常规 4 6 2 5 4 3" xfId="22022"/>
    <cellStyle name="常规 4 6 2 5 5" xfId="22023"/>
    <cellStyle name="常规 4 6 2 5 5 2" xfId="22024"/>
    <cellStyle name="常规 4 6 2 5 5 3" xfId="22025"/>
    <cellStyle name="常规 4 6 2 5 6" xfId="22026"/>
    <cellStyle name="常规 4 6 2 5 6 2" xfId="22027"/>
    <cellStyle name="常规 4 6 2 5 6 3" xfId="22028"/>
    <cellStyle name="常规 4 6 2 5 7" xfId="22029"/>
    <cellStyle name="常规 4 6 2 5 8" xfId="22030"/>
    <cellStyle name="常规 4 6 2 6" xfId="22031"/>
    <cellStyle name="常规 4 6 2 6 2" xfId="22032"/>
    <cellStyle name="常规 4 6 2 6 2 2" xfId="22033"/>
    <cellStyle name="常规 4 6 2 6 2 3" xfId="22034"/>
    <cellStyle name="常规 4 6 2 6 3" xfId="22035"/>
    <cellStyle name="常规 4 6 2 6 3 2" xfId="22036"/>
    <cellStyle name="常规 4 6 2 6 3 3" xfId="22037"/>
    <cellStyle name="常规 4 6 2 6 4" xfId="22038"/>
    <cellStyle name="常规 4 6 2 6 4 2" xfId="22039"/>
    <cellStyle name="常规 4 6 2 6 4 3" xfId="22040"/>
    <cellStyle name="常规 4 6 2 6 5" xfId="22041"/>
    <cellStyle name="常规 4 6 2 6 6" xfId="22042"/>
    <cellStyle name="常规 4 6 2 7" xfId="22043"/>
    <cellStyle name="常规 4 6 2 7 2" xfId="22044"/>
    <cellStyle name="常规 4 6 2 7 2 2" xfId="22045"/>
    <cellStyle name="常规 4 6 2 7 2 3" xfId="22046"/>
    <cellStyle name="常规 4 6 2 7 3" xfId="22047"/>
    <cellStyle name="常规 4 6 2 7 3 2" xfId="22048"/>
    <cellStyle name="常规 4 6 2 7 3 3" xfId="22049"/>
    <cellStyle name="常规 4 6 2 7 4" xfId="22050"/>
    <cellStyle name="常规 4 6 2 7 4 2" xfId="22051"/>
    <cellStyle name="常规 4 6 2 7 4 3" xfId="22052"/>
    <cellStyle name="常规 4 6 2 7 5" xfId="22053"/>
    <cellStyle name="常规 4 6 2 7 6" xfId="22054"/>
    <cellStyle name="常规 4 6 2 8" xfId="22055"/>
    <cellStyle name="常规 4 6 2 8 2" xfId="22056"/>
    <cellStyle name="常规 4 6 2 8 3" xfId="22057"/>
    <cellStyle name="常规 4 6 2 9" xfId="22058"/>
    <cellStyle name="常规 4 6 2 9 2" xfId="22059"/>
    <cellStyle name="常规 4 6 2 9 3" xfId="22060"/>
    <cellStyle name="常规 4 6 3" xfId="22061"/>
    <cellStyle name="常规 4 6 3 10" xfId="22062"/>
    <cellStyle name="常规 4 6 3 10 2" xfId="22063"/>
    <cellStyle name="常规 4 6 3 10 3" xfId="22064"/>
    <cellStyle name="常规 4 6 3 11" xfId="22065"/>
    <cellStyle name="常规 4 6 3 12" xfId="22066"/>
    <cellStyle name="常规 4 6 3 2" xfId="22067"/>
    <cellStyle name="常规 4 6 3 2 2" xfId="22068"/>
    <cellStyle name="常规 4 6 3 2 2 2" xfId="22069"/>
    <cellStyle name="常规 4 6 3 2 2 2 2" xfId="22070"/>
    <cellStyle name="常规 4 6 3 2 2 2 3" xfId="22071"/>
    <cellStyle name="常规 4 6 3 2 2 3" xfId="22072"/>
    <cellStyle name="常规 4 6 3 2 2 3 2" xfId="22073"/>
    <cellStyle name="常规 4 6 3 2 2 3 3" xfId="22074"/>
    <cellStyle name="常规 4 6 3 2 2 4" xfId="22075"/>
    <cellStyle name="常规 4 6 3 2 2 4 2" xfId="22076"/>
    <cellStyle name="常规 4 6 3 2 2 4 3" xfId="22077"/>
    <cellStyle name="常规 4 6 3 2 2 5" xfId="22078"/>
    <cellStyle name="常规 4 6 3 2 2 6" xfId="22079"/>
    <cellStyle name="常规 4 6 3 2 3" xfId="22080"/>
    <cellStyle name="常规 4 6 3 2 3 2" xfId="22081"/>
    <cellStyle name="常规 4 6 3 2 3 2 2" xfId="22082"/>
    <cellStyle name="常规 4 6 3 2 3 2 3" xfId="22083"/>
    <cellStyle name="常规 4 6 3 2 3 3" xfId="22084"/>
    <cellStyle name="常规 4 6 3 2 3 3 2" xfId="22085"/>
    <cellStyle name="常规 4 6 3 2 3 3 3" xfId="22086"/>
    <cellStyle name="常规 4 6 3 2 3 4" xfId="22087"/>
    <cellStyle name="常规 4 6 3 2 3 4 2" xfId="22088"/>
    <cellStyle name="常规 4 6 3 2 3 4 3" xfId="22089"/>
    <cellStyle name="常规 4 6 3 2 3 5" xfId="22090"/>
    <cellStyle name="常规 4 6 3 2 3 6" xfId="22091"/>
    <cellStyle name="常规 4 6 3 2 4" xfId="22092"/>
    <cellStyle name="常规 4 6 3 2 4 2" xfId="22093"/>
    <cellStyle name="常规 4 6 3 2 4 3" xfId="22094"/>
    <cellStyle name="常规 4 6 3 2 5" xfId="22095"/>
    <cellStyle name="常规 4 6 3 2 5 2" xfId="22096"/>
    <cellStyle name="常规 4 6 3 2 5 3" xfId="22097"/>
    <cellStyle name="常规 4 6 3 2 6" xfId="22098"/>
    <cellStyle name="常规 4 6 3 2 6 2" xfId="22099"/>
    <cellStyle name="常规 4 6 3 2 6 3" xfId="22100"/>
    <cellStyle name="常规 4 6 3 2 7" xfId="22101"/>
    <cellStyle name="常规 4 6 3 2 8" xfId="22102"/>
    <cellStyle name="常规 4 6 3 3" xfId="22103"/>
    <cellStyle name="常规 4 6 3 3 2" xfId="22104"/>
    <cellStyle name="常规 4 6 3 3 2 2" xfId="22105"/>
    <cellStyle name="常规 4 6 3 3 2 2 2" xfId="22106"/>
    <cellStyle name="常规 4 6 3 3 2 2 3" xfId="22107"/>
    <cellStyle name="常规 4 6 3 3 2 3" xfId="22108"/>
    <cellStyle name="常规 4 6 3 3 2 3 2" xfId="22109"/>
    <cellStyle name="常规 4 6 3 3 2 3 3" xfId="22110"/>
    <cellStyle name="常规 4 6 3 3 2 4" xfId="22111"/>
    <cellStyle name="常规 4 6 3 3 2 4 2" xfId="22112"/>
    <cellStyle name="常规 4 6 3 3 2 4 3" xfId="22113"/>
    <cellStyle name="常规 4 6 3 3 2 5" xfId="22114"/>
    <cellStyle name="常规 4 6 3 3 2 6" xfId="22115"/>
    <cellStyle name="常规 4 6 3 3 3" xfId="22116"/>
    <cellStyle name="常规 4 6 3 3 3 2" xfId="22117"/>
    <cellStyle name="常规 4 6 3 3 3 2 2" xfId="22118"/>
    <cellStyle name="常规 4 6 3 3 3 2 3" xfId="22119"/>
    <cellStyle name="常规 4 6 3 3 3 3" xfId="22120"/>
    <cellStyle name="常规 4 6 3 3 3 3 2" xfId="22121"/>
    <cellStyle name="常规 4 6 3 3 3 3 3" xfId="22122"/>
    <cellStyle name="常规 4 6 3 3 3 4" xfId="22123"/>
    <cellStyle name="常规 4 6 3 3 3 4 2" xfId="22124"/>
    <cellStyle name="常规 4 6 3 3 3 4 3" xfId="22125"/>
    <cellStyle name="常规 4 6 3 3 3 5" xfId="22126"/>
    <cellStyle name="常规 4 6 3 3 3 6" xfId="22127"/>
    <cellStyle name="常规 4 6 3 3 4" xfId="22128"/>
    <cellStyle name="常规 4 6 3 3 4 2" xfId="22129"/>
    <cellStyle name="常规 4 6 3 3 4 3" xfId="22130"/>
    <cellStyle name="常规 4 6 3 3 5" xfId="22131"/>
    <cellStyle name="常规 4 6 3 3 5 2" xfId="22132"/>
    <cellStyle name="常规 4 6 3 3 5 3" xfId="22133"/>
    <cellStyle name="常规 4 6 3 3 6" xfId="22134"/>
    <cellStyle name="常规 4 6 3 3 6 2" xfId="22135"/>
    <cellStyle name="常规 4 6 3 3 6 3" xfId="22136"/>
    <cellStyle name="常规 4 6 3 3 7" xfId="22137"/>
    <cellStyle name="常规 4 6 3 3 8" xfId="22138"/>
    <cellStyle name="常规 4 6 3 4" xfId="22139"/>
    <cellStyle name="常规 4 6 3 4 2" xfId="22140"/>
    <cellStyle name="常规 4 6 3 4 2 2" xfId="22141"/>
    <cellStyle name="常规 4 6 3 4 2 2 2" xfId="22142"/>
    <cellStyle name="常规 4 6 3 4 2 2 3" xfId="22143"/>
    <cellStyle name="常规 4 6 3 4 2 3" xfId="22144"/>
    <cellStyle name="常规 4 6 3 4 2 3 2" xfId="22145"/>
    <cellStyle name="常规 4 6 3 4 2 3 3" xfId="22146"/>
    <cellStyle name="常规 4 6 3 4 2 4" xfId="22147"/>
    <cellStyle name="常规 4 6 3 4 2 4 2" xfId="22148"/>
    <cellStyle name="常规 4 6 3 4 2 4 3" xfId="22149"/>
    <cellStyle name="常规 4 6 3 4 2 5" xfId="22150"/>
    <cellStyle name="常规 4 6 3 4 2 6" xfId="22151"/>
    <cellStyle name="常规 4 6 3 4 3" xfId="22152"/>
    <cellStyle name="常规 4 6 3 4 3 2" xfId="22153"/>
    <cellStyle name="常规 4 6 3 4 3 2 2" xfId="22154"/>
    <cellStyle name="常规 4 6 3 4 3 2 3" xfId="22155"/>
    <cellStyle name="常规 4 6 3 4 3 3" xfId="22156"/>
    <cellStyle name="常规 4 6 3 4 3 3 2" xfId="22157"/>
    <cellStyle name="常规 4 6 3 4 3 3 3" xfId="22158"/>
    <cellStyle name="常规 4 6 3 4 3 4" xfId="22159"/>
    <cellStyle name="常规 4 6 3 4 3 4 2" xfId="22160"/>
    <cellStyle name="常规 4 6 3 4 3 4 3" xfId="22161"/>
    <cellStyle name="常规 4 6 3 4 3 5" xfId="22162"/>
    <cellStyle name="常规 4 6 3 4 3 6" xfId="22163"/>
    <cellStyle name="常规 4 6 3 4 4" xfId="22164"/>
    <cellStyle name="常规 4 6 3 4 4 2" xfId="22165"/>
    <cellStyle name="常规 4 6 3 4 4 3" xfId="22166"/>
    <cellStyle name="常规 4 6 3 4 5" xfId="22167"/>
    <cellStyle name="常规 4 6 3 4 5 2" xfId="22168"/>
    <cellStyle name="常规 4 6 3 4 5 3" xfId="22169"/>
    <cellStyle name="常规 4 6 3 4 6" xfId="22170"/>
    <cellStyle name="常规 4 6 3 4 6 2" xfId="22171"/>
    <cellStyle name="常规 4 6 3 4 6 3" xfId="22172"/>
    <cellStyle name="常规 4 6 3 4 7" xfId="22173"/>
    <cellStyle name="常规 4 6 3 4 8" xfId="22174"/>
    <cellStyle name="常规 4 6 3 5" xfId="22175"/>
    <cellStyle name="常规 4 6 3 5 2" xfId="22176"/>
    <cellStyle name="常规 4 6 3 5 2 2" xfId="22177"/>
    <cellStyle name="常规 4 6 3 5 2 2 2" xfId="22178"/>
    <cellStyle name="常规 4 6 3 5 2 2 3" xfId="22179"/>
    <cellStyle name="常规 4 6 3 5 2 3" xfId="22180"/>
    <cellStyle name="常规 4 6 3 5 2 3 2" xfId="22181"/>
    <cellStyle name="常规 4 6 3 5 2 3 3" xfId="22182"/>
    <cellStyle name="常规 4 6 3 5 2 4" xfId="22183"/>
    <cellStyle name="常规 4 6 3 5 2 4 2" xfId="22184"/>
    <cellStyle name="常规 4 6 3 5 2 4 3" xfId="22185"/>
    <cellStyle name="常规 4 6 3 5 2 5" xfId="22186"/>
    <cellStyle name="常规 4 6 3 5 2 6" xfId="22187"/>
    <cellStyle name="常规 4 6 3 5 3" xfId="22188"/>
    <cellStyle name="常规 4 6 3 5 3 2" xfId="22189"/>
    <cellStyle name="常规 4 6 3 5 3 2 2" xfId="22190"/>
    <cellStyle name="常规 4 6 3 5 3 2 3" xfId="22191"/>
    <cellStyle name="常规 4 6 3 5 3 3" xfId="22192"/>
    <cellStyle name="常规 4 6 3 5 3 3 2" xfId="22193"/>
    <cellStyle name="常规 4 6 3 5 3 3 3" xfId="22194"/>
    <cellStyle name="常规 4 6 3 5 3 4" xfId="22195"/>
    <cellStyle name="常规 4 6 3 5 3 4 2" xfId="22196"/>
    <cellStyle name="常规 4 6 3 5 3 4 3" xfId="22197"/>
    <cellStyle name="常规 4 6 3 5 3 5" xfId="22198"/>
    <cellStyle name="常规 4 6 3 5 3 6" xfId="22199"/>
    <cellStyle name="常规 4 6 3 5 4" xfId="22200"/>
    <cellStyle name="常规 4 6 3 5 4 2" xfId="22201"/>
    <cellStyle name="常规 4 6 3 5 4 3" xfId="22202"/>
    <cellStyle name="常规 4 6 3 5 5" xfId="22203"/>
    <cellStyle name="常规 4 6 3 5 5 2" xfId="22204"/>
    <cellStyle name="常规 4 6 3 5 5 3" xfId="22205"/>
    <cellStyle name="常规 4 6 3 5 6" xfId="22206"/>
    <cellStyle name="常规 4 6 3 5 6 2" xfId="22207"/>
    <cellStyle name="常规 4 6 3 5 6 3" xfId="22208"/>
    <cellStyle name="常规 4 6 3 5 7" xfId="22209"/>
    <cellStyle name="常规 4 6 3 5 8" xfId="22210"/>
    <cellStyle name="常规 4 6 3 6" xfId="22211"/>
    <cellStyle name="常规 4 6 3 6 2" xfId="22212"/>
    <cellStyle name="常规 4 6 3 6 2 2" xfId="22213"/>
    <cellStyle name="常规 4 6 3 6 2 3" xfId="22214"/>
    <cellStyle name="常规 4 6 3 6 3" xfId="22215"/>
    <cellStyle name="常规 4 6 3 6 3 2" xfId="22216"/>
    <cellStyle name="常规 4 6 3 6 3 3" xfId="22217"/>
    <cellStyle name="常规 4 6 3 6 4" xfId="22218"/>
    <cellStyle name="常规 4 6 3 6 4 2" xfId="22219"/>
    <cellStyle name="常规 4 6 3 6 4 3" xfId="22220"/>
    <cellStyle name="常规 4 6 3 6 5" xfId="22221"/>
    <cellStyle name="常规 4 6 3 6 6" xfId="22222"/>
    <cellStyle name="常规 4 6 3 7" xfId="22223"/>
    <cellStyle name="常规 4 6 3 7 2" xfId="22224"/>
    <cellStyle name="常规 4 6 3 7 2 2" xfId="22225"/>
    <cellStyle name="常规 4 6 3 7 2 3" xfId="22226"/>
    <cellStyle name="常规 4 6 3 7 3" xfId="22227"/>
    <cellStyle name="常规 4 6 3 7 3 2" xfId="22228"/>
    <cellStyle name="常规 4 6 3 7 3 3" xfId="22229"/>
    <cellStyle name="常规 4 6 3 7 4" xfId="22230"/>
    <cellStyle name="常规 4 6 3 7 4 2" xfId="22231"/>
    <cellStyle name="常规 4 6 3 7 4 3" xfId="22232"/>
    <cellStyle name="常规 4 6 3 7 5" xfId="22233"/>
    <cellStyle name="常规 4 6 3 7 6" xfId="22234"/>
    <cellStyle name="常规 4 6 3 8" xfId="22235"/>
    <cellStyle name="常规 4 6 3 8 2" xfId="22236"/>
    <cellStyle name="常规 4 6 3 8 3" xfId="22237"/>
    <cellStyle name="常规 4 6 3 9" xfId="22238"/>
    <cellStyle name="常规 4 6 3 9 2" xfId="22239"/>
    <cellStyle name="常规 4 6 3 9 3" xfId="22240"/>
    <cellStyle name="常规 4 6 4" xfId="22241"/>
    <cellStyle name="常规 4 6 4 10" xfId="22242"/>
    <cellStyle name="常规 4 6 4 11" xfId="22243"/>
    <cellStyle name="常规 4 6 4 2" xfId="22244"/>
    <cellStyle name="常规 4 6 4 2 2" xfId="22245"/>
    <cellStyle name="常规 4 6 4 2 2 2" xfId="22246"/>
    <cellStyle name="常规 4 6 4 2 2 2 2" xfId="22247"/>
    <cellStyle name="常规 4 6 4 2 2 2 3" xfId="22248"/>
    <cellStyle name="常规 4 6 4 2 2 3" xfId="22249"/>
    <cellStyle name="常规 4 6 4 2 2 3 2" xfId="22250"/>
    <cellStyle name="常规 4 6 4 2 2 3 3" xfId="22251"/>
    <cellStyle name="常规 4 6 4 2 2 4" xfId="22252"/>
    <cellStyle name="常规 4 6 4 2 2 4 2" xfId="22253"/>
    <cellStyle name="常规 4 6 4 2 2 4 3" xfId="22254"/>
    <cellStyle name="常规 4 6 4 2 2 5" xfId="22255"/>
    <cellStyle name="常规 4 6 4 2 2 6" xfId="22256"/>
    <cellStyle name="常规 4 6 4 2 3" xfId="22257"/>
    <cellStyle name="常规 4 6 4 2 3 2" xfId="22258"/>
    <cellStyle name="常规 4 6 4 2 3 2 2" xfId="22259"/>
    <cellStyle name="常规 4 6 4 2 3 2 3" xfId="22260"/>
    <cellStyle name="常规 4 6 4 2 3 3" xfId="22261"/>
    <cellStyle name="常规 4 6 4 2 3 3 2" xfId="22262"/>
    <cellStyle name="常规 4 6 4 2 3 3 3" xfId="22263"/>
    <cellStyle name="常规 4 6 4 2 3 4" xfId="22264"/>
    <cellStyle name="常规 4 6 4 2 3 4 2" xfId="22265"/>
    <cellStyle name="常规 4 6 4 2 3 4 3" xfId="22266"/>
    <cellStyle name="常规 4 6 4 2 3 5" xfId="22267"/>
    <cellStyle name="常规 4 6 4 2 3 6" xfId="22268"/>
    <cellStyle name="常规 4 6 4 2 4" xfId="22269"/>
    <cellStyle name="常规 4 6 4 2 4 2" xfId="22270"/>
    <cellStyle name="常规 4 6 4 2 4 3" xfId="22271"/>
    <cellStyle name="常规 4 6 4 2 5" xfId="22272"/>
    <cellStyle name="常规 4 6 4 2 5 2" xfId="22273"/>
    <cellStyle name="常规 4 6 4 2 5 3" xfId="22274"/>
    <cellStyle name="常规 4 6 4 2 6" xfId="22275"/>
    <cellStyle name="常规 4 6 4 2 6 2" xfId="22276"/>
    <cellStyle name="常规 4 6 4 2 6 3" xfId="22277"/>
    <cellStyle name="常规 4 6 4 2 7" xfId="22278"/>
    <cellStyle name="常规 4 6 4 2 8" xfId="22279"/>
    <cellStyle name="常规 4 6 4 3" xfId="22280"/>
    <cellStyle name="常规 4 6 4 3 2" xfId="22281"/>
    <cellStyle name="常规 4 6 4 3 2 2" xfId="22282"/>
    <cellStyle name="常规 4 6 4 3 2 2 2" xfId="22283"/>
    <cellStyle name="常规 4 6 4 3 2 2 3" xfId="22284"/>
    <cellStyle name="常规 4 6 4 3 2 3" xfId="22285"/>
    <cellStyle name="常规 4 6 4 3 2 3 2" xfId="22286"/>
    <cellStyle name="常规 4 6 4 3 2 3 3" xfId="22287"/>
    <cellStyle name="常规 4 6 4 3 2 4" xfId="22288"/>
    <cellStyle name="常规 4 6 4 3 2 4 2" xfId="22289"/>
    <cellStyle name="常规 4 6 4 3 2 4 3" xfId="22290"/>
    <cellStyle name="常规 4 6 4 3 2 5" xfId="22291"/>
    <cellStyle name="常规 4 6 4 3 2 6" xfId="22292"/>
    <cellStyle name="常规 4 6 4 3 3" xfId="22293"/>
    <cellStyle name="常规 4 6 4 3 3 2" xfId="22294"/>
    <cellStyle name="常规 4 6 4 3 3 2 2" xfId="22295"/>
    <cellStyle name="常规 4 6 4 3 3 2 3" xfId="22296"/>
    <cellStyle name="常规 4 6 4 3 3 3" xfId="22297"/>
    <cellStyle name="常规 4 6 4 3 3 3 2" xfId="22298"/>
    <cellStyle name="常规 4 6 4 3 3 3 3" xfId="22299"/>
    <cellStyle name="常规 4 6 4 3 3 4" xfId="22300"/>
    <cellStyle name="常规 4 6 4 3 3 4 2" xfId="22301"/>
    <cellStyle name="常规 4 6 4 3 3 4 3" xfId="22302"/>
    <cellStyle name="常规 4 6 4 3 3 5" xfId="22303"/>
    <cellStyle name="常规 4 6 4 3 3 6" xfId="22304"/>
    <cellStyle name="常规 4 6 4 3 4" xfId="22305"/>
    <cellStyle name="常规 4 6 4 3 4 2" xfId="22306"/>
    <cellStyle name="常规 4 6 4 3 4 3" xfId="22307"/>
    <cellStyle name="常规 4 6 4 3 5" xfId="22308"/>
    <cellStyle name="常规 4 6 4 3 5 2" xfId="22309"/>
    <cellStyle name="常规 4 6 4 3 5 3" xfId="22310"/>
    <cellStyle name="常规 4 6 4 3 6" xfId="22311"/>
    <cellStyle name="常规 4 6 4 3 6 2" xfId="22312"/>
    <cellStyle name="常规 4 6 4 3 6 3" xfId="22313"/>
    <cellStyle name="常规 4 6 4 3 7" xfId="22314"/>
    <cellStyle name="常规 4 6 4 3 8" xfId="22315"/>
    <cellStyle name="常规 4 6 4 4" xfId="22316"/>
    <cellStyle name="常规 4 6 4 4 2" xfId="22317"/>
    <cellStyle name="常规 4 6 4 4 2 2" xfId="22318"/>
    <cellStyle name="常规 4 6 4 4 2 2 2" xfId="22319"/>
    <cellStyle name="常规 4 6 4 4 2 2 3" xfId="22320"/>
    <cellStyle name="常规 4 6 4 4 2 3" xfId="22321"/>
    <cellStyle name="常规 4 6 4 4 2 3 2" xfId="22322"/>
    <cellStyle name="常规 4 6 4 4 2 3 3" xfId="22323"/>
    <cellStyle name="常规 4 6 4 4 2 4" xfId="22324"/>
    <cellStyle name="常规 4 6 4 4 2 4 2" xfId="22325"/>
    <cellStyle name="常规 4 6 4 4 2 4 3" xfId="22326"/>
    <cellStyle name="常规 4 6 4 4 2 5" xfId="22327"/>
    <cellStyle name="常规 4 6 4 4 2 6" xfId="22328"/>
    <cellStyle name="常规 4 6 4 4 3" xfId="22329"/>
    <cellStyle name="常规 4 6 4 4 3 2" xfId="22330"/>
    <cellStyle name="常规 4 6 4 4 3 2 2" xfId="22331"/>
    <cellStyle name="常规 4 6 4 4 3 2 3" xfId="22332"/>
    <cellStyle name="常规 4 6 4 4 3 3" xfId="22333"/>
    <cellStyle name="常规 4 6 4 4 3 3 2" xfId="22334"/>
    <cellStyle name="常规 4 6 4 4 3 3 3" xfId="22335"/>
    <cellStyle name="常规 4 6 4 4 3 4" xfId="22336"/>
    <cellStyle name="常规 4 6 4 4 3 4 2" xfId="22337"/>
    <cellStyle name="常规 4 6 4 4 3 4 3" xfId="22338"/>
    <cellStyle name="常规 4 6 4 4 3 5" xfId="22339"/>
    <cellStyle name="常规 4 6 4 4 3 6" xfId="22340"/>
    <cellStyle name="常规 4 6 4 4 4" xfId="22341"/>
    <cellStyle name="常规 4 6 4 4 4 2" xfId="22342"/>
    <cellStyle name="常规 4 6 4 4 4 3" xfId="22343"/>
    <cellStyle name="常规 4 6 4 4 5" xfId="22344"/>
    <cellStyle name="常规 4 6 4 4 5 2" xfId="22345"/>
    <cellStyle name="常规 4 6 4 4 5 3" xfId="22346"/>
    <cellStyle name="常规 4 6 4 4 6" xfId="22347"/>
    <cellStyle name="常规 4 6 4 4 6 2" xfId="22348"/>
    <cellStyle name="常规 4 6 4 4 6 3" xfId="22349"/>
    <cellStyle name="常规 4 6 4 4 7" xfId="22350"/>
    <cellStyle name="常规 4 6 4 4 8" xfId="22351"/>
    <cellStyle name="常规 4 6 4 5" xfId="22352"/>
    <cellStyle name="常规 4 6 4 5 2" xfId="22353"/>
    <cellStyle name="常规 4 6 4 5 2 2" xfId="22354"/>
    <cellStyle name="常规 4 6 4 5 2 3" xfId="22355"/>
    <cellStyle name="常规 4 6 4 5 3" xfId="22356"/>
    <cellStyle name="常规 4 6 4 5 3 2" xfId="22357"/>
    <cellStyle name="常规 4 6 4 5 3 3" xfId="22358"/>
    <cellStyle name="常规 4 6 4 5 4" xfId="22359"/>
    <cellStyle name="常规 4 6 4 5 4 2" xfId="22360"/>
    <cellStyle name="常规 4 6 4 5 4 3" xfId="22361"/>
    <cellStyle name="常规 4 6 4 5 5" xfId="22362"/>
    <cellStyle name="常规 4 6 4 5 6" xfId="22363"/>
    <cellStyle name="常规 4 6 4 6" xfId="22364"/>
    <cellStyle name="常规 4 6 4 6 2" xfId="22365"/>
    <cellStyle name="常规 4 6 4 6 2 2" xfId="22366"/>
    <cellStyle name="常规 4 6 4 6 2 3" xfId="22367"/>
    <cellStyle name="常规 4 6 4 6 3" xfId="22368"/>
    <cellStyle name="常规 4 6 4 6 3 2" xfId="22369"/>
    <cellStyle name="常规 4 6 4 6 3 3" xfId="22370"/>
    <cellStyle name="常规 4 6 4 6 4" xfId="22371"/>
    <cellStyle name="常规 4 6 4 6 4 2" xfId="22372"/>
    <cellStyle name="常规 4 6 4 6 4 3" xfId="22373"/>
    <cellStyle name="常规 4 6 4 6 5" xfId="22374"/>
    <cellStyle name="常规 4 6 4 6 6" xfId="22375"/>
    <cellStyle name="常规 4 6 4 7" xfId="22376"/>
    <cellStyle name="常规 4 6 4 7 2" xfId="22377"/>
    <cellStyle name="常规 4 6 4 7 3" xfId="22378"/>
    <cellStyle name="常规 4 6 4 8" xfId="22379"/>
    <cellStyle name="常规 4 6 4 8 2" xfId="22380"/>
    <cellStyle name="常规 4 6 4 8 3" xfId="22381"/>
    <cellStyle name="常规 4 6 4 9" xfId="22382"/>
    <cellStyle name="常规 4 6 4 9 2" xfId="22383"/>
    <cellStyle name="常规 4 6 4 9 3" xfId="22384"/>
    <cellStyle name="常规 4 6 5" xfId="22385"/>
    <cellStyle name="常规 4 6 5 2" xfId="22386"/>
    <cellStyle name="常规 4 6 5 2 2" xfId="22387"/>
    <cellStyle name="常规 4 6 5 2 2 2" xfId="22388"/>
    <cellStyle name="常规 4 6 5 2 2 3" xfId="22389"/>
    <cellStyle name="常规 4 6 5 2 3" xfId="22390"/>
    <cellStyle name="常规 4 6 5 2 3 2" xfId="22391"/>
    <cellStyle name="常规 4 6 5 2 3 3" xfId="22392"/>
    <cellStyle name="常规 4 6 5 2 4" xfId="22393"/>
    <cellStyle name="常规 4 6 5 2 4 2" xfId="22394"/>
    <cellStyle name="常规 4 6 5 2 4 3" xfId="22395"/>
    <cellStyle name="常规 4 6 5 2 5" xfId="22396"/>
    <cellStyle name="常规 4 6 5 2 6" xfId="22397"/>
    <cellStyle name="常规 4 6 5 3" xfId="22398"/>
    <cellStyle name="常规 4 6 5 3 2" xfId="22399"/>
    <cellStyle name="常规 4 6 5 3 2 2" xfId="22400"/>
    <cellStyle name="常规 4 6 5 3 2 3" xfId="22401"/>
    <cellStyle name="常规 4 6 5 3 3" xfId="22402"/>
    <cellStyle name="常规 4 6 5 3 3 2" xfId="22403"/>
    <cellStyle name="常规 4 6 5 3 3 3" xfId="22404"/>
    <cellStyle name="常规 4 6 5 3 4" xfId="22405"/>
    <cellStyle name="常规 4 6 5 3 4 2" xfId="22406"/>
    <cellStyle name="常规 4 6 5 3 4 3" xfId="22407"/>
    <cellStyle name="常规 4 6 5 3 5" xfId="22408"/>
    <cellStyle name="常规 4 6 5 3 6" xfId="22409"/>
    <cellStyle name="常规 4 6 5 4" xfId="22410"/>
    <cellStyle name="常规 4 6 5 4 2" xfId="22411"/>
    <cellStyle name="常规 4 6 5 4 3" xfId="22412"/>
    <cellStyle name="常规 4 6 5 5" xfId="22413"/>
    <cellStyle name="常规 4 6 5 5 2" xfId="22414"/>
    <cellStyle name="常规 4 6 5 5 3" xfId="22415"/>
    <cellStyle name="常规 4 6 5 6" xfId="22416"/>
    <cellStyle name="常规 4 6 5 6 2" xfId="22417"/>
    <cellStyle name="常规 4 6 5 6 3" xfId="22418"/>
    <cellStyle name="常规 4 6 5 7" xfId="22419"/>
    <cellStyle name="常规 4 6 5 8" xfId="22420"/>
    <cellStyle name="常规 4 6 6" xfId="22421"/>
    <cellStyle name="常规 4 6 6 2" xfId="22422"/>
    <cellStyle name="常规 4 6 6 2 2" xfId="22423"/>
    <cellStyle name="常规 4 6 6 2 2 2" xfId="22424"/>
    <cellStyle name="常规 4 6 6 2 2 3" xfId="22425"/>
    <cellStyle name="常规 4 6 6 2 3" xfId="22426"/>
    <cellStyle name="常规 4 6 6 2 3 2" xfId="22427"/>
    <cellStyle name="常规 4 6 6 2 3 3" xfId="22428"/>
    <cellStyle name="常规 4 6 6 2 4" xfId="22429"/>
    <cellStyle name="常规 4 6 6 2 4 2" xfId="22430"/>
    <cellStyle name="常规 4 6 6 2 4 3" xfId="22431"/>
    <cellStyle name="常规 4 6 6 2 5" xfId="22432"/>
    <cellStyle name="常规 4 6 6 2 6" xfId="22433"/>
    <cellStyle name="常规 4 6 6 3" xfId="22434"/>
    <cellStyle name="常规 4 6 6 3 2" xfId="22435"/>
    <cellStyle name="常规 4 6 6 3 2 2" xfId="22436"/>
    <cellStyle name="常规 4 6 6 3 2 3" xfId="22437"/>
    <cellStyle name="常规 4 6 6 3 3" xfId="22438"/>
    <cellStyle name="常规 4 6 6 3 3 2" xfId="22439"/>
    <cellStyle name="常规 4 6 6 3 3 3" xfId="22440"/>
    <cellStyle name="常规 4 6 6 3 4" xfId="22441"/>
    <cellStyle name="常规 4 6 6 3 4 2" xfId="22442"/>
    <cellStyle name="常规 4 6 6 3 4 3" xfId="22443"/>
    <cellStyle name="常规 4 6 6 3 5" xfId="22444"/>
    <cellStyle name="常规 4 6 6 3 6" xfId="22445"/>
    <cellStyle name="常规 4 6 6 4" xfId="22446"/>
    <cellStyle name="常规 4 6 6 4 2" xfId="22447"/>
    <cellStyle name="常规 4 6 6 4 3" xfId="22448"/>
    <cellStyle name="常规 4 6 6 5" xfId="22449"/>
    <cellStyle name="常规 4 6 6 5 2" xfId="22450"/>
    <cellStyle name="常规 4 6 6 5 3" xfId="22451"/>
    <cellStyle name="常规 4 6 6 6" xfId="22452"/>
    <cellStyle name="常规 4 6 6 6 2" xfId="22453"/>
    <cellStyle name="常规 4 6 6 6 3" xfId="22454"/>
    <cellStyle name="常规 4 6 6 7" xfId="22455"/>
    <cellStyle name="常规 4 6 6 8" xfId="22456"/>
    <cellStyle name="常规 4 6 7" xfId="22457"/>
    <cellStyle name="常规 4 6 7 2" xfId="22458"/>
    <cellStyle name="常规 4 6 7 2 2" xfId="22459"/>
    <cellStyle name="常规 4 6 7 2 2 2" xfId="22460"/>
    <cellStyle name="常规 4 6 7 2 2 3" xfId="22461"/>
    <cellStyle name="常规 4 6 7 2 3" xfId="22462"/>
    <cellStyle name="常规 4 6 7 2 3 2" xfId="22463"/>
    <cellStyle name="常规 4 6 7 2 3 3" xfId="22464"/>
    <cellStyle name="常规 4 6 7 2 4" xfId="22465"/>
    <cellStyle name="常规 4 6 7 2 4 2" xfId="22466"/>
    <cellStyle name="常规 4 6 7 2 4 3" xfId="22467"/>
    <cellStyle name="常规 4 6 7 2 5" xfId="22468"/>
    <cellStyle name="常规 4 6 7 2 6" xfId="22469"/>
    <cellStyle name="常规 4 6 7 3" xfId="22470"/>
    <cellStyle name="常规 4 6 7 3 2" xfId="22471"/>
    <cellStyle name="常规 4 6 7 3 2 2" xfId="22472"/>
    <cellStyle name="常规 4 6 7 3 2 3" xfId="22473"/>
    <cellStyle name="常规 4 6 7 3 3" xfId="22474"/>
    <cellStyle name="常规 4 6 7 3 3 2" xfId="22475"/>
    <cellStyle name="常规 4 6 7 3 3 3" xfId="22476"/>
    <cellStyle name="常规 4 6 7 3 4" xfId="22477"/>
    <cellStyle name="常规 4 6 7 3 4 2" xfId="22478"/>
    <cellStyle name="常规 4 6 7 3 4 3" xfId="22479"/>
    <cellStyle name="常规 4 6 7 3 5" xfId="22480"/>
    <cellStyle name="常规 4 6 7 3 6" xfId="22481"/>
    <cellStyle name="常规 4 6 7 4" xfId="22482"/>
    <cellStyle name="常规 4 6 7 4 2" xfId="22483"/>
    <cellStyle name="常规 4 6 7 4 3" xfId="22484"/>
    <cellStyle name="常规 4 6 7 5" xfId="22485"/>
    <cellStyle name="常规 4 6 7 5 2" xfId="22486"/>
    <cellStyle name="常规 4 6 7 5 3" xfId="22487"/>
    <cellStyle name="常规 4 6 7 6" xfId="22488"/>
    <cellStyle name="常规 4 6 7 6 2" xfId="22489"/>
    <cellStyle name="常规 4 6 7 6 3" xfId="22490"/>
    <cellStyle name="常规 4 6 7 7" xfId="22491"/>
    <cellStyle name="常规 4 6 7 8" xfId="22492"/>
    <cellStyle name="常规 4 6 8" xfId="22493"/>
    <cellStyle name="常规 4 6 8 2" xfId="22494"/>
    <cellStyle name="常规 4 6 8 2 2" xfId="22495"/>
    <cellStyle name="常规 4 6 8 2 2 2" xfId="22496"/>
    <cellStyle name="常规 4 6 8 2 2 3" xfId="22497"/>
    <cellStyle name="常规 4 6 8 2 3" xfId="22498"/>
    <cellStyle name="常规 4 6 8 2 3 2" xfId="22499"/>
    <cellStyle name="常规 4 6 8 2 3 3" xfId="22500"/>
    <cellStyle name="常规 4 6 8 2 4" xfId="22501"/>
    <cellStyle name="常规 4 6 8 2 4 2" xfId="22502"/>
    <cellStyle name="常规 4 6 8 2 4 3" xfId="22503"/>
    <cellStyle name="常规 4 6 8 2 5" xfId="22504"/>
    <cellStyle name="常规 4 6 8 2 6" xfId="22505"/>
    <cellStyle name="常规 4 6 8 3" xfId="22506"/>
    <cellStyle name="常规 4 6 8 3 2" xfId="22507"/>
    <cellStyle name="常规 4 6 8 3 2 2" xfId="22508"/>
    <cellStyle name="常规 4 6 8 3 2 3" xfId="22509"/>
    <cellStyle name="常规 4 6 8 3 3" xfId="22510"/>
    <cellStyle name="常规 4 6 8 3 3 2" xfId="22511"/>
    <cellStyle name="常规 4 6 8 3 3 3" xfId="22512"/>
    <cellStyle name="常规 4 6 8 3 4" xfId="22513"/>
    <cellStyle name="常规 4 6 8 3 4 2" xfId="22514"/>
    <cellStyle name="常规 4 6 8 3 4 3" xfId="22515"/>
    <cellStyle name="常规 4 6 8 3 5" xfId="22516"/>
    <cellStyle name="常规 4 6 8 3 6" xfId="22517"/>
    <cellStyle name="常规 4 6 8 4" xfId="22518"/>
    <cellStyle name="常规 4 6 8 4 2" xfId="22519"/>
    <cellStyle name="常规 4 6 8 4 3" xfId="22520"/>
    <cellStyle name="常规 4 6 8 5" xfId="22521"/>
    <cellStyle name="常规 4 6 8 5 2" xfId="22522"/>
    <cellStyle name="常规 4 6 8 5 3" xfId="22523"/>
    <cellStyle name="常规 4 6 8 6" xfId="22524"/>
    <cellStyle name="常规 4 6 8 6 2" xfId="22525"/>
    <cellStyle name="常规 4 6 8 6 3" xfId="22526"/>
    <cellStyle name="常规 4 6 8 7" xfId="22527"/>
    <cellStyle name="常规 4 6 8 8" xfId="22528"/>
    <cellStyle name="常规 4 6 9" xfId="22529"/>
    <cellStyle name="常规 4 6 9 2" xfId="22530"/>
    <cellStyle name="常规 4 6 9 2 2" xfId="22531"/>
    <cellStyle name="常规 4 6 9 2 3" xfId="22532"/>
    <cellStyle name="常规 4 6 9 3" xfId="22533"/>
    <cellStyle name="常规 4 6 9 3 2" xfId="22534"/>
    <cellStyle name="常规 4 6 9 3 3" xfId="22535"/>
    <cellStyle name="常规 4 6 9 4" xfId="22536"/>
    <cellStyle name="常规 4 6 9 4 2" xfId="22537"/>
    <cellStyle name="常规 4 6 9 4 3" xfId="22538"/>
    <cellStyle name="常规 4 6 9 5" xfId="22539"/>
    <cellStyle name="常规 4 6 9 6" xfId="22540"/>
    <cellStyle name="常规 4 7" xfId="22541"/>
    <cellStyle name="常规 4 7 10" xfId="22542"/>
    <cellStyle name="常规 4 7 10 2" xfId="22543"/>
    <cellStyle name="常规 4 7 10 2 2" xfId="22544"/>
    <cellStyle name="常规 4 7 10 2 3" xfId="22545"/>
    <cellStyle name="常规 4 7 10 3" xfId="22546"/>
    <cellStyle name="常规 4 7 10 3 2" xfId="22547"/>
    <cellStyle name="常规 4 7 10 3 3" xfId="22548"/>
    <cellStyle name="常规 4 7 10 4" xfId="22549"/>
    <cellStyle name="常规 4 7 10 4 2" xfId="22550"/>
    <cellStyle name="常规 4 7 10 4 3" xfId="22551"/>
    <cellStyle name="常规 4 7 10 5" xfId="22552"/>
    <cellStyle name="常规 4 7 10 6" xfId="22553"/>
    <cellStyle name="常规 4 7 11" xfId="22554"/>
    <cellStyle name="常规 4 7 11 2" xfId="22555"/>
    <cellStyle name="常规 4 7 11 3" xfId="22556"/>
    <cellStyle name="常规 4 7 12" xfId="22557"/>
    <cellStyle name="常规 4 7 12 2" xfId="22558"/>
    <cellStyle name="常规 4 7 12 3" xfId="22559"/>
    <cellStyle name="常规 4 7 13" xfId="22560"/>
    <cellStyle name="常规 4 7 13 2" xfId="22561"/>
    <cellStyle name="常规 4 7 13 3" xfId="22562"/>
    <cellStyle name="常规 4 7 14" xfId="22563"/>
    <cellStyle name="常规 4 7 15" xfId="22564"/>
    <cellStyle name="常规 4 7 2" xfId="22565"/>
    <cellStyle name="常规 4 7 2 10" xfId="22566"/>
    <cellStyle name="常规 4 7 2 10 2" xfId="22567"/>
    <cellStyle name="常规 4 7 2 10 3" xfId="22568"/>
    <cellStyle name="常规 4 7 2 11" xfId="22569"/>
    <cellStyle name="常规 4 7 2 12" xfId="22570"/>
    <cellStyle name="常规 4 7 2 2" xfId="22571"/>
    <cellStyle name="常规 4 7 2 2 2" xfId="22572"/>
    <cellStyle name="常规 4 7 2 2 2 2" xfId="22573"/>
    <cellStyle name="常规 4 7 2 2 2 2 2" xfId="22574"/>
    <cellStyle name="常规 4 7 2 2 2 2 3" xfId="22575"/>
    <cellStyle name="常规 4 7 2 2 2 3" xfId="22576"/>
    <cellStyle name="常规 4 7 2 2 2 3 2" xfId="22577"/>
    <cellStyle name="常规 4 7 2 2 2 3 3" xfId="22578"/>
    <cellStyle name="常规 4 7 2 2 2 4" xfId="22579"/>
    <cellStyle name="常规 4 7 2 2 2 4 2" xfId="22580"/>
    <cellStyle name="常规 4 7 2 2 2 4 3" xfId="22581"/>
    <cellStyle name="常规 4 7 2 2 2 5" xfId="22582"/>
    <cellStyle name="常规 4 7 2 2 2 6" xfId="22583"/>
    <cellStyle name="常规 4 7 2 2 3" xfId="22584"/>
    <cellStyle name="常规 4 7 2 2 3 2" xfId="22585"/>
    <cellStyle name="常规 4 7 2 2 3 2 2" xfId="22586"/>
    <cellStyle name="常规 4 7 2 2 3 2 3" xfId="22587"/>
    <cellStyle name="常规 4 7 2 2 3 3" xfId="22588"/>
    <cellStyle name="常规 4 7 2 2 3 3 2" xfId="22589"/>
    <cellStyle name="常规 4 7 2 2 3 3 3" xfId="22590"/>
    <cellStyle name="常规 4 7 2 2 3 4" xfId="22591"/>
    <cellStyle name="常规 4 7 2 2 3 4 2" xfId="22592"/>
    <cellStyle name="常规 4 7 2 2 3 4 3" xfId="22593"/>
    <cellStyle name="常规 4 7 2 2 3 5" xfId="22594"/>
    <cellStyle name="常规 4 7 2 2 3 6" xfId="22595"/>
    <cellStyle name="常规 4 7 2 2 4" xfId="22596"/>
    <cellStyle name="常规 4 7 2 2 4 2" xfId="22597"/>
    <cellStyle name="常规 4 7 2 2 4 3" xfId="22598"/>
    <cellStyle name="常规 4 7 2 2 5" xfId="22599"/>
    <cellStyle name="常规 4 7 2 2 5 2" xfId="22600"/>
    <cellStyle name="常规 4 7 2 2 5 3" xfId="22601"/>
    <cellStyle name="常规 4 7 2 2 6" xfId="22602"/>
    <cellStyle name="常规 4 7 2 2 6 2" xfId="22603"/>
    <cellStyle name="常规 4 7 2 2 6 3" xfId="22604"/>
    <cellStyle name="常规 4 7 2 2 7" xfId="22605"/>
    <cellStyle name="常规 4 7 2 2 8" xfId="22606"/>
    <cellStyle name="常规 4 7 2 3" xfId="22607"/>
    <cellStyle name="常规 4 7 2 3 2" xfId="22608"/>
    <cellStyle name="常规 4 7 2 3 2 2" xfId="22609"/>
    <cellStyle name="常规 4 7 2 3 2 2 2" xfId="22610"/>
    <cellStyle name="常规 4 7 2 3 2 2 3" xfId="22611"/>
    <cellStyle name="常规 4 7 2 3 2 3" xfId="22612"/>
    <cellStyle name="常规 4 7 2 3 2 3 2" xfId="22613"/>
    <cellStyle name="常规 4 7 2 3 2 3 3" xfId="22614"/>
    <cellStyle name="常规 4 7 2 3 2 4" xfId="22615"/>
    <cellStyle name="常规 4 7 2 3 2 4 2" xfId="22616"/>
    <cellStyle name="常规 4 7 2 3 2 4 3" xfId="22617"/>
    <cellStyle name="常规 4 7 2 3 2 5" xfId="22618"/>
    <cellStyle name="常规 4 7 2 3 2 6" xfId="22619"/>
    <cellStyle name="常规 4 7 2 3 3" xfId="22620"/>
    <cellStyle name="常规 4 7 2 3 3 2" xfId="22621"/>
    <cellStyle name="常规 4 7 2 3 3 2 2" xfId="22622"/>
    <cellStyle name="常规 4 7 2 3 3 2 3" xfId="22623"/>
    <cellStyle name="常规 4 7 2 3 3 3" xfId="22624"/>
    <cellStyle name="常规 4 7 2 3 3 3 2" xfId="22625"/>
    <cellStyle name="常规 4 7 2 3 3 3 3" xfId="22626"/>
    <cellStyle name="常规 4 7 2 3 3 4" xfId="22627"/>
    <cellStyle name="常规 4 7 2 3 3 4 2" xfId="22628"/>
    <cellStyle name="常规 4 7 2 3 3 4 3" xfId="22629"/>
    <cellStyle name="常规 4 7 2 3 3 5" xfId="22630"/>
    <cellStyle name="常规 4 7 2 3 3 6" xfId="22631"/>
    <cellStyle name="常规 4 7 2 3 4" xfId="22632"/>
    <cellStyle name="常规 4 7 2 3 4 2" xfId="22633"/>
    <cellStyle name="常规 4 7 2 3 4 3" xfId="22634"/>
    <cellStyle name="常规 4 7 2 3 5" xfId="22635"/>
    <cellStyle name="常规 4 7 2 3 5 2" xfId="22636"/>
    <cellStyle name="常规 4 7 2 3 5 3" xfId="22637"/>
    <cellStyle name="常规 4 7 2 3 6" xfId="22638"/>
    <cellStyle name="常规 4 7 2 3 6 2" xfId="22639"/>
    <cellStyle name="常规 4 7 2 3 6 3" xfId="22640"/>
    <cellStyle name="常规 4 7 2 3 7" xfId="22641"/>
    <cellStyle name="常规 4 7 2 3 8" xfId="22642"/>
    <cellStyle name="常规 4 7 2 4" xfId="22643"/>
    <cellStyle name="常规 4 7 2 4 2" xfId="22644"/>
    <cellStyle name="常规 4 7 2 4 2 2" xfId="22645"/>
    <cellStyle name="常规 4 7 2 4 2 2 2" xfId="22646"/>
    <cellStyle name="常规 4 7 2 4 2 2 3" xfId="22647"/>
    <cellStyle name="常规 4 7 2 4 2 3" xfId="22648"/>
    <cellStyle name="常规 4 7 2 4 2 3 2" xfId="22649"/>
    <cellStyle name="常规 4 7 2 4 2 3 3" xfId="22650"/>
    <cellStyle name="常规 4 7 2 4 2 4" xfId="22651"/>
    <cellStyle name="常规 4 7 2 4 2 4 2" xfId="22652"/>
    <cellStyle name="常规 4 7 2 4 2 4 3" xfId="22653"/>
    <cellStyle name="常规 4 7 2 4 2 5" xfId="22654"/>
    <cellStyle name="常规 4 7 2 4 2 6" xfId="22655"/>
    <cellStyle name="常规 4 7 2 4 3" xfId="22656"/>
    <cellStyle name="常规 4 7 2 4 3 2" xfId="22657"/>
    <cellStyle name="常规 4 7 2 4 3 2 2" xfId="22658"/>
    <cellStyle name="常规 4 7 2 4 3 2 3" xfId="22659"/>
    <cellStyle name="常规 4 7 2 4 3 3" xfId="22660"/>
    <cellStyle name="常规 4 7 2 4 3 3 2" xfId="22661"/>
    <cellStyle name="常规 4 7 2 4 3 3 3" xfId="22662"/>
    <cellStyle name="常规 4 7 2 4 3 4" xfId="22663"/>
    <cellStyle name="常规 4 7 2 4 3 4 2" xfId="22664"/>
    <cellStyle name="常规 4 7 2 4 3 4 3" xfId="22665"/>
    <cellStyle name="常规 4 7 2 4 3 5" xfId="22666"/>
    <cellStyle name="常规 4 7 2 4 3 6" xfId="22667"/>
    <cellStyle name="常规 4 7 2 4 4" xfId="22668"/>
    <cellStyle name="常规 4 7 2 4 4 2" xfId="22669"/>
    <cellStyle name="常规 4 7 2 4 4 3" xfId="22670"/>
    <cellStyle name="常规 4 7 2 4 5" xfId="22671"/>
    <cellStyle name="常规 4 7 2 4 5 2" xfId="22672"/>
    <cellStyle name="常规 4 7 2 4 5 3" xfId="22673"/>
    <cellStyle name="常规 4 7 2 4 6" xfId="22674"/>
    <cellStyle name="常规 4 7 2 4 6 2" xfId="22675"/>
    <cellStyle name="常规 4 7 2 4 6 3" xfId="22676"/>
    <cellStyle name="常规 4 7 2 4 7" xfId="22677"/>
    <cellStyle name="常规 4 7 2 4 8" xfId="22678"/>
    <cellStyle name="常规 4 7 2 5" xfId="22679"/>
    <cellStyle name="常规 4 7 2 5 2" xfId="22680"/>
    <cellStyle name="常规 4 7 2 5 2 2" xfId="22681"/>
    <cellStyle name="常规 4 7 2 5 2 2 2" xfId="22682"/>
    <cellStyle name="常规 4 7 2 5 2 2 3" xfId="22683"/>
    <cellStyle name="常规 4 7 2 5 2 3" xfId="22684"/>
    <cellStyle name="常规 4 7 2 5 2 3 2" xfId="22685"/>
    <cellStyle name="常规 4 7 2 5 2 3 3" xfId="22686"/>
    <cellStyle name="常规 4 7 2 5 2 4" xfId="22687"/>
    <cellStyle name="常规 4 7 2 5 2 4 2" xfId="22688"/>
    <cellStyle name="常规 4 7 2 5 2 4 3" xfId="22689"/>
    <cellStyle name="常规 4 7 2 5 2 5" xfId="22690"/>
    <cellStyle name="常规 4 7 2 5 2 6" xfId="22691"/>
    <cellStyle name="常规 4 7 2 5 3" xfId="22692"/>
    <cellStyle name="常规 4 7 2 5 3 2" xfId="22693"/>
    <cellStyle name="常规 4 7 2 5 3 2 2" xfId="22694"/>
    <cellStyle name="常规 4 7 2 5 3 2 3" xfId="22695"/>
    <cellStyle name="常规 4 7 2 5 3 3" xfId="22696"/>
    <cellStyle name="常规 4 7 2 5 3 3 2" xfId="22697"/>
    <cellStyle name="常规 4 7 2 5 3 3 3" xfId="22698"/>
    <cellStyle name="常规 4 7 2 5 3 4" xfId="22699"/>
    <cellStyle name="常规 4 7 2 5 3 4 2" xfId="22700"/>
    <cellStyle name="常规 4 7 2 5 3 4 3" xfId="22701"/>
    <cellStyle name="常规 4 7 2 5 3 5" xfId="22702"/>
    <cellStyle name="常规 4 7 2 5 3 6" xfId="22703"/>
    <cellStyle name="常规 4 7 2 5 4" xfId="22704"/>
    <cellStyle name="常规 4 7 2 5 4 2" xfId="22705"/>
    <cellStyle name="常规 4 7 2 5 4 3" xfId="22706"/>
    <cellStyle name="常规 4 7 2 5 5" xfId="22707"/>
    <cellStyle name="常规 4 7 2 5 5 2" xfId="22708"/>
    <cellStyle name="常规 4 7 2 5 5 3" xfId="22709"/>
    <cellStyle name="常规 4 7 2 5 6" xfId="22710"/>
    <cellStyle name="常规 4 7 2 5 6 2" xfId="22711"/>
    <cellStyle name="常规 4 7 2 5 6 3" xfId="22712"/>
    <cellStyle name="常规 4 7 2 5 7" xfId="22713"/>
    <cellStyle name="常规 4 7 2 5 8" xfId="22714"/>
    <cellStyle name="常规 4 7 2 6" xfId="22715"/>
    <cellStyle name="常规 4 7 2 6 2" xfId="22716"/>
    <cellStyle name="常规 4 7 2 6 2 2" xfId="22717"/>
    <cellStyle name="常规 4 7 2 6 2 3" xfId="22718"/>
    <cellStyle name="常规 4 7 2 6 3" xfId="22719"/>
    <cellStyle name="常规 4 7 2 6 3 2" xfId="22720"/>
    <cellStyle name="常规 4 7 2 6 3 3" xfId="22721"/>
    <cellStyle name="常规 4 7 2 6 4" xfId="22722"/>
    <cellStyle name="常规 4 7 2 6 4 2" xfId="22723"/>
    <cellStyle name="常规 4 7 2 6 4 3" xfId="22724"/>
    <cellStyle name="常规 4 7 2 6 5" xfId="22725"/>
    <cellStyle name="常规 4 7 2 6 6" xfId="22726"/>
    <cellStyle name="常规 4 7 2 7" xfId="22727"/>
    <cellStyle name="常规 4 7 2 7 2" xfId="22728"/>
    <cellStyle name="常规 4 7 2 7 2 2" xfId="22729"/>
    <cellStyle name="常规 4 7 2 7 2 3" xfId="22730"/>
    <cellStyle name="常规 4 7 2 7 3" xfId="22731"/>
    <cellStyle name="常规 4 7 2 7 3 2" xfId="22732"/>
    <cellStyle name="常规 4 7 2 7 3 3" xfId="22733"/>
    <cellStyle name="常规 4 7 2 7 4" xfId="22734"/>
    <cellStyle name="常规 4 7 2 7 4 2" xfId="22735"/>
    <cellStyle name="常规 4 7 2 7 4 3" xfId="22736"/>
    <cellStyle name="常规 4 7 2 7 5" xfId="22737"/>
    <cellStyle name="常规 4 7 2 7 6" xfId="22738"/>
    <cellStyle name="常规 4 7 2 8" xfId="22739"/>
    <cellStyle name="常规 4 7 2 8 2" xfId="22740"/>
    <cellStyle name="常规 4 7 2 8 3" xfId="22741"/>
    <cellStyle name="常规 4 7 2 9" xfId="22742"/>
    <cellStyle name="常规 4 7 2 9 2" xfId="22743"/>
    <cellStyle name="常规 4 7 2 9 3" xfId="22744"/>
    <cellStyle name="常规 4 7 3" xfId="22745"/>
    <cellStyle name="常规 4 7 3 10" xfId="22746"/>
    <cellStyle name="常规 4 7 3 10 2" xfId="22747"/>
    <cellStyle name="常规 4 7 3 10 3" xfId="22748"/>
    <cellStyle name="常规 4 7 3 11" xfId="22749"/>
    <cellStyle name="常规 4 7 3 12" xfId="22750"/>
    <cellStyle name="常规 4 7 3 2" xfId="22751"/>
    <cellStyle name="常规 4 7 3 2 2" xfId="22752"/>
    <cellStyle name="常规 4 7 3 2 2 2" xfId="22753"/>
    <cellStyle name="常规 4 7 3 2 2 2 2" xfId="22754"/>
    <cellStyle name="常规 4 7 3 2 2 2 3" xfId="22755"/>
    <cellStyle name="常规 4 7 3 2 2 3" xfId="22756"/>
    <cellStyle name="常规 4 7 3 2 2 3 2" xfId="22757"/>
    <cellStyle name="常规 4 7 3 2 2 3 3" xfId="22758"/>
    <cellStyle name="常规 4 7 3 2 2 4" xfId="22759"/>
    <cellStyle name="常规 4 7 3 2 2 4 2" xfId="22760"/>
    <cellStyle name="常规 4 7 3 2 2 4 3" xfId="22761"/>
    <cellStyle name="常规 4 7 3 2 2 5" xfId="22762"/>
    <cellStyle name="常规 4 7 3 2 2 6" xfId="22763"/>
    <cellStyle name="常规 4 7 3 2 3" xfId="22764"/>
    <cellStyle name="常规 4 7 3 2 3 2" xfId="22765"/>
    <cellStyle name="常规 4 7 3 2 3 2 2" xfId="22766"/>
    <cellStyle name="常规 4 7 3 2 3 2 3" xfId="22767"/>
    <cellStyle name="常规 4 7 3 2 3 3" xfId="22768"/>
    <cellStyle name="常规 4 7 3 2 3 3 2" xfId="22769"/>
    <cellStyle name="常规 4 7 3 2 3 3 3" xfId="22770"/>
    <cellStyle name="常规 4 7 3 2 3 4" xfId="22771"/>
    <cellStyle name="常规 4 7 3 2 3 4 2" xfId="22772"/>
    <cellStyle name="常规 4 7 3 2 3 4 3" xfId="22773"/>
    <cellStyle name="常规 4 7 3 2 3 5" xfId="22774"/>
    <cellStyle name="常规 4 7 3 2 3 6" xfId="22775"/>
    <cellStyle name="常规 4 7 3 2 4" xfId="22776"/>
    <cellStyle name="常规 4 7 3 2 4 2" xfId="22777"/>
    <cellStyle name="常规 4 7 3 2 4 3" xfId="22778"/>
    <cellStyle name="常规 4 7 3 2 5" xfId="22779"/>
    <cellStyle name="常规 4 7 3 2 5 2" xfId="22780"/>
    <cellStyle name="常规 4 7 3 2 5 3" xfId="22781"/>
    <cellStyle name="常规 4 7 3 2 6" xfId="22782"/>
    <cellStyle name="常规 4 7 3 2 6 2" xfId="22783"/>
    <cellStyle name="常规 4 7 3 2 6 3" xfId="22784"/>
    <cellStyle name="常规 4 7 3 2 7" xfId="22785"/>
    <cellStyle name="常规 4 7 3 2 8" xfId="22786"/>
    <cellStyle name="常规 4 7 3 3" xfId="22787"/>
    <cellStyle name="常规 4 7 3 3 2" xfId="22788"/>
    <cellStyle name="常规 4 7 3 3 2 2" xfId="22789"/>
    <cellStyle name="常规 4 7 3 3 2 2 2" xfId="22790"/>
    <cellStyle name="常规 4 7 3 3 2 2 3" xfId="22791"/>
    <cellStyle name="常规 4 7 3 3 2 3" xfId="22792"/>
    <cellStyle name="常规 4 7 3 3 2 3 2" xfId="22793"/>
    <cellStyle name="常规 4 7 3 3 2 3 3" xfId="22794"/>
    <cellStyle name="常规 4 7 3 3 2 4" xfId="22795"/>
    <cellStyle name="常规 4 7 3 3 2 4 2" xfId="22796"/>
    <cellStyle name="常规 4 7 3 3 2 4 3" xfId="22797"/>
    <cellStyle name="常规 4 7 3 3 2 5" xfId="22798"/>
    <cellStyle name="常规 4 7 3 3 2 6" xfId="22799"/>
    <cellStyle name="常规 4 7 3 3 3" xfId="22800"/>
    <cellStyle name="常规 4 7 3 3 3 2" xfId="22801"/>
    <cellStyle name="常规 4 7 3 3 3 2 2" xfId="22802"/>
    <cellStyle name="常规 4 7 3 3 3 2 3" xfId="22803"/>
    <cellStyle name="常规 4 7 3 3 3 3" xfId="22804"/>
    <cellStyle name="常规 4 7 3 3 3 3 2" xfId="22805"/>
    <cellStyle name="常规 4 7 3 3 3 3 3" xfId="22806"/>
    <cellStyle name="常规 4 7 3 3 3 4" xfId="22807"/>
    <cellStyle name="常规 4 7 3 3 3 4 2" xfId="22808"/>
    <cellStyle name="常规 4 7 3 3 3 4 3" xfId="22809"/>
    <cellStyle name="常规 4 7 3 3 3 5" xfId="22810"/>
    <cellStyle name="常规 4 7 3 3 3 6" xfId="22811"/>
    <cellStyle name="常规 4 7 3 3 4" xfId="22812"/>
    <cellStyle name="常规 4 7 3 3 4 2" xfId="22813"/>
    <cellStyle name="常规 4 7 3 3 4 3" xfId="22814"/>
    <cellStyle name="常规 4 7 3 3 5" xfId="22815"/>
    <cellStyle name="常规 4 7 3 3 5 2" xfId="22816"/>
    <cellStyle name="常规 4 7 3 3 5 3" xfId="22817"/>
    <cellStyle name="常规 4 7 3 3 6" xfId="22818"/>
    <cellStyle name="常规 4 7 3 3 6 2" xfId="22819"/>
    <cellStyle name="常规 4 7 3 3 6 3" xfId="22820"/>
    <cellStyle name="常规 4 7 3 3 7" xfId="22821"/>
    <cellStyle name="常规 4 7 3 3 8" xfId="22822"/>
    <cellStyle name="常规 4 7 3 4" xfId="22823"/>
    <cellStyle name="常规 4 7 3 4 2" xfId="22824"/>
    <cellStyle name="常规 4 7 3 4 2 2" xfId="22825"/>
    <cellStyle name="常规 4 7 3 4 2 2 2" xfId="22826"/>
    <cellStyle name="常规 4 7 3 4 2 2 3" xfId="22827"/>
    <cellStyle name="常规 4 7 3 4 2 3" xfId="22828"/>
    <cellStyle name="常规 4 7 3 4 2 3 2" xfId="22829"/>
    <cellStyle name="常规 4 7 3 4 2 3 3" xfId="22830"/>
    <cellStyle name="常规 4 7 3 4 2 4" xfId="22831"/>
    <cellStyle name="常规 4 7 3 4 2 4 2" xfId="22832"/>
    <cellStyle name="常规 4 7 3 4 2 4 3" xfId="22833"/>
    <cellStyle name="常规 4 7 3 4 2 5" xfId="22834"/>
    <cellStyle name="常规 4 7 3 4 2 6" xfId="22835"/>
    <cellStyle name="常规 4 7 3 4 3" xfId="22836"/>
    <cellStyle name="常规 4 7 3 4 3 2" xfId="22837"/>
    <cellStyle name="常规 4 7 3 4 3 2 2" xfId="22838"/>
    <cellStyle name="常规 4 7 3 4 3 2 3" xfId="22839"/>
    <cellStyle name="常规 4 7 3 4 3 3" xfId="22840"/>
    <cellStyle name="常规 4 7 3 4 3 3 2" xfId="22841"/>
    <cellStyle name="常规 4 7 3 4 3 3 3" xfId="22842"/>
    <cellStyle name="常规 4 7 3 4 3 4" xfId="22843"/>
    <cellStyle name="常规 4 7 3 4 3 4 2" xfId="22844"/>
    <cellStyle name="常规 4 7 3 4 3 4 3" xfId="22845"/>
    <cellStyle name="常规 4 7 3 4 3 5" xfId="22846"/>
    <cellStyle name="常规 4 7 3 4 3 6" xfId="22847"/>
    <cellStyle name="常规 4 7 3 4 4" xfId="22848"/>
    <cellStyle name="常规 4 7 3 4 4 2" xfId="22849"/>
    <cellStyle name="常规 4 7 3 4 4 3" xfId="22850"/>
    <cellStyle name="常规 4 7 3 4 5" xfId="22851"/>
    <cellStyle name="常规 4 7 3 4 5 2" xfId="22852"/>
    <cellStyle name="常规 4 7 3 4 5 3" xfId="22853"/>
    <cellStyle name="常规 4 7 3 4 6" xfId="22854"/>
    <cellStyle name="常规 4 7 3 4 6 2" xfId="22855"/>
    <cellStyle name="常规 4 7 3 4 6 3" xfId="22856"/>
    <cellStyle name="常规 4 7 3 4 7" xfId="22857"/>
    <cellStyle name="常规 4 7 3 4 8" xfId="22858"/>
    <cellStyle name="常规 4 7 3 5" xfId="22859"/>
    <cellStyle name="常规 4 7 3 5 2" xfId="22860"/>
    <cellStyle name="常规 4 7 3 5 2 2" xfId="22861"/>
    <cellStyle name="常规 4 7 3 5 2 2 2" xfId="22862"/>
    <cellStyle name="常规 4 7 3 5 2 2 3" xfId="22863"/>
    <cellStyle name="常规 4 7 3 5 2 3" xfId="22864"/>
    <cellStyle name="常规 4 7 3 5 2 3 2" xfId="22865"/>
    <cellStyle name="常规 4 7 3 5 2 3 3" xfId="22866"/>
    <cellStyle name="常规 4 7 3 5 2 4" xfId="22867"/>
    <cellStyle name="常规 4 7 3 5 2 4 2" xfId="22868"/>
    <cellStyle name="常规 4 7 3 5 2 4 3" xfId="22869"/>
    <cellStyle name="常规 4 7 3 5 2 5" xfId="22870"/>
    <cellStyle name="常规 4 7 3 5 2 6" xfId="22871"/>
    <cellStyle name="常规 4 7 3 5 3" xfId="22872"/>
    <cellStyle name="常规 4 7 3 5 3 2" xfId="22873"/>
    <cellStyle name="常规 4 7 3 5 3 2 2" xfId="22874"/>
    <cellStyle name="常规 4 7 3 5 3 2 3" xfId="22875"/>
    <cellStyle name="常规 4 7 3 5 3 3" xfId="22876"/>
    <cellStyle name="常规 4 7 3 5 3 3 2" xfId="22877"/>
    <cellStyle name="常规 4 7 3 5 3 3 3" xfId="22878"/>
    <cellStyle name="常规 4 7 3 5 3 4" xfId="22879"/>
    <cellStyle name="常规 4 7 3 5 3 4 2" xfId="22880"/>
    <cellStyle name="常规 4 7 3 5 3 4 3" xfId="22881"/>
    <cellStyle name="常规 4 7 3 5 3 5" xfId="22882"/>
    <cellStyle name="常规 4 7 3 5 3 6" xfId="22883"/>
    <cellStyle name="常规 4 7 3 5 4" xfId="22884"/>
    <cellStyle name="常规 4 7 3 5 4 2" xfId="22885"/>
    <cellStyle name="常规 4 7 3 5 4 3" xfId="22886"/>
    <cellStyle name="常规 4 7 3 5 5" xfId="22887"/>
    <cellStyle name="常规 4 7 3 5 5 2" xfId="22888"/>
    <cellStyle name="常规 4 7 3 5 5 3" xfId="22889"/>
    <cellStyle name="常规 4 7 3 5 6" xfId="22890"/>
    <cellStyle name="常规 4 7 3 5 6 2" xfId="22891"/>
    <cellStyle name="常规 4 7 3 5 6 3" xfId="22892"/>
    <cellStyle name="常规 4 7 3 5 7" xfId="22893"/>
    <cellStyle name="常规 4 7 3 5 8" xfId="22894"/>
    <cellStyle name="常规 4 7 3 6" xfId="22895"/>
    <cellStyle name="常规 4 7 3 6 2" xfId="22896"/>
    <cellStyle name="常规 4 7 3 6 2 2" xfId="22897"/>
    <cellStyle name="常规 4 7 3 6 2 3" xfId="22898"/>
    <cellStyle name="常规 4 7 3 6 3" xfId="22899"/>
    <cellStyle name="常规 4 7 3 6 3 2" xfId="22900"/>
    <cellStyle name="常规 4 7 3 6 3 3" xfId="22901"/>
    <cellStyle name="常规 4 7 3 6 4" xfId="22902"/>
    <cellStyle name="常规 4 7 3 6 4 2" xfId="22903"/>
    <cellStyle name="常规 4 7 3 6 4 3" xfId="22904"/>
    <cellStyle name="常规 4 7 3 6 5" xfId="22905"/>
    <cellStyle name="常规 4 7 3 6 6" xfId="22906"/>
    <cellStyle name="常规 4 7 3 7" xfId="22907"/>
    <cellStyle name="常规 4 7 3 7 2" xfId="22908"/>
    <cellStyle name="常规 4 7 3 7 2 2" xfId="22909"/>
    <cellStyle name="常规 4 7 3 7 2 3" xfId="22910"/>
    <cellStyle name="常规 4 7 3 7 3" xfId="22911"/>
    <cellStyle name="常规 4 7 3 7 3 2" xfId="22912"/>
    <cellStyle name="常规 4 7 3 7 3 3" xfId="22913"/>
    <cellStyle name="常规 4 7 3 7 4" xfId="22914"/>
    <cellStyle name="常规 4 7 3 7 4 2" xfId="22915"/>
    <cellStyle name="常规 4 7 3 7 4 3" xfId="22916"/>
    <cellStyle name="常规 4 7 3 7 5" xfId="22917"/>
    <cellStyle name="常规 4 7 3 7 6" xfId="22918"/>
    <cellStyle name="常规 4 7 3 8" xfId="22919"/>
    <cellStyle name="常规 4 7 3 8 2" xfId="22920"/>
    <cellStyle name="常规 4 7 3 8 3" xfId="22921"/>
    <cellStyle name="常规 4 7 3 9" xfId="22922"/>
    <cellStyle name="常规 4 7 3 9 2" xfId="22923"/>
    <cellStyle name="常规 4 7 3 9 3" xfId="22924"/>
    <cellStyle name="常规 4 7 4" xfId="22925"/>
    <cellStyle name="常规 4 7 4 10" xfId="22926"/>
    <cellStyle name="常规 4 7 4 11" xfId="22927"/>
    <cellStyle name="常规 4 7 4 2" xfId="22928"/>
    <cellStyle name="常规 4 7 4 2 2" xfId="22929"/>
    <cellStyle name="常规 4 7 4 2 2 2" xfId="22930"/>
    <cellStyle name="常规 4 7 4 2 2 2 2" xfId="22931"/>
    <cellStyle name="常规 4 7 4 2 2 2 3" xfId="22932"/>
    <cellStyle name="常规 4 7 4 2 2 3" xfId="22933"/>
    <cellStyle name="常规 4 7 4 2 2 3 2" xfId="22934"/>
    <cellStyle name="常规 4 7 4 2 2 3 3" xfId="22935"/>
    <cellStyle name="常规 4 7 4 2 2 4" xfId="22936"/>
    <cellStyle name="常规 4 7 4 2 2 4 2" xfId="22937"/>
    <cellStyle name="常规 4 7 4 2 2 4 3" xfId="22938"/>
    <cellStyle name="常规 4 7 4 2 2 5" xfId="22939"/>
    <cellStyle name="常规 4 7 4 2 2 6" xfId="22940"/>
    <cellStyle name="常规 4 7 4 2 3" xfId="22941"/>
    <cellStyle name="常规 4 7 4 2 3 2" xfId="22942"/>
    <cellStyle name="常规 4 7 4 2 3 2 2" xfId="22943"/>
    <cellStyle name="常规 4 7 4 2 3 2 3" xfId="22944"/>
    <cellStyle name="常规 4 7 4 2 3 3" xfId="22945"/>
    <cellStyle name="常规 4 7 4 2 3 3 2" xfId="22946"/>
    <cellStyle name="常规 4 7 4 2 3 3 3" xfId="22947"/>
    <cellStyle name="常规 4 7 4 2 3 4" xfId="22948"/>
    <cellStyle name="常规 4 7 4 2 3 4 2" xfId="22949"/>
    <cellStyle name="常规 4 7 4 2 3 4 3" xfId="22950"/>
    <cellStyle name="常规 4 7 4 2 3 5" xfId="22951"/>
    <cellStyle name="常规 4 7 4 2 3 6" xfId="22952"/>
    <cellStyle name="常规 4 7 4 2 4" xfId="22953"/>
    <cellStyle name="常规 4 7 4 2 4 2" xfId="22954"/>
    <cellStyle name="常规 4 7 4 2 4 3" xfId="22955"/>
    <cellStyle name="常规 4 7 4 2 5" xfId="22956"/>
    <cellStyle name="常规 4 7 4 2 5 2" xfId="22957"/>
    <cellStyle name="常规 4 7 4 2 5 3" xfId="22958"/>
    <cellStyle name="常规 4 7 4 2 6" xfId="22959"/>
    <cellStyle name="常规 4 7 4 2 6 2" xfId="22960"/>
    <cellStyle name="常规 4 7 4 2 6 3" xfId="22961"/>
    <cellStyle name="常规 4 7 4 2 7" xfId="22962"/>
    <cellStyle name="常规 4 7 4 2 8" xfId="22963"/>
    <cellStyle name="常规 4 7 4 3" xfId="22964"/>
    <cellStyle name="常规 4 7 4 3 2" xfId="22965"/>
    <cellStyle name="常规 4 7 4 3 2 2" xfId="22966"/>
    <cellStyle name="常规 4 7 4 3 2 2 2" xfId="22967"/>
    <cellStyle name="常规 4 7 4 3 2 2 3" xfId="22968"/>
    <cellStyle name="常规 4 7 4 3 2 3" xfId="22969"/>
    <cellStyle name="常规 4 7 4 3 2 3 2" xfId="22970"/>
    <cellStyle name="常规 4 7 4 3 2 3 3" xfId="22971"/>
    <cellStyle name="常规 4 7 4 3 2 4" xfId="22972"/>
    <cellStyle name="常规 4 7 4 3 2 4 2" xfId="22973"/>
    <cellStyle name="常规 4 7 4 3 2 4 3" xfId="22974"/>
    <cellStyle name="常规 4 7 4 3 2 5" xfId="22975"/>
    <cellStyle name="常规 4 7 4 3 2 6" xfId="22976"/>
    <cellStyle name="常规 4 7 4 3 3" xfId="22977"/>
    <cellStyle name="常规 4 7 4 3 3 2" xfId="22978"/>
    <cellStyle name="常规 4 7 4 3 3 2 2" xfId="22979"/>
    <cellStyle name="常规 4 7 4 3 3 2 3" xfId="22980"/>
    <cellStyle name="常规 4 7 4 3 3 3" xfId="22981"/>
    <cellStyle name="常规 4 7 4 3 3 3 2" xfId="22982"/>
    <cellStyle name="常规 4 7 4 3 3 3 3" xfId="22983"/>
    <cellStyle name="常规 4 7 4 3 3 4" xfId="22984"/>
    <cellStyle name="常规 4 7 4 3 3 4 2" xfId="22985"/>
    <cellStyle name="常规 4 7 4 3 3 4 3" xfId="22986"/>
    <cellStyle name="常规 4 7 4 3 3 5" xfId="22987"/>
    <cellStyle name="常规 4 7 4 3 3 6" xfId="22988"/>
    <cellStyle name="常规 4 7 4 3 4" xfId="22989"/>
    <cellStyle name="常规 4 7 4 3 4 2" xfId="22990"/>
    <cellStyle name="常规 4 7 4 3 4 3" xfId="22991"/>
    <cellStyle name="常规 4 7 4 3 5" xfId="22992"/>
    <cellStyle name="常规 4 7 4 3 5 2" xfId="22993"/>
    <cellStyle name="常规 4 7 4 3 5 3" xfId="22994"/>
    <cellStyle name="常规 4 7 4 3 6" xfId="22995"/>
    <cellStyle name="常规 4 7 4 3 6 2" xfId="22996"/>
    <cellStyle name="常规 4 7 4 3 6 3" xfId="22997"/>
    <cellStyle name="常规 4 7 4 3 7" xfId="22998"/>
    <cellStyle name="常规 4 7 4 3 8" xfId="22999"/>
    <cellStyle name="常规 4 7 4 4" xfId="23000"/>
    <cellStyle name="常规 4 7 4 4 2" xfId="23001"/>
    <cellStyle name="常规 4 7 4 4 2 2" xfId="23002"/>
    <cellStyle name="常规 4 7 4 4 2 2 2" xfId="23003"/>
    <cellStyle name="常规 4 7 4 4 2 2 3" xfId="23004"/>
    <cellStyle name="常规 4 7 4 4 2 3" xfId="23005"/>
    <cellStyle name="常规 4 7 4 4 2 3 2" xfId="23006"/>
    <cellStyle name="常规 4 7 4 4 2 3 3" xfId="23007"/>
    <cellStyle name="常规 4 7 4 4 2 4" xfId="23008"/>
    <cellStyle name="常规 4 7 4 4 2 4 2" xfId="23009"/>
    <cellStyle name="常规 4 7 4 4 2 4 3" xfId="23010"/>
    <cellStyle name="常规 4 7 4 4 2 5" xfId="23011"/>
    <cellStyle name="常规 4 7 4 4 2 6" xfId="23012"/>
    <cellStyle name="常规 4 7 4 4 3" xfId="23013"/>
    <cellStyle name="常规 4 7 4 4 3 2" xfId="23014"/>
    <cellStyle name="常规 4 7 4 4 3 2 2" xfId="23015"/>
    <cellStyle name="常规 4 7 4 4 3 2 3" xfId="23016"/>
    <cellStyle name="常规 4 7 4 4 3 3" xfId="23017"/>
    <cellStyle name="常规 4 7 4 4 3 3 2" xfId="23018"/>
    <cellStyle name="常规 4 7 4 4 3 3 3" xfId="23019"/>
    <cellStyle name="常规 4 7 4 4 3 4" xfId="23020"/>
    <cellStyle name="常规 4 7 4 4 3 4 2" xfId="23021"/>
    <cellStyle name="常规 4 7 4 4 3 4 3" xfId="23022"/>
    <cellStyle name="常规 4 7 4 4 3 5" xfId="23023"/>
    <cellStyle name="常规 4 7 4 4 3 6" xfId="23024"/>
    <cellStyle name="常规 4 7 4 4 4" xfId="23025"/>
    <cellStyle name="常规 4 7 4 4 4 2" xfId="23026"/>
    <cellStyle name="常规 4 7 4 4 4 3" xfId="23027"/>
    <cellStyle name="常规 4 7 4 4 5" xfId="23028"/>
    <cellStyle name="常规 4 7 4 4 5 2" xfId="23029"/>
    <cellStyle name="常规 4 7 4 4 5 3" xfId="23030"/>
    <cellStyle name="常规 4 7 4 4 6" xfId="23031"/>
    <cellStyle name="常规 4 7 4 4 6 2" xfId="23032"/>
    <cellStyle name="常规 4 7 4 4 6 3" xfId="23033"/>
    <cellStyle name="常规 4 7 4 4 7" xfId="23034"/>
    <cellStyle name="常规 4 7 4 4 8" xfId="23035"/>
    <cellStyle name="常规 4 7 4 5" xfId="23036"/>
    <cellStyle name="常规 4 7 4 5 2" xfId="23037"/>
    <cellStyle name="常规 4 7 4 5 2 2" xfId="23038"/>
    <cellStyle name="常规 4 7 4 5 2 3" xfId="23039"/>
    <cellStyle name="常规 4 7 4 5 3" xfId="23040"/>
    <cellStyle name="常规 4 7 4 5 3 2" xfId="23041"/>
    <cellStyle name="常规 4 7 4 5 3 3" xfId="23042"/>
    <cellStyle name="常规 4 7 4 5 4" xfId="23043"/>
    <cellStyle name="常规 4 7 4 5 4 2" xfId="23044"/>
    <cellStyle name="常规 4 7 4 5 4 3" xfId="23045"/>
    <cellStyle name="常规 4 7 4 5 5" xfId="23046"/>
    <cellStyle name="常规 4 7 4 5 6" xfId="23047"/>
    <cellStyle name="常规 4 7 4 6" xfId="23048"/>
    <cellStyle name="常规 4 7 4 6 2" xfId="23049"/>
    <cellStyle name="常规 4 7 4 6 2 2" xfId="23050"/>
    <cellStyle name="常规 4 7 4 6 2 3" xfId="23051"/>
    <cellStyle name="常规 4 7 4 6 3" xfId="23052"/>
    <cellStyle name="常规 4 7 4 6 3 2" xfId="23053"/>
    <cellStyle name="常规 4 7 4 6 3 3" xfId="23054"/>
    <cellStyle name="常规 4 7 4 6 4" xfId="23055"/>
    <cellStyle name="常规 4 7 4 6 4 2" xfId="23056"/>
    <cellStyle name="常规 4 7 4 6 4 3" xfId="23057"/>
    <cellStyle name="常规 4 7 4 6 5" xfId="23058"/>
    <cellStyle name="常规 4 7 4 6 6" xfId="23059"/>
    <cellStyle name="常规 4 7 4 7" xfId="23060"/>
    <cellStyle name="常规 4 7 4 7 2" xfId="23061"/>
    <cellStyle name="常规 4 7 4 7 3" xfId="23062"/>
    <cellStyle name="常规 4 7 4 8" xfId="23063"/>
    <cellStyle name="常规 4 7 4 8 2" xfId="23064"/>
    <cellStyle name="常规 4 7 4 8 3" xfId="23065"/>
    <cellStyle name="常规 4 7 4 9" xfId="23066"/>
    <cellStyle name="常规 4 7 4 9 2" xfId="23067"/>
    <cellStyle name="常规 4 7 4 9 3" xfId="23068"/>
    <cellStyle name="常规 4 7 5" xfId="23069"/>
    <cellStyle name="常规 4 7 5 2" xfId="23070"/>
    <cellStyle name="常规 4 7 5 2 2" xfId="23071"/>
    <cellStyle name="常规 4 7 5 2 2 2" xfId="23072"/>
    <cellStyle name="常规 4 7 5 2 2 3" xfId="23073"/>
    <cellStyle name="常规 4 7 5 2 3" xfId="23074"/>
    <cellStyle name="常规 4 7 5 2 3 2" xfId="23075"/>
    <cellStyle name="常规 4 7 5 2 3 3" xfId="23076"/>
    <cellStyle name="常规 4 7 5 2 4" xfId="23077"/>
    <cellStyle name="常规 4 7 5 2 4 2" xfId="23078"/>
    <cellStyle name="常规 4 7 5 2 4 3" xfId="23079"/>
    <cellStyle name="常规 4 7 5 2 5" xfId="23080"/>
    <cellStyle name="常规 4 7 5 2 6" xfId="23081"/>
    <cellStyle name="常规 4 7 5 3" xfId="23082"/>
    <cellStyle name="常规 4 7 5 3 2" xfId="23083"/>
    <cellStyle name="常规 4 7 5 3 2 2" xfId="23084"/>
    <cellStyle name="常规 4 7 5 3 2 3" xfId="23085"/>
    <cellStyle name="常规 4 7 5 3 3" xfId="23086"/>
    <cellStyle name="常规 4 7 5 3 3 2" xfId="23087"/>
    <cellStyle name="常规 4 7 5 3 3 3" xfId="23088"/>
    <cellStyle name="常规 4 7 5 3 4" xfId="23089"/>
    <cellStyle name="常规 4 7 5 3 4 2" xfId="23090"/>
    <cellStyle name="常规 4 7 5 3 4 3" xfId="23091"/>
    <cellStyle name="常规 4 7 5 3 5" xfId="23092"/>
    <cellStyle name="常规 4 7 5 3 6" xfId="23093"/>
    <cellStyle name="常规 4 7 5 4" xfId="23094"/>
    <cellStyle name="常规 4 7 5 4 2" xfId="23095"/>
    <cellStyle name="常规 4 7 5 4 3" xfId="23096"/>
    <cellStyle name="常规 4 7 5 5" xfId="23097"/>
    <cellStyle name="常规 4 7 5 5 2" xfId="23098"/>
    <cellStyle name="常规 4 7 5 5 3" xfId="23099"/>
    <cellStyle name="常规 4 7 5 6" xfId="23100"/>
    <cellStyle name="常规 4 7 5 6 2" xfId="23101"/>
    <cellStyle name="常规 4 7 5 6 3" xfId="23102"/>
    <cellStyle name="常规 4 7 5 7" xfId="23103"/>
    <cellStyle name="常规 4 7 5 8" xfId="23104"/>
    <cellStyle name="常规 4 7 6" xfId="23105"/>
    <cellStyle name="常规 4 7 6 2" xfId="23106"/>
    <cellStyle name="常规 4 7 6 2 2" xfId="23107"/>
    <cellStyle name="常规 4 7 6 2 2 2" xfId="23108"/>
    <cellStyle name="常规 4 7 6 2 2 3" xfId="23109"/>
    <cellStyle name="常规 4 7 6 2 3" xfId="23110"/>
    <cellStyle name="常规 4 7 6 2 3 2" xfId="23111"/>
    <cellStyle name="常规 4 7 6 2 3 3" xfId="23112"/>
    <cellStyle name="常规 4 7 6 2 4" xfId="23113"/>
    <cellStyle name="常规 4 7 6 2 4 2" xfId="23114"/>
    <cellStyle name="常规 4 7 6 2 4 3" xfId="23115"/>
    <cellStyle name="常规 4 7 6 2 5" xfId="23116"/>
    <cellStyle name="常规 4 7 6 2 6" xfId="23117"/>
    <cellStyle name="常规 4 7 6 3" xfId="23118"/>
    <cellStyle name="常规 4 7 6 3 2" xfId="23119"/>
    <cellStyle name="常规 4 7 6 3 2 2" xfId="23120"/>
    <cellStyle name="常规 4 7 6 3 2 3" xfId="23121"/>
    <cellStyle name="常规 4 7 6 3 3" xfId="23122"/>
    <cellStyle name="常规 4 7 6 3 3 2" xfId="23123"/>
    <cellStyle name="常规 4 7 6 3 3 3" xfId="23124"/>
    <cellStyle name="常规 4 7 6 3 4" xfId="23125"/>
    <cellStyle name="常规 4 7 6 3 4 2" xfId="23126"/>
    <cellStyle name="常规 4 7 6 3 4 3" xfId="23127"/>
    <cellStyle name="常规 4 7 6 3 5" xfId="23128"/>
    <cellStyle name="常规 4 7 6 3 6" xfId="23129"/>
    <cellStyle name="常规 4 7 6 4" xfId="23130"/>
    <cellStyle name="常规 4 7 6 4 2" xfId="23131"/>
    <cellStyle name="常规 4 7 6 4 3" xfId="23132"/>
    <cellStyle name="常规 4 7 6 5" xfId="23133"/>
    <cellStyle name="常规 4 7 6 5 2" xfId="23134"/>
    <cellStyle name="常规 4 7 6 5 3" xfId="23135"/>
    <cellStyle name="常规 4 7 6 6" xfId="23136"/>
    <cellStyle name="常规 4 7 6 6 2" xfId="23137"/>
    <cellStyle name="常规 4 7 6 6 3" xfId="23138"/>
    <cellStyle name="常规 4 7 6 7" xfId="23139"/>
    <cellStyle name="常规 4 7 6 8" xfId="23140"/>
    <cellStyle name="常规 4 7 7" xfId="23141"/>
    <cellStyle name="常规 4 7 7 2" xfId="23142"/>
    <cellStyle name="常规 4 7 7 2 2" xfId="23143"/>
    <cellStyle name="常规 4 7 7 2 2 2" xfId="23144"/>
    <cellStyle name="常规 4 7 7 2 2 3" xfId="23145"/>
    <cellStyle name="常规 4 7 7 2 3" xfId="23146"/>
    <cellStyle name="常规 4 7 7 2 3 2" xfId="23147"/>
    <cellStyle name="常规 4 7 7 2 3 3" xfId="23148"/>
    <cellStyle name="常规 4 7 7 2 4" xfId="23149"/>
    <cellStyle name="常规 4 7 7 2 4 2" xfId="23150"/>
    <cellStyle name="常规 4 7 7 2 4 3" xfId="23151"/>
    <cellStyle name="常规 4 7 7 2 5" xfId="23152"/>
    <cellStyle name="常规 4 7 7 2 6" xfId="23153"/>
    <cellStyle name="常规 4 7 7 3" xfId="23154"/>
    <cellStyle name="常规 4 7 7 3 2" xfId="23155"/>
    <cellStyle name="常规 4 7 7 3 2 2" xfId="23156"/>
    <cellStyle name="常规 4 7 7 3 2 3" xfId="23157"/>
    <cellStyle name="常规 4 7 7 3 3" xfId="23158"/>
    <cellStyle name="常规 4 7 7 3 3 2" xfId="23159"/>
    <cellStyle name="常规 4 7 7 3 3 3" xfId="23160"/>
    <cellStyle name="常规 4 7 7 3 4" xfId="23161"/>
    <cellStyle name="常规 4 7 7 3 4 2" xfId="23162"/>
    <cellStyle name="常规 4 7 7 3 4 3" xfId="23163"/>
    <cellStyle name="常规 4 7 7 3 5" xfId="23164"/>
    <cellStyle name="常规 4 7 7 3 6" xfId="23165"/>
    <cellStyle name="常规 4 7 7 4" xfId="23166"/>
    <cellStyle name="常规 4 7 7 4 2" xfId="23167"/>
    <cellStyle name="常规 4 7 7 4 3" xfId="23168"/>
    <cellStyle name="常规 4 7 7 5" xfId="23169"/>
    <cellStyle name="常规 4 7 7 5 2" xfId="23170"/>
    <cellStyle name="常规 4 7 7 5 3" xfId="23171"/>
    <cellStyle name="常规 4 7 7 6" xfId="23172"/>
    <cellStyle name="常规 4 7 7 6 2" xfId="23173"/>
    <cellStyle name="常规 4 7 7 6 3" xfId="23174"/>
    <cellStyle name="常规 4 7 7 7" xfId="23175"/>
    <cellStyle name="常规 4 7 7 8" xfId="23176"/>
    <cellStyle name="常规 4 7 8" xfId="23177"/>
    <cellStyle name="常规 4 7 8 2" xfId="23178"/>
    <cellStyle name="常规 4 7 8 2 2" xfId="23179"/>
    <cellStyle name="常规 4 7 8 2 2 2" xfId="23180"/>
    <cellStyle name="常规 4 7 8 2 2 3" xfId="23181"/>
    <cellStyle name="常规 4 7 8 2 3" xfId="23182"/>
    <cellStyle name="常规 4 7 8 2 3 2" xfId="23183"/>
    <cellStyle name="常规 4 7 8 2 3 3" xfId="23184"/>
    <cellStyle name="常规 4 7 8 2 4" xfId="23185"/>
    <cellStyle name="常规 4 7 8 2 4 2" xfId="23186"/>
    <cellStyle name="常规 4 7 8 2 4 3" xfId="23187"/>
    <cellStyle name="常规 4 7 8 2 5" xfId="23188"/>
    <cellStyle name="常规 4 7 8 2 6" xfId="23189"/>
    <cellStyle name="常规 4 7 8 3" xfId="23190"/>
    <cellStyle name="常规 4 7 8 3 2" xfId="23191"/>
    <cellStyle name="常规 4 7 8 3 2 2" xfId="23192"/>
    <cellStyle name="常规 4 7 8 3 2 3" xfId="23193"/>
    <cellStyle name="常规 4 7 8 3 3" xfId="23194"/>
    <cellStyle name="常规 4 7 8 3 3 2" xfId="23195"/>
    <cellStyle name="常规 4 7 8 3 3 3" xfId="23196"/>
    <cellStyle name="常规 4 7 8 3 4" xfId="23197"/>
    <cellStyle name="常规 4 7 8 3 4 2" xfId="23198"/>
    <cellStyle name="常规 4 7 8 3 4 3" xfId="23199"/>
    <cellStyle name="常规 4 7 8 3 5" xfId="23200"/>
    <cellStyle name="常规 4 7 8 3 6" xfId="23201"/>
    <cellStyle name="常规 4 7 8 4" xfId="23202"/>
    <cellStyle name="常规 4 7 8 4 2" xfId="23203"/>
    <cellStyle name="常规 4 7 8 4 3" xfId="23204"/>
    <cellStyle name="常规 4 7 8 5" xfId="23205"/>
    <cellStyle name="常规 4 7 8 5 2" xfId="23206"/>
    <cellStyle name="常规 4 7 8 5 3" xfId="23207"/>
    <cellStyle name="常规 4 7 8 6" xfId="23208"/>
    <cellStyle name="常规 4 7 8 6 2" xfId="23209"/>
    <cellStyle name="常规 4 7 8 6 3" xfId="23210"/>
    <cellStyle name="常规 4 7 8 7" xfId="23211"/>
    <cellStyle name="常规 4 7 8 8" xfId="23212"/>
    <cellStyle name="常规 4 7 9" xfId="23213"/>
    <cellStyle name="常规 4 7 9 2" xfId="23214"/>
    <cellStyle name="常规 4 7 9 2 2" xfId="23215"/>
    <cellStyle name="常规 4 7 9 2 3" xfId="23216"/>
    <cellStyle name="常规 4 7 9 3" xfId="23217"/>
    <cellStyle name="常规 4 7 9 3 2" xfId="23218"/>
    <cellStyle name="常规 4 7 9 3 3" xfId="23219"/>
    <cellStyle name="常规 4 7 9 4" xfId="23220"/>
    <cellStyle name="常规 4 7 9 4 2" xfId="23221"/>
    <cellStyle name="常规 4 7 9 4 3" xfId="23222"/>
    <cellStyle name="常规 4 7 9 5" xfId="23223"/>
    <cellStyle name="常规 4 7 9 6" xfId="23224"/>
    <cellStyle name="常规 4 8" xfId="23225"/>
    <cellStyle name="常规 4 8 10" xfId="23226"/>
    <cellStyle name="常规 4 8 10 2" xfId="23227"/>
    <cellStyle name="常规 4 8 10 2 2" xfId="23228"/>
    <cellStyle name="常规 4 8 10 2 3" xfId="23229"/>
    <cellStyle name="常规 4 8 10 3" xfId="23230"/>
    <cellStyle name="常规 4 8 10 3 2" xfId="23231"/>
    <cellStyle name="常规 4 8 10 3 3" xfId="23232"/>
    <cellStyle name="常规 4 8 10 4" xfId="23233"/>
    <cellStyle name="常规 4 8 10 4 2" xfId="23234"/>
    <cellStyle name="常规 4 8 10 4 3" xfId="23235"/>
    <cellStyle name="常规 4 8 10 5" xfId="23236"/>
    <cellStyle name="常规 4 8 10 6" xfId="23237"/>
    <cellStyle name="常规 4 8 11" xfId="23238"/>
    <cellStyle name="常规 4 8 11 2" xfId="23239"/>
    <cellStyle name="常规 4 8 11 3" xfId="23240"/>
    <cellStyle name="常规 4 8 12" xfId="23241"/>
    <cellStyle name="常规 4 8 12 2" xfId="23242"/>
    <cellStyle name="常规 4 8 12 3" xfId="23243"/>
    <cellStyle name="常规 4 8 13" xfId="23244"/>
    <cellStyle name="常规 4 8 13 2" xfId="23245"/>
    <cellStyle name="常规 4 8 13 3" xfId="23246"/>
    <cellStyle name="常规 4 8 14" xfId="23247"/>
    <cellStyle name="常规 4 8 15" xfId="23248"/>
    <cellStyle name="常规 4 8 2" xfId="23249"/>
    <cellStyle name="常规 4 8 2 10" xfId="23250"/>
    <cellStyle name="常规 4 8 2 10 2" xfId="23251"/>
    <cellStyle name="常规 4 8 2 10 3" xfId="23252"/>
    <cellStyle name="常规 4 8 2 11" xfId="23253"/>
    <cellStyle name="常规 4 8 2 12" xfId="23254"/>
    <cellStyle name="常规 4 8 2 2" xfId="23255"/>
    <cellStyle name="常规 4 8 2 2 2" xfId="23256"/>
    <cellStyle name="常规 4 8 2 2 2 2" xfId="23257"/>
    <cellStyle name="常规 4 8 2 2 2 2 2" xfId="23258"/>
    <cellStyle name="常规 4 8 2 2 2 2 3" xfId="23259"/>
    <cellStyle name="常规 4 8 2 2 2 3" xfId="23260"/>
    <cellStyle name="常规 4 8 2 2 2 3 2" xfId="23261"/>
    <cellStyle name="常规 4 8 2 2 2 3 3" xfId="23262"/>
    <cellStyle name="常规 4 8 2 2 2 4" xfId="23263"/>
    <cellStyle name="常规 4 8 2 2 2 4 2" xfId="23264"/>
    <cellStyle name="常规 4 8 2 2 2 4 3" xfId="23265"/>
    <cellStyle name="常规 4 8 2 2 2 5" xfId="23266"/>
    <cellStyle name="常规 4 8 2 2 2 6" xfId="23267"/>
    <cellStyle name="常规 4 8 2 2 3" xfId="23268"/>
    <cellStyle name="常规 4 8 2 2 3 2" xfId="23269"/>
    <cellStyle name="常规 4 8 2 2 3 2 2" xfId="23270"/>
    <cellStyle name="常规 4 8 2 2 3 2 3" xfId="23271"/>
    <cellStyle name="常规 4 8 2 2 3 3" xfId="23272"/>
    <cellStyle name="常规 4 8 2 2 3 3 2" xfId="23273"/>
    <cellStyle name="常规 4 8 2 2 3 3 3" xfId="23274"/>
    <cellStyle name="常规 4 8 2 2 3 4" xfId="23275"/>
    <cellStyle name="常规 4 8 2 2 3 4 2" xfId="23276"/>
    <cellStyle name="常规 4 8 2 2 3 4 3" xfId="23277"/>
    <cellStyle name="常规 4 8 2 2 3 5" xfId="23278"/>
    <cellStyle name="常规 4 8 2 2 3 6" xfId="23279"/>
    <cellStyle name="常规 4 8 2 2 4" xfId="23280"/>
    <cellStyle name="常规 4 8 2 2 4 2" xfId="23281"/>
    <cellStyle name="常规 4 8 2 2 4 3" xfId="23282"/>
    <cellStyle name="常规 4 8 2 2 5" xfId="23283"/>
    <cellStyle name="常规 4 8 2 2 5 2" xfId="23284"/>
    <cellStyle name="常规 4 8 2 2 5 3" xfId="23285"/>
    <cellStyle name="常规 4 8 2 2 6" xfId="23286"/>
    <cellStyle name="常规 4 8 2 2 6 2" xfId="23287"/>
    <cellStyle name="常规 4 8 2 2 6 3" xfId="23288"/>
    <cellStyle name="常规 4 8 2 2 7" xfId="23289"/>
    <cellStyle name="常规 4 8 2 2 8" xfId="23290"/>
    <cellStyle name="常规 4 8 2 3" xfId="23291"/>
    <cellStyle name="常规 4 8 2 3 2" xfId="23292"/>
    <cellStyle name="常规 4 8 2 3 2 2" xfId="23293"/>
    <cellStyle name="常规 4 8 2 3 2 2 2" xfId="23294"/>
    <cellStyle name="常规 4 8 2 3 2 2 3" xfId="23295"/>
    <cellStyle name="常规 4 8 2 3 2 3" xfId="23296"/>
    <cellStyle name="常规 4 8 2 3 2 3 2" xfId="23297"/>
    <cellStyle name="常规 4 8 2 3 2 3 3" xfId="23298"/>
    <cellStyle name="常规 4 8 2 3 2 4" xfId="23299"/>
    <cellStyle name="常规 4 8 2 3 2 4 2" xfId="23300"/>
    <cellStyle name="常规 4 8 2 3 2 4 3" xfId="23301"/>
    <cellStyle name="常规 4 8 2 3 2 5" xfId="23302"/>
    <cellStyle name="常规 4 8 2 3 2 6" xfId="23303"/>
    <cellStyle name="常规 4 8 2 3 3" xfId="23304"/>
    <cellStyle name="常规 4 8 2 3 3 2" xfId="23305"/>
    <cellStyle name="常规 4 8 2 3 3 2 2" xfId="23306"/>
    <cellStyle name="常规 4 8 2 3 3 2 3" xfId="23307"/>
    <cellStyle name="常规 4 8 2 3 3 3" xfId="23308"/>
    <cellStyle name="常规 4 8 2 3 3 3 2" xfId="23309"/>
    <cellStyle name="常规 4 8 2 3 3 3 3" xfId="23310"/>
    <cellStyle name="常规 4 8 2 3 3 4" xfId="23311"/>
    <cellStyle name="常规 4 8 2 3 3 4 2" xfId="23312"/>
    <cellStyle name="常规 4 8 2 3 3 4 3" xfId="23313"/>
    <cellStyle name="常规 4 8 2 3 3 5" xfId="23314"/>
    <cellStyle name="常规 4 8 2 3 3 6" xfId="23315"/>
    <cellStyle name="常规 4 8 2 3 4" xfId="23316"/>
    <cellStyle name="常规 4 8 2 3 4 2" xfId="23317"/>
    <cellStyle name="常规 4 8 2 3 4 3" xfId="23318"/>
    <cellStyle name="常规 4 8 2 3 5" xfId="23319"/>
    <cellStyle name="常规 4 8 2 3 5 2" xfId="23320"/>
    <cellStyle name="常规 4 8 2 3 5 3" xfId="23321"/>
    <cellStyle name="常规 4 8 2 3 6" xfId="23322"/>
    <cellStyle name="常规 4 8 2 3 6 2" xfId="23323"/>
    <cellStyle name="常规 4 8 2 3 6 3" xfId="23324"/>
    <cellStyle name="常规 4 8 2 3 7" xfId="23325"/>
    <cellStyle name="常规 4 8 2 3 8" xfId="23326"/>
    <cellStyle name="常规 4 8 2 4" xfId="23327"/>
    <cellStyle name="常规 4 8 2 4 2" xfId="23328"/>
    <cellStyle name="常规 4 8 2 4 2 2" xfId="23329"/>
    <cellStyle name="常规 4 8 2 4 2 2 2" xfId="23330"/>
    <cellStyle name="常规 4 8 2 4 2 2 3" xfId="23331"/>
    <cellStyle name="常规 4 8 2 4 2 3" xfId="23332"/>
    <cellStyle name="常规 4 8 2 4 2 3 2" xfId="23333"/>
    <cellStyle name="常规 4 8 2 4 2 3 3" xfId="23334"/>
    <cellStyle name="常规 4 8 2 4 2 4" xfId="23335"/>
    <cellStyle name="常规 4 8 2 4 2 4 2" xfId="23336"/>
    <cellStyle name="常规 4 8 2 4 2 4 3" xfId="23337"/>
    <cellStyle name="常规 4 8 2 4 2 5" xfId="23338"/>
    <cellStyle name="常规 4 8 2 4 2 6" xfId="23339"/>
    <cellStyle name="常规 4 8 2 4 3" xfId="23340"/>
    <cellStyle name="常规 4 8 2 4 3 2" xfId="23341"/>
    <cellStyle name="常规 4 8 2 4 3 2 2" xfId="23342"/>
    <cellStyle name="常规 4 8 2 4 3 2 3" xfId="23343"/>
    <cellStyle name="常规 4 8 2 4 3 3" xfId="23344"/>
    <cellStyle name="常规 4 8 2 4 3 3 2" xfId="23345"/>
    <cellStyle name="常规 4 8 2 4 3 3 3" xfId="23346"/>
    <cellStyle name="常规 4 8 2 4 3 4" xfId="23347"/>
    <cellStyle name="常规 4 8 2 4 3 4 2" xfId="23348"/>
    <cellStyle name="常规 4 8 2 4 3 4 3" xfId="23349"/>
    <cellStyle name="常规 4 8 2 4 3 5" xfId="23350"/>
    <cellStyle name="常规 4 8 2 4 3 6" xfId="23351"/>
    <cellStyle name="常规 4 8 2 4 4" xfId="23352"/>
    <cellStyle name="常规 4 8 2 4 4 2" xfId="23353"/>
    <cellStyle name="常规 4 8 2 4 4 3" xfId="23354"/>
    <cellStyle name="常规 4 8 2 4 5" xfId="23355"/>
    <cellStyle name="常规 4 8 2 4 5 2" xfId="23356"/>
    <cellStyle name="常规 4 8 2 4 5 3" xfId="23357"/>
    <cellStyle name="常规 4 8 2 4 6" xfId="23358"/>
    <cellStyle name="常规 4 8 2 4 6 2" xfId="23359"/>
    <cellStyle name="常规 4 8 2 4 6 3" xfId="23360"/>
    <cellStyle name="常规 4 8 2 4 7" xfId="23361"/>
    <cellStyle name="常规 4 8 2 4 8" xfId="23362"/>
    <cellStyle name="常规 4 8 2 5" xfId="23363"/>
    <cellStyle name="常规 4 8 2 5 2" xfId="23364"/>
    <cellStyle name="常规 4 8 2 5 2 2" xfId="23365"/>
    <cellStyle name="常规 4 8 2 5 2 2 2" xfId="23366"/>
    <cellStyle name="常规 4 8 2 5 2 2 3" xfId="23367"/>
    <cellStyle name="常规 4 8 2 5 2 3" xfId="23368"/>
    <cellStyle name="常规 4 8 2 5 2 3 2" xfId="23369"/>
    <cellStyle name="常规 4 8 2 5 2 3 3" xfId="23370"/>
    <cellStyle name="常规 4 8 2 5 2 4" xfId="23371"/>
    <cellStyle name="常规 4 8 2 5 2 4 2" xfId="23372"/>
    <cellStyle name="常规 4 8 2 5 2 4 3" xfId="23373"/>
    <cellStyle name="常规 4 8 2 5 2 5" xfId="23374"/>
    <cellStyle name="常规 4 8 2 5 2 6" xfId="23375"/>
    <cellStyle name="常规 4 8 2 5 3" xfId="23376"/>
    <cellStyle name="常规 4 8 2 5 3 2" xfId="23377"/>
    <cellStyle name="常规 4 8 2 5 3 2 2" xfId="23378"/>
    <cellStyle name="常规 4 8 2 5 3 2 3" xfId="23379"/>
    <cellStyle name="常规 4 8 2 5 3 3" xfId="23380"/>
    <cellStyle name="常规 4 8 2 5 3 3 2" xfId="23381"/>
    <cellStyle name="常规 4 8 2 5 3 3 3" xfId="23382"/>
    <cellStyle name="常规 4 8 2 5 3 4" xfId="23383"/>
    <cellStyle name="常规 4 8 2 5 3 4 2" xfId="23384"/>
    <cellStyle name="常规 4 8 2 5 3 4 3" xfId="23385"/>
    <cellStyle name="常规 4 8 2 5 3 5" xfId="23386"/>
    <cellStyle name="常规 4 8 2 5 3 6" xfId="23387"/>
    <cellStyle name="常规 4 8 2 5 4" xfId="23388"/>
    <cellStyle name="常规 4 8 2 5 4 2" xfId="23389"/>
    <cellStyle name="常规 4 8 2 5 4 3" xfId="23390"/>
    <cellStyle name="常规 4 8 2 5 5" xfId="23391"/>
    <cellStyle name="常规 4 8 2 5 5 2" xfId="23392"/>
    <cellStyle name="常规 4 8 2 5 5 3" xfId="23393"/>
    <cellStyle name="常规 4 8 2 5 6" xfId="23394"/>
    <cellStyle name="常规 4 8 2 5 6 2" xfId="23395"/>
    <cellStyle name="常规 4 8 2 5 6 3" xfId="23396"/>
    <cellStyle name="常规 4 8 2 5 7" xfId="23397"/>
    <cellStyle name="常规 4 8 2 5 8" xfId="23398"/>
    <cellStyle name="常规 4 8 2 6" xfId="23399"/>
    <cellStyle name="常规 4 8 2 6 2" xfId="23400"/>
    <cellStyle name="常规 4 8 2 6 2 2" xfId="23401"/>
    <cellStyle name="常规 4 8 2 6 2 3" xfId="23402"/>
    <cellStyle name="常规 4 8 2 6 3" xfId="23403"/>
    <cellStyle name="常规 4 8 2 6 3 2" xfId="23404"/>
    <cellStyle name="常规 4 8 2 6 3 3" xfId="23405"/>
    <cellStyle name="常规 4 8 2 6 4" xfId="23406"/>
    <cellStyle name="常规 4 8 2 6 4 2" xfId="23407"/>
    <cellStyle name="常规 4 8 2 6 4 3" xfId="23408"/>
    <cellStyle name="常规 4 8 2 6 5" xfId="23409"/>
    <cellStyle name="常规 4 8 2 6 6" xfId="23410"/>
    <cellStyle name="常规 4 8 2 7" xfId="23411"/>
    <cellStyle name="常规 4 8 2 7 2" xfId="23412"/>
    <cellStyle name="常规 4 8 2 7 2 2" xfId="23413"/>
    <cellStyle name="常规 4 8 2 7 2 3" xfId="23414"/>
    <cellStyle name="常规 4 8 2 7 3" xfId="23415"/>
    <cellStyle name="常规 4 8 2 7 3 2" xfId="23416"/>
    <cellStyle name="常规 4 8 2 7 3 3" xfId="23417"/>
    <cellStyle name="常规 4 8 2 7 4" xfId="23418"/>
    <cellStyle name="常规 4 8 2 7 4 2" xfId="23419"/>
    <cellStyle name="常规 4 8 2 7 4 3" xfId="23420"/>
    <cellStyle name="常规 4 8 2 7 5" xfId="23421"/>
    <cellStyle name="常规 4 8 2 7 6" xfId="23422"/>
    <cellStyle name="常规 4 8 2 8" xfId="23423"/>
    <cellStyle name="常规 4 8 2 8 2" xfId="23424"/>
    <cellStyle name="常规 4 8 2 8 3" xfId="23425"/>
    <cellStyle name="常规 4 8 2 9" xfId="23426"/>
    <cellStyle name="常规 4 8 2 9 2" xfId="23427"/>
    <cellStyle name="常规 4 8 2 9 3" xfId="23428"/>
    <cellStyle name="常规 4 8 3" xfId="23429"/>
    <cellStyle name="常规 4 8 3 10" xfId="23430"/>
    <cellStyle name="常规 4 8 3 11" xfId="23431"/>
    <cellStyle name="常规 4 8 3 2" xfId="23432"/>
    <cellStyle name="常规 4 8 3 2 2" xfId="23433"/>
    <cellStyle name="常规 4 8 3 2 2 2" xfId="23434"/>
    <cellStyle name="常规 4 8 3 2 2 2 2" xfId="23435"/>
    <cellStyle name="常规 4 8 3 2 2 2 3" xfId="23436"/>
    <cellStyle name="常规 4 8 3 2 2 3" xfId="23437"/>
    <cellStyle name="常规 4 8 3 2 2 3 2" xfId="23438"/>
    <cellStyle name="常规 4 8 3 2 2 3 3" xfId="23439"/>
    <cellStyle name="常规 4 8 3 2 2 4" xfId="23440"/>
    <cellStyle name="常规 4 8 3 2 2 4 2" xfId="23441"/>
    <cellStyle name="常规 4 8 3 2 2 4 3" xfId="23442"/>
    <cellStyle name="常规 4 8 3 2 2 5" xfId="23443"/>
    <cellStyle name="常规 4 8 3 2 2 6" xfId="23444"/>
    <cellStyle name="常规 4 8 3 2 3" xfId="23445"/>
    <cellStyle name="常规 4 8 3 2 3 2" xfId="23446"/>
    <cellStyle name="常规 4 8 3 2 3 2 2" xfId="23447"/>
    <cellStyle name="常规 4 8 3 2 3 2 3" xfId="23448"/>
    <cellStyle name="常规 4 8 3 2 3 3" xfId="23449"/>
    <cellStyle name="常规 4 8 3 2 3 3 2" xfId="23450"/>
    <cellStyle name="常规 4 8 3 2 3 3 3" xfId="23451"/>
    <cellStyle name="常规 4 8 3 2 3 4" xfId="23452"/>
    <cellStyle name="常规 4 8 3 2 3 4 2" xfId="23453"/>
    <cellStyle name="常规 4 8 3 2 3 4 3" xfId="23454"/>
    <cellStyle name="常规 4 8 3 2 3 5" xfId="23455"/>
    <cellStyle name="常规 4 8 3 2 3 6" xfId="23456"/>
    <cellStyle name="常规 4 8 3 2 4" xfId="23457"/>
    <cellStyle name="常规 4 8 3 2 4 2" xfId="23458"/>
    <cellStyle name="常规 4 8 3 2 4 3" xfId="23459"/>
    <cellStyle name="常规 4 8 3 2 5" xfId="23460"/>
    <cellStyle name="常规 4 8 3 2 5 2" xfId="23461"/>
    <cellStyle name="常规 4 8 3 2 5 3" xfId="23462"/>
    <cellStyle name="常规 4 8 3 2 6" xfId="23463"/>
    <cellStyle name="常规 4 8 3 2 6 2" xfId="23464"/>
    <cellStyle name="常规 4 8 3 2 6 3" xfId="23465"/>
    <cellStyle name="常规 4 8 3 2 7" xfId="23466"/>
    <cellStyle name="常规 4 8 3 2 8" xfId="23467"/>
    <cellStyle name="常规 4 8 3 3" xfId="23468"/>
    <cellStyle name="常规 4 8 3 3 2" xfId="23469"/>
    <cellStyle name="常规 4 8 3 3 2 2" xfId="23470"/>
    <cellStyle name="常规 4 8 3 3 2 2 2" xfId="23471"/>
    <cellStyle name="常规 4 8 3 3 2 2 3" xfId="23472"/>
    <cellStyle name="常规 4 8 3 3 2 3" xfId="23473"/>
    <cellStyle name="常规 4 8 3 3 2 3 2" xfId="23474"/>
    <cellStyle name="常规 4 8 3 3 2 3 3" xfId="23475"/>
    <cellStyle name="常规 4 8 3 3 2 4" xfId="23476"/>
    <cellStyle name="常规 4 8 3 3 2 4 2" xfId="23477"/>
    <cellStyle name="常规 4 8 3 3 2 4 3" xfId="23478"/>
    <cellStyle name="常规 4 8 3 3 2 5" xfId="23479"/>
    <cellStyle name="常规 4 8 3 3 2 6" xfId="23480"/>
    <cellStyle name="常规 4 8 3 3 3" xfId="23481"/>
    <cellStyle name="常规 4 8 3 3 3 2" xfId="23482"/>
    <cellStyle name="常规 4 8 3 3 3 2 2" xfId="23483"/>
    <cellStyle name="常规 4 8 3 3 3 2 3" xfId="23484"/>
    <cellStyle name="常规 4 8 3 3 3 3" xfId="23485"/>
    <cellStyle name="常规 4 8 3 3 3 3 2" xfId="23486"/>
    <cellStyle name="常规 4 8 3 3 3 3 3" xfId="23487"/>
    <cellStyle name="常规 4 8 3 3 3 4" xfId="23488"/>
    <cellStyle name="常规 4 8 3 3 3 4 2" xfId="23489"/>
    <cellStyle name="常规 4 8 3 3 3 4 3" xfId="23490"/>
    <cellStyle name="常规 4 8 3 3 3 5" xfId="23491"/>
    <cellStyle name="常规 4 8 3 3 3 6" xfId="23492"/>
    <cellStyle name="常规 4 8 3 3 4" xfId="23493"/>
    <cellStyle name="常规 4 8 3 3 4 2" xfId="23494"/>
    <cellStyle name="常规 4 8 3 3 4 3" xfId="23495"/>
    <cellStyle name="常规 4 8 3 3 5" xfId="23496"/>
    <cellStyle name="常规 4 8 3 3 5 2" xfId="23497"/>
    <cellStyle name="常规 4 8 3 3 5 3" xfId="23498"/>
    <cellStyle name="常规 4 8 3 3 6" xfId="23499"/>
    <cellStyle name="常规 4 8 3 3 6 2" xfId="23500"/>
    <cellStyle name="常规 4 8 3 3 6 3" xfId="23501"/>
    <cellStyle name="常规 4 8 3 3 7" xfId="23502"/>
    <cellStyle name="常规 4 8 3 3 8" xfId="23503"/>
    <cellStyle name="常规 4 8 3 4" xfId="23504"/>
    <cellStyle name="常规 4 8 3 4 2" xfId="23505"/>
    <cellStyle name="常规 4 8 3 4 2 2" xfId="23506"/>
    <cellStyle name="常规 4 8 3 4 2 2 2" xfId="23507"/>
    <cellStyle name="常规 4 8 3 4 2 2 3" xfId="23508"/>
    <cellStyle name="常规 4 8 3 4 2 3" xfId="23509"/>
    <cellStyle name="常规 4 8 3 4 2 3 2" xfId="23510"/>
    <cellStyle name="常规 4 8 3 4 2 3 3" xfId="23511"/>
    <cellStyle name="常规 4 8 3 4 2 4" xfId="23512"/>
    <cellStyle name="常规 4 8 3 4 2 4 2" xfId="23513"/>
    <cellStyle name="常规 4 8 3 4 2 4 3" xfId="23514"/>
    <cellStyle name="常规 4 8 3 4 2 5" xfId="23515"/>
    <cellStyle name="常规 4 8 3 4 2 6" xfId="23516"/>
    <cellStyle name="常规 4 8 3 4 3" xfId="23517"/>
    <cellStyle name="常规 4 8 3 4 3 2" xfId="23518"/>
    <cellStyle name="常规 4 8 3 4 3 2 2" xfId="23519"/>
    <cellStyle name="常规 4 8 3 4 3 2 3" xfId="23520"/>
    <cellStyle name="常规 4 8 3 4 3 3" xfId="23521"/>
    <cellStyle name="常规 4 8 3 4 3 3 2" xfId="23522"/>
    <cellStyle name="常规 4 8 3 4 3 3 3" xfId="23523"/>
    <cellStyle name="常规 4 8 3 4 3 4" xfId="23524"/>
    <cellStyle name="常规 4 8 3 4 3 4 2" xfId="23525"/>
    <cellStyle name="常规 4 8 3 4 3 4 3" xfId="23526"/>
    <cellStyle name="常规 4 8 3 4 3 5" xfId="23527"/>
    <cellStyle name="常规 4 8 3 4 3 6" xfId="23528"/>
    <cellStyle name="常规 4 8 3 4 4" xfId="23529"/>
    <cellStyle name="常规 4 8 3 4 4 2" xfId="23530"/>
    <cellStyle name="常规 4 8 3 4 4 3" xfId="23531"/>
    <cellStyle name="常规 4 8 3 4 5" xfId="23532"/>
    <cellStyle name="常规 4 8 3 4 5 2" xfId="23533"/>
    <cellStyle name="常规 4 8 3 4 5 3" xfId="23534"/>
    <cellStyle name="常规 4 8 3 4 6" xfId="23535"/>
    <cellStyle name="常规 4 8 3 4 6 2" xfId="23536"/>
    <cellStyle name="常规 4 8 3 4 6 3" xfId="23537"/>
    <cellStyle name="常规 4 8 3 4 7" xfId="23538"/>
    <cellStyle name="常规 4 8 3 4 8" xfId="23539"/>
    <cellStyle name="常规 4 8 3 5" xfId="23540"/>
    <cellStyle name="常规 4 8 3 5 2" xfId="23541"/>
    <cellStyle name="常规 4 8 3 5 2 2" xfId="23542"/>
    <cellStyle name="常规 4 8 3 5 2 3" xfId="23543"/>
    <cellStyle name="常规 4 8 3 5 3" xfId="23544"/>
    <cellStyle name="常规 4 8 3 5 3 2" xfId="23545"/>
    <cellStyle name="常规 4 8 3 5 3 3" xfId="23546"/>
    <cellStyle name="常规 4 8 3 5 4" xfId="23547"/>
    <cellStyle name="常规 4 8 3 5 4 2" xfId="23548"/>
    <cellStyle name="常规 4 8 3 5 4 3" xfId="23549"/>
    <cellStyle name="常规 4 8 3 5 5" xfId="23550"/>
    <cellStyle name="常规 4 8 3 5 6" xfId="23551"/>
    <cellStyle name="常规 4 8 3 6" xfId="23552"/>
    <cellStyle name="常规 4 8 3 6 2" xfId="23553"/>
    <cellStyle name="常规 4 8 3 6 2 2" xfId="23554"/>
    <cellStyle name="常规 4 8 3 6 2 3" xfId="23555"/>
    <cellStyle name="常规 4 8 3 6 3" xfId="23556"/>
    <cellStyle name="常规 4 8 3 6 3 2" xfId="23557"/>
    <cellStyle name="常规 4 8 3 6 3 3" xfId="23558"/>
    <cellStyle name="常规 4 8 3 6 4" xfId="23559"/>
    <cellStyle name="常规 4 8 3 6 4 2" xfId="23560"/>
    <cellStyle name="常规 4 8 3 6 4 3" xfId="23561"/>
    <cellStyle name="常规 4 8 3 6 5" xfId="23562"/>
    <cellStyle name="常规 4 8 3 6 6" xfId="23563"/>
    <cellStyle name="常规 4 8 3 7" xfId="23564"/>
    <cellStyle name="常规 4 8 3 7 2" xfId="23565"/>
    <cellStyle name="常规 4 8 3 7 3" xfId="23566"/>
    <cellStyle name="常规 4 8 3 8" xfId="23567"/>
    <cellStyle name="常规 4 8 3 8 2" xfId="23568"/>
    <cellStyle name="常规 4 8 3 8 3" xfId="23569"/>
    <cellStyle name="常规 4 8 3 9" xfId="23570"/>
    <cellStyle name="常规 4 8 3 9 2" xfId="23571"/>
    <cellStyle name="常规 4 8 3 9 3" xfId="23572"/>
    <cellStyle name="常规 4 8 4" xfId="23573"/>
    <cellStyle name="常规 4 8 4 10" xfId="23574"/>
    <cellStyle name="常规 4 8 4 11" xfId="23575"/>
    <cellStyle name="常规 4 8 4 2" xfId="23576"/>
    <cellStyle name="常规 4 8 4 2 2" xfId="23577"/>
    <cellStyle name="常规 4 8 4 2 2 2" xfId="23578"/>
    <cellStyle name="常规 4 8 4 2 2 2 2" xfId="23579"/>
    <cellStyle name="常规 4 8 4 2 2 2 3" xfId="23580"/>
    <cellStyle name="常规 4 8 4 2 2 3" xfId="23581"/>
    <cellStyle name="常规 4 8 4 2 2 3 2" xfId="23582"/>
    <cellStyle name="常规 4 8 4 2 2 3 3" xfId="23583"/>
    <cellStyle name="常规 4 8 4 2 2 4" xfId="23584"/>
    <cellStyle name="常规 4 8 4 2 2 4 2" xfId="23585"/>
    <cellStyle name="常规 4 8 4 2 2 4 3" xfId="23586"/>
    <cellStyle name="常规 4 8 4 2 2 5" xfId="23587"/>
    <cellStyle name="常规 4 8 4 2 2 6" xfId="23588"/>
    <cellStyle name="常规 4 8 4 2 3" xfId="23589"/>
    <cellStyle name="常规 4 8 4 2 3 2" xfId="23590"/>
    <cellStyle name="常规 4 8 4 2 3 2 2" xfId="23591"/>
    <cellStyle name="常规 4 8 4 2 3 2 3" xfId="23592"/>
    <cellStyle name="常规 4 8 4 2 3 3" xfId="23593"/>
    <cellStyle name="常规 4 8 4 2 3 3 2" xfId="23594"/>
    <cellStyle name="常规 4 8 4 2 3 3 3" xfId="23595"/>
    <cellStyle name="常规 4 8 4 2 3 4" xfId="23596"/>
    <cellStyle name="常规 4 8 4 2 3 4 2" xfId="23597"/>
    <cellStyle name="常规 4 8 4 2 3 4 3" xfId="23598"/>
    <cellStyle name="常规 4 8 4 2 3 5" xfId="23599"/>
    <cellStyle name="常规 4 8 4 2 3 6" xfId="23600"/>
    <cellStyle name="常规 4 8 4 2 4" xfId="23601"/>
    <cellStyle name="常规 4 8 4 2 4 2" xfId="23602"/>
    <cellStyle name="常规 4 8 4 2 4 3" xfId="23603"/>
    <cellStyle name="常规 4 8 4 2 5" xfId="23604"/>
    <cellStyle name="常规 4 8 4 2 5 2" xfId="23605"/>
    <cellStyle name="常规 4 8 4 2 5 3" xfId="23606"/>
    <cellStyle name="常规 4 8 4 2 6" xfId="23607"/>
    <cellStyle name="常规 4 8 4 2 6 2" xfId="23608"/>
    <cellStyle name="常规 4 8 4 2 6 3" xfId="23609"/>
    <cellStyle name="常规 4 8 4 2 7" xfId="23610"/>
    <cellStyle name="常规 4 8 4 2 8" xfId="23611"/>
    <cellStyle name="常规 4 8 4 3" xfId="23612"/>
    <cellStyle name="常规 4 8 4 3 2" xfId="23613"/>
    <cellStyle name="常规 4 8 4 3 2 2" xfId="23614"/>
    <cellStyle name="常规 4 8 4 3 2 2 2" xfId="23615"/>
    <cellStyle name="常规 4 8 4 3 2 2 3" xfId="23616"/>
    <cellStyle name="常规 4 8 4 3 2 3" xfId="23617"/>
    <cellStyle name="常规 4 8 4 3 2 3 2" xfId="23618"/>
    <cellStyle name="常规 4 8 4 3 2 3 3" xfId="23619"/>
    <cellStyle name="常规 4 8 4 3 2 4" xfId="23620"/>
    <cellStyle name="常规 4 8 4 3 2 4 2" xfId="23621"/>
    <cellStyle name="常规 4 8 4 3 2 4 3" xfId="23622"/>
    <cellStyle name="常规 4 8 4 3 2 5" xfId="23623"/>
    <cellStyle name="常规 4 8 4 3 2 6" xfId="23624"/>
    <cellStyle name="常规 4 8 4 3 3" xfId="23625"/>
    <cellStyle name="常规 4 8 4 3 3 2" xfId="23626"/>
    <cellStyle name="常规 4 8 4 3 3 2 2" xfId="23627"/>
    <cellStyle name="常规 4 8 4 3 3 2 3" xfId="23628"/>
    <cellStyle name="常规 4 8 4 3 3 3" xfId="23629"/>
    <cellStyle name="常规 4 8 4 3 3 3 2" xfId="23630"/>
    <cellStyle name="常规 4 8 4 3 3 3 3" xfId="23631"/>
    <cellStyle name="常规 4 8 4 3 3 4" xfId="23632"/>
    <cellStyle name="常规 4 8 4 3 3 4 2" xfId="23633"/>
    <cellStyle name="常规 4 8 4 3 3 4 3" xfId="23634"/>
    <cellStyle name="常规 4 8 4 3 3 5" xfId="23635"/>
    <cellStyle name="常规 4 8 4 3 3 6" xfId="23636"/>
    <cellStyle name="常规 4 8 4 3 4" xfId="23637"/>
    <cellStyle name="常规 4 8 4 3 4 2" xfId="23638"/>
    <cellStyle name="常规 4 8 4 3 4 3" xfId="23639"/>
    <cellStyle name="常规 4 8 4 3 5" xfId="23640"/>
    <cellStyle name="常规 4 8 4 3 5 2" xfId="23641"/>
    <cellStyle name="常规 4 8 4 3 5 3" xfId="23642"/>
    <cellStyle name="常规 4 8 4 3 6" xfId="23643"/>
    <cellStyle name="常规 4 8 4 3 6 2" xfId="23644"/>
    <cellStyle name="常规 4 8 4 3 6 3" xfId="23645"/>
    <cellStyle name="常规 4 8 4 3 7" xfId="23646"/>
    <cellStyle name="常规 4 8 4 3 8" xfId="23647"/>
    <cellStyle name="常规 4 8 4 4" xfId="23648"/>
    <cellStyle name="常规 4 8 4 4 2" xfId="23649"/>
    <cellStyle name="常规 4 8 4 4 2 2" xfId="23650"/>
    <cellStyle name="常规 4 8 4 4 2 2 2" xfId="23651"/>
    <cellStyle name="常规 4 8 4 4 2 2 3" xfId="23652"/>
    <cellStyle name="常规 4 8 4 4 2 3" xfId="23653"/>
    <cellStyle name="常规 4 8 4 4 2 3 2" xfId="23654"/>
    <cellStyle name="常规 4 8 4 4 2 3 3" xfId="23655"/>
    <cellStyle name="常规 4 8 4 4 2 4" xfId="23656"/>
    <cellStyle name="常规 4 8 4 4 2 4 2" xfId="23657"/>
    <cellStyle name="常规 4 8 4 4 2 4 3" xfId="23658"/>
    <cellStyle name="常规 4 8 4 4 2 5" xfId="23659"/>
    <cellStyle name="常规 4 8 4 4 2 6" xfId="23660"/>
    <cellStyle name="常规 4 8 4 4 3" xfId="23661"/>
    <cellStyle name="常规 4 8 4 4 3 2" xfId="23662"/>
    <cellStyle name="常规 4 8 4 4 3 2 2" xfId="23663"/>
    <cellStyle name="常规 4 8 4 4 3 2 3" xfId="23664"/>
    <cellStyle name="常规 4 8 4 4 3 3" xfId="23665"/>
    <cellStyle name="常规 4 8 4 4 3 3 2" xfId="23666"/>
    <cellStyle name="常规 4 8 4 4 3 3 3" xfId="23667"/>
    <cellStyle name="常规 4 8 4 4 3 4" xfId="23668"/>
    <cellStyle name="常规 4 8 4 4 3 4 2" xfId="23669"/>
    <cellStyle name="常规 4 8 4 4 3 4 3" xfId="23670"/>
    <cellStyle name="常规 4 8 4 4 3 5" xfId="23671"/>
    <cellStyle name="常规 4 8 4 4 3 6" xfId="23672"/>
    <cellStyle name="常规 4 8 4 4 4" xfId="23673"/>
    <cellStyle name="常规 4 8 4 4 4 2" xfId="23674"/>
    <cellStyle name="常规 4 8 4 4 4 3" xfId="23675"/>
    <cellStyle name="常规 4 8 4 4 5" xfId="23676"/>
    <cellStyle name="常规 4 8 4 4 5 2" xfId="23677"/>
    <cellStyle name="常规 4 8 4 4 5 3" xfId="23678"/>
    <cellStyle name="常规 4 8 4 4 6" xfId="23679"/>
    <cellStyle name="常规 4 8 4 4 6 2" xfId="23680"/>
    <cellStyle name="常规 4 8 4 4 6 3" xfId="23681"/>
    <cellStyle name="常规 4 8 4 4 7" xfId="23682"/>
    <cellStyle name="常规 4 8 4 4 8" xfId="23683"/>
    <cellStyle name="常规 4 8 4 5" xfId="23684"/>
    <cellStyle name="常规 4 8 4 5 2" xfId="23685"/>
    <cellStyle name="常规 4 8 4 5 2 2" xfId="23686"/>
    <cellStyle name="常规 4 8 4 5 2 3" xfId="23687"/>
    <cellStyle name="常规 4 8 4 5 3" xfId="23688"/>
    <cellStyle name="常规 4 8 4 5 3 2" xfId="23689"/>
    <cellStyle name="常规 4 8 4 5 3 3" xfId="23690"/>
    <cellStyle name="常规 4 8 4 5 4" xfId="23691"/>
    <cellStyle name="常规 4 8 4 5 4 2" xfId="23692"/>
    <cellStyle name="常规 4 8 4 5 4 3" xfId="23693"/>
    <cellStyle name="常规 4 8 4 5 5" xfId="23694"/>
    <cellStyle name="常规 4 8 4 5 6" xfId="23695"/>
    <cellStyle name="常规 4 8 4 6" xfId="23696"/>
    <cellStyle name="常规 4 8 4 6 2" xfId="23697"/>
    <cellStyle name="常规 4 8 4 6 2 2" xfId="23698"/>
    <cellStyle name="常规 4 8 4 6 2 3" xfId="23699"/>
    <cellStyle name="常规 4 8 4 6 3" xfId="23700"/>
    <cellStyle name="常规 4 8 4 6 3 2" xfId="23701"/>
    <cellStyle name="常规 4 8 4 6 3 3" xfId="23702"/>
    <cellStyle name="常规 4 8 4 6 4" xfId="23703"/>
    <cellStyle name="常规 4 8 4 6 4 2" xfId="23704"/>
    <cellStyle name="常规 4 8 4 6 4 3" xfId="23705"/>
    <cellStyle name="常规 4 8 4 6 5" xfId="23706"/>
    <cellStyle name="常规 4 8 4 6 6" xfId="23707"/>
    <cellStyle name="常规 4 8 4 7" xfId="23708"/>
    <cellStyle name="常规 4 8 4 7 2" xfId="23709"/>
    <cellStyle name="常规 4 8 4 7 3" xfId="23710"/>
    <cellStyle name="常规 4 8 4 8" xfId="23711"/>
    <cellStyle name="常规 4 8 4 8 2" xfId="23712"/>
    <cellStyle name="常规 4 8 4 8 3" xfId="23713"/>
    <cellStyle name="常规 4 8 4 9" xfId="23714"/>
    <cellStyle name="常规 4 8 4 9 2" xfId="23715"/>
    <cellStyle name="常规 4 8 4 9 3" xfId="23716"/>
    <cellStyle name="常规 4 8 5" xfId="23717"/>
    <cellStyle name="常规 4 8 5 2" xfId="23718"/>
    <cellStyle name="常规 4 8 5 2 2" xfId="23719"/>
    <cellStyle name="常规 4 8 5 2 2 2" xfId="23720"/>
    <cellStyle name="常规 4 8 5 2 2 3" xfId="23721"/>
    <cellStyle name="常规 4 8 5 2 3" xfId="23722"/>
    <cellStyle name="常规 4 8 5 2 3 2" xfId="23723"/>
    <cellStyle name="常规 4 8 5 2 3 3" xfId="23724"/>
    <cellStyle name="常规 4 8 5 2 4" xfId="23725"/>
    <cellStyle name="常规 4 8 5 2 4 2" xfId="23726"/>
    <cellStyle name="常规 4 8 5 2 4 3" xfId="23727"/>
    <cellStyle name="常规 4 8 5 2 5" xfId="23728"/>
    <cellStyle name="常规 4 8 5 2 6" xfId="23729"/>
    <cellStyle name="常规 4 8 5 3" xfId="23730"/>
    <cellStyle name="常规 4 8 5 3 2" xfId="23731"/>
    <cellStyle name="常规 4 8 5 3 2 2" xfId="23732"/>
    <cellStyle name="常规 4 8 5 3 2 3" xfId="23733"/>
    <cellStyle name="常规 4 8 5 3 3" xfId="23734"/>
    <cellStyle name="常规 4 8 5 3 3 2" xfId="23735"/>
    <cellStyle name="常规 4 8 5 3 3 3" xfId="23736"/>
    <cellStyle name="常规 4 8 5 3 4" xfId="23737"/>
    <cellStyle name="常规 4 8 5 3 4 2" xfId="23738"/>
    <cellStyle name="常规 4 8 5 3 4 3" xfId="23739"/>
    <cellStyle name="常规 4 8 5 3 5" xfId="23740"/>
    <cellStyle name="常规 4 8 5 3 6" xfId="23741"/>
    <cellStyle name="常规 4 8 5 4" xfId="23742"/>
    <cellStyle name="常规 4 8 5 4 2" xfId="23743"/>
    <cellStyle name="常规 4 8 5 4 3" xfId="23744"/>
    <cellStyle name="常规 4 8 5 5" xfId="23745"/>
    <cellStyle name="常规 4 8 5 5 2" xfId="23746"/>
    <cellStyle name="常规 4 8 5 5 3" xfId="23747"/>
    <cellStyle name="常规 4 8 5 6" xfId="23748"/>
    <cellStyle name="常规 4 8 5 6 2" xfId="23749"/>
    <cellStyle name="常规 4 8 5 6 3" xfId="23750"/>
    <cellStyle name="常规 4 8 5 7" xfId="23751"/>
    <cellStyle name="常规 4 8 5 8" xfId="23752"/>
    <cellStyle name="常规 4 8 6" xfId="23753"/>
    <cellStyle name="常规 4 8 6 2" xfId="23754"/>
    <cellStyle name="常规 4 8 6 2 2" xfId="23755"/>
    <cellStyle name="常规 4 8 6 2 2 2" xfId="23756"/>
    <cellStyle name="常规 4 8 6 2 2 3" xfId="23757"/>
    <cellStyle name="常规 4 8 6 2 3" xfId="23758"/>
    <cellStyle name="常规 4 8 6 2 3 2" xfId="23759"/>
    <cellStyle name="常规 4 8 6 2 3 3" xfId="23760"/>
    <cellStyle name="常规 4 8 6 2 4" xfId="23761"/>
    <cellStyle name="常规 4 8 6 2 4 2" xfId="23762"/>
    <cellStyle name="常规 4 8 6 2 4 3" xfId="23763"/>
    <cellStyle name="常规 4 8 6 2 5" xfId="23764"/>
    <cellStyle name="常规 4 8 6 2 6" xfId="23765"/>
    <cellStyle name="常规 4 8 6 3" xfId="23766"/>
    <cellStyle name="常规 4 8 6 3 2" xfId="23767"/>
    <cellStyle name="常规 4 8 6 3 2 2" xfId="23768"/>
    <cellStyle name="常规 4 8 6 3 2 3" xfId="23769"/>
    <cellStyle name="常规 4 8 6 3 3" xfId="23770"/>
    <cellStyle name="常规 4 8 6 3 3 2" xfId="23771"/>
    <cellStyle name="常规 4 8 6 3 3 3" xfId="23772"/>
    <cellStyle name="常规 4 8 6 3 4" xfId="23773"/>
    <cellStyle name="常规 4 8 6 3 4 2" xfId="23774"/>
    <cellStyle name="常规 4 8 6 3 4 3" xfId="23775"/>
    <cellStyle name="常规 4 8 6 3 5" xfId="23776"/>
    <cellStyle name="常规 4 8 6 3 6" xfId="23777"/>
    <cellStyle name="常规 4 8 6 4" xfId="23778"/>
    <cellStyle name="常规 4 8 6 4 2" xfId="23779"/>
    <cellStyle name="常规 4 8 6 4 3" xfId="23780"/>
    <cellStyle name="常规 4 8 6 5" xfId="23781"/>
    <cellStyle name="常规 4 8 6 5 2" xfId="23782"/>
    <cellStyle name="常规 4 8 6 5 3" xfId="23783"/>
    <cellStyle name="常规 4 8 6 6" xfId="23784"/>
    <cellStyle name="常规 4 8 6 6 2" xfId="23785"/>
    <cellStyle name="常规 4 8 6 6 3" xfId="23786"/>
    <cellStyle name="常规 4 8 6 7" xfId="23787"/>
    <cellStyle name="常规 4 8 6 8" xfId="23788"/>
    <cellStyle name="常规 4 8 7" xfId="23789"/>
    <cellStyle name="常规 4 8 7 2" xfId="23790"/>
    <cellStyle name="常规 4 8 7 2 2" xfId="23791"/>
    <cellStyle name="常规 4 8 7 2 2 2" xfId="23792"/>
    <cellStyle name="常规 4 8 7 2 2 3" xfId="23793"/>
    <cellStyle name="常规 4 8 7 2 3" xfId="23794"/>
    <cellStyle name="常规 4 8 7 2 3 2" xfId="23795"/>
    <cellStyle name="常规 4 8 7 2 3 3" xfId="23796"/>
    <cellStyle name="常规 4 8 7 2 4" xfId="23797"/>
    <cellStyle name="常规 4 8 7 2 4 2" xfId="23798"/>
    <cellStyle name="常规 4 8 7 2 4 3" xfId="23799"/>
    <cellStyle name="常规 4 8 7 2 5" xfId="23800"/>
    <cellStyle name="常规 4 8 7 2 6" xfId="23801"/>
    <cellStyle name="常规 4 8 7 3" xfId="23802"/>
    <cellStyle name="常规 4 8 7 3 2" xfId="23803"/>
    <cellStyle name="常规 4 8 7 3 2 2" xfId="23804"/>
    <cellStyle name="常规 4 8 7 3 2 3" xfId="23805"/>
    <cellStyle name="常规 4 8 7 3 3" xfId="23806"/>
    <cellStyle name="常规 4 8 7 3 3 2" xfId="23807"/>
    <cellStyle name="常规 4 8 7 3 3 3" xfId="23808"/>
    <cellStyle name="常规 4 8 7 3 4" xfId="23809"/>
    <cellStyle name="常规 4 8 7 3 4 2" xfId="23810"/>
    <cellStyle name="常规 4 8 7 3 4 3" xfId="23811"/>
    <cellStyle name="常规 4 8 7 3 5" xfId="23812"/>
    <cellStyle name="常规 4 8 7 3 6" xfId="23813"/>
    <cellStyle name="常规 4 8 7 4" xfId="23814"/>
    <cellStyle name="常规 4 8 7 4 2" xfId="23815"/>
    <cellStyle name="常规 4 8 7 4 3" xfId="23816"/>
    <cellStyle name="常规 4 8 7 5" xfId="23817"/>
    <cellStyle name="常规 4 8 7 5 2" xfId="23818"/>
    <cellStyle name="常规 4 8 7 5 3" xfId="23819"/>
    <cellStyle name="常规 4 8 7 6" xfId="23820"/>
    <cellStyle name="常规 4 8 7 6 2" xfId="23821"/>
    <cellStyle name="常规 4 8 7 6 3" xfId="23822"/>
    <cellStyle name="常规 4 8 7 7" xfId="23823"/>
    <cellStyle name="常规 4 8 7 8" xfId="23824"/>
    <cellStyle name="常规 4 8 8" xfId="23825"/>
    <cellStyle name="常规 4 8 8 2" xfId="23826"/>
    <cellStyle name="常规 4 8 8 2 2" xfId="23827"/>
    <cellStyle name="常规 4 8 8 2 2 2" xfId="23828"/>
    <cellStyle name="常规 4 8 8 2 2 3" xfId="23829"/>
    <cellStyle name="常规 4 8 8 2 3" xfId="23830"/>
    <cellStyle name="常规 4 8 8 2 3 2" xfId="23831"/>
    <cellStyle name="常规 4 8 8 2 3 3" xfId="23832"/>
    <cellStyle name="常规 4 8 8 2 4" xfId="23833"/>
    <cellStyle name="常规 4 8 8 2 4 2" xfId="23834"/>
    <cellStyle name="常规 4 8 8 2 4 3" xfId="23835"/>
    <cellStyle name="常规 4 8 8 2 5" xfId="23836"/>
    <cellStyle name="常规 4 8 8 2 6" xfId="23837"/>
    <cellStyle name="常规 4 8 8 3" xfId="23838"/>
    <cellStyle name="常规 4 8 8 3 2" xfId="23839"/>
    <cellStyle name="常规 4 8 8 3 2 2" xfId="23840"/>
    <cellStyle name="常规 4 8 8 3 2 3" xfId="23841"/>
    <cellStyle name="常规 4 8 8 3 3" xfId="23842"/>
    <cellStyle name="常规 4 8 8 3 3 2" xfId="23843"/>
    <cellStyle name="常规 4 8 8 3 3 3" xfId="23844"/>
    <cellStyle name="常规 4 8 8 3 4" xfId="23845"/>
    <cellStyle name="常规 4 8 8 3 4 2" xfId="23846"/>
    <cellStyle name="常规 4 8 8 3 4 3" xfId="23847"/>
    <cellStyle name="常规 4 8 8 3 5" xfId="23848"/>
    <cellStyle name="常规 4 8 8 3 6" xfId="23849"/>
    <cellStyle name="常规 4 8 8 4" xfId="23850"/>
    <cellStyle name="常规 4 8 8 4 2" xfId="23851"/>
    <cellStyle name="常规 4 8 8 4 3" xfId="23852"/>
    <cellStyle name="常规 4 8 8 5" xfId="23853"/>
    <cellStyle name="常规 4 8 8 5 2" xfId="23854"/>
    <cellStyle name="常规 4 8 8 5 3" xfId="23855"/>
    <cellStyle name="常规 4 8 8 6" xfId="23856"/>
    <cellStyle name="常规 4 8 8 6 2" xfId="23857"/>
    <cellStyle name="常规 4 8 8 6 3" xfId="23858"/>
    <cellStyle name="常规 4 8 8 7" xfId="23859"/>
    <cellStyle name="常规 4 8 8 8" xfId="23860"/>
    <cellStyle name="常规 4 8 9" xfId="23861"/>
    <cellStyle name="常规 4 8 9 2" xfId="23862"/>
    <cellStyle name="常规 4 8 9 2 2" xfId="23863"/>
    <cellStyle name="常规 4 8 9 2 3" xfId="23864"/>
    <cellStyle name="常规 4 8 9 3" xfId="23865"/>
    <cellStyle name="常规 4 8 9 3 2" xfId="23866"/>
    <cellStyle name="常规 4 8 9 3 3" xfId="23867"/>
    <cellStyle name="常规 4 8 9 4" xfId="23868"/>
    <cellStyle name="常规 4 8 9 4 2" xfId="23869"/>
    <cellStyle name="常规 4 8 9 4 3" xfId="23870"/>
    <cellStyle name="常规 4 8 9 5" xfId="23871"/>
    <cellStyle name="常规 4 8 9 6" xfId="23872"/>
    <cellStyle name="常规 4 9" xfId="23873"/>
    <cellStyle name="常规 4 9 10" xfId="23874"/>
    <cellStyle name="常规 4 9 10 2" xfId="23875"/>
    <cellStyle name="常规 4 9 10 3" xfId="23876"/>
    <cellStyle name="常规 4 9 11" xfId="23877"/>
    <cellStyle name="常规 4 9 12" xfId="23878"/>
    <cellStyle name="常规 4 9 2" xfId="23879"/>
    <cellStyle name="常规 4 9 2 2" xfId="23880"/>
    <cellStyle name="常规 4 9 2 2 2" xfId="23881"/>
    <cellStyle name="常规 4 9 2 2 2 2" xfId="23882"/>
    <cellStyle name="常规 4 9 2 2 2 3" xfId="23883"/>
    <cellStyle name="常规 4 9 2 2 3" xfId="23884"/>
    <cellStyle name="常规 4 9 2 2 3 2" xfId="23885"/>
    <cellStyle name="常规 4 9 2 2 3 3" xfId="23886"/>
    <cellStyle name="常规 4 9 2 2 4" xfId="23887"/>
    <cellStyle name="常规 4 9 2 2 4 2" xfId="23888"/>
    <cellStyle name="常规 4 9 2 2 4 3" xfId="23889"/>
    <cellStyle name="常规 4 9 2 2 5" xfId="23890"/>
    <cellStyle name="常规 4 9 2 2 6" xfId="23891"/>
    <cellStyle name="常规 4 9 2 3" xfId="23892"/>
    <cellStyle name="常规 4 9 2 3 2" xfId="23893"/>
    <cellStyle name="常规 4 9 2 3 2 2" xfId="23894"/>
    <cellStyle name="常规 4 9 2 3 2 3" xfId="23895"/>
    <cellStyle name="常规 4 9 2 3 3" xfId="23896"/>
    <cellStyle name="常规 4 9 2 3 3 2" xfId="23897"/>
    <cellStyle name="常规 4 9 2 3 3 3" xfId="23898"/>
    <cellStyle name="常规 4 9 2 3 4" xfId="23899"/>
    <cellStyle name="常规 4 9 2 3 4 2" xfId="23900"/>
    <cellStyle name="常规 4 9 2 3 4 3" xfId="23901"/>
    <cellStyle name="常规 4 9 2 3 5" xfId="23902"/>
    <cellStyle name="常规 4 9 2 3 6" xfId="23903"/>
    <cellStyle name="常规 4 9 2 4" xfId="23904"/>
    <cellStyle name="常规 4 9 2 4 2" xfId="23905"/>
    <cellStyle name="常规 4 9 2 4 3" xfId="23906"/>
    <cellStyle name="常规 4 9 2 5" xfId="23907"/>
    <cellStyle name="常规 4 9 2 5 2" xfId="23908"/>
    <cellStyle name="常规 4 9 2 5 3" xfId="23909"/>
    <cellStyle name="常规 4 9 2 6" xfId="23910"/>
    <cellStyle name="常规 4 9 2 6 2" xfId="23911"/>
    <cellStyle name="常规 4 9 2 6 3" xfId="23912"/>
    <cellStyle name="常规 4 9 2 7" xfId="23913"/>
    <cellStyle name="常规 4 9 2 8" xfId="23914"/>
    <cellStyle name="常规 4 9 3" xfId="23915"/>
    <cellStyle name="常规 4 9 3 2" xfId="23916"/>
    <cellStyle name="常规 4 9 3 2 2" xfId="23917"/>
    <cellStyle name="常规 4 9 3 2 2 2" xfId="23918"/>
    <cellStyle name="常规 4 9 3 2 2 3" xfId="23919"/>
    <cellStyle name="常规 4 9 3 2 3" xfId="23920"/>
    <cellStyle name="常规 4 9 3 2 3 2" xfId="23921"/>
    <cellStyle name="常规 4 9 3 2 3 3" xfId="23922"/>
    <cellStyle name="常规 4 9 3 2 4" xfId="23923"/>
    <cellStyle name="常规 4 9 3 2 4 2" xfId="23924"/>
    <cellStyle name="常规 4 9 3 2 4 3" xfId="23925"/>
    <cellStyle name="常规 4 9 3 2 5" xfId="23926"/>
    <cellStyle name="常规 4 9 3 2 6" xfId="23927"/>
    <cellStyle name="常规 4 9 3 3" xfId="23928"/>
    <cellStyle name="常规 4 9 3 3 2" xfId="23929"/>
    <cellStyle name="常规 4 9 3 3 2 2" xfId="23930"/>
    <cellStyle name="常规 4 9 3 3 2 3" xfId="23931"/>
    <cellStyle name="常规 4 9 3 3 3" xfId="23932"/>
    <cellStyle name="常规 4 9 3 3 3 2" xfId="23933"/>
    <cellStyle name="常规 4 9 3 3 3 3" xfId="23934"/>
    <cellStyle name="常规 4 9 3 3 4" xfId="23935"/>
    <cellStyle name="常规 4 9 3 3 4 2" xfId="23936"/>
    <cellStyle name="常规 4 9 3 3 4 3" xfId="23937"/>
    <cellStyle name="常规 4 9 3 3 5" xfId="23938"/>
    <cellStyle name="常规 4 9 3 3 6" xfId="23939"/>
    <cellStyle name="常规 4 9 3 4" xfId="23940"/>
    <cellStyle name="常规 4 9 3 4 2" xfId="23941"/>
    <cellStyle name="常规 4 9 3 4 3" xfId="23942"/>
    <cellStyle name="常规 4 9 3 5" xfId="23943"/>
    <cellStyle name="常规 4 9 3 5 2" xfId="23944"/>
    <cellStyle name="常规 4 9 3 5 3" xfId="23945"/>
    <cellStyle name="常规 4 9 3 6" xfId="23946"/>
    <cellStyle name="常规 4 9 3 6 2" xfId="23947"/>
    <cellStyle name="常规 4 9 3 6 3" xfId="23948"/>
    <cellStyle name="常规 4 9 3 7" xfId="23949"/>
    <cellStyle name="常规 4 9 3 8" xfId="23950"/>
    <cellStyle name="常规 4 9 4" xfId="23951"/>
    <cellStyle name="常规 4 9 4 2" xfId="23952"/>
    <cellStyle name="常规 4 9 4 2 2" xfId="23953"/>
    <cellStyle name="常规 4 9 4 2 2 2" xfId="23954"/>
    <cellStyle name="常规 4 9 4 2 2 3" xfId="23955"/>
    <cellStyle name="常规 4 9 4 2 3" xfId="23956"/>
    <cellStyle name="常规 4 9 4 2 3 2" xfId="23957"/>
    <cellStyle name="常规 4 9 4 2 3 3" xfId="23958"/>
    <cellStyle name="常规 4 9 4 2 4" xfId="23959"/>
    <cellStyle name="常规 4 9 4 2 4 2" xfId="23960"/>
    <cellStyle name="常规 4 9 4 2 4 3" xfId="23961"/>
    <cellStyle name="常规 4 9 4 2 5" xfId="23962"/>
    <cellStyle name="常规 4 9 4 2 6" xfId="23963"/>
    <cellStyle name="常规 4 9 4 3" xfId="23964"/>
    <cellStyle name="常规 4 9 4 3 2" xfId="23965"/>
    <cellStyle name="常规 4 9 4 3 2 2" xfId="23966"/>
    <cellStyle name="常规 4 9 4 3 2 3" xfId="23967"/>
    <cellStyle name="常规 4 9 4 3 3" xfId="23968"/>
    <cellStyle name="常规 4 9 4 3 3 2" xfId="23969"/>
    <cellStyle name="常规 4 9 4 3 3 3" xfId="23970"/>
    <cellStyle name="常规 4 9 4 3 4" xfId="23971"/>
    <cellStyle name="常规 4 9 4 3 4 2" xfId="23972"/>
    <cellStyle name="常规 4 9 4 3 4 3" xfId="23973"/>
    <cellStyle name="常规 4 9 4 3 5" xfId="23974"/>
    <cellStyle name="常规 4 9 4 3 6" xfId="23975"/>
    <cellStyle name="常规 4 9 4 4" xfId="23976"/>
    <cellStyle name="常规 4 9 4 4 2" xfId="23977"/>
    <cellStyle name="常规 4 9 4 4 3" xfId="23978"/>
    <cellStyle name="常规 4 9 4 5" xfId="23979"/>
    <cellStyle name="常规 4 9 4 5 2" xfId="23980"/>
    <cellStyle name="常规 4 9 4 5 3" xfId="23981"/>
    <cellStyle name="常规 4 9 4 6" xfId="23982"/>
    <cellStyle name="常规 4 9 4 6 2" xfId="23983"/>
    <cellStyle name="常规 4 9 4 6 3" xfId="23984"/>
    <cellStyle name="常规 4 9 4 7" xfId="23985"/>
    <cellStyle name="常规 4 9 4 8" xfId="23986"/>
    <cellStyle name="常规 4 9 5" xfId="23987"/>
    <cellStyle name="常规 4 9 5 2" xfId="23988"/>
    <cellStyle name="常规 4 9 5 2 2" xfId="23989"/>
    <cellStyle name="常规 4 9 5 2 2 2" xfId="23990"/>
    <cellStyle name="常规 4 9 5 2 2 3" xfId="23991"/>
    <cellStyle name="常规 4 9 5 2 3" xfId="23992"/>
    <cellStyle name="常规 4 9 5 2 3 2" xfId="23993"/>
    <cellStyle name="常规 4 9 5 2 3 3" xfId="23994"/>
    <cellStyle name="常规 4 9 5 2 4" xfId="23995"/>
    <cellStyle name="常规 4 9 5 2 4 2" xfId="23996"/>
    <cellStyle name="常规 4 9 5 2 4 3" xfId="23997"/>
    <cellStyle name="常规 4 9 5 2 5" xfId="23998"/>
    <cellStyle name="常规 4 9 5 2 6" xfId="23999"/>
    <cellStyle name="常规 4 9 5 3" xfId="24000"/>
    <cellStyle name="常规 4 9 5 3 2" xfId="24001"/>
    <cellStyle name="常规 4 9 5 3 2 2" xfId="24002"/>
    <cellStyle name="常规 4 9 5 3 2 3" xfId="24003"/>
    <cellStyle name="常规 4 9 5 3 3" xfId="24004"/>
    <cellStyle name="常规 4 9 5 3 3 2" xfId="24005"/>
    <cellStyle name="常规 4 9 5 3 3 3" xfId="24006"/>
    <cellStyle name="常规 4 9 5 3 4" xfId="24007"/>
    <cellStyle name="常规 4 9 5 3 4 2" xfId="24008"/>
    <cellStyle name="常规 4 9 5 3 4 3" xfId="24009"/>
    <cellStyle name="常规 4 9 5 3 5" xfId="24010"/>
    <cellStyle name="常规 4 9 5 3 6" xfId="24011"/>
    <cellStyle name="常规 4 9 5 4" xfId="24012"/>
    <cellStyle name="常规 4 9 5 4 2" xfId="24013"/>
    <cellStyle name="常规 4 9 5 4 3" xfId="24014"/>
    <cellStyle name="常规 4 9 5 5" xfId="24015"/>
    <cellStyle name="常规 4 9 5 5 2" xfId="24016"/>
    <cellStyle name="常规 4 9 5 5 3" xfId="24017"/>
    <cellStyle name="常规 4 9 5 6" xfId="24018"/>
    <cellStyle name="常规 4 9 5 6 2" xfId="24019"/>
    <cellStyle name="常规 4 9 5 6 3" xfId="24020"/>
    <cellStyle name="常规 4 9 5 7" xfId="24021"/>
    <cellStyle name="常规 4 9 5 8" xfId="24022"/>
    <cellStyle name="常规 4 9 6" xfId="24023"/>
    <cellStyle name="常规 4 9 6 2" xfId="24024"/>
    <cellStyle name="常规 4 9 6 2 2" xfId="24025"/>
    <cellStyle name="常规 4 9 6 2 3" xfId="24026"/>
    <cellStyle name="常规 4 9 6 3" xfId="24027"/>
    <cellStyle name="常规 4 9 6 3 2" xfId="24028"/>
    <cellStyle name="常规 4 9 6 3 3" xfId="24029"/>
    <cellStyle name="常规 4 9 6 4" xfId="24030"/>
    <cellStyle name="常规 4 9 6 4 2" xfId="24031"/>
    <cellStyle name="常规 4 9 6 4 3" xfId="24032"/>
    <cellStyle name="常规 4 9 6 5" xfId="24033"/>
    <cellStyle name="常规 4 9 6 6" xfId="24034"/>
    <cellStyle name="常规 4 9 7" xfId="24035"/>
    <cellStyle name="常规 4 9 7 2" xfId="24036"/>
    <cellStyle name="常规 4 9 7 2 2" xfId="24037"/>
    <cellStyle name="常规 4 9 7 2 3" xfId="24038"/>
    <cellStyle name="常规 4 9 7 3" xfId="24039"/>
    <cellStyle name="常规 4 9 7 3 2" xfId="24040"/>
    <cellStyle name="常规 4 9 7 3 3" xfId="24041"/>
    <cellStyle name="常规 4 9 7 4" xfId="24042"/>
    <cellStyle name="常规 4 9 7 4 2" xfId="24043"/>
    <cellStyle name="常规 4 9 7 4 3" xfId="24044"/>
    <cellStyle name="常规 4 9 7 5" xfId="24045"/>
    <cellStyle name="常规 4 9 7 6" xfId="24046"/>
    <cellStyle name="常规 4 9 8" xfId="24047"/>
    <cellStyle name="常规 4 9 8 2" xfId="24048"/>
    <cellStyle name="常规 4 9 8 3" xfId="24049"/>
    <cellStyle name="常规 4 9 9" xfId="24050"/>
    <cellStyle name="常规 4 9 9 2" xfId="24051"/>
    <cellStyle name="常规 4 9 9 3" xfId="24052"/>
    <cellStyle name="常规 40" xfId="24053"/>
    <cellStyle name="常规 40 2" xfId="24054"/>
    <cellStyle name="常规 40 3" xfId="24055"/>
    <cellStyle name="常规 41" xfId="24056"/>
    <cellStyle name="常规 41 2" xfId="24057"/>
    <cellStyle name="常规 41 3" xfId="24058"/>
    <cellStyle name="常规 42" xfId="34"/>
    <cellStyle name="常规 43" xfId="24059"/>
    <cellStyle name="常规 43 2" xfId="24060"/>
    <cellStyle name="常规 43 3" xfId="24061"/>
    <cellStyle name="常规 44" xfId="24062"/>
    <cellStyle name="常规 44 2" xfId="24063"/>
    <cellStyle name="常规 44 3" xfId="24064"/>
    <cellStyle name="常规 45" xfId="24065"/>
    <cellStyle name="常规 45 2" xfId="24066"/>
    <cellStyle name="常规 45 3" xfId="24067"/>
    <cellStyle name="常规 46" xfId="24068"/>
    <cellStyle name="常规 47" xfId="24069"/>
    <cellStyle name="常规 47 2" xfId="24070"/>
    <cellStyle name="常规 47 3" xfId="24071"/>
    <cellStyle name="常规 49" xfId="24072"/>
    <cellStyle name="常规 49 2" xfId="24073"/>
    <cellStyle name="常规 49 3" xfId="24074"/>
    <cellStyle name="常规 5" xfId="5"/>
    <cellStyle name="常规 5 10" xfId="24075"/>
    <cellStyle name="常规 5 10 10" xfId="24076"/>
    <cellStyle name="常规 5 10 11" xfId="24077"/>
    <cellStyle name="常规 5 10 2" xfId="24078"/>
    <cellStyle name="常规 5 10 2 2" xfId="24079"/>
    <cellStyle name="常规 5 10 2 2 2" xfId="24080"/>
    <cellStyle name="常规 5 10 2 2 2 2" xfId="24081"/>
    <cellStyle name="常规 5 10 2 2 2 3" xfId="24082"/>
    <cellStyle name="常规 5 10 2 2 3" xfId="24083"/>
    <cellStyle name="常规 5 10 2 2 3 2" xfId="24084"/>
    <cellStyle name="常规 5 10 2 2 3 3" xfId="24085"/>
    <cellStyle name="常规 5 10 2 2 4" xfId="24086"/>
    <cellStyle name="常规 5 10 2 2 4 2" xfId="24087"/>
    <cellStyle name="常规 5 10 2 2 4 3" xfId="24088"/>
    <cellStyle name="常规 5 10 2 2 5" xfId="24089"/>
    <cellStyle name="常规 5 10 2 2 6" xfId="24090"/>
    <cellStyle name="常规 5 10 2 3" xfId="24091"/>
    <cellStyle name="常规 5 10 2 3 2" xfId="24092"/>
    <cellStyle name="常规 5 10 2 3 2 2" xfId="24093"/>
    <cellStyle name="常规 5 10 2 3 2 3" xfId="24094"/>
    <cellStyle name="常规 5 10 2 3 3" xfId="24095"/>
    <cellStyle name="常规 5 10 2 3 3 2" xfId="24096"/>
    <cellStyle name="常规 5 10 2 3 3 3" xfId="24097"/>
    <cellStyle name="常规 5 10 2 3 4" xfId="24098"/>
    <cellStyle name="常规 5 10 2 3 4 2" xfId="24099"/>
    <cellStyle name="常规 5 10 2 3 4 3" xfId="24100"/>
    <cellStyle name="常规 5 10 2 3 5" xfId="24101"/>
    <cellStyle name="常规 5 10 2 3 6" xfId="24102"/>
    <cellStyle name="常规 5 10 2 4" xfId="24103"/>
    <cellStyle name="常规 5 10 2 4 2" xfId="24104"/>
    <cellStyle name="常规 5 10 2 4 3" xfId="24105"/>
    <cellStyle name="常规 5 10 2 5" xfId="24106"/>
    <cellStyle name="常规 5 10 2 5 2" xfId="24107"/>
    <cellStyle name="常规 5 10 2 5 3" xfId="24108"/>
    <cellStyle name="常规 5 10 2 6" xfId="24109"/>
    <cellStyle name="常规 5 10 2 6 2" xfId="24110"/>
    <cellStyle name="常规 5 10 2 6 3" xfId="24111"/>
    <cellStyle name="常规 5 10 2 7" xfId="24112"/>
    <cellStyle name="常规 5 10 2 8" xfId="24113"/>
    <cellStyle name="常规 5 10 3" xfId="24114"/>
    <cellStyle name="常规 5 10 3 2" xfId="24115"/>
    <cellStyle name="常规 5 10 3 2 2" xfId="24116"/>
    <cellStyle name="常规 5 10 3 2 2 2" xfId="24117"/>
    <cellStyle name="常规 5 10 3 2 2 3" xfId="24118"/>
    <cellStyle name="常规 5 10 3 2 3" xfId="24119"/>
    <cellStyle name="常规 5 10 3 2 3 2" xfId="24120"/>
    <cellStyle name="常规 5 10 3 2 3 3" xfId="24121"/>
    <cellStyle name="常规 5 10 3 2 4" xfId="24122"/>
    <cellStyle name="常规 5 10 3 2 4 2" xfId="24123"/>
    <cellStyle name="常规 5 10 3 2 4 3" xfId="24124"/>
    <cellStyle name="常规 5 10 3 2 5" xfId="24125"/>
    <cellStyle name="常规 5 10 3 2 6" xfId="24126"/>
    <cellStyle name="常规 5 10 3 3" xfId="24127"/>
    <cellStyle name="常规 5 10 3 3 2" xfId="24128"/>
    <cellStyle name="常规 5 10 3 3 2 2" xfId="24129"/>
    <cellStyle name="常规 5 10 3 3 2 3" xfId="24130"/>
    <cellStyle name="常规 5 10 3 3 3" xfId="24131"/>
    <cellStyle name="常规 5 10 3 3 3 2" xfId="24132"/>
    <cellStyle name="常规 5 10 3 3 3 3" xfId="24133"/>
    <cellStyle name="常规 5 10 3 3 4" xfId="24134"/>
    <cellStyle name="常规 5 10 3 3 4 2" xfId="24135"/>
    <cellStyle name="常规 5 10 3 3 4 3" xfId="24136"/>
    <cellStyle name="常规 5 10 3 3 5" xfId="24137"/>
    <cellStyle name="常规 5 10 3 3 6" xfId="24138"/>
    <cellStyle name="常规 5 10 3 4" xfId="24139"/>
    <cellStyle name="常规 5 10 3 4 2" xfId="24140"/>
    <cellStyle name="常规 5 10 3 4 3" xfId="24141"/>
    <cellStyle name="常规 5 10 3 5" xfId="24142"/>
    <cellStyle name="常规 5 10 3 5 2" xfId="24143"/>
    <cellStyle name="常规 5 10 3 5 3" xfId="24144"/>
    <cellStyle name="常规 5 10 3 6" xfId="24145"/>
    <cellStyle name="常规 5 10 3 6 2" xfId="24146"/>
    <cellStyle name="常规 5 10 3 6 3" xfId="24147"/>
    <cellStyle name="常规 5 10 3 7" xfId="24148"/>
    <cellStyle name="常规 5 10 3 8" xfId="24149"/>
    <cellStyle name="常规 5 10 4" xfId="24150"/>
    <cellStyle name="常规 5 10 4 2" xfId="24151"/>
    <cellStyle name="常规 5 10 4 2 2" xfId="24152"/>
    <cellStyle name="常规 5 10 4 2 2 2" xfId="24153"/>
    <cellStyle name="常规 5 10 4 2 2 3" xfId="24154"/>
    <cellStyle name="常规 5 10 4 2 3" xfId="24155"/>
    <cellStyle name="常规 5 10 4 2 3 2" xfId="24156"/>
    <cellStyle name="常规 5 10 4 2 3 3" xfId="24157"/>
    <cellStyle name="常规 5 10 4 2 4" xfId="24158"/>
    <cellStyle name="常规 5 10 4 2 4 2" xfId="24159"/>
    <cellStyle name="常规 5 10 4 2 4 3" xfId="24160"/>
    <cellStyle name="常规 5 10 4 2 5" xfId="24161"/>
    <cellStyle name="常规 5 10 4 2 6" xfId="24162"/>
    <cellStyle name="常规 5 10 4 3" xfId="24163"/>
    <cellStyle name="常规 5 10 4 3 2" xfId="24164"/>
    <cellStyle name="常规 5 10 4 3 2 2" xfId="24165"/>
    <cellStyle name="常规 5 10 4 3 2 3" xfId="24166"/>
    <cellStyle name="常规 5 10 4 3 3" xfId="24167"/>
    <cellStyle name="常规 5 10 4 3 3 2" xfId="24168"/>
    <cellStyle name="常规 5 10 4 3 3 3" xfId="24169"/>
    <cellStyle name="常规 5 10 4 3 4" xfId="24170"/>
    <cellStyle name="常规 5 10 4 3 4 2" xfId="24171"/>
    <cellStyle name="常规 5 10 4 3 4 3" xfId="24172"/>
    <cellStyle name="常规 5 10 4 3 5" xfId="24173"/>
    <cellStyle name="常规 5 10 4 3 6" xfId="24174"/>
    <cellStyle name="常规 5 10 4 4" xfId="24175"/>
    <cellStyle name="常规 5 10 4 4 2" xfId="24176"/>
    <cellStyle name="常规 5 10 4 4 3" xfId="24177"/>
    <cellStyle name="常规 5 10 4 5" xfId="24178"/>
    <cellStyle name="常规 5 10 4 5 2" xfId="24179"/>
    <cellStyle name="常规 5 10 4 5 3" xfId="24180"/>
    <cellStyle name="常规 5 10 4 6" xfId="24181"/>
    <cellStyle name="常规 5 10 4 6 2" xfId="24182"/>
    <cellStyle name="常规 5 10 4 6 3" xfId="24183"/>
    <cellStyle name="常规 5 10 4 7" xfId="24184"/>
    <cellStyle name="常规 5 10 4 8" xfId="24185"/>
    <cellStyle name="常规 5 10 5" xfId="24186"/>
    <cellStyle name="常规 5 10 5 2" xfId="24187"/>
    <cellStyle name="常规 5 10 5 2 2" xfId="24188"/>
    <cellStyle name="常规 5 10 5 2 3" xfId="24189"/>
    <cellStyle name="常规 5 10 5 3" xfId="24190"/>
    <cellStyle name="常规 5 10 5 3 2" xfId="24191"/>
    <cellStyle name="常规 5 10 5 3 3" xfId="24192"/>
    <cellStyle name="常规 5 10 5 4" xfId="24193"/>
    <cellStyle name="常规 5 10 5 4 2" xfId="24194"/>
    <cellStyle name="常规 5 10 5 4 3" xfId="24195"/>
    <cellStyle name="常规 5 10 5 5" xfId="24196"/>
    <cellStyle name="常规 5 10 5 6" xfId="24197"/>
    <cellStyle name="常规 5 10 6" xfId="24198"/>
    <cellStyle name="常规 5 10 6 2" xfId="24199"/>
    <cellStyle name="常规 5 10 6 2 2" xfId="24200"/>
    <cellStyle name="常规 5 10 6 2 3" xfId="24201"/>
    <cellStyle name="常规 5 10 6 3" xfId="24202"/>
    <cellStyle name="常规 5 10 6 3 2" xfId="24203"/>
    <cellStyle name="常规 5 10 6 3 3" xfId="24204"/>
    <cellStyle name="常规 5 10 6 4" xfId="24205"/>
    <cellStyle name="常规 5 10 6 4 2" xfId="24206"/>
    <cellStyle name="常规 5 10 6 4 3" xfId="24207"/>
    <cellStyle name="常规 5 10 6 5" xfId="24208"/>
    <cellStyle name="常规 5 10 6 6" xfId="24209"/>
    <cellStyle name="常规 5 10 7" xfId="24210"/>
    <cellStyle name="常规 5 10 7 2" xfId="24211"/>
    <cellStyle name="常规 5 10 7 3" xfId="24212"/>
    <cellStyle name="常规 5 10 8" xfId="24213"/>
    <cellStyle name="常规 5 10 8 2" xfId="24214"/>
    <cellStyle name="常规 5 10 8 3" xfId="24215"/>
    <cellStyle name="常规 5 10 9" xfId="24216"/>
    <cellStyle name="常规 5 10 9 2" xfId="24217"/>
    <cellStyle name="常规 5 10 9 3" xfId="24218"/>
    <cellStyle name="常规 5 11" xfId="24219"/>
    <cellStyle name="常规 5 11 10" xfId="24220"/>
    <cellStyle name="常规 5 11 11" xfId="24221"/>
    <cellStyle name="常规 5 11 2" xfId="24222"/>
    <cellStyle name="常规 5 11 2 2" xfId="24223"/>
    <cellStyle name="常规 5 11 2 2 2" xfId="24224"/>
    <cellStyle name="常规 5 11 2 2 2 2" xfId="24225"/>
    <cellStyle name="常规 5 11 2 2 2 3" xfId="24226"/>
    <cellStyle name="常规 5 11 2 2 3" xfId="24227"/>
    <cellStyle name="常规 5 11 2 2 3 2" xfId="24228"/>
    <cellStyle name="常规 5 11 2 2 3 3" xfId="24229"/>
    <cellStyle name="常规 5 11 2 2 4" xfId="24230"/>
    <cellStyle name="常规 5 11 2 2 4 2" xfId="24231"/>
    <cellStyle name="常规 5 11 2 2 4 3" xfId="24232"/>
    <cellStyle name="常规 5 11 2 2 5" xfId="24233"/>
    <cellStyle name="常规 5 11 2 2 6" xfId="24234"/>
    <cellStyle name="常规 5 11 2 3" xfId="24235"/>
    <cellStyle name="常规 5 11 2 3 2" xfId="24236"/>
    <cellStyle name="常规 5 11 2 3 2 2" xfId="24237"/>
    <cellStyle name="常规 5 11 2 3 2 3" xfId="24238"/>
    <cellStyle name="常规 5 11 2 3 3" xfId="24239"/>
    <cellStyle name="常规 5 11 2 3 3 2" xfId="24240"/>
    <cellStyle name="常规 5 11 2 3 3 3" xfId="24241"/>
    <cellStyle name="常规 5 11 2 3 4" xfId="24242"/>
    <cellStyle name="常规 5 11 2 3 4 2" xfId="24243"/>
    <cellStyle name="常规 5 11 2 3 4 3" xfId="24244"/>
    <cellStyle name="常规 5 11 2 3 5" xfId="24245"/>
    <cellStyle name="常规 5 11 2 3 6" xfId="24246"/>
    <cellStyle name="常规 5 11 2 4" xfId="24247"/>
    <cellStyle name="常规 5 11 2 4 2" xfId="24248"/>
    <cellStyle name="常规 5 11 2 4 3" xfId="24249"/>
    <cellStyle name="常规 5 11 2 5" xfId="24250"/>
    <cellStyle name="常规 5 11 2 5 2" xfId="24251"/>
    <cellStyle name="常规 5 11 2 5 3" xfId="24252"/>
    <cellStyle name="常规 5 11 2 6" xfId="24253"/>
    <cellStyle name="常规 5 11 2 6 2" xfId="24254"/>
    <cellStyle name="常规 5 11 2 6 3" xfId="24255"/>
    <cellStyle name="常规 5 11 2 7" xfId="24256"/>
    <cellStyle name="常规 5 11 2 8" xfId="24257"/>
    <cellStyle name="常规 5 11 3" xfId="24258"/>
    <cellStyle name="常规 5 11 3 2" xfId="24259"/>
    <cellStyle name="常规 5 11 3 2 2" xfId="24260"/>
    <cellStyle name="常规 5 11 3 2 2 2" xfId="24261"/>
    <cellStyle name="常规 5 11 3 2 2 3" xfId="24262"/>
    <cellStyle name="常规 5 11 3 2 3" xfId="24263"/>
    <cellStyle name="常规 5 11 3 2 3 2" xfId="24264"/>
    <cellStyle name="常规 5 11 3 2 3 3" xfId="24265"/>
    <cellStyle name="常规 5 11 3 2 4" xfId="24266"/>
    <cellStyle name="常规 5 11 3 2 4 2" xfId="24267"/>
    <cellStyle name="常规 5 11 3 2 4 3" xfId="24268"/>
    <cellStyle name="常规 5 11 3 2 5" xfId="24269"/>
    <cellStyle name="常规 5 11 3 2 6" xfId="24270"/>
    <cellStyle name="常规 5 11 3 3" xfId="24271"/>
    <cellStyle name="常规 5 11 3 3 2" xfId="24272"/>
    <cellStyle name="常规 5 11 3 3 2 2" xfId="24273"/>
    <cellStyle name="常规 5 11 3 3 2 3" xfId="24274"/>
    <cellStyle name="常规 5 11 3 3 3" xfId="24275"/>
    <cellStyle name="常规 5 11 3 3 3 2" xfId="24276"/>
    <cellStyle name="常规 5 11 3 3 3 3" xfId="24277"/>
    <cellStyle name="常规 5 11 3 3 4" xfId="24278"/>
    <cellStyle name="常规 5 11 3 3 4 2" xfId="24279"/>
    <cellStyle name="常规 5 11 3 3 4 3" xfId="24280"/>
    <cellStyle name="常规 5 11 3 3 5" xfId="24281"/>
    <cellStyle name="常规 5 11 3 3 6" xfId="24282"/>
    <cellStyle name="常规 5 11 3 4" xfId="24283"/>
    <cellStyle name="常规 5 11 3 4 2" xfId="24284"/>
    <cellStyle name="常规 5 11 3 4 3" xfId="24285"/>
    <cellStyle name="常规 5 11 3 5" xfId="24286"/>
    <cellStyle name="常规 5 11 3 5 2" xfId="24287"/>
    <cellStyle name="常规 5 11 3 5 3" xfId="24288"/>
    <cellStyle name="常规 5 11 3 6" xfId="24289"/>
    <cellStyle name="常规 5 11 3 6 2" xfId="24290"/>
    <cellStyle name="常规 5 11 3 6 3" xfId="24291"/>
    <cellStyle name="常规 5 11 3 7" xfId="24292"/>
    <cellStyle name="常规 5 11 3 8" xfId="24293"/>
    <cellStyle name="常规 5 11 4" xfId="24294"/>
    <cellStyle name="常规 5 11 4 2" xfId="24295"/>
    <cellStyle name="常规 5 11 4 2 2" xfId="24296"/>
    <cellStyle name="常规 5 11 4 2 2 2" xfId="24297"/>
    <cellStyle name="常规 5 11 4 2 2 3" xfId="24298"/>
    <cellStyle name="常规 5 11 4 2 3" xfId="24299"/>
    <cellStyle name="常规 5 11 4 2 3 2" xfId="24300"/>
    <cellStyle name="常规 5 11 4 2 3 3" xfId="24301"/>
    <cellStyle name="常规 5 11 4 2 4" xfId="24302"/>
    <cellStyle name="常规 5 11 4 2 4 2" xfId="24303"/>
    <cellStyle name="常规 5 11 4 2 4 3" xfId="24304"/>
    <cellStyle name="常规 5 11 4 2 5" xfId="24305"/>
    <cellStyle name="常规 5 11 4 2 6" xfId="24306"/>
    <cellStyle name="常规 5 11 4 3" xfId="24307"/>
    <cellStyle name="常规 5 11 4 3 2" xfId="24308"/>
    <cellStyle name="常规 5 11 4 3 2 2" xfId="24309"/>
    <cellStyle name="常规 5 11 4 3 2 3" xfId="24310"/>
    <cellStyle name="常规 5 11 4 3 3" xfId="24311"/>
    <cellStyle name="常规 5 11 4 3 3 2" xfId="24312"/>
    <cellStyle name="常规 5 11 4 3 3 3" xfId="24313"/>
    <cellStyle name="常规 5 11 4 3 4" xfId="24314"/>
    <cellStyle name="常规 5 11 4 3 4 2" xfId="24315"/>
    <cellStyle name="常规 5 11 4 3 4 3" xfId="24316"/>
    <cellStyle name="常规 5 11 4 3 5" xfId="24317"/>
    <cellStyle name="常规 5 11 4 3 6" xfId="24318"/>
    <cellStyle name="常规 5 11 4 4" xfId="24319"/>
    <cellStyle name="常规 5 11 4 4 2" xfId="24320"/>
    <cellStyle name="常规 5 11 4 4 3" xfId="24321"/>
    <cellStyle name="常规 5 11 4 5" xfId="24322"/>
    <cellStyle name="常规 5 11 4 5 2" xfId="24323"/>
    <cellStyle name="常规 5 11 4 5 3" xfId="24324"/>
    <cellStyle name="常规 5 11 4 6" xfId="24325"/>
    <cellStyle name="常规 5 11 4 6 2" xfId="24326"/>
    <cellStyle name="常规 5 11 4 6 3" xfId="24327"/>
    <cellStyle name="常规 5 11 4 7" xfId="24328"/>
    <cellStyle name="常规 5 11 4 8" xfId="24329"/>
    <cellStyle name="常规 5 11 5" xfId="24330"/>
    <cellStyle name="常规 5 11 5 2" xfId="24331"/>
    <cellStyle name="常规 5 11 5 2 2" xfId="24332"/>
    <cellStyle name="常规 5 11 5 2 3" xfId="24333"/>
    <cellStyle name="常规 5 11 5 3" xfId="24334"/>
    <cellStyle name="常规 5 11 5 3 2" xfId="24335"/>
    <cellStyle name="常规 5 11 5 3 3" xfId="24336"/>
    <cellStyle name="常规 5 11 5 4" xfId="24337"/>
    <cellStyle name="常规 5 11 5 4 2" xfId="24338"/>
    <cellStyle name="常规 5 11 5 4 3" xfId="24339"/>
    <cellStyle name="常规 5 11 5 5" xfId="24340"/>
    <cellStyle name="常规 5 11 5 6" xfId="24341"/>
    <cellStyle name="常规 5 11 6" xfId="24342"/>
    <cellStyle name="常规 5 11 6 2" xfId="24343"/>
    <cellStyle name="常规 5 11 6 2 2" xfId="24344"/>
    <cellStyle name="常规 5 11 6 2 3" xfId="24345"/>
    <cellStyle name="常规 5 11 6 3" xfId="24346"/>
    <cellStyle name="常规 5 11 6 3 2" xfId="24347"/>
    <cellStyle name="常规 5 11 6 3 3" xfId="24348"/>
    <cellStyle name="常规 5 11 6 4" xfId="24349"/>
    <cellStyle name="常规 5 11 6 4 2" xfId="24350"/>
    <cellStyle name="常规 5 11 6 4 3" xfId="24351"/>
    <cellStyle name="常规 5 11 6 5" xfId="24352"/>
    <cellStyle name="常规 5 11 6 6" xfId="24353"/>
    <cellStyle name="常规 5 11 7" xfId="24354"/>
    <cellStyle name="常规 5 11 7 2" xfId="24355"/>
    <cellStyle name="常规 5 11 7 3" xfId="24356"/>
    <cellStyle name="常规 5 11 8" xfId="24357"/>
    <cellStyle name="常规 5 11 8 2" xfId="24358"/>
    <cellStyle name="常规 5 11 8 3" xfId="24359"/>
    <cellStyle name="常规 5 11 9" xfId="24360"/>
    <cellStyle name="常规 5 11 9 2" xfId="24361"/>
    <cellStyle name="常规 5 11 9 3" xfId="24362"/>
    <cellStyle name="常规 5 12" xfId="24363"/>
    <cellStyle name="常规 5 12 2" xfId="24364"/>
    <cellStyle name="常规 5 12 2 2" xfId="24365"/>
    <cellStyle name="常规 5 12 2 2 2" xfId="24366"/>
    <cellStyle name="常规 5 12 2 2 3" xfId="24367"/>
    <cellStyle name="常规 5 12 2 3" xfId="24368"/>
    <cellStyle name="常规 5 12 2 3 2" xfId="24369"/>
    <cellStyle name="常规 5 12 2 3 3" xfId="24370"/>
    <cellStyle name="常规 5 12 2 4" xfId="24371"/>
    <cellStyle name="常规 5 12 2 4 2" xfId="24372"/>
    <cellStyle name="常规 5 12 2 4 3" xfId="24373"/>
    <cellStyle name="常规 5 12 2 5" xfId="24374"/>
    <cellStyle name="常规 5 12 2 6" xfId="24375"/>
    <cellStyle name="常规 5 12 3" xfId="24376"/>
    <cellStyle name="常规 5 12 3 2" xfId="24377"/>
    <cellStyle name="常规 5 12 3 2 2" xfId="24378"/>
    <cellStyle name="常规 5 12 3 2 3" xfId="24379"/>
    <cellStyle name="常规 5 12 3 3" xfId="24380"/>
    <cellStyle name="常规 5 12 3 3 2" xfId="24381"/>
    <cellStyle name="常规 5 12 3 3 3" xfId="24382"/>
    <cellStyle name="常规 5 12 3 4" xfId="24383"/>
    <cellStyle name="常规 5 12 3 4 2" xfId="24384"/>
    <cellStyle name="常规 5 12 3 4 3" xfId="24385"/>
    <cellStyle name="常规 5 12 3 5" xfId="24386"/>
    <cellStyle name="常规 5 12 3 6" xfId="24387"/>
    <cellStyle name="常规 5 12 4" xfId="24388"/>
    <cellStyle name="常规 5 12 4 2" xfId="24389"/>
    <cellStyle name="常规 5 12 4 3" xfId="24390"/>
    <cellStyle name="常规 5 12 5" xfId="24391"/>
    <cellStyle name="常规 5 12 5 2" xfId="24392"/>
    <cellStyle name="常规 5 12 5 3" xfId="24393"/>
    <cellStyle name="常规 5 12 6" xfId="24394"/>
    <cellStyle name="常规 5 12 6 2" xfId="24395"/>
    <cellStyle name="常规 5 12 6 3" xfId="24396"/>
    <cellStyle name="常规 5 12 7" xfId="24397"/>
    <cellStyle name="常规 5 12 8" xfId="24398"/>
    <cellStyle name="常规 5 13" xfId="24399"/>
    <cellStyle name="常规 5 13 2" xfId="24400"/>
    <cellStyle name="常规 5 13 2 2" xfId="24401"/>
    <cellStyle name="常规 5 13 2 2 2" xfId="24402"/>
    <cellStyle name="常规 5 13 2 2 3" xfId="24403"/>
    <cellStyle name="常规 5 13 2 3" xfId="24404"/>
    <cellStyle name="常规 5 13 2 3 2" xfId="24405"/>
    <cellStyle name="常规 5 13 2 3 3" xfId="24406"/>
    <cellStyle name="常规 5 13 2 4" xfId="24407"/>
    <cellStyle name="常规 5 13 2 4 2" xfId="24408"/>
    <cellStyle name="常规 5 13 2 4 3" xfId="24409"/>
    <cellStyle name="常规 5 13 2 5" xfId="24410"/>
    <cellStyle name="常规 5 13 2 6" xfId="24411"/>
    <cellStyle name="常规 5 13 3" xfId="24412"/>
    <cellStyle name="常规 5 13 3 2" xfId="24413"/>
    <cellStyle name="常规 5 13 3 2 2" xfId="24414"/>
    <cellStyle name="常规 5 13 3 2 3" xfId="24415"/>
    <cellStyle name="常规 5 13 3 3" xfId="24416"/>
    <cellStyle name="常规 5 13 3 3 2" xfId="24417"/>
    <cellStyle name="常规 5 13 3 3 3" xfId="24418"/>
    <cellStyle name="常规 5 13 3 4" xfId="24419"/>
    <cellStyle name="常规 5 13 3 4 2" xfId="24420"/>
    <cellStyle name="常规 5 13 3 4 3" xfId="24421"/>
    <cellStyle name="常规 5 13 3 5" xfId="24422"/>
    <cellStyle name="常规 5 13 3 6" xfId="24423"/>
    <cellStyle name="常规 5 13 4" xfId="24424"/>
    <cellStyle name="常规 5 13 4 2" xfId="24425"/>
    <cellStyle name="常规 5 13 4 3" xfId="24426"/>
    <cellStyle name="常规 5 13 5" xfId="24427"/>
    <cellStyle name="常规 5 13 5 2" xfId="24428"/>
    <cellStyle name="常规 5 13 5 3" xfId="24429"/>
    <cellStyle name="常规 5 13 6" xfId="24430"/>
    <cellStyle name="常规 5 13 6 2" xfId="24431"/>
    <cellStyle name="常规 5 13 6 3" xfId="24432"/>
    <cellStyle name="常规 5 13 7" xfId="24433"/>
    <cellStyle name="常规 5 13 8" xfId="24434"/>
    <cellStyle name="常规 5 14" xfId="24435"/>
    <cellStyle name="常规 5 14 2" xfId="24436"/>
    <cellStyle name="常规 5 14 2 2" xfId="24437"/>
    <cellStyle name="常规 5 14 2 2 2" xfId="24438"/>
    <cellStyle name="常规 5 14 2 2 3" xfId="24439"/>
    <cellStyle name="常规 5 14 2 3" xfId="24440"/>
    <cellStyle name="常规 5 14 2 3 2" xfId="24441"/>
    <cellStyle name="常规 5 14 2 3 3" xfId="24442"/>
    <cellStyle name="常规 5 14 2 4" xfId="24443"/>
    <cellStyle name="常规 5 14 2 4 2" xfId="24444"/>
    <cellStyle name="常规 5 14 2 4 3" xfId="24445"/>
    <cellStyle name="常规 5 14 2 5" xfId="24446"/>
    <cellStyle name="常规 5 14 2 6" xfId="24447"/>
    <cellStyle name="常规 5 14 3" xfId="24448"/>
    <cellStyle name="常规 5 14 3 2" xfId="24449"/>
    <cellStyle name="常规 5 14 3 2 2" xfId="24450"/>
    <cellStyle name="常规 5 14 3 2 3" xfId="24451"/>
    <cellStyle name="常规 5 14 3 3" xfId="24452"/>
    <cellStyle name="常规 5 14 3 3 2" xfId="24453"/>
    <cellStyle name="常规 5 14 3 3 3" xfId="24454"/>
    <cellStyle name="常规 5 14 3 4" xfId="24455"/>
    <cellStyle name="常规 5 14 3 4 2" xfId="24456"/>
    <cellStyle name="常规 5 14 3 4 3" xfId="24457"/>
    <cellStyle name="常规 5 14 3 5" xfId="24458"/>
    <cellStyle name="常规 5 14 3 6" xfId="24459"/>
    <cellStyle name="常规 5 14 4" xfId="24460"/>
    <cellStyle name="常规 5 14 4 2" xfId="24461"/>
    <cellStyle name="常规 5 14 4 3" xfId="24462"/>
    <cellStyle name="常规 5 14 5" xfId="24463"/>
    <cellStyle name="常规 5 14 5 2" xfId="24464"/>
    <cellStyle name="常规 5 14 5 3" xfId="24465"/>
    <cellStyle name="常规 5 14 6" xfId="24466"/>
    <cellStyle name="常规 5 14 6 2" xfId="24467"/>
    <cellStyle name="常规 5 14 6 3" xfId="24468"/>
    <cellStyle name="常规 5 14 7" xfId="24469"/>
    <cellStyle name="常规 5 14 8" xfId="24470"/>
    <cellStyle name="常规 5 15" xfId="24471"/>
    <cellStyle name="常规 5 15 2" xfId="24472"/>
    <cellStyle name="常规 5 15 2 2" xfId="24473"/>
    <cellStyle name="常规 5 15 2 2 2" xfId="24474"/>
    <cellStyle name="常规 5 15 2 2 3" xfId="24475"/>
    <cellStyle name="常规 5 15 2 3" xfId="24476"/>
    <cellStyle name="常规 5 15 2 3 2" xfId="24477"/>
    <cellStyle name="常规 5 15 2 3 3" xfId="24478"/>
    <cellStyle name="常规 5 15 2 4" xfId="24479"/>
    <cellStyle name="常规 5 15 2 4 2" xfId="24480"/>
    <cellStyle name="常规 5 15 2 4 3" xfId="24481"/>
    <cellStyle name="常规 5 15 2 5" xfId="24482"/>
    <cellStyle name="常规 5 15 2 6" xfId="24483"/>
    <cellStyle name="常规 5 15 3" xfId="24484"/>
    <cellStyle name="常规 5 15 3 2" xfId="24485"/>
    <cellStyle name="常规 5 15 3 2 2" xfId="24486"/>
    <cellStyle name="常规 5 15 3 2 3" xfId="24487"/>
    <cellStyle name="常规 5 15 3 3" xfId="24488"/>
    <cellStyle name="常规 5 15 3 3 2" xfId="24489"/>
    <cellStyle name="常规 5 15 3 3 3" xfId="24490"/>
    <cellStyle name="常规 5 15 3 4" xfId="24491"/>
    <cellStyle name="常规 5 15 3 4 2" xfId="24492"/>
    <cellStyle name="常规 5 15 3 4 3" xfId="24493"/>
    <cellStyle name="常规 5 15 3 5" xfId="24494"/>
    <cellStyle name="常规 5 15 3 6" xfId="24495"/>
    <cellStyle name="常规 5 15 4" xfId="24496"/>
    <cellStyle name="常规 5 15 4 2" xfId="24497"/>
    <cellStyle name="常规 5 15 4 3" xfId="24498"/>
    <cellStyle name="常规 5 15 5" xfId="24499"/>
    <cellStyle name="常规 5 15 5 2" xfId="24500"/>
    <cellStyle name="常规 5 15 5 3" xfId="24501"/>
    <cellStyle name="常规 5 15 6" xfId="24502"/>
    <cellStyle name="常规 5 15 6 2" xfId="24503"/>
    <cellStyle name="常规 5 15 6 3" xfId="24504"/>
    <cellStyle name="常规 5 15 7" xfId="24505"/>
    <cellStyle name="常规 5 15 8" xfId="24506"/>
    <cellStyle name="常规 5 16" xfId="24507"/>
    <cellStyle name="常规 5 16 2" xfId="24508"/>
    <cellStyle name="常规 5 16 2 2" xfId="24509"/>
    <cellStyle name="常规 5 16 2 3" xfId="24510"/>
    <cellStyle name="常规 5 16 3" xfId="24511"/>
    <cellStyle name="常规 5 16 3 2" xfId="24512"/>
    <cellStyle name="常规 5 16 3 3" xfId="24513"/>
    <cellStyle name="常规 5 16 4" xfId="24514"/>
    <cellStyle name="常规 5 16 4 2" xfId="24515"/>
    <cellStyle name="常规 5 16 4 3" xfId="24516"/>
    <cellStyle name="常规 5 16 5" xfId="24517"/>
    <cellStyle name="常规 5 16 6" xfId="24518"/>
    <cellStyle name="常规 5 17" xfId="24519"/>
    <cellStyle name="常规 5 17 2" xfId="24520"/>
    <cellStyle name="常规 5 17 2 2" xfId="24521"/>
    <cellStyle name="常规 5 17 2 3" xfId="24522"/>
    <cellStyle name="常规 5 17 3" xfId="24523"/>
    <cellStyle name="常规 5 17 3 2" xfId="24524"/>
    <cellStyle name="常规 5 17 3 3" xfId="24525"/>
    <cellStyle name="常规 5 17 4" xfId="24526"/>
    <cellStyle name="常规 5 17 4 2" xfId="24527"/>
    <cellStyle name="常规 5 17 4 3" xfId="24528"/>
    <cellStyle name="常规 5 17 5" xfId="24529"/>
    <cellStyle name="常规 5 17 6" xfId="24530"/>
    <cellStyle name="常规 5 18" xfId="24531"/>
    <cellStyle name="常规 5 18 2" xfId="24532"/>
    <cellStyle name="常规 5 18 3" xfId="24533"/>
    <cellStyle name="常规 5 19" xfId="24534"/>
    <cellStyle name="常规 5 19 2" xfId="24535"/>
    <cellStyle name="常规 5 19 3" xfId="24536"/>
    <cellStyle name="常规 5 2" xfId="14"/>
    <cellStyle name="常规 5 2 10" xfId="24537"/>
    <cellStyle name="常规 5 2 10 2" xfId="24538"/>
    <cellStyle name="常规 5 2 10 2 2" xfId="24539"/>
    <cellStyle name="常规 5 2 10 2 3" xfId="24540"/>
    <cellStyle name="常规 5 2 10 3" xfId="24541"/>
    <cellStyle name="常规 5 2 10 3 2" xfId="24542"/>
    <cellStyle name="常规 5 2 10 3 3" xfId="24543"/>
    <cellStyle name="常规 5 2 10 4" xfId="24544"/>
    <cellStyle name="常规 5 2 10 4 2" xfId="24545"/>
    <cellStyle name="常规 5 2 10 4 3" xfId="24546"/>
    <cellStyle name="常规 5 2 10 5" xfId="24547"/>
    <cellStyle name="常规 5 2 10 6" xfId="24548"/>
    <cellStyle name="常规 5 2 11" xfId="24549"/>
    <cellStyle name="常规 5 2 11 2" xfId="24550"/>
    <cellStyle name="常规 5 2 11 3" xfId="24551"/>
    <cellStyle name="常规 5 2 12" xfId="24552"/>
    <cellStyle name="常规 5 2 12 2" xfId="24553"/>
    <cellStyle name="常规 5 2 12 3" xfId="24554"/>
    <cellStyle name="常规 5 2 13" xfId="24555"/>
    <cellStyle name="常规 5 2 13 2" xfId="24556"/>
    <cellStyle name="常规 5 2 13 3" xfId="24557"/>
    <cellStyle name="常规 5 2 14" xfId="24558"/>
    <cellStyle name="常规 5 2 15" xfId="24559"/>
    <cellStyle name="常规 5 2 2" xfId="24560"/>
    <cellStyle name="常规 5 2 2 10" xfId="24561"/>
    <cellStyle name="常规 5 2 2 10 2" xfId="24562"/>
    <cellStyle name="常规 5 2 2 10 3" xfId="24563"/>
    <cellStyle name="常规 5 2 2 11" xfId="24564"/>
    <cellStyle name="常规 5 2 2 12" xfId="24565"/>
    <cellStyle name="常规 5 2 2 2" xfId="24566"/>
    <cellStyle name="常规 5 2 2 2 2" xfId="24567"/>
    <cellStyle name="常规 5 2 2 2 2 2" xfId="24568"/>
    <cellStyle name="常规 5 2 2 2 2 2 2" xfId="24569"/>
    <cellStyle name="常规 5 2 2 2 2 2 3" xfId="24570"/>
    <cellStyle name="常规 5 2 2 2 2 3" xfId="24571"/>
    <cellStyle name="常规 5 2 2 2 2 3 2" xfId="24572"/>
    <cellStyle name="常规 5 2 2 2 2 3 3" xfId="24573"/>
    <cellStyle name="常规 5 2 2 2 2 4" xfId="24574"/>
    <cellStyle name="常规 5 2 2 2 2 4 2" xfId="24575"/>
    <cellStyle name="常规 5 2 2 2 2 4 3" xfId="24576"/>
    <cellStyle name="常规 5 2 2 2 2 5" xfId="24577"/>
    <cellStyle name="常规 5 2 2 2 2 6" xfId="24578"/>
    <cellStyle name="常规 5 2 2 2 3" xfId="24579"/>
    <cellStyle name="常规 5 2 2 2 3 2" xfId="24580"/>
    <cellStyle name="常规 5 2 2 2 3 2 2" xfId="24581"/>
    <cellStyle name="常规 5 2 2 2 3 2 3" xfId="24582"/>
    <cellStyle name="常规 5 2 2 2 3 3" xfId="24583"/>
    <cellStyle name="常规 5 2 2 2 3 3 2" xfId="24584"/>
    <cellStyle name="常规 5 2 2 2 3 3 3" xfId="24585"/>
    <cellStyle name="常规 5 2 2 2 3 4" xfId="24586"/>
    <cellStyle name="常规 5 2 2 2 3 4 2" xfId="24587"/>
    <cellStyle name="常规 5 2 2 2 3 4 3" xfId="24588"/>
    <cellStyle name="常规 5 2 2 2 3 5" xfId="24589"/>
    <cellStyle name="常规 5 2 2 2 3 6" xfId="24590"/>
    <cellStyle name="常规 5 2 2 2 4" xfId="24591"/>
    <cellStyle name="常规 5 2 2 2 4 2" xfId="24592"/>
    <cellStyle name="常规 5 2 2 2 4 3" xfId="24593"/>
    <cellStyle name="常规 5 2 2 2 5" xfId="24594"/>
    <cellStyle name="常规 5 2 2 2 5 2" xfId="24595"/>
    <cellStyle name="常规 5 2 2 2 5 3" xfId="24596"/>
    <cellStyle name="常规 5 2 2 2 6" xfId="24597"/>
    <cellStyle name="常规 5 2 2 2 6 2" xfId="24598"/>
    <cellStyle name="常规 5 2 2 2 6 3" xfId="24599"/>
    <cellStyle name="常规 5 2 2 2 7" xfId="24600"/>
    <cellStyle name="常规 5 2 2 2 8" xfId="24601"/>
    <cellStyle name="常规 5 2 2 3" xfId="24602"/>
    <cellStyle name="常规 5 2 2 3 2" xfId="24603"/>
    <cellStyle name="常规 5 2 2 3 2 2" xfId="24604"/>
    <cellStyle name="常规 5 2 2 3 2 2 2" xfId="24605"/>
    <cellStyle name="常规 5 2 2 3 2 2 3" xfId="24606"/>
    <cellStyle name="常规 5 2 2 3 2 3" xfId="24607"/>
    <cellStyle name="常规 5 2 2 3 2 3 2" xfId="24608"/>
    <cellStyle name="常规 5 2 2 3 2 3 3" xfId="24609"/>
    <cellStyle name="常规 5 2 2 3 2 4" xfId="24610"/>
    <cellStyle name="常规 5 2 2 3 2 4 2" xfId="24611"/>
    <cellStyle name="常规 5 2 2 3 2 4 3" xfId="24612"/>
    <cellStyle name="常规 5 2 2 3 2 5" xfId="24613"/>
    <cellStyle name="常规 5 2 2 3 2 6" xfId="24614"/>
    <cellStyle name="常规 5 2 2 3 3" xfId="24615"/>
    <cellStyle name="常规 5 2 2 3 3 2" xfId="24616"/>
    <cellStyle name="常规 5 2 2 3 3 2 2" xfId="24617"/>
    <cellStyle name="常规 5 2 2 3 3 2 3" xfId="24618"/>
    <cellStyle name="常规 5 2 2 3 3 3" xfId="24619"/>
    <cellStyle name="常规 5 2 2 3 3 3 2" xfId="24620"/>
    <cellStyle name="常规 5 2 2 3 3 3 3" xfId="24621"/>
    <cellStyle name="常规 5 2 2 3 3 4" xfId="24622"/>
    <cellStyle name="常规 5 2 2 3 3 4 2" xfId="24623"/>
    <cellStyle name="常规 5 2 2 3 3 4 3" xfId="24624"/>
    <cellStyle name="常规 5 2 2 3 3 5" xfId="24625"/>
    <cellStyle name="常规 5 2 2 3 3 6" xfId="24626"/>
    <cellStyle name="常规 5 2 2 3 4" xfId="24627"/>
    <cellStyle name="常规 5 2 2 3 4 2" xfId="24628"/>
    <cellStyle name="常规 5 2 2 3 4 3" xfId="24629"/>
    <cellStyle name="常规 5 2 2 3 5" xfId="24630"/>
    <cellStyle name="常规 5 2 2 3 5 2" xfId="24631"/>
    <cellStyle name="常规 5 2 2 3 5 3" xfId="24632"/>
    <cellStyle name="常规 5 2 2 3 6" xfId="24633"/>
    <cellStyle name="常规 5 2 2 3 6 2" xfId="24634"/>
    <cellStyle name="常规 5 2 2 3 6 3" xfId="24635"/>
    <cellStyle name="常规 5 2 2 3 7" xfId="24636"/>
    <cellStyle name="常规 5 2 2 3 8" xfId="24637"/>
    <cellStyle name="常规 5 2 2 4" xfId="24638"/>
    <cellStyle name="常规 5 2 2 4 2" xfId="24639"/>
    <cellStyle name="常规 5 2 2 4 2 2" xfId="24640"/>
    <cellStyle name="常规 5 2 2 4 2 2 2" xfId="24641"/>
    <cellStyle name="常规 5 2 2 4 2 2 3" xfId="24642"/>
    <cellStyle name="常规 5 2 2 4 2 3" xfId="24643"/>
    <cellStyle name="常规 5 2 2 4 2 3 2" xfId="24644"/>
    <cellStyle name="常规 5 2 2 4 2 3 3" xfId="24645"/>
    <cellStyle name="常规 5 2 2 4 2 4" xfId="24646"/>
    <cellStyle name="常规 5 2 2 4 2 4 2" xfId="24647"/>
    <cellStyle name="常规 5 2 2 4 2 4 3" xfId="24648"/>
    <cellStyle name="常规 5 2 2 4 2 5" xfId="24649"/>
    <cellStyle name="常规 5 2 2 4 2 6" xfId="24650"/>
    <cellStyle name="常规 5 2 2 4 3" xfId="24651"/>
    <cellStyle name="常规 5 2 2 4 3 2" xfId="24652"/>
    <cellStyle name="常规 5 2 2 4 3 2 2" xfId="24653"/>
    <cellStyle name="常规 5 2 2 4 3 2 3" xfId="24654"/>
    <cellStyle name="常规 5 2 2 4 3 3" xfId="24655"/>
    <cellStyle name="常规 5 2 2 4 3 3 2" xfId="24656"/>
    <cellStyle name="常规 5 2 2 4 3 3 3" xfId="24657"/>
    <cellStyle name="常规 5 2 2 4 3 4" xfId="24658"/>
    <cellStyle name="常规 5 2 2 4 3 4 2" xfId="24659"/>
    <cellStyle name="常规 5 2 2 4 3 4 3" xfId="24660"/>
    <cellStyle name="常规 5 2 2 4 3 5" xfId="24661"/>
    <cellStyle name="常规 5 2 2 4 3 6" xfId="24662"/>
    <cellStyle name="常规 5 2 2 4 4" xfId="24663"/>
    <cellStyle name="常规 5 2 2 4 4 2" xfId="24664"/>
    <cellStyle name="常规 5 2 2 4 4 3" xfId="24665"/>
    <cellStyle name="常规 5 2 2 4 5" xfId="24666"/>
    <cellStyle name="常规 5 2 2 4 5 2" xfId="24667"/>
    <cellStyle name="常规 5 2 2 4 5 3" xfId="24668"/>
    <cellStyle name="常规 5 2 2 4 6" xfId="24669"/>
    <cellStyle name="常规 5 2 2 4 6 2" xfId="24670"/>
    <cellStyle name="常规 5 2 2 4 6 3" xfId="24671"/>
    <cellStyle name="常规 5 2 2 4 7" xfId="24672"/>
    <cellStyle name="常规 5 2 2 4 8" xfId="24673"/>
    <cellStyle name="常规 5 2 2 5" xfId="24674"/>
    <cellStyle name="常规 5 2 2 5 2" xfId="24675"/>
    <cellStyle name="常规 5 2 2 5 2 2" xfId="24676"/>
    <cellStyle name="常规 5 2 2 5 2 2 2" xfId="24677"/>
    <cellStyle name="常规 5 2 2 5 2 2 3" xfId="24678"/>
    <cellStyle name="常规 5 2 2 5 2 3" xfId="24679"/>
    <cellStyle name="常规 5 2 2 5 2 3 2" xfId="24680"/>
    <cellStyle name="常规 5 2 2 5 2 3 3" xfId="24681"/>
    <cellStyle name="常规 5 2 2 5 2 4" xfId="24682"/>
    <cellStyle name="常规 5 2 2 5 2 4 2" xfId="24683"/>
    <cellStyle name="常规 5 2 2 5 2 4 3" xfId="24684"/>
    <cellStyle name="常规 5 2 2 5 2 5" xfId="24685"/>
    <cellStyle name="常规 5 2 2 5 2 6" xfId="24686"/>
    <cellStyle name="常规 5 2 2 5 3" xfId="24687"/>
    <cellStyle name="常规 5 2 2 5 3 2" xfId="24688"/>
    <cellStyle name="常规 5 2 2 5 3 2 2" xfId="24689"/>
    <cellStyle name="常规 5 2 2 5 3 2 3" xfId="24690"/>
    <cellStyle name="常规 5 2 2 5 3 3" xfId="24691"/>
    <cellStyle name="常规 5 2 2 5 3 3 2" xfId="24692"/>
    <cellStyle name="常规 5 2 2 5 3 3 3" xfId="24693"/>
    <cellStyle name="常规 5 2 2 5 3 4" xfId="24694"/>
    <cellStyle name="常规 5 2 2 5 3 4 2" xfId="24695"/>
    <cellStyle name="常规 5 2 2 5 3 4 3" xfId="24696"/>
    <cellStyle name="常规 5 2 2 5 3 5" xfId="24697"/>
    <cellStyle name="常规 5 2 2 5 3 6" xfId="24698"/>
    <cellStyle name="常规 5 2 2 5 4" xfId="24699"/>
    <cellStyle name="常规 5 2 2 5 4 2" xfId="24700"/>
    <cellStyle name="常规 5 2 2 5 4 3" xfId="24701"/>
    <cellStyle name="常规 5 2 2 5 5" xfId="24702"/>
    <cellStyle name="常规 5 2 2 5 5 2" xfId="24703"/>
    <cellStyle name="常规 5 2 2 5 5 3" xfId="24704"/>
    <cellStyle name="常规 5 2 2 5 6" xfId="24705"/>
    <cellStyle name="常规 5 2 2 5 6 2" xfId="24706"/>
    <cellStyle name="常规 5 2 2 5 6 3" xfId="24707"/>
    <cellStyle name="常规 5 2 2 5 7" xfId="24708"/>
    <cellStyle name="常规 5 2 2 5 8" xfId="24709"/>
    <cellStyle name="常规 5 2 2 6" xfId="24710"/>
    <cellStyle name="常规 5 2 2 6 2" xfId="24711"/>
    <cellStyle name="常规 5 2 2 6 2 2" xfId="24712"/>
    <cellStyle name="常规 5 2 2 6 2 3" xfId="24713"/>
    <cellStyle name="常规 5 2 2 6 3" xfId="24714"/>
    <cellStyle name="常规 5 2 2 6 3 2" xfId="24715"/>
    <cellStyle name="常规 5 2 2 6 3 3" xfId="24716"/>
    <cellStyle name="常规 5 2 2 6 4" xfId="24717"/>
    <cellStyle name="常规 5 2 2 6 4 2" xfId="24718"/>
    <cellStyle name="常规 5 2 2 6 4 3" xfId="24719"/>
    <cellStyle name="常规 5 2 2 6 5" xfId="24720"/>
    <cellStyle name="常规 5 2 2 6 6" xfId="24721"/>
    <cellStyle name="常规 5 2 2 7" xfId="24722"/>
    <cellStyle name="常规 5 2 2 7 2" xfId="24723"/>
    <cellStyle name="常规 5 2 2 7 2 2" xfId="24724"/>
    <cellStyle name="常规 5 2 2 7 2 3" xfId="24725"/>
    <cellStyle name="常规 5 2 2 7 3" xfId="24726"/>
    <cellStyle name="常规 5 2 2 7 3 2" xfId="24727"/>
    <cellStyle name="常规 5 2 2 7 3 3" xfId="24728"/>
    <cellStyle name="常规 5 2 2 7 4" xfId="24729"/>
    <cellStyle name="常规 5 2 2 7 4 2" xfId="24730"/>
    <cellStyle name="常规 5 2 2 7 4 3" xfId="24731"/>
    <cellStyle name="常规 5 2 2 7 5" xfId="24732"/>
    <cellStyle name="常规 5 2 2 7 6" xfId="24733"/>
    <cellStyle name="常规 5 2 2 8" xfId="24734"/>
    <cellStyle name="常规 5 2 2 8 2" xfId="24735"/>
    <cellStyle name="常规 5 2 2 8 3" xfId="24736"/>
    <cellStyle name="常规 5 2 2 9" xfId="24737"/>
    <cellStyle name="常规 5 2 2 9 2" xfId="24738"/>
    <cellStyle name="常规 5 2 2 9 3" xfId="24739"/>
    <cellStyle name="常规 5 2 3" xfId="24740"/>
    <cellStyle name="常规 5 2 3 10" xfId="24741"/>
    <cellStyle name="常规 5 2 3 10 2" xfId="24742"/>
    <cellStyle name="常规 5 2 3 10 3" xfId="24743"/>
    <cellStyle name="常规 5 2 3 11" xfId="24744"/>
    <cellStyle name="常规 5 2 3 12" xfId="24745"/>
    <cellStyle name="常规 5 2 3 2" xfId="24746"/>
    <cellStyle name="常规 5 2 3 2 2" xfId="24747"/>
    <cellStyle name="常规 5 2 3 2 2 2" xfId="24748"/>
    <cellStyle name="常规 5 2 3 2 2 2 2" xfId="24749"/>
    <cellStyle name="常规 5 2 3 2 2 2 3" xfId="24750"/>
    <cellStyle name="常规 5 2 3 2 2 3" xfId="24751"/>
    <cellStyle name="常规 5 2 3 2 2 3 2" xfId="24752"/>
    <cellStyle name="常规 5 2 3 2 2 3 3" xfId="24753"/>
    <cellStyle name="常规 5 2 3 2 2 4" xfId="24754"/>
    <cellStyle name="常规 5 2 3 2 2 4 2" xfId="24755"/>
    <cellStyle name="常规 5 2 3 2 2 4 3" xfId="24756"/>
    <cellStyle name="常规 5 2 3 2 2 5" xfId="24757"/>
    <cellStyle name="常规 5 2 3 2 2 6" xfId="24758"/>
    <cellStyle name="常规 5 2 3 2 3" xfId="24759"/>
    <cellStyle name="常规 5 2 3 2 3 2" xfId="24760"/>
    <cellStyle name="常规 5 2 3 2 3 2 2" xfId="24761"/>
    <cellStyle name="常规 5 2 3 2 3 2 3" xfId="24762"/>
    <cellStyle name="常规 5 2 3 2 3 3" xfId="24763"/>
    <cellStyle name="常规 5 2 3 2 3 3 2" xfId="24764"/>
    <cellStyle name="常规 5 2 3 2 3 3 3" xfId="24765"/>
    <cellStyle name="常规 5 2 3 2 3 4" xfId="24766"/>
    <cellStyle name="常规 5 2 3 2 3 4 2" xfId="24767"/>
    <cellStyle name="常规 5 2 3 2 3 4 3" xfId="24768"/>
    <cellStyle name="常规 5 2 3 2 3 5" xfId="24769"/>
    <cellStyle name="常规 5 2 3 2 3 6" xfId="24770"/>
    <cellStyle name="常规 5 2 3 2 4" xfId="24771"/>
    <cellStyle name="常规 5 2 3 2 4 2" xfId="24772"/>
    <cellStyle name="常规 5 2 3 2 4 3" xfId="24773"/>
    <cellStyle name="常规 5 2 3 2 5" xfId="24774"/>
    <cellStyle name="常规 5 2 3 2 5 2" xfId="24775"/>
    <cellStyle name="常规 5 2 3 2 5 3" xfId="24776"/>
    <cellStyle name="常规 5 2 3 2 6" xfId="24777"/>
    <cellStyle name="常规 5 2 3 2 6 2" xfId="24778"/>
    <cellStyle name="常规 5 2 3 2 6 3" xfId="24779"/>
    <cellStyle name="常规 5 2 3 2 7" xfId="24780"/>
    <cellStyle name="常规 5 2 3 2 8" xfId="24781"/>
    <cellStyle name="常规 5 2 3 3" xfId="24782"/>
    <cellStyle name="常规 5 2 3 3 2" xfId="24783"/>
    <cellStyle name="常规 5 2 3 3 2 2" xfId="24784"/>
    <cellStyle name="常规 5 2 3 3 2 2 2" xfId="24785"/>
    <cellStyle name="常规 5 2 3 3 2 2 3" xfId="24786"/>
    <cellStyle name="常规 5 2 3 3 2 3" xfId="24787"/>
    <cellStyle name="常规 5 2 3 3 2 3 2" xfId="24788"/>
    <cellStyle name="常规 5 2 3 3 2 3 3" xfId="24789"/>
    <cellStyle name="常规 5 2 3 3 2 4" xfId="24790"/>
    <cellStyle name="常规 5 2 3 3 2 4 2" xfId="24791"/>
    <cellStyle name="常规 5 2 3 3 2 4 3" xfId="24792"/>
    <cellStyle name="常规 5 2 3 3 2 5" xfId="24793"/>
    <cellStyle name="常规 5 2 3 3 2 6" xfId="24794"/>
    <cellStyle name="常规 5 2 3 3 3" xfId="24795"/>
    <cellStyle name="常规 5 2 3 3 3 2" xfId="24796"/>
    <cellStyle name="常规 5 2 3 3 3 2 2" xfId="24797"/>
    <cellStyle name="常规 5 2 3 3 3 2 3" xfId="24798"/>
    <cellStyle name="常规 5 2 3 3 3 3" xfId="24799"/>
    <cellStyle name="常规 5 2 3 3 3 3 2" xfId="24800"/>
    <cellStyle name="常规 5 2 3 3 3 3 3" xfId="24801"/>
    <cellStyle name="常规 5 2 3 3 3 4" xfId="24802"/>
    <cellStyle name="常规 5 2 3 3 3 4 2" xfId="24803"/>
    <cellStyle name="常规 5 2 3 3 3 4 3" xfId="24804"/>
    <cellStyle name="常规 5 2 3 3 3 5" xfId="24805"/>
    <cellStyle name="常规 5 2 3 3 3 6" xfId="24806"/>
    <cellStyle name="常规 5 2 3 3 4" xfId="24807"/>
    <cellStyle name="常规 5 2 3 3 4 2" xfId="24808"/>
    <cellStyle name="常规 5 2 3 3 4 3" xfId="24809"/>
    <cellStyle name="常规 5 2 3 3 5" xfId="24810"/>
    <cellStyle name="常规 5 2 3 3 5 2" xfId="24811"/>
    <cellStyle name="常规 5 2 3 3 5 3" xfId="24812"/>
    <cellStyle name="常规 5 2 3 3 6" xfId="24813"/>
    <cellStyle name="常规 5 2 3 3 6 2" xfId="24814"/>
    <cellStyle name="常规 5 2 3 3 6 3" xfId="24815"/>
    <cellStyle name="常规 5 2 3 3 7" xfId="24816"/>
    <cellStyle name="常规 5 2 3 3 8" xfId="24817"/>
    <cellStyle name="常规 5 2 3 4" xfId="24818"/>
    <cellStyle name="常规 5 2 3 4 2" xfId="24819"/>
    <cellStyle name="常规 5 2 3 4 2 2" xfId="24820"/>
    <cellStyle name="常规 5 2 3 4 2 2 2" xfId="24821"/>
    <cellStyle name="常规 5 2 3 4 2 2 3" xfId="24822"/>
    <cellStyle name="常规 5 2 3 4 2 3" xfId="24823"/>
    <cellStyle name="常规 5 2 3 4 2 3 2" xfId="24824"/>
    <cellStyle name="常规 5 2 3 4 2 3 3" xfId="24825"/>
    <cellStyle name="常规 5 2 3 4 2 4" xfId="24826"/>
    <cellStyle name="常规 5 2 3 4 2 4 2" xfId="24827"/>
    <cellStyle name="常规 5 2 3 4 2 4 3" xfId="24828"/>
    <cellStyle name="常规 5 2 3 4 2 5" xfId="24829"/>
    <cellStyle name="常规 5 2 3 4 2 6" xfId="24830"/>
    <cellStyle name="常规 5 2 3 4 3" xfId="24831"/>
    <cellStyle name="常规 5 2 3 4 3 2" xfId="24832"/>
    <cellStyle name="常规 5 2 3 4 3 2 2" xfId="24833"/>
    <cellStyle name="常规 5 2 3 4 3 2 3" xfId="24834"/>
    <cellStyle name="常规 5 2 3 4 3 3" xfId="24835"/>
    <cellStyle name="常规 5 2 3 4 3 3 2" xfId="24836"/>
    <cellStyle name="常规 5 2 3 4 3 3 3" xfId="24837"/>
    <cellStyle name="常规 5 2 3 4 3 4" xfId="24838"/>
    <cellStyle name="常规 5 2 3 4 3 4 2" xfId="24839"/>
    <cellStyle name="常规 5 2 3 4 3 4 3" xfId="24840"/>
    <cellStyle name="常规 5 2 3 4 3 5" xfId="24841"/>
    <cellStyle name="常规 5 2 3 4 3 6" xfId="24842"/>
    <cellStyle name="常规 5 2 3 4 4" xfId="24843"/>
    <cellStyle name="常规 5 2 3 4 4 2" xfId="24844"/>
    <cellStyle name="常规 5 2 3 4 4 3" xfId="24845"/>
    <cellStyle name="常规 5 2 3 4 5" xfId="24846"/>
    <cellStyle name="常规 5 2 3 4 5 2" xfId="24847"/>
    <cellStyle name="常规 5 2 3 4 5 3" xfId="24848"/>
    <cellStyle name="常规 5 2 3 4 6" xfId="24849"/>
    <cellStyle name="常规 5 2 3 4 6 2" xfId="24850"/>
    <cellStyle name="常规 5 2 3 4 6 3" xfId="24851"/>
    <cellStyle name="常规 5 2 3 4 7" xfId="24852"/>
    <cellStyle name="常规 5 2 3 4 8" xfId="24853"/>
    <cellStyle name="常规 5 2 3 5" xfId="24854"/>
    <cellStyle name="常规 5 2 3 5 2" xfId="24855"/>
    <cellStyle name="常规 5 2 3 5 2 2" xfId="24856"/>
    <cellStyle name="常规 5 2 3 5 2 2 2" xfId="24857"/>
    <cellStyle name="常规 5 2 3 5 2 2 3" xfId="24858"/>
    <cellStyle name="常规 5 2 3 5 2 3" xfId="24859"/>
    <cellStyle name="常规 5 2 3 5 2 3 2" xfId="24860"/>
    <cellStyle name="常规 5 2 3 5 2 3 3" xfId="24861"/>
    <cellStyle name="常规 5 2 3 5 2 4" xfId="24862"/>
    <cellStyle name="常规 5 2 3 5 2 4 2" xfId="24863"/>
    <cellStyle name="常规 5 2 3 5 2 4 3" xfId="24864"/>
    <cellStyle name="常规 5 2 3 5 2 5" xfId="24865"/>
    <cellStyle name="常规 5 2 3 5 2 6" xfId="24866"/>
    <cellStyle name="常规 5 2 3 5 3" xfId="24867"/>
    <cellStyle name="常规 5 2 3 5 3 2" xfId="24868"/>
    <cellStyle name="常规 5 2 3 5 3 2 2" xfId="24869"/>
    <cellStyle name="常规 5 2 3 5 3 2 3" xfId="24870"/>
    <cellStyle name="常规 5 2 3 5 3 3" xfId="24871"/>
    <cellStyle name="常规 5 2 3 5 3 3 2" xfId="24872"/>
    <cellStyle name="常规 5 2 3 5 3 3 3" xfId="24873"/>
    <cellStyle name="常规 5 2 3 5 3 4" xfId="24874"/>
    <cellStyle name="常规 5 2 3 5 3 4 2" xfId="24875"/>
    <cellStyle name="常规 5 2 3 5 3 4 3" xfId="24876"/>
    <cellStyle name="常规 5 2 3 5 3 5" xfId="24877"/>
    <cellStyle name="常规 5 2 3 5 3 6" xfId="24878"/>
    <cellStyle name="常规 5 2 3 5 4" xfId="24879"/>
    <cellStyle name="常规 5 2 3 5 4 2" xfId="24880"/>
    <cellStyle name="常规 5 2 3 5 4 3" xfId="24881"/>
    <cellStyle name="常规 5 2 3 5 5" xfId="24882"/>
    <cellStyle name="常规 5 2 3 5 5 2" xfId="24883"/>
    <cellStyle name="常规 5 2 3 5 5 3" xfId="24884"/>
    <cellStyle name="常规 5 2 3 5 6" xfId="24885"/>
    <cellStyle name="常规 5 2 3 5 6 2" xfId="24886"/>
    <cellStyle name="常规 5 2 3 5 6 3" xfId="24887"/>
    <cellStyle name="常规 5 2 3 5 7" xfId="24888"/>
    <cellStyle name="常规 5 2 3 5 8" xfId="24889"/>
    <cellStyle name="常规 5 2 3 6" xfId="24890"/>
    <cellStyle name="常规 5 2 3 6 2" xfId="24891"/>
    <cellStyle name="常规 5 2 3 6 2 2" xfId="24892"/>
    <cellStyle name="常规 5 2 3 6 2 3" xfId="24893"/>
    <cellStyle name="常规 5 2 3 6 3" xfId="24894"/>
    <cellStyle name="常规 5 2 3 6 3 2" xfId="24895"/>
    <cellStyle name="常规 5 2 3 6 3 3" xfId="24896"/>
    <cellStyle name="常规 5 2 3 6 4" xfId="24897"/>
    <cellStyle name="常规 5 2 3 6 4 2" xfId="24898"/>
    <cellStyle name="常规 5 2 3 6 4 3" xfId="24899"/>
    <cellStyle name="常规 5 2 3 6 5" xfId="24900"/>
    <cellStyle name="常规 5 2 3 6 6" xfId="24901"/>
    <cellStyle name="常规 5 2 3 7" xfId="24902"/>
    <cellStyle name="常规 5 2 3 7 2" xfId="24903"/>
    <cellStyle name="常规 5 2 3 7 2 2" xfId="24904"/>
    <cellStyle name="常规 5 2 3 7 2 3" xfId="24905"/>
    <cellStyle name="常规 5 2 3 7 3" xfId="24906"/>
    <cellStyle name="常规 5 2 3 7 3 2" xfId="24907"/>
    <cellStyle name="常规 5 2 3 7 3 3" xfId="24908"/>
    <cellStyle name="常规 5 2 3 7 4" xfId="24909"/>
    <cellStyle name="常规 5 2 3 7 4 2" xfId="24910"/>
    <cellStyle name="常规 5 2 3 7 4 3" xfId="24911"/>
    <cellStyle name="常规 5 2 3 7 5" xfId="24912"/>
    <cellStyle name="常规 5 2 3 7 6" xfId="24913"/>
    <cellStyle name="常规 5 2 3 8" xfId="24914"/>
    <cellStyle name="常规 5 2 3 8 2" xfId="24915"/>
    <cellStyle name="常规 5 2 3 8 3" xfId="24916"/>
    <cellStyle name="常规 5 2 3 9" xfId="24917"/>
    <cellStyle name="常规 5 2 3 9 2" xfId="24918"/>
    <cellStyle name="常规 5 2 3 9 3" xfId="24919"/>
    <cellStyle name="常规 5 2 4" xfId="24920"/>
    <cellStyle name="常规 5 2 4 10" xfId="24921"/>
    <cellStyle name="常规 5 2 4 11" xfId="24922"/>
    <cellStyle name="常规 5 2 4 2" xfId="24923"/>
    <cellStyle name="常规 5 2 4 2 2" xfId="24924"/>
    <cellStyle name="常规 5 2 4 2 2 2" xfId="24925"/>
    <cellStyle name="常规 5 2 4 2 2 2 2" xfId="24926"/>
    <cellStyle name="常规 5 2 4 2 2 2 3" xfId="24927"/>
    <cellStyle name="常规 5 2 4 2 2 3" xfId="24928"/>
    <cellStyle name="常规 5 2 4 2 2 3 2" xfId="24929"/>
    <cellStyle name="常规 5 2 4 2 2 3 3" xfId="24930"/>
    <cellStyle name="常规 5 2 4 2 2 4" xfId="24931"/>
    <cellStyle name="常规 5 2 4 2 2 4 2" xfId="24932"/>
    <cellStyle name="常规 5 2 4 2 2 4 3" xfId="24933"/>
    <cellStyle name="常规 5 2 4 2 2 5" xfId="24934"/>
    <cellStyle name="常规 5 2 4 2 2 6" xfId="24935"/>
    <cellStyle name="常规 5 2 4 2 3" xfId="24936"/>
    <cellStyle name="常规 5 2 4 2 3 2" xfId="24937"/>
    <cellStyle name="常规 5 2 4 2 3 2 2" xfId="24938"/>
    <cellStyle name="常规 5 2 4 2 3 2 3" xfId="24939"/>
    <cellStyle name="常规 5 2 4 2 3 3" xfId="24940"/>
    <cellStyle name="常规 5 2 4 2 3 3 2" xfId="24941"/>
    <cellStyle name="常规 5 2 4 2 3 3 3" xfId="24942"/>
    <cellStyle name="常规 5 2 4 2 3 4" xfId="24943"/>
    <cellStyle name="常规 5 2 4 2 3 4 2" xfId="24944"/>
    <cellStyle name="常规 5 2 4 2 3 4 3" xfId="24945"/>
    <cellStyle name="常规 5 2 4 2 3 5" xfId="24946"/>
    <cellStyle name="常规 5 2 4 2 3 6" xfId="24947"/>
    <cellStyle name="常规 5 2 4 2 4" xfId="24948"/>
    <cellStyle name="常规 5 2 4 2 4 2" xfId="24949"/>
    <cellStyle name="常规 5 2 4 2 4 3" xfId="24950"/>
    <cellStyle name="常规 5 2 4 2 5" xfId="24951"/>
    <cellStyle name="常规 5 2 4 2 5 2" xfId="24952"/>
    <cellStyle name="常规 5 2 4 2 5 3" xfId="24953"/>
    <cellStyle name="常规 5 2 4 2 6" xfId="24954"/>
    <cellStyle name="常规 5 2 4 2 6 2" xfId="24955"/>
    <cellStyle name="常规 5 2 4 2 6 3" xfId="24956"/>
    <cellStyle name="常规 5 2 4 2 7" xfId="24957"/>
    <cellStyle name="常规 5 2 4 2 8" xfId="24958"/>
    <cellStyle name="常规 5 2 4 3" xfId="24959"/>
    <cellStyle name="常规 5 2 4 3 2" xfId="24960"/>
    <cellStyle name="常规 5 2 4 3 2 2" xfId="24961"/>
    <cellStyle name="常规 5 2 4 3 2 2 2" xfId="24962"/>
    <cellStyle name="常规 5 2 4 3 2 2 3" xfId="24963"/>
    <cellStyle name="常规 5 2 4 3 2 3" xfId="24964"/>
    <cellStyle name="常规 5 2 4 3 2 3 2" xfId="24965"/>
    <cellStyle name="常规 5 2 4 3 2 3 3" xfId="24966"/>
    <cellStyle name="常规 5 2 4 3 2 4" xfId="24967"/>
    <cellStyle name="常规 5 2 4 3 2 4 2" xfId="24968"/>
    <cellStyle name="常规 5 2 4 3 2 4 3" xfId="24969"/>
    <cellStyle name="常规 5 2 4 3 2 5" xfId="24970"/>
    <cellStyle name="常规 5 2 4 3 2 6" xfId="24971"/>
    <cellStyle name="常规 5 2 4 3 3" xfId="24972"/>
    <cellStyle name="常规 5 2 4 3 3 2" xfId="24973"/>
    <cellStyle name="常规 5 2 4 3 3 2 2" xfId="24974"/>
    <cellStyle name="常规 5 2 4 3 3 2 3" xfId="24975"/>
    <cellStyle name="常规 5 2 4 3 3 3" xfId="24976"/>
    <cellStyle name="常规 5 2 4 3 3 3 2" xfId="24977"/>
    <cellStyle name="常规 5 2 4 3 3 3 3" xfId="24978"/>
    <cellStyle name="常规 5 2 4 3 3 4" xfId="24979"/>
    <cellStyle name="常规 5 2 4 3 3 4 2" xfId="24980"/>
    <cellStyle name="常规 5 2 4 3 3 4 3" xfId="24981"/>
    <cellStyle name="常规 5 2 4 3 3 5" xfId="24982"/>
    <cellStyle name="常规 5 2 4 3 3 6" xfId="24983"/>
    <cellStyle name="常规 5 2 4 3 4" xfId="24984"/>
    <cellStyle name="常规 5 2 4 3 4 2" xfId="24985"/>
    <cellStyle name="常规 5 2 4 3 4 3" xfId="24986"/>
    <cellStyle name="常规 5 2 4 3 5" xfId="24987"/>
    <cellStyle name="常规 5 2 4 3 5 2" xfId="24988"/>
    <cellStyle name="常规 5 2 4 3 5 3" xfId="24989"/>
    <cellStyle name="常规 5 2 4 3 6" xfId="24990"/>
    <cellStyle name="常规 5 2 4 3 6 2" xfId="24991"/>
    <cellStyle name="常规 5 2 4 3 6 3" xfId="24992"/>
    <cellStyle name="常规 5 2 4 3 7" xfId="24993"/>
    <cellStyle name="常规 5 2 4 3 8" xfId="24994"/>
    <cellStyle name="常规 5 2 4 4" xfId="24995"/>
    <cellStyle name="常规 5 2 4 4 2" xfId="24996"/>
    <cellStyle name="常规 5 2 4 4 2 2" xfId="24997"/>
    <cellStyle name="常规 5 2 4 4 2 2 2" xfId="24998"/>
    <cellStyle name="常规 5 2 4 4 2 2 3" xfId="24999"/>
    <cellStyle name="常规 5 2 4 4 2 3" xfId="25000"/>
    <cellStyle name="常规 5 2 4 4 2 3 2" xfId="25001"/>
    <cellStyle name="常规 5 2 4 4 2 3 3" xfId="25002"/>
    <cellStyle name="常规 5 2 4 4 2 4" xfId="25003"/>
    <cellStyle name="常规 5 2 4 4 2 4 2" xfId="25004"/>
    <cellStyle name="常规 5 2 4 4 2 4 3" xfId="25005"/>
    <cellStyle name="常规 5 2 4 4 2 5" xfId="25006"/>
    <cellStyle name="常规 5 2 4 4 2 6" xfId="25007"/>
    <cellStyle name="常规 5 2 4 4 3" xfId="25008"/>
    <cellStyle name="常规 5 2 4 4 3 2" xfId="25009"/>
    <cellStyle name="常规 5 2 4 4 3 2 2" xfId="25010"/>
    <cellStyle name="常规 5 2 4 4 3 2 3" xfId="25011"/>
    <cellStyle name="常规 5 2 4 4 3 3" xfId="25012"/>
    <cellStyle name="常规 5 2 4 4 3 3 2" xfId="25013"/>
    <cellStyle name="常规 5 2 4 4 3 3 3" xfId="25014"/>
    <cellStyle name="常规 5 2 4 4 3 4" xfId="25015"/>
    <cellStyle name="常规 5 2 4 4 3 4 2" xfId="25016"/>
    <cellStyle name="常规 5 2 4 4 3 4 3" xfId="25017"/>
    <cellStyle name="常规 5 2 4 4 3 5" xfId="25018"/>
    <cellStyle name="常规 5 2 4 4 3 6" xfId="25019"/>
    <cellStyle name="常规 5 2 4 4 4" xfId="25020"/>
    <cellStyle name="常规 5 2 4 4 4 2" xfId="25021"/>
    <cellStyle name="常规 5 2 4 4 4 3" xfId="25022"/>
    <cellStyle name="常规 5 2 4 4 5" xfId="25023"/>
    <cellStyle name="常规 5 2 4 4 5 2" xfId="25024"/>
    <cellStyle name="常规 5 2 4 4 5 3" xfId="25025"/>
    <cellStyle name="常规 5 2 4 4 6" xfId="25026"/>
    <cellStyle name="常规 5 2 4 4 6 2" xfId="25027"/>
    <cellStyle name="常规 5 2 4 4 6 3" xfId="25028"/>
    <cellStyle name="常规 5 2 4 4 7" xfId="25029"/>
    <cellStyle name="常规 5 2 4 4 8" xfId="25030"/>
    <cellStyle name="常规 5 2 4 5" xfId="25031"/>
    <cellStyle name="常规 5 2 4 5 2" xfId="25032"/>
    <cellStyle name="常规 5 2 4 5 2 2" xfId="25033"/>
    <cellStyle name="常规 5 2 4 5 2 3" xfId="25034"/>
    <cellStyle name="常规 5 2 4 5 3" xfId="25035"/>
    <cellStyle name="常规 5 2 4 5 3 2" xfId="25036"/>
    <cellStyle name="常规 5 2 4 5 3 3" xfId="25037"/>
    <cellStyle name="常规 5 2 4 5 4" xfId="25038"/>
    <cellStyle name="常规 5 2 4 5 4 2" xfId="25039"/>
    <cellStyle name="常规 5 2 4 5 4 3" xfId="25040"/>
    <cellStyle name="常规 5 2 4 5 5" xfId="25041"/>
    <cellStyle name="常规 5 2 4 5 6" xfId="25042"/>
    <cellStyle name="常规 5 2 4 6" xfId="25043"/>
    <cellStyle name="常规 5 2 4 6 2" xfId="25044"/>
    <cellStyle name="常规 5 2 4 6 2 2" xfId="25045"/>
    <cellStyle name="常规 5 2 4 6 2 3" xfId="25046"/>
    <cellStyle name="常规 5 2 4 6 3" xfId="25047"/>
    <cellStyle name="常规 5 2 4 6 3 2" xfId="25048"/>
    <cellStyle name="常规 5 2 4 6 3 3" xfId="25049"/>
    <cellStyle name="常规 5 2 4 6 4" xfId="25050"/>
    <cellStyle name="常规 5 2 4 6 4 2" xfId="25051"/>
    <cellStyle name="常规 5 2 4 6 4 3" xfId="25052"/>
    <cellStyle name="常规 5 2 4 6 5" xfId="25053"/>
    <cellStyle name="常规 5 2 4 6 6" xfId="25054"/>
    <cellStyle name="常规 5 2 4 7" xfId="25055"/>
    <cellStyle name="常规 5 2 4 7 2" xfId="25056"/>
    <cellStyle name="常规 5 2 4 7 3" xfId="25057"/>
    <cellStyle name="常规 5 2 4 8" xfId="25058"/>
    <cellStyle name="常规 5 2 4 8 2" xfId="25059"/>
    <cellStyle name="常规 5 2 4 8 3" xfId="25060"/>
    <cellStyle name="常规 5 2 4 9" xfId="25061"/>
    <cellStyle name="常规 5 2 4 9 2" xfId="25062"/>
    <cellStyle name="常规 5 2 4 9 3" xfId="25063"/>
    <cellStyle name="常规 5 2 5" xfId="25064"/>
    <cellStyle name="常规 5 2 5 2" xfId="25065"/>
    <cellStyle name="常规 5 2 5 2 2" xfId="25066"/>
    <cellStyle name="常规 5 2 5 2 2 2" xfId="25067"/>
    <cellStyle name="常规 5 2 5 2 2 3" xfId="25068"/>
    <cellStyle name="常规 5 2 5 2 3" xfId="25069"/>
    <cellStyle name="常规 5 2 5 2 3 2" xfId="25070"/>
    <cellStyle name="常规 5 2 5 2 3 3" xfId="25071"/>
    <cellStyle name="常规 5 2 5 2 4" xfId="25072"/>
    <cellStyle name="常规 5 2 5 2 4 2" xfId="25073"/>
    <cellStyle name="常规 5 2 5 2 4 3" xfId="25074"/>
    <cellStyle name="常规 5 2 5 2 5" xfId="25075"/>
    <cellStyle name="常规 5 2 5 2 6" xfId="25076"/>
    <cellStyle name="常规 5 2 5 3" xfId="25077"/>
    <cellStyle name="常规 5 2 5 3 2" xfId="25078"/>
    <cellStyle name="常规 5 2 5 3 2 2" xfId="25079"/>
    <cellStyle name="常规 5 2 5 3 2 3" xfId="25080"/>
    <cellStyle name="常规 5 2 5 3 3" xfId="25081"/>
    <cellStyle name="常规 5 2 5 3 3 2" xfId="25082"/>
    <cellStyle name="常规 5 2 5 3 3 3" xfId="25083"/>
    <cellStyle name="常规 5 2 5 3 4" xfId="25084"/>
    <cellStyle name="常规 5 2 5 3 4 2" xfId="25085"/>
    <cellStyle name="常规 5 2 5 3 4 3" xfId="25086"/>
    <cellStyle name="常规 5 2 5 3 5" xfId="25087"/>
    <cellStyle name="常规 5 2 5 3 6" xfId="25088"/>
    <cellStyle name="常规 5 2 5 4" xfId="25089"/>
    <cellStyle name="常规 5 2 5 4 2" xfId="25090"/>
    <cellStyle name="常规 5 2 5 4 3" xfId="25091"/>
    <cellStyle name="常规 5 2 5 5" xfId="25092"/>
    <cellStyle name="常规 5 2 5 5 2" xfId="25093"/>
    <cellStyle name="常规 5 2 5 5 3" xfId="25094"/>
    <cellStyle name="常规 5 2 5 6" xfId="25095"/>
    <cellStyle name="常规 5 2 5 6 2" xfId="25096"/>
    <cellStyle name="常规 5 2 5 6 3" xfId="25097"/>
    <cellStyle name="常规 5 2 5 7" xfId="25098"/>
    <cellStyle name="常规 5 2 5 8" xfId="25099"/>
    <cellStyle name="常规 5 2 6" xfId="25100"/>
    <cellStyle name="常规 5 2 6 2" xfId="25101"/>
    <cellStyle name="常规 5 2 6 2 2" xfId="25102"/>
    <cellStyle name="常规 5 2 6 2 2 2" xfId="25103"/>
    <cellStyle name="常规 5 2 6 2 2 3" xfId="25104"/>
    <cellStyle name="常规 5 2 6 2 3" xfId="25105"/>
    <cellStyle name="常规 5 2 6 2 3 2" xfId="25106"/>
    <cellStyle name="常规 5 2 6 2 3 3" xfId="25107"/>
    <cellStyle name="常规 5 2 6 2 4" xfId="25108"/>
    <cellStyle name="常规 5 2 6 2 4 2" xfId="25109"/>
    <cellStyle name="常规 5 2 6 2 4 3" xfId="25110"/>
    <cellStyle name="常规 5 2 6 2 5" xfId="25111"/>
    <cellStyle name="常规 5 2 6 2 6" xfId="25112"/>
    <cellStyle name="常规 5 2 6 3" xfId="25113"/>
    <cellStyle name="常规 5 2 6 3 2" xfId="25114"/>
    <cellStyle name="常规 5 2 6 3 2 2" xfId="25115"/>
    <cellStyle name="常规 5 2 6 3 2 3" xfId="25116"/>
    <cellStyle name="常规 5 2 6 3 3" xfId="25117"/>
    <cellStyle name="常规 5 2 6 3 3 2" xfId="25118"/>
    <cellStyle name="常规 5 2 6 3 3 3" xfId="25119"/>
    <cellStyle name="常规 5 2 6 3 4" xfId="25120"/>
    <cellStyle name="常规 5 2 6 3 4 2" xfId="25121"/>
    <cellStyle name="常规 5 2 6 3 4 3" xfId="25122"/>
    <cellStyle name="常规 5 2 6 3 5" xfId="25123"/>
    <cellStyle name="常规 5 2 6 3 6" xfId="25124"/>
    <cellStyle name="常规 5 2 6 4" xfId="25125"/>
    <cellStyle name="常规 5 2 6 4 2" xfId="25126"/>
    <cellStyle name="常规 5 2 6 4 3" xfId="25127"/>
    <cellStyle name="常规 5 2 6 5" xfId="25128"/>
    <cellStyle name="常规 5 2 6 5 2" xfId="25129"/>
    <cellStyle name="常规 5 2 6 5 3" xfId="25130"/>
    <cellStyle name="常规 5 2 6 6" xfId="25131"/>
    <cellStyle name="常规 5 2 6 6 2" xfId="25132"/>
    <cellStyle name="常规 5 2 6 6 3" xfId="25133"/>
    <cellStyle name="常规 5 2 6 7" xfId="25134"/>
    <cellStyle name="常规 5 2 6 8" xfId="25135"/>
    <cellStyle name="常规 5 2 7" xfId="25136"/>
    <cellStyle name="常规 5 2 7 2" xfId="25137"/>
    <cellStyle name="常规 5 2 7 2 2" xfId="25138"/>
    <cellStyle name="常规 5 2 7 2 2 2" xfId="25139"/>
    <cellStyle name="常规 5 2 7 2 2 3" xfId="25140"/>
    <cellStyle name="常规 5 2 7 2 3" xfId="25141"/>
    <cellStyle name="常规 5 2 7 2 3 2" xfId="25142"/>
    <cellStyle name="常规 5 2 7 2 3 3" xfId="25143"/>
    <cellStyle name="常规 5 2 7 2 4" xfId="25144"/>
    <cellStyle name="常规 5 2 7 2 4 2" xfId="25145"/>
    <cellStyle name="常规 5 2 7 2 4 3" xfId="25146"/>
    <cellStyle name="常规 5 2 7 2 5" xfId="25147"/>
    <cellStyle name="常规 5 2 7 2 6" xfId="25148"/>
    <cellStyle name="常规 5 2 7 3" xfId="25149"/>
    <cellStyle name="常规 5 2 7 3 2" xfId="25150"/>
    <cellStyle name="常规 5 2 7 3 2 2" xfId="25151"/>
    <cellStyle name="常规 5 2 7 3 2 3" xfId="25152"/>
    <cellStyle name="常规 5 2 7 3 3" xfId="25153"/>
    <cellStyle name="常规 5 2 7 3 3 2" xfId="25154"/>
    <cellStyle name="常规 5 2 7 3 3 3" xfId="25155"/>
    <cellStyle name="常规 5 2 7 3 4" xfId="25156"/>
    <cellStyle name="常规 5 2 7 3 4 2" xfId="25157"/>
    <cellStyle name="常规 5 2 7 3 4 3" xfId="25158"/>
    <cellStyle name="常规 5 2 7 3 5" xfId="25159"/>
    <cellStyle name="常规 5 2 7 3 6" xfId="25160"/>
    <cellStyle name="常规 5 2 7 4" xfId="25161"/>
    <cellStyle name="常规 5 2 7 4 2" xfId="25162"/>
    <cellStyle name="常规 5 2 7 4 3" xfId="25163"/>
    <cellStyle name="常规 5 2 7 5" xfId="25164"/>
    <cellStyle name="常规 5 2 7 5 2" xfId="25165"/>
    <cellStyle name="常规 5 2 7 5 3" xfId="25166"/>
    <cellStyle name="常规 5 2 7 6" xfId="25167"/>
    <cellStyle name="常规 5 2 7 6 2" xfId="25168"/>
    <cellStyle name="常规 5 2 7 6 3" xfId="25169"/>
    <cellStyle name="常规 5 2 7 7" xfId="25170"/>
    <cellStyle name="常规 5 2 7 8" xfId="25171"/>
    <cellStyle name="常规 5 2 8" xfId="25172"/>
    <cellStyle name="常规 5 2 8 2" xfId="25173"/>
    <cellStyle name="常规 5 2 8 2 2" xfId="25174"/>
    <cellStyle name="常规 5 2 8 2 2 2" xfId="25175"/>
    <cellStyle name="常规 5 2 8 2 2 3" xfId="25176"/>
    <cellStyle name="常规 5 2 8 2 3" xfId="25177"/>
    <cellStyle name="常规 5 2 8 2 3 2" xfId="25178"/>
    <cellStyle name="常规 5 2 8 2 3 3" xfId="25179"/>
    <cellStyle name="常规 5 2 8 2 4" xfId="25180"/>
    <cellStyle name="常规 5 2 8 2 4 2" xfId="25181"/>
    <cellStyle name="常规 5 2 8 2 4 3" xfId="25182"/>
    <cellStyle name="常规 5 2 8 2 5" xfId="25183"/>
    <cellStyle name="常规 5 2 8 2 6" xfId="25184"/>
    <cellStyle name="常规 5 2 8 3" xfId="25185"/>
    <cellStyle name="常规 5 2 8 3 2" xfId="25186"/>
    <cellStyle name="常规 5 2 8 3 2 2" xfId="25187"/>
    <cellStyle name="常规 5 2 8 3 2 3" xfId="25188"/>
    <cellStyle name="常规 5 2 8 3 3" xfId="25189"/>
    <cellStyle name="常规 5 2 8 3 3 2" xfId="25190"/>
    <cellStyle name="常规 5 2 8 3 3 3" xfId="25191"/>
    <cellStyle name="常规 5 2 8 3 4" xfId="25192"/>
    <cellStyle name="常规 5 2 8 3 4 2" xfId="25193"/>
    <cellStyle name="常规 5 2 8 3 4 3" xfId="25194"/>
    <cellStyle name="常规 5 2 8 3 5" xfId="25195"/>
    <cellStyle name="常规 5 2 8 3 6" xfId="25196"/>
    <cellStyle name="常规 5 2 8 4" xfId="25197"/>
    <cellStyle name="常规 5 2 8 4 2" xfId="25198"/>
    <cellStyle name="常规 5 2 8 4 3" xfId="25199"/>
    <cellStyle name="常规 5 2 8 5" xfId="25200"/>
    <cellStyle name="常规 5 2 8 5 2" xfId="25201"/>
    <cellStyle name="常规 5 2 8 5 3" xfId="25202"/>
    <cellStyle name="常规 5 2 8 6" xfId="25203"/>
    <cellStyle name="常规 5 2 8 6 2" xfId="25204"/>
    <cellStyle name="常规 5 2 8 6 3" xfId="25205"/>
    <cellStyle name="常规 5 2 8 7" xfId="25206"/>
    <cellStyle name="常规 5 2 8 8" xfId="25207"/>
    <cellStyle name="常规 5 2 9" xfId="25208"/>
    <cellStyle name="常规 5 2 9 2" xfId="25209"/>
    <cellStyle name="常规 5 2 9 2 2" xfId="25210"/>
    <cellStyle name="常规 5 2 9 2 3" xfId="25211"/>
    <cellStyle name="常规 5 2 9 3" xfId="25212"/>
    <cellStyle name="常规 5 2 9 3 2" xfId="25213"/>
    <cellStyle name="常规 5 2 9 3 3" xfId="25214"/>
    <cellStyle name="常规 5 2 9 4" xfId="25215"/>
    <cellStyle name="常规 5 2 9 4 2" xfId="25216"/>
    <cellStyle name="常规 5 2 9 4 3" xfId="25217"/>
    <cellStyle name="常规 5 2 9 5" xfId="25218"/>
    <cellStyle name="常规 5 2 9 6" xfId="25219"/>
    <cellStyle name="常规 5 20" xfId="25220"/>
    <cellStyle name="常规 5 20 2" xfId="25221"/>
    <cellStyle name="常规 5 20 3" xfId="25222"/>
    <cellStyle name="常规 5 3" xfId="25223"/>
    <cellStyle name="常规 5 3 10" xfId="25224"/>
    <cellStyle name="常规 5 3 10 2" xfId="25225"/>
    <cellStyle name="常规 5 3 10 2 2" xfId="25226"/>
    <cellStyle name="常规 5 3 10 2 3" xfId="25227"/>
    <cellStyle name="常规 5 3 10 3" xfId="25228"/>
    <cellStyle name="常规 5 3 10 3 2" xfId="25229"/>
    <cellStyle name="常规 5 3 10 3 3" xfId="25230"/>
    <cellStyle name="常规 5 3 10 4" xfId="25231"/>
    <cellStyle name="常规 5 3 10 4 2" xfId="25232"/>
    <cellStyle name="常规 5 3 10 4 3" xfId="25233"/>
    <cellStyle name="常规 5 3 10 5" xfId="25234"/>
    <cellStyle name="常规 5 3 10 6" xfId="25235"/>
    <cellStyle name="常规 5 3 11" xfId="25236"/>
    <cellStyle name="常规 5 3 11 2" xfId="25237"/>
    <cellStyle name="常规 5 3 11 3" xfId="25238"/>
    <cellStyle name="常规 5 3 12" xfId="25239"/>
    <cellStyle name="常规 5 3 12 2" xfId="25240"/>
    <cellStyle name="常规 5 3 12 3" xfId="25241"/>
    <cellStyle name="常规 5 3 13" xfId="25242"/>
    <cellStyle name="常规 5 3 13 2" xfId="25243"/>
    <cellStyle name="常规 5 3 13 3" xfId="25244"/>
    <cellStyle name="常规 5 3 14" xfId="25245"/>
    <cellStyle name="常规 5 3 15" xfId="25246"/>
    <cellStyle name="常规 5 3 2" xfId="25247"/>
    <cellStyle name="常规 5 3 2 10" xfId="25248"/>
    <cellStyle name="常规 5 3 2 10 2" xfId="25249"/>
    <cellStyle name="常规 5 3 2 10 3" xfId="25250"/>
    <cellStyle name="常规 5 3 2 11" xfId="25251"/>
    <cellStyle name="常规 5 3 2 12" xfId="25252"/>
    <cellStyle name="常规 5 3 2 2" xfId="25253"/>
    <cellStyle name="常规 5 3 2 2 2" xfId="25254"/>
    <cellStyle name="常规 5 3 2 2 2 2" xfId="25255"/>
    <cellStyle name="常规 5 3 2 2 2 2 2" xfId="25256"/>
    <cellStyle name="常规 5 3 2 2 2 2 3" xfId="25257"/>
    <cellStyle name="常规 5 3 2 2 2 3" xfId="25258"/>
    <cellStyle name="常规 5 3 2 2 2 3 2" xfId="25259"/>
    <cellStyle name="常规 5 3 2 2 2 3 3" xfId="25260"/>
    <cellStyle name="常规 5 3 2 2 2 4" xfId="25261"/>
    <cellStyle name="常规 5 3 2 2 2 4 2" xfId="25262"/>
    <cellStyle name="常规 5 3 2 2 2 4 3" xfId="25263"/>
    <cellStyle name="常规 5 3 2 2 2 5" xfId="25264"/>
    <cellStyle name="常规 5 3 2 2 2 6" xfId="25265"/>
    <cellStyle name="常规 5 3 2 2 3" xfId="25266"/>
    <cellStyle name="常规 5 3 2 2 3 2" xfId="25267"/>
    <cellStyle name="常规 5 3 2 2 3 2 2" xfId="25268"/>
    <cellStyle name="常规 5 3 2 2 3 2 3" xfId="25269"/>
    <cellStyle name="常规 5 3 2 2 3 3" xfId="25270"/>
    <cellStyle name="常规 5 3 2 2 3 3 2" xfId="25271"/>
    <cellStyle name="常规 5 3 2 2 3 3 3" xfId="25272"/>
    <cellStyle name="常规 5 3 2 2 3 4" xfId="25273"/>
    <cellStyle name="常规 5 3 2 2 3 4 2" xfId="25274"/>
    <cellStyle name="常规 5 3 2 2 3 4 3" xfId="25275"/>
    <cellStyle name="常规 5 3 2 2 3 5" xfId="25276"/>
    <cellStyle name="常规 5 3 2 2 3 6" xfId="25277"/>
    <cellStyle name="常规 5 3 2 2 4" xfId="25278"/>
    <cellStyle name="常规 5 3 2 2 4 2" xfId="25279"/>
    <cellStyle name="常规 5 3 2 2 4 3" xfId="25280"/>
    <cellStyle name="常规 5 3 2 2 5" xfId="25281"/>
    <cellStyle name="常规 5 3 2 2 5 2" xfId="25282"/>
    <cellStyle name="常规 5 3 2 2 5 3" xfId="25283"/>
    <cellStyle name="常规 5 3 2 2 6" xfId="25284"/>
    <cellStyle name="常规 5 3 2 2 6 2" xfId="25285"/>
    <cellStyle name="常规 5 3 2 2 6 3" xfId="25286"/>
    <cellStyle name="常规 5 3 2 2 7" xfId="25287"/>
    <cellStyle name="常规 5 3 2 2 8" xfId="25288"/>
    <cellStyle name="常规 5 3 2 3" xfId="25289"/>
    <cellStyle name="常规 5 3 2 3 2" xfId="25290"/>
    <cellStyle name="常规 5 3 2 3 2 2" xfId="25291"/>
    <cellStyle name="常规 5 3 2 3 2 2 2" xfId="25292"/>
    <cellStyle name="常规 5 3 2 3 2 2 3" xfId="25293"/>
    <cellStyle name="常规 5 3 2 3 2 3" xfId="25294"/>
    <cellStyle name="常规 5 3 2 3 2 3 2" xfId="25295"/>
    <cellStyle name="常规 5 3 2 3 2 3 3" xfId="25296"/>
    <cellStyle name="常规 5 3 2 3 2 4" xfId="25297"/>
    <cellStyle name="常规 5 3 2 3 2 4 2" xfId="25298"/>
    <cellStyle name="常规 5 3 2 3 2 4 3" xfId="25299"/>
    <cellStyle name="常规 5 3 2 3 2 5" xfId="25300"/>
    <cellStyle name="常规 5 3 2 3 2 6" xfId="25301"/>
    <cellStyle name="常规 5 3 2 3 3" xfId="25302"/>
    <cellStyle name="常规 5 3 2 3 3 2" xfId="25303"/>
    <cellStyle name="常规 5 3 2 3 3 2 2" xfId="25304"/>
    <cellStyle name="常规 5 3 2 3 3 2 3" xfId="25305"/>
    <cellStyle name="常规 5 3 2 3 3 3" xfId="25306"/>
    <cellStyle name="常规 5 3 2 3 3 3 2" xfId="25307"/>
    <cellStyle name="常规 5 3 2 3 3 3 3" xfId="25308"/>
    <cellStyle name="常规 5 3 2 3 3 4" xfId="25309"/>
    <cellStyle name="常规 5 3 2 3 3 4 2" xfId="25310"/>
    <cellStyle name="常规 5 3 2 3 3 4 3" xfId="25311"/>
    <cellStyle name="常规 5 3 2 3 3 5" xfId="25312"/>
    <cellStyle name="常规 5 3 2 3 3 6" xfId="25313"/>
    <cellStyle name="常规 5 3 2 3 4" xfId="25314"/>
    <cellStyle name="常规 5 3 2 3 4 2" xfId="25315"/>
    <cellStyle name="常规 5 3 2 3 4 3" xfId="25316"/>
    <cellStyle name="常规 5 3 2 3 5" xfId="25317"/>
    <cellStyle name="常规 5 3 2 3 5 2" xfId="25318"/>
    <cellStyle name="常规 5 3 2 3 5 3" xfId="25319"/>
    <cellStyle name="常规 5 3 2 3 6" xfId="25320"/>
    <cellStyle name="常规 5 3 2 3 6 2" xfId="25321"/>
    <cellStyle name="常规 5 3 2 3 6 3" xfId="25322"/>
    <cellStyle name="常规 5 3 2 3 7" xfId="25323"/>
    <cellStyle name="常规 5 3 2 3 8" xfId="25324"/>
    <cellStyle name="常规 5 3 2 4" xfId="25325"/>
    <cellStyle name="常规 5 3 2 4 2" xfId="25326"/>
    <cellStyle name="常规 5 3 2 4 2 2" xfId="25327"/>
    <cellStyle name="常规 5 3 2 4 2 2 2" xfId="25328"/>
    <cellStyle name="常规 5 3 2 4 2 2 3" xfId="25329"/>
    <cellStyle name="常规 5 3 2 4 2 3" xfId="25330"/>
    <cellStyle name="常规 5 3 2 4 2 3 2" xfId="25331"/>
    <cellStyle name="常规 5 3 2 4 2 3 3" xfId="25332"/>
    <cellStyle name="常规 5 3 2 4 2 4" xfId="25333"/>
    <cellStyle name="常规 5 3 2 4 2 4 2" xfId="25334"/>
    <cellStyle name="常规 5 3 2 4 2 4 3" xfId="25335"/>
    <cellStyle name="常规 5 3 2 4 2 5" xfId="25336"/>
    <cellStyle name="常规 5 3 2 4 2 6" xfId="25337"/>
    <cellStyle name="常规 5 3 2 4 3" xfId="25338"/>
    <cellStyle name="常规 5 3 2 4 3 2" xfId="25339"/>
    <cellStyle name="常规 5 3 2 4 3 2 2" xfId="25340"/>
    <cellStyle name="常规 5 3 2 4 3 2 3" xfId="25341"/>
    <cellStyle name="常规 5 3 2 4 3 3" xfId="25342"/>
    <cellStyle name="常规 5 3 2 4 3 3 2" xfId="25343"/>
    <cellStyle name="常规 5 3 2 4 3 3 3" xfId="25344"/>
    <cellStyle name="常规 5 3 2 4 3 4" xfId="25345"/>
    <cellStyle name="常规 5 3 2 4 3 4 2" xfId="25346"/>
    <cellStyle name="常规 5 3 2 4 3 4 3" xfId="25347"/>
    <cellStyle name="常规 5 3 2 4 3 5" xfId="25348"/>
    <cellStyle name="常规 5 3 2 4 3 6" xfId="25349"/>
    <cellStyle name="常规 5 3 2 4 4" xfId="25350"/>
    <cellStyle name="常规 5 3 2 4 4 2" xfId="25351"/>
    <cellStyle name="常规 5 3 2 4 4 3" xfId="25352"/>
    <cellStyle name="常规 5 3 2 4 5" xfId="25353"/>
    <cellStyle name="常规 5 3 2 4 5 2" xfId="25354"/>
    <cellStyle name="常规 5 3 2 4 5 3" xfId="25355"/>
    <cellStyle name="常规 5 3 2 4 6" xfId="25356"/>
    <cellStyle name="常规 5 3 2 4 6 2" xfId="25357"/>
    <cellStyle name="常规 5 3 2 4 6 3" xfId="25358"/>
    <cellStyle name="常规 5 3 2 4 7" xfId="25359"/>
    <cellStyle name="常规 5 3 2 4 8" xfId="25360"/>
    <cellStyle name="常规 5 3 2 5" xfId="25361"/>
    <cellStyle name="常规 5 3 2 5 2" xfId="25362"/>
    <cellStyle name="常规 5 3 2 5 2 2" xfId="25363"/>
    <cellStyle name="常规 5 3 2 5 2 2 2" xfId="25364"/>
    <cellStyle name="常规 5 3 2 5 2 2 3" xfId="25365"/>
    <cellStyle name="常规 5 3 2 5 2 3" xfId="25366"/>
    <cellStyle name="常规 5 3 2 5 2 3 2" xfId="25367"/>
    <cellStyle name="常规 5 3 2 5 2 3 3" xfId="25368"/>
    <cellStyle name="常规 5 3 2 5 2 4" xfId="25369"/>
    <cellStyle name="常规 5 3 2 5 2 4 2" xfId="25370"/>
    <cellStyle name="常规 5 3 2 5 2 4 3" xfId="25371"/>
    <cellStyle name="常规 5 3 2 5 2 5" xfId="25372"/>
    <cellStyle name="常规 5 3 2 5 2 6" xfId="25373"/>
    <cellStyle name="常规 5 3 2 5 3" xfId="25374"/>
    <cellStyle name="常规 5 3 2 5 3 2" xfId="25375"/>
    <cellStyle name="常规 5 3 2 5 3 2 2" xfId="25376"/>
    <cellStyle name="常规 5 3 2 5 3 2 3" xfId="25377"/>
    <cellStyle name="常规 5 3 2 5 3 3" xfId="25378"/>
    <cellStyle name="常规 5 3 2 5 3 3 2" xfId="25379"/>
    <cellStyle name="常规 5 3 2 5 3 3 3" xfId="25380"/>
    <cellStyle name="常规 5 3 2 5 3 4" xfId="25381"/>
    <cellStyle name="常规 5 3 2 5 3 4 2" xfId="25382"/>
    <cellStyle name="常规 5 3 2 5 3 4 3" xfId="25383"/>
    <cellStyle name="常规 5 3 2 5 3 5" xfId="25384"/>
    <cellStyle name="常规 5 3 2 5 3 6" xfId="25385"/>
    <cellStyle name="常规 5 3 2 5 4" xfId="25386"/>
    <cellStyle name="常规 5 3 2 5 4 2" xfId="25387"/>
    <cellStyle name="常规 5 3 2 5 4 3" xfId="25388"/>
    <cellStyle name="常规 5 3 2 5 5" xfId="25389"/>
    <cellStyle name="常规 5 3 2 5 5 2" xfId="25390"/>
    <cellStyle name="常规 5 3 2 5 5 3" xfId="25391"/>
    <cellStyle name="常规 5 3 2 5 6" xfId="25392"/>
    <cellStyle name="常规 5 3 2 5 6 2" xfId="25393"/>
    <cellStyle name="常规 5 3 2 5 6 3" xfId="25394"/>
    <cellStyle name="常规 5 3 2 5 7" xfId="25395"/>
    <cellStyle name="常规 5 3 2 5 8" xfId="25396"/>
    <cellStyle name="常规 5 3 2 6" xfId="25397"/>
    <cellStyle name="常规 5 3 2 6 2" xfId="25398"/>
    <cellStyle name="常规 5 3 2 6 2 2" xfId="25399"/>
    <cellStyle name="常规 5 3 2 6 2 3" xfId="25400"/>
    <cellStyle name="常规 5 3 2 6 3" xfId="25401"/>
    <cellStyle name="常规 5 3 2 6 3 2" xfId="25402"/>
    <cellStyle name="常规 5 3 2 6 3 3" xfId="25403"/>
    <cellStyle name="常规 5 3 2 6 4" xfId="25404"/>
    <cellStyle name="常规 5 3 2 6 4 2" xfId="25405"/>
    <cellStyle name="常规 5 3 2 6 4 3" xfId="25406"/>
    <cellStyle name="常规 5 3 2 6 5" xfId="25407"/>
    <cellStyle name="常规 5 3 2 6 6" xfId="25408"/>
    <cellStyle name="常规 5 3 2 7" xfId="25409"/>
    <cellStyle name="常规 5 3 2 7 2" xfId="25410"/>
    <cellStyle name="常规 5 3 2 7 2 2" xfId="25411"/>
    <cellStyle name="常规 5 3 2 7 2 3" xfId="25412"/>
    <cellStyle name="常规 5 3 2 7 3" xfId="25413"/>
    <cellStyle name="常规 5 3 2 7 3 2" xfId="25414"/>
    <cellStyle name="常规 5 3 2 7 3 3" xfId="25415"/>
    <cellStyle name="常规 5 3 2 7 4" xfId="25416"/>
    <cellStyle name="常规 5 3 2 7 4 2" xfId="25417"/>
    <cellStyle name="常规 5 3 2 7 4 3" xfId="25418"/>
    <cellStyle name="常规 5 3 2 7 5" xfId="25419"/>
    <cellStyle name="常规 5 3 2 7 6" xfId="25420"/>
    <cellStyle name="常规 5 3 2 8" xfId="25421"/>
    <cellStyle name="常规 5 3 2 8 2" xfId="25422"/>
    <cellStyle name="常规 5 3 2 8 3" xfId="25423"/>
    <cellStyle name="常规 5 3 2 9" xfId="25424"/>
    <cellStyle name="常规 5 3 2 9 2" xfId="25425"/>
    <cellStyle name="常规 5 3 2 9 3" xfId="25426"/>
    <cellStyle name="常规 5 3 3" xfId="25427"/>
    <cellStyle name="常规 5 3 3 10" xfId="25428"/>
    <cellStyle name="常规 5 3 3 10 2" xfId="25429"/>
    <cellStyle name="常规 5 3 3 10 3" xfId="25430"/>
    <cellStyle name="常规 5 3 3 11" xfId="25431"/>
    <cellStyle name="常规 5 3 3 12" xfId="25432"/>
    <cellStyle name="常规 5 3 3 2" xfId="25433"/>
    <cellStyle name="常规 5 3 3 2 2" xfId="25434"/>
    <cellStyle name="常规 5 3 3 2 2 2" xfId="25435"/>
    <cellStyle name="常规 5 3 3 2 2 2 2" xfId="25436"/>
    <cellStyle name="常规 5 3 3 2 2 2 3" xfId="25437"/>
    <cellStyle name="常规 5 3 3 2 2 3" xfId="25438"/>
    <cellStyle name="常规 5 3 3 2 2 3 2" xfId="25439"/>
    <cellStyle name="常规 5 3 3 2 2 3 3" xfId="25440"/>
    <cellStyle name="常规 5 3 3 2 2 4" xfId="25441"/>
    <cellStyle name="常规 5 3 3 2 2 4 2" xfId="25442"/>
    <cellStyle name="常规 5 3 3 2 2 4 3" xfId="25443"/>
    <cellStyle name="常规 5 3 3 2 2 5" xfId="25444"/>
    <cellStyle name="常规 5 3 3 2 2 6" xfId="25445"/>
    <cellStyle name="常规 5 3 3 2 3" xfId="25446"/>
    <cellStyle name="常规 5 3 3 2 3 2" xfId="25447"/>
    <cellStyle name="常规 5 3 3 2 3 2 2" xfId="25448"/>
    <cellStyle name="常规 5 3 3 2 3 2 3" xfId="25449"/>
    <cellStyle name="常规 5 3 3 2 3 3" xfId="25450"/>
    <cellStyle name="常规 5 3 3 2 3 3 2" xfId="25451"/>
    <cellStyle name="常规 5 3 3 2 3 3 3" xfId="25452"/>
    <cellStyle name="常规 5 3 3 2 3 4" xfId="25453"/>
    <cellStyle name="常规 5 3 3 2 3 4 2" xfId="25454"/>
    <cellStyle name="常规 5 3 3 2 3 4 3" xfId="25455"/>
    <cellStyle name="常规 5 3 3 2 3 5" xfId="25456"/>
    <cellStyle name="常规 5 3 3 2 3 6" xfId="25457"/>
    <cellStyle name="常规 5 3 3 2 4" xfId="25458"/>
    <cellStyle name="常规 5 3 3 2 4 2" xfId="25459"/>
    <cellStyle name="常规 5 3 3 2 4 3" xfId="25460"/>
    <cellStyle name="常规 5 3 3 2 5" xfId="25461"/>
    <cellStyle name="常规 5 3 3 2 5 2" xfId="25462"/>
    <cellStyle name="常规 5 3 3 2 5 3" xfId="25463"/>
    <cellStyle name="常规 5 3 3 2 6" xfId="25464"/>
    <cellStyle name="常规 5 3 3 2 6 2" xfId="25465"/>
    <cellStyle name="常规 5 3 3 2 6 3" xfId="25466"/>
    <cellStyle name="常规 5 3 3 2 7" xfId="25467"/>
    <cellStyle name="常规 5 3 3 2 8" xfId="25468"/>
    <cellStyle name="常规 5 3 3 3" xfId="25469"/>
    <cellStyle name="常规 5 3 3 3 2" xfId="25470"/>
    <cellStyle name="常规 5 3 3 3 2 2" xfId="25471"/>
    <cellStyle name="常规 5 3 3 3 2 2 2" xfId="25472"/>
    <cellStyle name="常规 5 3 3 3 2 2 3" xfId="25473"/>
    <cellStyle name="常规 5 3 3 3 2 3" xfId="25474"/>
    <cellStyle name="常规 5 3 3 3 2 3 2" xfId="25475"/>
    <cellStyle name="常规 5 3 3 3 2 3 3" xfId="25476"/>
    <cellStyle name="常规 5 3 3 3 2 4" xfId="25477"/>
    <cellStyle name="常规 5 3 3 3 2 4 2" xfId="25478"/>
    <cellStyle name="常规 5 3 3 3 2 4 3" xfId="25479"/>
    <cellStyle name="常规 5 3 3 3 2 5" xfId="25480"/>
    <cellStyle name="常规 5 3 3 3 2 6" xfId="25481"/>
    <cellStyle name="常规 5 3 3 3 3" xfId="25482"/>
    <cellStyle name="常规 5 3 3 3 3 2" xfId="25483"/>
    <cellStyle name="常规 5 3 3 3 3 2 2" xfId="25484"/>
    <cellStyle name="常规 5 3 3 3 3 2 3" xfId="25485"/>
    <cellStyle name="常规 5 3 3 3 3 3" xfId="25486"/>
    <cellStyle name="常规 5 3 3 3 3 3 2" xfId="25487"/>
    <cellStyle name="常规 5 3 3 3 3 3 3" xfId="25488"/>
    <cellStyle name="常规 5 3 3 3 3 4" xfId="25489"/>
    <cellStyle name="常规 5 3 3 3 3 4 2" xfId="25490"/>
    <cellStyle name="常规 5 3 3 3 3 4 3" xfId="25491"/>
    <cellStyle name="常规 5 3 3 3 3 5" xfId="25492"/>
    <cellStyle name="常规 5 3 3 3 3 6" xfId="25493"/>
    <cellStyle name="常规 5 3 3 3 4" xfId="25494"/>
    <cellStyle name="常规 5 3 3 3 4 2" xfId="25495"/>
    <cellStyle name="常规 5 3 3 3 4 3" xfId="25496"/>
    <cellStyle name="常规 5 3 3 3 5" xfId="25497"/>
    <cellStyle name="常规 5 3 3 3 5 2" xfId="25498"/>
    <cellStyle name="常规 5 3 3 3 5 3" xfId="25499"/>
    <cellStyle name="常规 5 3 3 3 6" xfId="25500"/>
    <cellStyle name="常规 5 3 3 3 6 2" xfId="25501"/>
    <cellStyle name="常规 5 3 3 3 6 3" xfId="25502"/>
    <cellStyle name="常规 5 3 3 3 7" xfId="25503"/>
    <cellStyle name="常规 5 3 3 3 8" xfId="25504"/>
    <cellStyle name="常规 5 3 3 4" xfId="25505"/>
    <cellStyle name="常规 5 3 3 4 2" xfId="25506"/>
    <cellStyle name="常规 5 3 3 4 2 2" xfId="25507"/>
    <cellStyle name="常规 5 3 3 4 2 2 2" xfId="25508"/>
    <cellStyle name="常规 5 3 3 4 2 2 3" xfId="25509"/>
    <cellStyle name="常规 5 3 3 4 2 3" xfId="25510"/>
    <cellStyle name="常规 5 3 3 4 2 3 2" xfId="25511"/>
    <cellStyle name="常规 5 3 3 4 2 3 3" xfId="25512"/>
    <cellStyle name="常规 5 3 3 4 2 4" xfId="25513"/>
    <cellStyle name="常规 5 3 3 4 2 4 2" xfId="25514"/>
    <cellStyle name="常规 5 3 3 4 2 4 3" xfId="25515"/>
    <cellStyle name="常规 5 3 3 4 2 5" xfId="25516"/>
    <cellStyle name="常规 5 3 3 4 2 6" xfId="25517"/>
    <cellStyle name="常规 5 3 3 4 3" xfId="25518"/>
    <cellStyle name="常规 5 3 3 4 3 2" xfId="25519"/>
    <cellStyle name="常规 5 3 3 4 3 2 2" xfId="25520"/>
    <cellStyle name="常规 5 3 3 4 3 2 3" xfId="25521"/>
    <cellStyle name="常规 5 3 3 4 3 3" xfId="25522"/>
    <cellStyle name="常规 5 3 3 4 3 3 2" xfId="25523"/>
    <cellStyle name="常规 5 3 3 4 3 3 3" xfId="25524"/>
    <cellStyle name="常规 5 3 3 4 3 4" xfId="25525"/>
    <cellStyle name="常规 5 3 3 4 3 4 2" xfId="25526"/>
    <cellStyle name="常规 5 3 3 4 3 4 3" xfId="25527"/>
    <cellStyle name="常规 5 3 3 4 3 5" xfId="25528"/>
    <cellStyle name="常规 5 3 3 4 3 6" xfId="25529"/>
    <cellStyle name="常规 5 3 3 4 4" xfId="25530"/>
    <cellStyle name="常规 5 3 3 4 4 2" xfId="25531"/>
    <cellStyle name="常规 5 3 3 4 4 3" xfId="25532"/>
    <cellStyle name="常规 5 3 3 4 5" xfId="25533"/>
    <cellStyle name="常规 5 3 3 4 5 2" xfId="25534"/>
    <cellStyle name="常规 5 3 3 4 5 3" xfId="25535"/>
    <cellStyle name="常规 5 3 3 4 6" xfId="25536"/>
    <cellStyle name="常规 5 3 3 4 6 2" xfId="25537"/>
    <cellStyle name="常规 5 3 3 4 6 3" xfId="25538"/>
    <cellStyle name="常规 5 3 3 4 7" xfId="25539"/>
    <cellStyle name="常规 5 3 3 4 8" xfId="25540"/>
    <cellStyle name="常规 5 3 3 5" xfId="25541"/>
    <cellStyle name="常规 5 3 3 5 2" xfId="25542"/>
    <cellStyle name="常规 5 3 3 5 2 2" xfId="25543"/>
    <cellStyle name="常规 5 3 3 5 2 2 2" xfId="25544"/>
    <cellStyle name="常规 5 3 3 5 2 2 3" xfId="25545"/>
    <cellStyle name="常规 5 3 3 5 2 3" xfId="25546"/>
    <cellStyle name="常规 5 3 3 5 2 3 2" xfId="25547"/>
    <cellStyle name="常规 5 3 3 5 2 3 3" xfId="25548"/>
    <cellStyle name="常规 5 3 3 5 2 4" xfId="25549"/>
    <cellStyle name="常规 5 3 3 5 2 4 2" xfId="25550"/>
    <cellStyle name="常规 5 3 3 5 2 4 3" xfId="25551"/>
    <cellStyle name="常规 5 3 3 5 2 5" xfId="25552"/>
    <cellStyle name="常规 5 3 3 5 2 6" xfId="25553"/>
    <cellStyle name="常规 5 3 3 5 3" xfId="25554"/>
    <cellStyle name="常规 5 3 3 5 3 2" xfId="25555"/>
    <cellStyle name="常规 5 3 3 5 3 2 2" xfId="25556"/>
    <cellStyle name="常规 5 3 3 5 3 2 3" xfId="25557"/>
    <cellStyle name="常规 5 3 3 5 3 3" xfId="25558"/>
    <cellStyle name="常规 5 3 3 5 3 3 2" xfId="25559"/>
    <cellStyle name="常规 5 3 3 5 3 3 3" xfId="25560"/>
    <cellStyle name="常规 5 3 3 5 3 4" xfId="25561"/>
    <cellStyle name="常规 5 3 3 5 3 4 2" xfId="25562"/>
    <cellStyle name="常规 5 3 3 5 3 4 3" xfId="25563"/>
    <cellStyle name="常规 5 3 3 5 3 5" xfId="25564"/>
    <cellStyle name="常规 5 3 3 5 3 6" xfId="25565"/>
    <cellStyle name="常规 5 3 3 5 4" xfId="25566"/>
    <cellStyle name="常规 5 3 3 5 4 2" xfId="25567"/>
    <cellStyle name="常规 5 3 3 5 4 3" xfId="25568"/>
    <cellStyle name="常规 5 3 3 5 5" xfId="25569"/>
    <cellStyle name="常规 5 3 3 5 5 2" xfId="25570"/>
    <cellStyle name="常规 5 3 3 5 5 3" xfId="25571"/>
    <cellStyle name="常规 5 3 3 5 6" xfId="25572"/>
    <cellStyle name="常规 5 3 3 5 6 2" xfId="25573"/>
    <cellStyle name="常规 5 3 3 5 6 3" xfId="25574"/>
    <cellStyle name="常规 5 3 3 5 7" xfId="25575"/>
    <cellStyle name="常规 5 3 3 5 8" xfId="25576"/>
    <cellStyle name="常规 5 3 3 6" xfId="25577"/>
    <cellStyle name="常规 5 3 3 6 2" xfId="25578"/>
    <cellStyle name="常规 5 3 3 6 2 2" xfId="25579"/>
    <cellStyle name="常规 5 3 3 6 2 3" xfId="25580"/>
    <cellStyle name="常规 5 3 3 6 3" xfId="25581"/>
    <cellStyle name="常规 5 3 3 6 3 2" xfId="25582"/>
    <cellStyle name="常规 5 3 3 6 3 3" xfId="25583"/>
    <cellStyle name="常规 5 3 3 6 4" xfId="25584"/>
    <cellStyle name="常规 5 3 3 6 4 2" xfId="25585"/>
    <cellStyle name="常规 5 3 3 6 4 3" xfId="25586"/>
    <cellStyle name="常规 5 3 3 6 5" xfId="25587"/>
    <cellStyle name="常规 5 3 3 6 6" xfId="25588"/>
    <cellStyle name="常规 5 3 3 7" xfId="25589"/>
    <cellStyle name="常规 5 3 3 7 2" xfId="25590"/>
    <cellStyle name="常规 5 3 3 7 2 2" xfId="25591"/>
    <cellStyle name="常规 5 3 3 7 2 3" xfId="25592"/>
    <cellStyle name="常规 5 3 3 7 3" xfId="25593"/>
    <cellStyle name="常规 5 3 3 7 3 2" xfId="25594"/>
    <cellStyle name="常规 5 3 3 7 3 3" xfId="25595"/>
    <cellStyle name="常规 5 3 3 7 4" xfId="25596"/>
    <cellStyle name="常规 5 3 3 7 4 2" xfId="25597"/>
    <cellStyle name="常规 5 3 3 7 4 3" xfId="25598"/>
    <cellStyle name="常规 5 3 3 7 5" xfId="25599"/>
    <cellStyle name="常规 5 3 3 7 6" xfId="25600"/>
    <cellStyle name="常规 5 3 3 8" xfId="25601"/>
    <cellStyle name="常规 5 3 3 8 2" xfId="25602"/>
    <cellStyle name="常规 5 3 3 8 3" xfId="25603"/>
    <cellStyle name="常规 5 3 3 9" xfId="25604"/>
    <cellStyle name="常规 5 3 3 9 2" xfId="25605"/>
    <cellStyle name="常规 5 3 3 9 3" xfId="25606"/>
    <cellStyle name="常规 5 3 4" xfId="25607"/>
    <cellStyle name="常规 5 3 4 10" xfId="25608"/>
    <cellStyle name="常规 5 3 4 11" xfId="25609"/>
    <cellStyle name="常规 5 3 4 2" xfId="25610"/>
    <cellStyle name="常规 5 3 4 2 2" xfId="25611"/>
    <cellStyle name="常规 5 3 4 2 2 2" xfId="25612"/>
    <cellStyle name="常规 5 3 4 2 2 2 2" xfId="25613"/>
    <cellStyle name="常规 5 3 4 2 2 2 3" xfId="25614"/>
    <cellStyle name="常规 5 3 4 2 2 3" xfId="25615"/>
    <cellStyle name="常规 5 3 4 2 2 3 2" xfId="25616"/>
    <cellStyle name="常规 5 3 4 2 2 3 3" xfId="25617"/>
    <cellStyle name="常规 5 3 4 2 2 4" xfId="25618"/>
    <cellStyle name="常规 5 3 4 2 2 4 2" xfId="25619"/>
    <cellStyle name="常规 5 3 4 2 2 4 3" xfId="25620"/>
    <cellStyle name="常规 5 3 4 2 2 5" xfId="25621"/>
    <cellStyle name="常规 5 3 4 2 2 6" xfId="25622"/>
    <cellStyle name="常规 5 3 4 2 3" xfId="25623"/>
    <cellStyle name="常规 5 3 4 2 3 2" xfId="25624"/>
    <cellStyle name="常规 5 3 4 2 3 2 2" xfId="25625"/>
    <cellStyle name="常规 5 3 4 2 3 2 3" xfId="25626"/>
    <cellStyle name="常规 5 3 4 2 3 3" xfId="25627"/>
    <cellStyle name="常规 5 3 4 2 3 3 2" xfId="25628"/>
    <cellStyle name="常规 5 3 4 2 3 3 3" xfId="25629"/>
    <cellStyle name="常规 5 3 4 2 3 4" xfId="25630"/>
    <cellStyle name="常规 5 3 4 2 3 4 2" xfId="25631"/>
    <cellStyle name="常规 5 3 4 2 3 4 3" xfId="25632"/>
    <cellStyle name="常规 5 3 4 2 3 5" xfId="25633"/>
    <cellStyle name="常规 5 3 4 2 3 6" xfId="25634"/>
    <cellStyle name="常规 5 3 4 2 4" xfId="25635"/>
    <cellStyle name="常规 5 3 4 2 4 2" xfId="25636"/>
    <cellStyle name="常规 5 3 4 2 4 3" xfId="25637"/>
    <cellStyle name="常规 5 3 4 2 5" xfId="25638"/>
    <cellStyle name="常规 5 3 4 2 5 2" xfId="25639"/>
    <cellStyle name="常规 5 3 4 2 5 3" xfId="25640"/>
    <cellStyle name="常规 5 3 4 2 6" xfId="25641"/>
    <cellStyle name="常规 5 3 4 2 6 2" xfId="25642"/>
    <cellStyle name="常规 5 3 4 2 6 3" xfId="25643"/>
    <cellStyle name="常规 5 3 4 2 7" xfId="25644"/>
    <cellStyle name="常规 5 3 4 2 8" xfId="25645"/>
    <cellStyle name="常规 5 3 4 3" xfId="25646"/>
    <cellStyle name="常规 5 3 4 3 2" xfId="25647"/>
    <cellStyle name="常规 5 3 4 3 2 2" xfId="25648"/>
    <cellStyle name="常规 5 3 4 3 2 2 2" xfId="25649"/>
    <cellStyle name="常规 5 3 4 3 2 2 3" xfId="25650"/>
    <cellStyle name="常规 5 3 4 3 2 3" xfId="25651"/>
    <cellStyle name="常规 5 3 4 3 2 3 2" xfId="25652"/>
    <cellStyle name="常规 5 3 4 3 2 3 3" xfId="25653"/>
    <cellStyle name="常规 5 3 4 3 2 4" xfId="25654"/>
    <cellStyle name="常规 5 3 4 3 2 4 2" xfId="25655"/>
    <cellStyle name="常规 5 3 4 3 2 4 3" xfId="25656"/>
    <cellStyle name="常规 5 3 4 3 2 5" xfId="25657"/>
    <cellStyle name="常规 5 3 4 3 2 6" xfId="25658"/>
    <cellStyle name="常规 5 3 4 3 3" xfId="25659"/>
    <cellStyle name="常规 5 3 4 3 3 2" xfId="25660"/>
    <cellStyle name="常规 5 3 4 3 3 2 2" xfId="25661"/>
    <cellStyle name="常规 5 3 4 3 3 2 3" xfId="25662"/>
    <cellStyle name="常规 5 3 4 3 3 3" xfId="25663"/>
    <cellStyle name="常规 5 3 4 3 3 3 2" xfId="25664"/>
    <cellStyle name="常规 5 3 4 3 3 3 3" xfId="25665"/>
    <cellStyle name="常规 5 3 4 3 3 4" xfId="25666"/>
    <cellStyle name="常规 5 3 4 3 3 4 2" xfId="25667"/>
    <cellStyle name="常规 5 3 4 3 3 4 3" xfId="25668"/>
    <cellStyle name="常规 5 3 4 3 3 5" xfId="25669"/>
    <cellStyle name="常规 5 3 4 3 3 6" xfId="25670"/>
    <cellStyle name="常规 5 3 4 3 4" xfId="25671"/>
    <cellStyle name="常规 5 3 4 3 4 2" xfId="25672"/>
    <cellStyle name="常规 5 3 4 3 4 3" xfId="25673"/>
    <cellStyle name="常规 5 3 4 3 5" xfId="25674"/>
    <cellStyle name="常规 5 3 4 3 5 2" xfId="25675"/>
    <cellStyle name="常规 5 3 4 3 5 3" xfId="25676"/>
    <cellStyle name="常规 5 3 4 3 6" xfId="25677"/>
    <cellStyle name="常规 5 3 4 3 6 2" xfId="25678"/>
    <cellStyle name="常规 5 3 4 3 6 3" xfId="25679"/>
    <cellStyle name="常规 5 3 4 3 7" xfId="25680"/>
    <cellStyle name="常规 5 3 4 3 8" xfId="25681"/>
    <cellStyle name="常规 5 3 4 4" xfId="25682"/>
    <cellStyle name="常规 5 3 4 4 2" xfId="25683"/>
    <cellStyle name="常规 5 3 4 4 2 2" xfId="25684"/>
    <cellStyle name="常规 5 3 4 4 2 2 2" xfId="25685"/>
    <cellStyle name="常规 5 3 4 4 2 2 3" xfId="25686"/>
    <cellStyle name="常规 5 3 4 4 2 3" xfId="25687"/>
    <cellStyle name="常规 5 3 4 4 2 3 2" xfId="25688"/>
    <cellStyle name="常规 5 3 4 4 2 3 3" xfId="25689"/>
    <cellStyle name="常规 5 3 4 4 2 4" xfId="25690"/>
    <cellStyle name="常规 5 3 4 4 2 4 2" xfId="25691"/>
    <cellStyle name="常规 5 3 4 4 2 4 3" xfId="25692"/>
    <cellStyle name="常规 5 3 4 4 2 5" xfId="25693"/>
    <cellStyle name="常规 5 3 4 4 2 6" xfId="25694"/>
    <cellStyle name="常规 5 3 4 4 3" xfId="25695"/>
    <cellStyle name="常规 5 3 4 4 3 2" xfId="25696"/>
    <cellStyle name="常规 5 3 4 4 3 2 2" xfId="25697"/>
    <cellStyle name="常规 5 3 4 4 3 2 3" xfId="25698"/>
    <cellStyle name="常规 5 3 4 4 3 3" xfId="25699"/>
    <cellStyle name="常规 5 3 4 4 3 3 2" xfId="25700"/>
    <cellStyle name="常规 5 3 4 4 3 3 3" xfId="25701"/>
    <cellStyle name="常规 5 3 4 4 3 4" xfId="25702"/>
    <cellStyle name="常规 5 3 4 4 3 4 2" xfId="25703"/>
    <cellStyle name="常规 5 3 4 4 3 4 3" xfId="25704"/>
    <cellStyle name="常规 5 3 4 4 3 5" xfId="25705"/>
    <cellStyle name="常规 5 3 4 4 3 6" xfId="25706"/>
    <cellStyle name="常规 5 3 4 4 4" xfId="25707"/>
    <cellStyle name="常规 5 3 4 4 4 2" xfId="25708"/>
    <cellStyle name="常规 5 3 4 4 4 3" xfId="25709"/>
    <cellStyle name="常规 5 3 4 4 5" xfId="25710"/>
    <cellStyle name="常规 5 3 4 4 5 2" xfId="25711"/>
    <cellStyle name="常规 5 3 4 4 5 3" xfId="25712"/>
    <cellStyle name="常规 5 3 4 4 6" xfId="25713"/>
    <cellStyle name="常规 5 3 4 4 6 2" xfId="25714"/>
    <cellStyle name="常规 5 3 4 4 6 3" xfId="25715"/>
    <cellStyle name="常规 5 3 4 4 7" xfId="25716"/>
    <cellStyle name="常规 5 3 4 4 8" xfId="25717"/>
    <cellStyle name="常规 5 3 4 5" xfId="25718"/>
    <cellStyle name="常规 5 3 4 5 2" xfId="25719"/>
    <cellStyle name="常规 5 3 4 5 2 2" xfId="25720"/>
    <cellStyle name="常规 5 3 4 5 2 3" xfId="25721"/>
    <cellStyle name="常规 5 3 4 5 3" xfId="25722"/>
    <cellStyle name="常规 5 3 4 5 3 2" xfId="25723"/>
    <cellStyle name="常规 5 3 4 5 3 3" xfId="25724"/>
    <cellStyle name="常规 5 3 4 5 4" xfId="25725"/>
    <cellStyle name="常规 5 3 4 5 4 2" xfId="25726"/>
    <cellStyle name="常规 5 3 4 5 4 3" xfId="25727"/>
    <cellStyle name="常规 5 3 4 5 5" xfId="25728"/>
    <cellStyle name="常规 5 3 4 5 6" xfId="25729"/>
    <cellStyle name="常规 5 3 4 6" xfId="25730"/>
    <cellStyle name="常规 5 3 4 6 2" xfId="25731"/>
    <cellStyle name="常规 5 3 4 6 2 2" xfId="25732"/>
    <cellStyle name="常规 5 3 4 6 2 3" xfId="25733"/>
    <cellStyle name="常规 5 3 4 6 3" xfId="25734"/>
    <cellStyle name="常规 5 3 4 6 3 2" xfId="25735"/>
    <cellStyle name="常规 5 3 4 6 3 3" xfId="25736"/>
    <cellStyle name="常规 5 3 4 6 4" xfId="25737"/>
    <cellStyle name="常规 5 3 4 6 4 2" xfId="25738"/>
    <cellStyle name="常规 5 3 4 6 4 3" xfId="25739"/>
    <cellStyle name="常规 5 3 4 6 5" xfId="25740"/>
    <cellStyle name="常规 5 3 4 6 6" xfId="25741"/>
    <cellStyle name="常规 5 3 4 7" xfId="25742"/>
    <cellStyle name="常规 5 3 4 7 2" xfId="25743"/>
    <cellStyle name="常规 5 3 4 7 3" xfId="25744"/>
    <cellStyle name="常规 5 3 4 8" xfId="25745"/>
    <cellStyle name="常规 5 3 4 8 2" xfId="25746"/>
    <cellStyle name="常规 5 3 4 8 3" xfId="25747"/>
    <cellStyle name="常规 5 3 4 9" xfId="25748"/>
    <cellStyle name="常规 5 3 4 9 2" xfId="25749"/>
    <cellStyle name="常规 5 3 4 9 3" xfId="25750"/>
    <cellStyle name="常规 5 3 5" xfId="25751"/>
    <cellStyle name="常规 5 3 5 2" xfId="25752"/>
    <cellStyle name="常规 5 3 5 2 2" xfId="25753"/>
    <cellStyle name="常规 5 3 5 2 2 2" xfId="25754"/>
    <cellStyle name="常规 5 3 5 2 2 3" xfId="25755"/>
    <cellStyle name="常规 5 3 5 2 3" xfId="25756"/>
    <cellStyle name="常规 5 3 5 2 3 2" xfId="25757"/>
    <cellStyle name="常规 5 3 5 2 3 3" xfId="25758"/>
    <cellStyle name="常规 5 3 5 2 4" xfId="25759"/>
    <cellStyle name="常规 5 3 5 2 4 2" xfId="25760"/>
    <cellStyle name="常规 5 3 5 2 4 3" xfId="25761"/>
    <cellStyle name="常规 5 3 5 2 5" xfId="25762"/>
    <cellStyle name="常规 5 3 5 2 6" xfId="25763"/>
    <cellStyle name="常规 5 3 5 3" xfId="25764"/>
    <cellStyle name="常规 5 3 5 3 2" xfId="25765"/>
    <cellStyle name="常规 5 3 5 3 2 2" xfId="25766"/>
    <cellStyle name="常规 5 3 5 3 2 3" xfId="25767"/>
    <cellStyle name="常规 5 3 5 3 3" xfId="25768"/>
    <cellStyle name="常规 5 3 5 3 3 2" xfId="25769"/>
    <cellStyle name="常规 5 3 5 3 3 3" xfId="25770"/>
    <cellStyle name="常规 5 3 5 3 4" xfId="25771"/>
    <cellStyle name="常规 5 3 5 3 4 2" xfId="25772"/>
    <cellStyle name="常规 5 3 5 3 4 3" xfId="25773"/>
    <cellStyle name="常规 5 3 5 3 5" xfId="25774"/>
    <cellStyle name="常规 5 3 5 3 6" xfId="25775"/>
    <cellStyle name="常规 5 3 5 4" xfId="25776"/>
    <cellStyle name="常规 5 3 5 4 2" xfId="25777"/>
    <cellStyle name="常规 5 3 5 4 3" xfId="25778"/>
    <cellStyle name="常规 5 3 5 5" xfId="25779"/>
    <cellStyle name="常规 5 3 5 5 2" xfId="25780"/>
    <cellStyle name="常规 5 3 5 5 3" xfId="25781"/>
    <cellStyle name="常规 5 3 5 6" xfId="25782"/>
    <cellStyle name="常规 5 3 5 6 2" xfId="25783"/>
    <cellStyle name="常规 5 3 5 6 3" xfId="25784"/>
    <cellStyle name="常规 5 3 5 7" xfId="25785"/>
    <cellStyle name="常规 5 3 5 8" xfId="25786"/>
    <cellStyle name="常规 5 3 6" xfId="25787"/>
    <cellStyle name="常规 5 3 6 2" xfId="25788"/>
    <cellStyle name="常规 5 3 6 2 2" xfId="25789"/>
    <cellStyle name="常规 5 3 6 2 2 2" xfId="25790"/>
    <cellStyle name="常规 5 3 6 2 2 3" xfId="25791"/>
    <cellStyle name="常规 5 3 6 2 3" xfId="25792"/>
    <cellStyle name="常规 5 3 6 2 3 2" xfId="25793"/>
    <cellStyle name="常规 5 3 6 2 3 3" xfId="25794"/>
    <cellStyle name="常规 5 3 6 2 4" xfId="25795"/>
    <cellStyle name="常规 5 3 6 2 4 2" xfId="25796"/>
    <cellStyle name="常规 5 3 6 2 4 3" xfId="25797"/>
    <cellStyle name="常规 5 3 6 2 5" xfId="25798"/>
    <cellStyle name="常规 5 3 6 2 6" xfId="25799"/>
    <cellStyle name="常规 5 3 6 3" xfId="25800"/>
    <cellStyle name="常规 5 3 6 3 2" xfId="25801"/>
    <cellStyle name="常规 5 3 6 3 2 2" xfId="25802"/>
    <cellStyle name="常规 5 3 6 3 2 3" xfId="25803"/>
    <cellStyle name="常规 5 3 6 3 3" xfId="25804"/>
    <cellStyle name="常规 5 3 6 3 3 2" xfId="25805"/>
    <cellStyle name="常规 5 3 6 3 3 3" xfId="25806"/>
    <cellStyle name="常规 5 3 6 3 4" xfId="25807"/>
    <cellStyle name="常规 5 3 6 3 4 2" xfId="25808"/>
    <cellStyle name="常规 5 3 6 3 4 3" xfId="25809"/>
    <cellStyle name="常规 5 3 6 3 5" xfId="25810"/>
    <cellStyle name="常规 5 3 6 3 6" xfId="25811"/>
    <cellStyle name="常规 5 3 6 4" xfId="25812"/>
    <cellStyle name="常规 5 3 6 4 2" xfId="25813"/>
    <cellStyle name="常规 5 3 6 4 3" xfId="25814"/>
    <cellStyle name="常规 5 3 6 5" xfId="25815"/>
    <cellStyle name="常规 5 3 6 5 2" xfId="25816"/>
    <cellStyle name="常规 5 3 6 5 3" xfId="25817"/>
    <cellStyle name="常规 5 3 6 6" xfId="25818"/>
    <cellStyle name="常规 5 3 6 6 2" xfId="25819"/>
    <cellStyle name="常规 5 3 6 6 3" xfId="25820"/>
    <cellStyle name="常规 5 3 6 7" xfId="25821"/>
    <cellStyle name="常规 5 3 6 8" xfId="25822"/>
    <cellStyle name="常规 5 3 7" xfId="25823"/>
    <cellStyle name="常规 5 3 7 2" xfId="25824"/>
    <cellStyle name="常规 5 3 7 2 2" xfId="25825"/>
    <cellStyle name="常规 5 3 7 2 2 2" xfId="25826"/>
    <cellStyle name="常规 5 3 7 2 2 3" xfId="25827"/>
    <cellStyle name="常规 5 3 7 2 3" xfId="25828"/>
    <cellStyle name="常规 5 3 7 2 3 2" xfId="25829"/>
    <cellStyle name="常规 5 3 7 2 3 3" xfId="25830"/>
    <cellStyle name="常规 5 3 7 2 4" xfId="25831"/>
    <cellStyle name="常规 5 3 7 2 4 2" xfId="25832"/>
    <cellStyle name="常规 5 3 7 2 4 3" xfId="25833"/>
    <cellStyle name="常规 5 3 7 2 5" xfId="25834"/>
    <cellStyle name="常规 5 3 7 2 6" xfId="25835"/>
    <cellStyle name="常规 5 3 7 3" xfId="25836"/>
    <cellStyle name="常规 5 3 7 3 2" xfId="25837"/>
    <cellStyle name="常规 5 3 7 3 2 2" xfId="25838"/>
    <cellStyle name="常规 5 3 7 3 2 3" xfId="25839"/>
    <cellStyle name="常规 5 3 7 3 3" xfId="25840"/>
    <cellStyle name="常规 5 3 7 3 3 2" xfId="25841"/>
    <cellStyle name="常规 5 3 7 3 3 3" xfId="25842"/>
    <cellStyle name="常规 5 3 7 3 4" xfId="25843"/>
    <cellStyle name="常规 5 3 7 3 4 2" xfId="25844"/>
    <cellStyle name="常规 5 3 7 3 4 3" xfId="25845"/>
    <cellStyle name="常规 5 3 7 3 5" xfId="25846"/>
    <cellStyle name="常规 5 3 7 3 6" xfId="25847"/>
    <cellStyle name="常规 5 3 7 4" xfId="25848"/>
    <cellStyle name="常规 5 3 7 4 2" xfId="25849"/>
    <cellStyle name="常规 5 3 7 4 3" xfId="25850"/>
    <cellStyle name="常规 5 3 7 5" xfId="25851"/>
    <cellStyle name="常规 5 3 7 5 2" xfId="25852"/>
    <cellStyle name="常规 5 3 7 5 3" xfId="25853"/>
    <cellStyle name="常规 5 3 7 6" xfId="25854"/>
    <cellStyle name="常规 5 3 7 6 2" xfId="25855"/>
    <cellStyle name="常规 5 3 7 6 3" xfId="25856"/>
    <cellStyle name="常规 5 3 7 7" xfId="25857"/>
    <cellStyle name="常规 5 3 7 8" xfId="25858"/>
    <cellStyle name="常规 5 3 8" xfId="25859"/>
    <cellStyle name="常规 5 3 8 2" xfId="25860"/>
    <cellStyle name="常规 5 3 8 2 2" xfId="25861"/>
    <cellStyle name="常规 5 3 8 2 2 2" xfId="25862"/>
    <cellStyle name="常规 5 3 8 2 2 3" xfId="25863"/>
    <cellStyle name="常规 5 3 8 2 3" xfId="25864"/>
    <cellStyle name="常规 5 3 8 2 3 2" xfId="25865"/>
    <cellStyle name="常规 5 3 8 2 3 3" xfId="25866"/>
    <cellStyle name="常规 5 3 8 2 4" xfId="25867"/>
    <cellStyle name="常规 5 3 8 2 4 2" xfId="25868"/>
    <cellStyle name="常规 5 3 8 2 4 3" xfId="25869"/>
    <cellStyle name="常规 5 3 8 2 5" xfId="25870"/>
    <cellStyle name="常规 5 3 8 2 6" xfId="25871"/>
    <cellStyle name="常规 5 3 8 3" xfId="25872"/>
    <cellStyle name="常规 5 3 8 3 2" xfId="25873"/>
    <cellStyle name="常规 5 3 8 3 2 2" xfId="25874"/>
    <cellStyle name="常规 5 3 8 3 2 3" xfId="25875"/>
    <cellStyle name="常规 5 3 8 3 3" xfId="25876"/>
    <cellStyle name="常规 5 3 8 3 3 2" xfId="25877"/>
    <cellStyle name="常规 5 3 8 3 3 3" xfId="25878"/>
    <cellStyle name="常规 5 3 8 3 4" xfId="25879"/>
    <cellStyle name="常规 5 3 8 3 4 2" xfId="25880"/>
    <cellStyle name="常规 5 3 8 3 4 3" xfId="25881"/>
    <cellStyle name="常规 5 3 8 3 5" xfId="25882"/>
    <cellStyle name="常规 5 3 8 3 6" xfId="25883"/>
    <cellStyle name="常规 5 3 8 4" xfId="25884"/>
    <cellStyle name="常规 5 3 8 4 2" xfId="25885"/>
    <cellStyle name="常规 5 3 8 4 3" xfId="25886"/>
    <cellStyle name="常规 5 3 8 5" xfId="25887"/>
    <cellStyle name="常规 5 3 8 5 2" xfId="25888"/>
    <cellStyle name="常规 5 3 8 5 3" xfId="25889"/>
    <cellStyle name="常规 5 3 8 6" xfId="25890"/>
    <cellStyle name="常规 5 3 8 6 2" xfId="25891"/>
    <cellStyle name="常规 5 3 8 6 3" xfId="25892"/>
    <cellStyle name="常规 5 3 8 7" xfId="25893"/>
    <cellStyle name="常规 5 3 8 8" xfId="25894"/>
    <cellStyle name="常规 5 3 9" xfId="25895"/>
    <cellStyle name="常规 5 3 9 2" xfId="25896"/>
    <cellStyle name="常规 5 3 9 2 2" xfId="25897"/>
    <cellStyle name="常规 5 3 9 2 3" xfId="25898"/>
    <cellStyle name="常规 5 3 9 3" xfId="25899"/>
    <cellStyle name="常规 5 3 9 3 2" xfId="25900"/>
    <cellStyle name="常规 5 3 9 3 3" xfId="25901"/>
    <cellStyle name="常规 5 3 9 4" xfId="25902"/>
    <cellStyle name="常规 5 3 9 4 2" xfId="25903"/>
    <cellStyle name="常规 5 3 9 4 3" xfId="25904"/>
    <cellStyle name="常规 5 3 9 5" xfId="25905"/>
    <cellStyle name="常规 5 3 9 6" xfId="25906"/>
    <cellStyle name="常规 5 4" xfId="25907"/>
    <cellStyle name="常规 5 4 10" xfId="25908"/>
    <cellStyle name="常规 5 4 10 2" xfId="25909"/>
    <cellStyle name="常规 5 4 10 2 2" xfId="25910"/>
    <cellStyle name="常规 5 4 10 2 3" xfId="25911"/>
    <cellStyle name="常规 5 4 10 3" xfId="25912"/>
    <cellStyle name="常规 5 4 10 3 2" xfId="25913"/>
    <cellStyle name="常规 5 4 10 3 3" xfId="25914"/>
    <cellStyle name="常规 5 4 10 4" xfId="25915"/>
    <cellStyle name="常规 5 4 10 4 2" xfId="25916"/>
    <cellStyle name="常规 5 4 10 4 3" xfId="25917"/>
    <cellStyle name="常规 5 4 10 5" xfId="25918"/>
    <cellStyle name="常规 5 4 10 6" xfId="25919"/>
    <cellStyle name="常规 5 4 11" xfId="25920"/>
    <cellStyle name="常规 5 4 11 2" xfId="25921"/>
    <cellStyle name="常规 5 4 11 3" xfId="25922"/>
    <cellStyle name="常规 5 4 12" xfId="25923"/>
    <cellStyle name="常规 5 4 12 2" xfId="25924"/>
    <cellStyle name="常规 5 4 12 3" xfId="25925"/>
    <cellStyle name="常规 5 4 13" xfId="25926"/>
    <cellStyle name="常规 5 4 13 2" xfId="25927"/>
    <cellStyle name="常规 5 4 13 3" xfId="25928"/>
    <cellStyle name="常规 5 4 14" xfId="25929"/>
    <cellStyle name="常规 5 4 15" xfId="25930"/>
    <cellStyle name="常规 5 4 2" xfId="25931"/>
    <cellStyle name="常规 5 4 2 10" xfId="25932"/>
    <cellStyle name="常规 5 4 2 10 2" xfId="25933"/>
    <cellStyle name="常规 5 4 2 10 3" xfId="25934"/>
    <cellStyle name="常规 5 4 2 11" xfId="25935"/>
    <cellStyle name="常规 5 4 2 12" xfId="25936"/>
    <cellStyle name="常规 5 4 2 2" xfId="25937"/>
    <cellStyle name="常规 5 4 2 2 2" xfId="25938"/>
    <cellStyle name="常规 5 4 2 2 2 2" xfId="25939"/>
    <cellStyle name="常规 5 4 2 2 2 2 2" xfId="25940"/>
    <cellStyle name="常规 5 4 2 2 2 2 3" xfId="25941"/>
    <cellStyle name="常规 5 4 2 2 2 3" xfId="25942"/>
    <cellStyle name="常规 5 4 2 2 2 3 2" xfId="25943"/>
    <cellStyle name="常规 5 4 2 2 2 3 3" xfId="25944"/>
    <cellStyle name="常规 5 4 2 2 2 4" xfId="25945"/>
    <cellStyle name="常规 5 4 2 2 2 4 2" xfId="25946"/>
    <cellStyle name="常规 5 4 2 2 2 4 3" xfId="25947"/>
    <cellStyle name="常规 5 4 2 2 2 5" xfId="25948"/>
    <cellStyle name="常规 5 4 2 2 2 6" xfId="25949"/>
    <cellStyle name="常规 5 4 2 2 3" xfId="25950"/>
    <cellStyle name="常规 5 4 2 2 3 2" xfId="25951"/>
    <cellStyle name="常规 5 4 2 2 3 2 2" xfId="25952"/>
    <cellStyle name="常规 5 4 2 2 3 2 3" xfId="25953"/>
    <cellStyle name="常规 5 4 2 2 3 3" xfId="25954"/>
    <cellStyle name="常规 5 4 2 2 3 3 2" xfId="25955"/>
    <cellStyle name="常规 5 4 2 2 3 3 3" xfId="25956"/>
    <cellStyle name="常规 5 4 2 2 3 4" xfId="25957"/>
    <cellStyle name="常规 5 4 2 2 3 4 2" xfId="25958"/>
    <cellStyle name="常规 5 4 2 2 3 4 3" xfId="25959"/>
    <cellStyle name="常规 5 4 2 2 3 5" xfId="25960"/>
    <cellStyle name="常规 5 4 2 2 3 6" xfId="25961"/>
    <cellStyle name="常规 5 4 2 2 4" xfId="25962"/>
    <cellStyle name="常规 5 4 2 2 4 2" xfId="25963"/>
    <cellStyle name="常规 5 4 2 2 4 3" xfId="25964"/>
    <cellStyle name="常规 5 4 2 2 5" xfId="25965"/>
    <cellStyle name="常规 5 4 2 2 5 2" xfId="25966"/>
    <cellStyle name="常规 5 4 2 2 5 3" xfId="25967"/>
    <cellStyle name="常规 5 4 2 2 6" xfId="25968"/>
    <cellStyle name="常规 5 4 2 2 6 2" xfId="25969"/>
    <cellStyle name="常规 5 4 2 2 6 3" xfId="25970"/>
    <cellStyle name="常规 5 4 2 2 7" xfId="25971"/>
    <cellStyle name="常规 5 4 2 2 8" xfId="25972"/>
    <cellStyle name="常规 5 4 2 3" xfId="25973"/>
    <cellStyle name="常规 5 4 2 3 2" xfId="25974"/>
    <cellStyle name="常规 5 4 2 3 2 2" xfId="25975"/>
    <cellStyle name="常规 5 4 2 3 2 2 2" xfId="25976"/>
    <cellStyle name="常规 5 4 2 3 2 2 3" xfId="25977"/>
    <cellStyle name="常规 5 4 2 3 2 3" xfId="25978"/>
    <cellStyle name="常规 5 4 2 3 2 3 2" xfId="25979"/>
    <cellStyle name="常规 5 4 2 3 2 3 3" xfId="25980"/>
    <cellStyle name="常规 5 4 2 3 2 4" xfId="25981"/>
    <cellStyle name="常规 5 4 2 3 2 4 2" xfId="25982"/>
    <cellStyle name="常规 5 4 2 3 2 4 3" xfId="25983"/>
    <cellStyle name="常规 5 4 2 3 2 5" xfId="25984"/>
    <cellStyle name="常规 5 4 2 3 2 6" xfId="25985"/>
    <cellStyle name="常规 5 4 2 3 3" xfId="25986"/>
    <cellStyle name="常规 5 4 2 3 3 2" xfId="25987"/>
    <cellStyle name="常规 5 4 2 3 3 2 2" xfId="25988"/>
    <cellStyle name="常规 5 4 2 3 3 2 3" xfId="25989"/>
    <cellStyle name="常规 5 4 2 3 3 3" xfId="25990"/>
    <cellStyle name="常规 5 4 2 3 3 3 2" xfId="25991"/>
    <cellStyle name="常规 5 4 2 3 3 3 3" xfId="25992"/>
    <cellStyle name="常规 5 4 2 3 3 4" xfId="25993"/>
    <cellStyle name="常规 5 4 2 3 3 4 2" xfId="25994"/>
    <cellStyle name="常规 5 4 2 3 3 4 3" xfId="25995"/>
    <cellStyle name="常规 5 4 2 3 3 5" xfId="25996"/>
    <cellStyle name="常规 5 4 2 3 3 6" xfId="25997"/>
    <cellStyle name="常规 5 4 2 3 4" xfId="25998"/>
    <cellStyle name="常规 5 4 2 3 4 2" xfId="25999"/>
    <cellStyle name="常规 5 4 2 3 4 3" xfId="26000"/>
    <cellStyle name="常规 5 4 2 3 5" xfId="26001"/>
    <cellStyle name="常规 5 4 2 3 5 2" xfId="26002"/>
    <cellStyle name="常规 5 4 2 3 5 3" xfId="26003"/>
    <cellStyle name="常规 5 4 2 3 6" xfId="26004"/>
    <cellStyle name="常规 5 4 2 3 6 2" xfId="26005"/>
    <cellStyle name="常规 5 4 2 3 6 3" xfId="26006"/>
    <cellStyle name="常规 5 4 2 3 7" xfId="26007"/>
    <cellStyle name="常规 5 4 2 3 8" xfId="26008"/>
    <cellStyle name="常规 5 4 2 4" xfId="26009"/>
    <cellStyle name="常规 5 4 2 4 2" xfId="26010"/>
    <cellStyle name="常规 5 4 2 4 2 2" xfId="26011"/>
    <cellStyle name="常规 5 4 2 4 2 2 2" xfId="26012"/>
    <cellStyle name="常规 5 4 2 4 2 2 3" xfId="26013"/>
    <cellStyle name="常规 5 4 2 4 2 3" xfId="26014"/>
    <cellStyle name="常规 5 4 2 4 2 3 2" xfId="26015"/>
    <cellStyle name="常规 5 4 2 4 2 3 3" xfId="26016"/>
    <cellStyle name="常规 5 4 2 4 2 4" xfId="26017"/>
    <cellStyle name="常规 5 4 2 4 2 4 2" xfId="26018"/>
    <cellStyle name="常规 5 4 2 4 2 4 3" xfId="26019"/>
    <cellStyle name="常规 5 4 2 4 2 5" xfId="26020"/>
    <cellStyle name="常规 5 4 2 4 2 6" xfId="26021"/>
    <cellStyle name="常规 5 4 2 4 3" xfId="26022"/>
    <cellStyle name="常规 5 4 2 4 3 2" xfId="26023"/>
    <cellStyle name="常规 5 4 2 4 3 2 2" xfId="26024"/>
    <cellStyle name="常规 5 4 2 4 3 2 3" xfId="26025"/>
    <cellStyle name="常规 5 4 2 4 3 3" xfId="26026"/>
    <cellStyle name="常规 5 4 2 4 3 3 2" xfId="26027"/>
    <cellStyle name="常规 5 4 2 4 3 3 3" xfId="26028"/>
    <cellStyle name="常规 5 4 2 4 3 4" xfId="26029"/>
    <cellStyle name="常规 5 4 2 4 3 4 2" xfId="26030"/>
    <cellStyle name="常规 5 4 2 4 3 4 3" xfId="26031"/>
    <cellStyle name="常规 5 4 2 4 3 5" xfId="26032"/>
    <cellStyle name="常规 5 4 2 4 3 6" xfId="26033"/>
    <cellStyle name="常规 5 4 2 4 4" xfId="26034"/>
    <cellStyle name="常规 5 4 2 4 4 2" xfId="26035"/>
    <cellStyle name="常规 5 4 2 4 4 3" xfId="26036"/>
    <cellStyle name="常规 5 4 2 4 5" xfId="26037"/>
    <cellStyle name="常规 5 4 2 4 5 2" xfId="26038"/>
    <cellStyle name="常规 5 4 2 4 5 3" xfId="26039"/>
    <cellStyle name="常规 5 4 2 4 6" xfId="26040"/>
    <cellStyle name="常规 5 4 2 4 6 2" xfId="26041"/>
    <cellStyle name="常规 5 4 2 4 6 3" xfId="26042"/>
    <cellStyle name="常规 5 4 2 4 7" xfId="26043"/>
    <cellStyle name="常规 5 4 2 4 8" xfId="26044"/>
    <cellStyle name="常规 5 4 2 5" xfId="26045"/>
    <cellStyle name="常规 5 4 2 5 2" xfId="26046"/>
    <cellStyle name="常规 5 4 2 5 2 2" xfId="26047"/>
    <cellStyle name="常规 5 4 2 5 2 2 2" xfId="26048"/>
    <cellStyle name="常规 5 4 2 5 2 2 3" xfId="26049"/>
    <cellStyle name="常规 5 4 2 5 2 3" xfId="26050"/>
    <cellStyle name="常规 5 4 2 5 2 3 2" xfId="26051"/>
    <cellStyle name="常规 5 4 2 5 2 3 3" xfId="26052"/>
    <cellStyle name="常规 5 4 2 5 2 4" xfId="26053"/>
    <cellStyle name="常规 5 4 2 5 2 4 2" xfId="26054"/>
    <cellStyle name="常规 5 4 2 5 2 4 3" xfId="26055"/>
    <cellStyle name="常规 5 4 2 5 2 5" xfId="26056"/>
    <cellStyle name="常规 5 4 2 5 2 6" xfId="26057"/>
    <cellStyle name="常规 5 4 2 5 3" xfId="26058"/>
    <cellStyle name="常规 5 4 2 5 3 2" xfId="26059"/>
    <cellStyle name="常规 5 4 2 5 3 2 2" xfId="26060"/>
    <cellStyle name="常规 5 4 2 5 3 2 3" xfId="26061"/>
    <cellStyle name="常规 5 4 2 5 3 3" xfId="26062"/>
    <cellStyle name="常规 5 4 2 5 3 3 2" xfId="26063"/>
    <cellStyle name="常规 5 4 2 5 3 3 3" xfId="26064"/>
    <cellStyle name="常规 5 4 2 5 3 4" xfId="26065"/>
    <cellStyle name="常规 5 4 2 5 3 4 2" xfId="26066"/>
    <cellStyle name="常规 5 4 2 5 3 4 3" xfId="26067"/>
    <cellStyle name="常规 5 4 2 5 3 5" xfId="26068"/>
    <cellStyle name="常规 5 4 2 5 3 6" xfId="26069"/>
    <cellStyle name="常规 5 4 2 5 4" xfId="26070"/>
    <cellStyle name="常规 5 4 2 5 4 2" xfId="26071"/>
    <cellStyle name="常规 5 4 2 5 4 3" xfId="26072"/>
    <cellStyle name="常规 5 4 2 5 5" xfId="26073"/>
    <cellStyle name="常规 5 4 2 5 5 2" xfId="26074"/>
    <cellStyle name="常规 5 4 2 5 5 3" xfId="26075"/>
    <cellStyle name="常规 5 4 2 5 6" xfId="26076"/>
    <cellStyle name="常规 5 4 2 5 6 2" xfId="26077"/>
    <cellStyle name="常规 5 4 2 5 6 3" xfId="26078"/>
    <cellStyle name="常规 5 4 2 5 7" xfId="26079"/>
    <cellStyle name="常规 5 4 2 5 8" xfId="26080"/>
    <cellStyle name="常规 5 4 2 6" xfId="26081"/>
    <cellStyle name="常规 5 4 2 6 2" xfId="26082"/>
    <cellStyle name="常规 5 4 2 6 2 2" xfId="26083"/>
    <cellStyle name="常规 5 4 2 6 2 3" xfId="26084"/>
    <cellStyle name="常规 5 4 2 6 3" xfId="26085"/>
    <cellStyle name="常规 5 4 2 6 3 2" xfId="26086"/>
    <cellStyle name="常规 5 4 2 6 3 3" xfId="26087"/>
    <cellStyle name="常规 5 4 2 6 4" xfId="26088"/>
    <cellStyle name="常规 5 4 2 6 4 2" xfId="26089"/>
    <cellStyle name="常规 5 4 2 6 4 3" xfId="26090"/>
    <cellStyle name="常规 5 4 2 6 5" xfId="26091"/>
    <cellStyle name="常规 5 4 2 6 6" xfId="26092"/>
    <cellStyle name="常规 5 4 2 7" xfId="26093"/>
    <cellStyle name="常规 5 4 2 7 2" xfId="26094"/>
    <cellStyle name="常规 5 4 2 7 2 2" xfId="26095"/>
    <cellStyle name="常规 5 4 2 7 2 3" xfId="26096"/>
    <cellStyle name="常规 5 4 2 7 3" xfId="26097"/>
    <cellStyle name="常规 5 4 2 7 3 2" xfId="26098"/>
    <cellStyle name="常规 5 4 2 7 3 3" xfId="26099"/>
    <cellStyle name="常规 5 4 2 7 4" xfId="26100"/>
    <cellStyle name="常规 5 4 2 7 4 2" xfId="26101"/>
    <cellStyle name="常规 5 4 2 7 4 3" xfId="26102"/>
    <cellStyle name="常规 5 4 2 7 5" xfId="26103"/>
    <cellStyle name="常规 5 4 2 7 6" xfId="26104"/>
    <cellStyle name="常规 5 4 2 8" xfId="26105"/>
    <cellStyle name="常规 5 4 2 8 2" xfId="26106"/>
    <cellStyle name="常规 5 4 2 8 3" xfId="26107"/>
    <cellStyle name="常规 5 4 2 9" xfId="26108"/>
    <cellStyle name="常规 5 4 2 9 2" xfId="26109"/>
    <cellStyle name="常规 5 4 2 9 3" xfId="26110"/>
    <cellStyle name="常规 5 4 3" xfId="26111"/>
    <cellStyle name="常规 5 4 3 10" xfId="26112"/>
    <cellStyle name="常规 5 4 3 10 2" xfId="26113"/>
    <cellStyle name="常规 5 4 3 10 3" xfId="26114"/>
    <cellStyle name="常规 5 4 3 11" xfId="26115"/>
    <cellStyle name="常规 5 4 3 12" xfId="26116"/>
    <cellStyle name="常规 5 4 3 2" xfId="26117"/>
    <cellStyle name="常规 5 4 3 2 2" xfId="26118"/>
    <cellStyle name="常规 5 4 3 2 2 2" xfId="26119"/>
    <cellStyle name="常规 5 4 3 2 2 2 2" xfId="26120"/>
    <cellStyle name="常规 5 4 3 2 2 2 3" xfId="26121"/>
    <cellStyle name="常规 5 4 3 2 2 3" xfId="26122"/>
    <cellStyle name="常规 5 4 3 2 2 3 2" xfId="26123"/>
    <cellStyle name="常规 5 4 3 2 2 3 3" xfId="26124"/>
    <cellStyle name="常规 5 4 3 2 2 4" xfId="26125"/>
    <cellStyle name="常规 5 4 3 2 2 4 2" xfId="26126"/>
    <cellStyle name="常规 5 4 3 2 2 4 3" xfId="26127"/>
    <cellStyle name="常规 5 4 3 2 2 5" xfId="26128"/>
    <cellStyle name="常规 5 4 3 2 2 6" xfId="26129"/>
    <cellStyle name="常规 5 4 3 2 3" xfId="26130"/>
    <cellStyle name="常规 5 4 3 2 3 2" xfId="26131"/>
    <cellStyle name="常规 5 4 3 2 3 2 2" xfId="26132"/>
    <cellStyle name="常规 5 4 3 2 3 2 3" xfId="26133"/>
    <cellStyle name="常规 5 4 3 2 3 3" xfId="26134"/>
    <cellStyle name="常规 5 4 3 2 3 3 2" xfId="26135"/>
    <cellStyle name="常规 5 4 3 2 3 3 3" xfId="26136"/>
    <cellStyle name="常规 5 4 3 2 3 4" xfId="26137"/>
    <cellStyle name="常规 5 4 3 2 3 4 2" xfId="26138"/>
    <cellStyle name="常规 5 4 3 2 3 4 3" xfId="26139"/>
    <cellStyle name="常规 5 4 3 2 3 5" xfId="26140"/>
    <cellStyle name="常规 5 4 3 2 3 6" xfId="26141"/>
    <cellStyle name="常规 5 4 3 2 4" xfId="26142"/>
    <cellStyle name="常规 5 4 3 2 4 2" xfId="26143"/>
    <cellStyle name="常规 5 4 3 2 4 3" xfId="26144"/>
    <cellStyle name="常规 5 4 3 2 5" xfId="26145"/>
    <cellStyle name="常规 5 4 3 2 5 2" xfId="26146"/>
    <cellStyle name="常规 5 4 3 2 5 3" xfId="26147"/>
    <cellStyle name="常规 5 4 3 2 6" xfId="26148"/>
    <cellStyle name="常规 5 4 3 2 6 2" xfId="26149"/>
    <cellStyle name="常规 5 4 3 2 6 3" xfId="26150"/>
    <cellStyle name="常规 5 4 3 2 7" xfId="26151"/>
    <cellStyle name="常规 5 4 3 2 8" xfId="26152"/>
    <cellStyle name="常规 5 4 3 3" xfId="26153"/>
    <cellStyle name="常规 5 4 3 3 2" xfId="26154"/>
    <cellStyle name="常规 5 4 3 3 2 2" xfId="26155"/>
    <cellStyle name="常规 5 4 3 3 2 2 2" xfId="26156"/>
    <cellStyle name="常规 5 4 3 3 2 2 3" xfId="26157"/>
    <cellStyle name="常规 5 4 3 3 2 3" xfId="26158"/>
    <cellStyle name="常规 5 4 3 3 2 3 2" xfId="26159"/>
    <cellStyle name="常规 5 4 3 3 2 3 3" xfId="26160"/>
    <cellStyle name="常规 5 4 3 3 2 4" xfId="26161"/>
    <cellStyle name="常规 5 4 3 3 2 4 2" xfId="26162"/>
    <cellStyle name="常规 5 4 3 3 2 4 3" xfId="26163"/>
    <cellStyle name="常规 5 4 3 3 2 5" xfId="26164"/>
    <cellStyle name="常规 5 4 3 3 2 6" xfId="26165"/>
    <cellStyle name="常规 5 4 3 3 3" xfId="26166"/>
    <cellStyle name="常规 5 4 3 3 3 2" xfId="26167"/>
    <cellStyle name="常规 5 4 3 3 3 2 2" xfId="26168"/>
    <cellStyle name="常规 5 4 3 3 3 2 3" xfId="26169"/>
    <cellStyle name="常规 5 4 3 3 3 3" xfId="26170"/>
    <cellStyle name="常规 5 4 3 3 3 3 2" xfId="26171"/>
    <cellStyle name="常规 5 4 3 3 3 3 3" xfId="26172"/>
    <cellStyle name="常规 5 4 3 3 3 4" xfId="26173"/>
    <cellStyle name="常规 5 4 3 3 3 4 2" xfId="26174"/>
    <cellStyle name="常规 5 4 3 3 3 4 3" xfId="26175"/>
    <cellStyle name="常规 5 4 3 3 3 5" xfId="26176"/>
    <cellStyle name="常规 5 4 3 3 3 6" xfId="26177"/>
    <cellStyle name="常规 5 4 3 3 4" xfId="26178"/>
    <cellStyle name="常规 5 4 3 3 4 2" xfId="26179"/>
    <cellStyle name="常规 5 4 3 3 4 3" xfId="26180"/>
    <cellStyle name="常规 5 4 3 3 5" xfId="26181"/>
    <cellStyle name="常规 5 4 3 3 5 2" xfId="26182"/>
    <cellStyle name="常规 5 4 3 3 5 3" xfId="26183"/>
    <cellStyle name="常规 5 4 3 3 6" xfId="26184"/>
    <cellStyle name="常规 5 4 3 3 6 2" xfId="26185"/>
    <cellStyle name="常规 5 4 3 3 6 3" xfId="26186"/>
    <cellStyle name="常规 5 4 3 3 7" xfId="26187"/>
    <cellStyle name="常规 5 4 3 3 8" xfId="26188"/>
    <cellStyle name="常规 5 4 3 4" xfId="26189"/>
    <cellStyle name="常规 5 4 3 4 2" xfId="26190"/>
    <cellStyle name="常规 5 4 3 4 2 2" xfId="26191"/>
    <cellStyle name="常规 5 4 3 4 2 2 2" xfId="26192"/>
    <cellStyle name="常规 5 4 3 4 2 2 3" xfId="26193"/>
    <cellStyle name="常规 5 4 3 4 2 3" xfId="26194"/>
    <cellStyle name="常规 5 4 3 4 2 3 2" xfId="26195"/>
    <cellStyle name="常规 5 4 3 4 2 3 3" xfId="26196"/>
    <cellStyle name="常规 5 4 3 4 2 4" xfId="26197"/>
    <cellStyle name="常规 5 4 3 4 2 4 2" xfId="26198"/>
    <cellStyle name="常规 5 4 3 4 2 4 3" xfId="26199"/>
    <cellStyle name="常规 5 4 3 4 2 5" xfId="26200"/>
    <cellStyle name="常规 5 4 3 4 2 6" xfId="26201"/>
    <cellStyle name="常规 5 4 3 4 3" xfId="26202"/>
    <cellStyle name="常规 5 4 3 4 3 2" xfId="26203"/>
    <cellStyle name="常规 5 4 3 4 3 2 2" xfId="26204"/>
    <cellStyle name="常规 5 4 3 4 3 2 3" xfId="26205"/>
    <cellStyle name="常规 5 4 3 4 3 3" xfId="26206"/>
    <cellStyle name="常规 5 4 3 4 3 3 2" xfId="26207"/>
    <cellStyle name="常规 5 4 3 4 3 3 3" xfId="26208"/>
    <cellStyle name="常规 5 4 3 4 3 4" xfId="26209"/>
    <cellStyle name="常规 5 4 3 4 3 4 2" xfId="26210"/>
    <cellStyle name="常规 5 4 3 4 3 4 3" xfId="26211"/>
    <cellStyle name="常规 5 4 3 4 3 5" xfId="26212"/>
    <cellStyle name="常规 5 4 3 4 3 6" xfId="26213"/>
    <cellStyle name="常规 5 4 3 4 4" xfId="26214"/>
    <cellStyle name="常规 5 4 3 4 4 2" xfId="26215"/>
    <cellStyle name="常规 5 4 3 4 4 3" xfId="26216"/>
    <cellStyle name="常规 5 4 3 4 5" xfId="26217"/>
    <cellStyle name="常规 5 4 3 4 5 2" xfId="26218"/>
    <cellStyle name="常规 5 4 3 4 5 3" xfId="26219"/>
    <cellStyle name="常规 5 4 3 4 6" xfId="26220"/>
    <cellStyle name="常规 5 4 3 4 6 2" xfId="26221"/>
    <cellStyle name="常规 5 4 3 4 6 3" xfId="26222"/>
    <cellStyle name="常规 5 4 3 4 7" xfId="26223"/>
    <cellStyle name="常规 5 4 3 4 8" xfId="26224"/>
    <cellStyle name="常规 5 4 3 5" xfId="26225"/>
    <cellStyle name="常规 5 4 3 5 2" xfId="26226"/>
    <cellStyle name="常规 5 4 3 5 2 2" xfId="26227"/>
    <cellStyle name="常规 5 4 3 5 2 2 2" xfId="26228"/>
    <cellStyle name="常规 5 4 3 5 2 2 3" xfId="26229"/>
    <cellStyle name="常规 5 4 3 5 2 3" xfId="26230"/>
    <cellStyle name="常规 5 4 3 5 2 3 2" xfId="26231"/>
    <cellStyle name="常规 5 4 3 5 2 3 3" xfId="26232"/>
    <cellStyle name="常规 5 4 3 5 2 4" xfId="26233"/>
    <cellStyle name="常规 5 4 3 5 2 4 2" xfId="26234"/>
    <cellStyle name="常规 5 4 3 5 2 4 3" xfId="26235"/>
    <cellStyle name="常规 5 4 3 5 2 5" xfId="26236"/>
    <cellStyle name="常规 5 4 3 5 2 6" xfId="26237"/>
    <cellStyle name="常规 5 4 3 5 3" xfId="26238"/>
    <cellStyle name="常规 5 4 3 5 3 2" xfId="26239"/>
    <cellStyle name="常规 5 4 3 5 3 2 2" xfId="26240"/>
    <cellStyle name="常规 5 4 3 5 3 2 3" xfId="26241"/>
    <cellStyle name="常规 5 4 3 5 3 3" xfId="26242"/>
    <cellStyle name="常规 5 4 3 5 3 3 2" xfId="26243"/>
    <cellStyle name="常规 5 4 3 5 3 3 3" xfId="26244"/>
    <cellStyle name="常规 5 4 3 5 3 4" xfId="26245"/>
    <cellStyle name="常规 5 4 3 5 3 4 2" xfId="26246"/>
    <cellStyle name="常规 5 4 3 5 3 4 3" xfId="26247"/>
    <cellStyle name="常规 5 4 3 5 3 5" xfId="26248"/>
    <cellStyle name="常规 5 4 3 5 3 6" xfId="26249"/>
    <cellStyle name="常规 5 4 3 5 4" xfId="26250"/>
    <cellStyle name="常规 5 4 3 5 4 2" xfId="26251"/>
    <cellStyle name="常规 5 4 3 5 4 3" xfId="26252"/>
    <cellStyle name="常规 5 4 3 5 5" xfId="26253"/>
    <cellStyle name="常规 5 4 3 5 5 2" xfId="26254"/>
    <cellStyle name="常规 5 4 3 5 5 3" xfId="26255"/>
    <cellStyle name="常规 5 4 3 5 6" xfId="26256"/>
    <cellStyle name="常规 5 4 3 5 6 2" xfId="26257"/>
    <cellStyle name="常规 5 4 3 5 6 3" xfId="26258"/>
    <cellStyle name="常规 5 4 3 5 7" xfId="26259"/>
    <cellStyle name="常规 5 4 3 5 8" xfId="26260"/>
    <cellStyle name="常规 5 4 3 6" xfId="26261"/>
    <cellStyle name="常规 5 4 3 6 2" xfId="26262"/>
    <cellStyle name="常规 5 4 3 6 2 2" xfId="26263"/>
    <cellStyle name="常规 5 4 3 6 2 3" xfId="26264"/>
    <cellStyle name="常规 5 4 3 6 3" xfId="26265"/>
    <cellStyle name="常规 5 4 3 6 3 2" xfId="26266"/>
    <cellStyle name="常规 5 4 3 6 3 3" xfId="26267"/>
    <cellStyle name="常规 5 4 3 6 4" xfId="26268"/>
    <cellStyle name="常规 5 4 3 6 4 2" xfId="26269"/>
    <cellStyle name="常规 5 4 3 6 4 3" xfId="26270"/>
    <cellStyle name="常规 5 4 3 6 5" xfId="26271"/>
    <cellStyle name="常规 5 4 3 6 6" xfId="26272"/>
    <cellStyle name="常规 5 4 3 7" xfId="26273"/>
    <cellStyle name="常规 5 4 3 7 2" xfId="26274"/>
    <cellStyle name="常规 5 4 3 7 2 2" xfId="26275"/>
    <cellStyle name="常规 5 4 3 7 2 3" xfId="26276"/>
    <cellStyle name="常规 5 4 3 7 3" xfId="26277"/>
    <cellStyle name="常规 5 4 3 7 3 2" xfId="26278"/>
    <cellStyle name="常规 5 4 3 7 3 3" xfId="26279"/>
    <cellStyle name="常规 5 4 3 7 4" xfId="26280"/>
    <cellStyle name="常规 5 4 3 7 4 2" xfId="26281"/>
    <cellStyle name="常规 5 4 3 7 4 3" xfId="26282"/>
    <cellStyle name="常规 5 4 3 7 5" xfId="26283"/>
    <cellStyle name="常规 5 4 3 7 6" xfId="26284"/>
    <cellStyle name="常规 5 4 3 8" xfId="26285"/>
    <cellStyle name="常规 5 4 3 8 2" xfId="26286"/>
    <cellStyle name="常规 5 4 3 8 3" xfId="26287"/>
    <cellStyle name="常规 5 4 3 9" xfId="26288"/>
    <cellStyle name="常规 5 4 3 9 2" xfId="26289"/>
    <cellStyle name="常规 5 4 3 9 3" xfId="26290"/>
    <cellStyle name="常规 5 4 4" xfId="26291"/>
    <cellStyle name="常规 5 4 4 10" xfId="26292"/>
    <cellStyle name="常规 5 4 4 11" xfId="26293"/>
    <cellStyle name="常规 5 4 4 2" xfId="26294"/>
    <cellStyle name="常规 5 4 4 2 2" xfId="26295"/>
    <cellStyle name="常规 5 4 4 2 2 2" xfId="26296"/>
    <cellStyle name="常规 5 4 4 2 2 2 2" xfId="26297"/>
    <cellStyle name="常规 5 4 4 2 2 2 3" xfId="26298"/>
    <cellStyle name="常规 5 4 4 2 2 3" xfId="26299"/>
    <cellStyle name="常规 5 4 4 2 2 3 2" xfId="26300"/>
    <cellStyle name="常规 5 4 4 2 2 3 3" xfId="26301"/>
    <cellStyle name="常规 5 4 4 2 2 4" xfId="26302"/>
    <cellStyle name="常规 5 4 4 2 2 4 2" xfId="26303"/>
    <cellStyle name="常规 5 4 4 2 2 4 3" xfId="26304"/>
    <cellStyle name="常规 5 4 4 2 2 5" xfId="26305"/>
    <cellStyle name="常规 5 4 4 2 2 6" xfId="26306"/>
    <cellStyle name="常规 5 4 4 2 3" xfId="26307"/>
    <cellStyle name="常规 5 4 4 2 3 2" xfId="26308"/>
    <cellStyle name="常规 5 4 4 2 3 2 2" xfId="26309"/>
    <cellStyle name="常规 5 4 4 2 3 2 3" xfId="26310"/>
    <cellStyle name="常规 5 4 4 2 3 3" xfId="26311"/>
    <cellStyle name="常规 5 4 4 2 3 3 2" xfId="26312"/>
    <cellStyle name="常规 5 4 4 2 3 3 3" xfId="26313"/>
    <cellStyle name="常规 5 4 4 2 3 4" xfId="26314"/>
    <cellStyle name="常规 5 4 4 2 3 4 2" xfId="26315"/>
    <cellStyle name="常规 5 4 4 2 3 4 3" xfId="26316"/>
    <cellStyle name="常规 5 4 4 2 3 5" xfId="26317"/>
    <cellStyle name="常规 5 4 4 2 3 6" xfId="26318"/>
    <cellStyle name="常规 5 4 4 2 4" xfId="26319"/>
    <cellStyle name="常规 5 4 4 2 4 2" xfId="26320"/>
    <cellStyle name="常规 5 4 4 2 4 3" xfId="26321"/>
    <cellStyle name="常规 5 4 4 2 5" xfId="26322"/>
    <cellStyle name="常规 5 4 4 2 5 2" xfId="26323"/>
    <cellStyle name="常规 5 4 4 2 5 3" xfId="26324"/>
    <cellStyle name="常规 5 4 4 2 6" xfId="26325"/>
    <cellStyle name="常规 5 4 4 2 6 2" xfId="26326"/>
    <cellStyle name="常规 5 4 4 2 6 3" xfId="26327"/>
    <cellStyle name="常规 5 4 4 2 7" xfId="26328"/>
    <cellStyle name="常规 5 4 4 2 8" xfId="26329"/>
    <cellStyle name="常规 5 4 4 3" xfId="26330"/>
    <cellStyle name="常规 5 4 4 3 2" xfId="26331"/>
    <cellStyle name="常规 5 4 4 3 2 2" xfId="26332"/>
    <cellStyle name="常规 5 4 4 3 2 2 2" xfId="26333"/>
    <cellStyle name="常规 5 4 4 3 2 2 3" xfId="26334"/>
    <cellStyle name="常规 5 4 4 3 2 3" xfId="26335"/>
    <cellStyle name="常规 5 4 4 3 2 3 2" xfId="26336"/>
    <cellStyle name="常规 5 4 4 3 2 3 3" xfId="26337"/>
    <cellStyle name="常规 5 4 4 3 2 4" xfId="26338"/>
    <cellStyle name="常规 5 4 4 3 2 4 2" xfId="26339"/>
    <cellStyle name="常规 5 4 4 3 2 4 3" xfId="26340"/>
    <cellStyle name="常规 5 4 4 3 2 5" xfId="26341"/>
    <cellStyle name="常规 5 4 4 3 2 6" xfId="26342"/>
    <cellStyle name="常规 5 4 4 3 3" xfId="26343"/>
    <cellStyle name="常规 5 4 4 3 3 2" xfId="26344"/>
    <cellStyle name="常规 5 4 4 3 3 2 2" xfId="26345"/>
    <cellStyle name="常规 5 4 4 3 3 2 3" xfId="26346"/>
    <cellStyle name="常规 5 4 4 3 3 3" xfId="26347"/>
    <cellStyle name="常规 5 4 4 3 3 3 2" xfId="26348"/>
    <cellStyle name="常规 5 4 4 3 3 3 3" xfId="26349"/>
    <cellStyle name="常规 5 4 4 3 3 4" xfId="26350"/>
    <cellStyle name="常规 5 4 4 3 3 4 2" xfId="26351"/>
    <cellStyle name="常规 5 4 4 3 3 4 3" xfId="26352"/>
    <cellStyle name="常规 5 4 4 3 3 5" xfId="26353"/>
    <cellStyle name="常规 5 4 4 3 3 6" xfId="26354"/>
    <cellStyle name="常规 5 4 4 3 4" xfId="26355"/>
    <cellStyle name="常规 5 4 4 3 4 2" xfId="26356"/>
    <cellStyle name="常规 5 4 4 3 4 3" xfId="26357"/>
    <cellStyle name="常规 5 4 4 3 5" xfId="26358"/>
    <cellStyle name="常规 5 4 4 3 5 2" xfId="26359"/>
    <cellStyle name="常规 5 4 4 3 5 3" xfId="26360"/>
    <cellStyle name="常规 5 4 4 3 6" xfId="26361"/>
    <cellStyle name="常规 5 4 4 3 6 2" xfId="26362"/>
    <cellStyle name="常规 5 4 4 3 6 3" xfId="26363"/>
    <cellStyle name="常规 5 4 4 3 7" xfId="26364"/>
    <cellStyle name="常规 5 4 4 3 8" xfId="26365"/>
    <cellStyle name="常规 5 4 4 4" xfId="26366"/>
    <cellStyle name="常规 5 4 4 4 2" xfId="26367"/>
    <cellStyle name="常规 5 4 4 4 2 2" xfId="26368"/>
    <cellStyle name="常规 5 4 4 4 2 2 2" xfId="26369"/>
    <cellStyle name="常规 5 4 4 4 2 2 3" xfId="26370"/>
    <cellStyle name="常规 5 4 4 4 2 3" xfId="26371"/>
    <cellStyle name="常规 5 4 4 4 2 3 2" xfId="26372"/>
    <cellStyle name="常规 5 4 4 4 2 3 3" xfId="26373"/>
    <cellStyle name="常规 5 4 4 4 2 4" xfId="26374"/>
    <cellStyle name="常规 5 4 4 4 2 4 2" xfId="26375"/>
    <cellStyle name="常规 5 4 4 4 2 4 3" xfId="26376"/>
    <cellStyle name="常规 5 4 4 4 2 5" xfId="26377"/>
    <cellStyle name="常规 5 4 4 4 2 6" xfId="26378"/>
    <cellStyle name="常规 5 4 4 4 3" xfId="26379"/>
    <cellStyle name="常规 5 4 4 4 3 2" xfId="26380"/>
    <cellStyle name="常规 5 4 4 4 3 2 2" xfId="26381"/>
    <cellStyle name="常规 5 4 4 4 3 2 3" xfId="26382"/>
    <cellStyle name="常规 5 4 4 4 3 3" xfId="26383"/>
    <cellStyle name="常规 5 4 4 4 3 3 2" xfId="26384"/>
    <cellStyle name="常规 5 4 4 4 3 3 3" xfId="26385"/>
    <cellStyle name="常规 5 4 4 4 3 4" xfId="26386"/>
    <cellStyle name="常规 5 4 4 4 3 4 2" xfId="26387"/>
    <cellStyle name="常规 5 4 4 4 3 4 3" xfId="26388"/>
    <cellStyle name="常规 5 4 4 4 3 5" xfId="26389"/>
    <cellStyle name="常规 5 4 4 4 3 6" xfId="26390"/>
    <cellStyle name="常规 5 4 4 4 4" xfId="26391"/>
    <cellStyle name="常规 5 4 4 4 4 2" xfId="26392"/>
    <cellStyle name="常规 5 4 4 4 4 3" xfId="26393"/>
    <cellStyle name="常规 5 4 4 4 5" xfId="26394"/>
    <cellStyle name="常规 5 4 4 4 5 2" xfId="26395"/>
    <cellStyle name="常规 5 4 4 4 5 3" xfId="26396"/>
    <cellStyle name="常规 5 4 4 4 6" xfId="26397"/>
    <cellStyle name="常规 5 4 4 4 6 2" xfId="26398"/>
    <cellStyle name="常规 5 4 4 4 6 3" xfId="26399"/>
    <cellStyle name="常规 5 4 4 4 7" xfId="26400"/>
    <cellStyle name="常规 5 4 4 4 8" xfId="26401"/>
    <cellStyle name="常规 5 4 4 5" xfId="26402"/>
    <cellStyle name="常规 5 4 4 5 2" xfId="26403"/>
    <cellStyle name="常规 5 4 4 5 2 2" xfId="26404"/>
    <cellStyle name="常规 5 4 4 5 2 3" xfId="26405"/>
    <cellStyle name="常规 5 4 4 5 3" xfId="26406"/>
    <cellStyle name="常规 5 4 4 5 3 2" xfId="26407"/>
    <cellStyle name="常规 5 4 4 5 3 3" xfId="26408"/>
    <cellStyle name="常规 5 4 4 5 4" xfId="26409"/>
    <cellStyle name="常规 5 4 4 5 4 2" xfId="26410"/>
    <cellStyle name="常规 5 4 4 5 4 3" xfId="26411"/>
    <cellStyle name="常规 5 4 4 5 5" xfId="26412"/>
    <cellStyle name="常规 5 4 4 5 6" xfId="26413"/>
    <cellStyle name="常规 5 4 4 6" xfId="26414"/>
    <cellStyle name="常规 5 4 4 6 2" xfId="26415"/>
    <cellStyle name="常规 5 4 4 6 2 2" xfId="26416"/>
    <cellStyle name="常规 5 4 4 6 2 3" xfId="26417"/>
    <cellStyle name="常规 5 4 4 6 3" xfId="26418"/>
    <cellStyle name="常规 5 4 4 6 3 2" xfId="26419"/>
    <cellStyle name="常规 5 4 4 6 3 3" xfId="26420"/>
    <cellStyle name="常规 5 4 4 6 4" xfId="26421"/>
    <cellStyle name="常规 5 4 4 6 4 2" xfId="26422"/>
    <cellStyle name="常规 5 4 4 6 4 3" xfId="26423"/>
    <cellStyle name="常规 5 4 4 6 5" xfId="26424"/>
    <cellStyle name="常规 5 4 4 6 6" xfId="26425"/>
    <cellStyle name="常规 5 4 4 7" xfId="26426"/>
    <cellStyle name="常规 5 4 4 7 2" xfId="26427"/>
    <cellStyle name="常规 5 4 4 7 3" xfId="26428"/>
    <cellStyle name="常规 5 4 4 8" xfId="26429"/>
    <cellStyle name="常规 5 4 4 8 2" xfId="26430"/>
    <cellStyle name="常规 5 4 4 8 3" xfId="26431"/>
    <cellStyle name="常规 5 4 4 9" xfId="26432"/>
    <cellStyle name="常规 5 4 4 9 2" xfId="26433"/>
    <cellStyle name="常规 5 4 4 9 3" xfId="26434"/>
    <cellStyle name="常规 5 4 5" xfId="26435"/>
    <cellStyle name="常规 5 4 5 2" xfId="26436"/>
    <cellStyle name="常规 5 4 5 2 2" xfId="26437"/>
    <cellStyle name="常规 5 4 5 2 2 2" xfId="26438"/>
    <cellStyle name="常规 5 4 5 2 2 3" xfId="26439"/>
    <cellStyle name="常规 5 4 5 2 3" xfId="26440"/>
    <cellStyle name="常规 5 4 5 2 3 2" xfId="26441"/>
    <cellStyle name="常规 5 4 5 2 3 3" xfId="26442"/>
    <cellStyle name="常规 5 4 5 2 4" xfId="26443"/>
    <cellStyle name="常规 5 4 5 2 4 2" xfId="26444"/>
    <cellStyle name="常规 5 4 5 2 4 3" xfId="26445"/>
    <cellStyle name="常规 5 4 5 2 5" xfId="26446"/>
    <cellStyle name="常规 5 4 5 2 6" xfId="26447"/>
    <cellStyle name="常规 5 4 5 3" xfId="26448"/>
    <cellStyle name="常规 5 4 5 3 2" xfId="26449"/>
    <cellStyle name="常规 5 4 5 3 2 2" xfId="26450"/>
    <cellStyle name="常规 5 4 5 3 2 3" xfId="26451"/>
    <cellStyle name="常规 5 4 5 3 3" xfId="26452"/>
    <cellStyle name="常规 5 4 5 3 3 2" xfId="26453"/>
    <cellStyle name="常规 5 4 5 3 3 3" xfId="26454"/>
    <cellStyle name="常规 5 4 5 3 4" xfId="26455"/>
    <cellStyle name="常规 5 4 5 3 4 2" xfId="26456"/>
    <cellStyle name="常规 5 4 5 3 4 3" xfId="26457"/>
    <cellStyle name="常规 5 4 5 3 5" xfId="26458"/>
    <cellStyle name="常规 5 4 5 3 6" xfId="26459"/>
    <cellStyle name="常规 5 4 5 4" xfId="26460"/>
    <cellStyle name="常规 5 4 5 4 2" xfId="26461"/>
    <cellStyle name="常规 5 4 5 4 3" xfId="26462"/>
    <cellStyle name="常规 5 4 5 5" xfId="26463"/>
    <cellStyle name="常规 5 4 5 5 2" xfId="26464"/>
    <cellStyle name="常规 5 4 5 5 3" xfId="26465"/>
    <cellStyle name="常规 5 4 5 6" xfId="26466"/>
    <cellStyle name="常规 5 4 5 6 2" xfId="26467"/>
    <cellStyle name="常规 5 4 5 6 3" xfId="26468"/>
    <cellStyle name="常规 5 4 5 7" xfId="26469"/>
    <cellStyle name="常规 5 4 5 8" xfId="26470"/>
    <cellStyle name="常规 5 4 6" xfId="26471"/>
    <cellStyle name="常规 5 4 6 2" xfId="26472"/>
    <cellStyle name="常规 5 4 6 2 2" xfId="26473"/>
    <cellStyle name="常规 5 4 6 2 2 2" xfId="26474"/>
    <cellStyle name="常规 5 4 6 2 2 3" xfId="26475"/>
    <cellStyle name="常规 5 4 6 2 3" xfId="26476"/>
    <cellStyle name="常规 5 4 6 2 3 2" xfId="26477"/>
    <cellStyle name="常规 5 4 6 2 3 3" xfId="26478"/>
    <cellStyle name="常规 5 4 6 2 4" xfId="26479"/>
    <cellStyle name="常规 5 4 6 2 4 2" xfId="26480"/>
    <cellStyle name="常规 5 4 6 2 4 3" xfId="26481"/>
    <cellStyle name="常规 5 4 6 2 5" xfId="26482"/>
    <cellStyle name="常规 5 4 6 2 6" xfId="26483"/>
    <cellStyle name="常规 5 4 6 3" xfId="26484"/>
    <cellStyle name="常规 5 4 6 3 2" xfId="26485"/>
    <cellStyle name="常规 5 4 6 3 2 2" xfId="26486"/>
    <cellStyle name="常规 5 4 6 3 2 3" xfId="26487"/>
    <cellStyle name="常规 5 4 6 3 3" xfId="26488"/>
    <cellStyle name="常规 5 4 6 3 3 2" xfId="26489"/>
    <cellStyle name="常规 5 4 6 3 3 3" xfId="26490"/>
    <cellStyle name="常规 5 4 6 3 4" xfId="26491"/>
    <cellStyle name="常规 5 4 6 3 4 2" xfId="26492"/>
    <cellStyle name="常规 5 4 6 3 4 3" xfId="26493"/>
    <cellStyle name="常规 5 4 6 3 5" xfId="26494"/>
    <cellStyle name="常规 5 4 6 3 6" xfId="26495"/>
    <cellStyle name="常规 5 4 6 4" xfId="26496"/>
    <cellStyle name="常规 5 4 6 4 2" xfId="26497"/>
    <cellStyle name="常规 5 4 6 4 3" xfId="26498"/>
    <cellStyle name="常规 5 4 6 5" xfId="26499"/>
    <cellStyle name="常规 5 4 6 5 2" xfId="26500"/>
    <cellStyle name="常规 5 4 6 5 3" xfId="26501"/>
    <cellStyle name="常规 5 4 6 6" xfId="26502"/>
    <cellStyle name="常规 5 4 6 6 2" xfId="26503"/>
    <cellStyle name="常规 5 4 6 6 3" xfId="26504"/>
    <cellStyle name="常规 5 4 6 7" xfId="26505"/>
    <cellStyle name="常规 5 4 6 8" xfId="26506"/>
    <cellStyle name="常规 5 4 7" xfId="26507"/>
    <cellStyle name="常规 5 4 7 2" xfId="26508"/>
    <cellStyle name="常规 5 4 7 2 2" xfId="26509"/>
    <cellStyle name="常规 5 4 7 2 2 2" xfId="26510"/>
    <cellStyle name="常规 5 4 7 2 2 3" xfId="26511"/>
    <cellStyle name="常规 5 4 7 2 3" xfId="26512"/>
    <cellStyle name="常规 5 4 7 2 3 2" xfId="26513"/>
    <cellStyle name="常规 5 4 7 2 3 3" xfId="26514"/>
    <cellStyle name="常规 5 4 7 2 4" xfId="26515"/>
    <cellStyle name="常规 5 4 7 2 4 2" xfId="26516"/>
    <cellStyle name="常规 5 4 7 2 4 3" xfId="26517"/>
    <cellStyle name="常规 5 4 7 2 5" xfId="26518"/>
    <cellStyle name="常规 5 4 7 2 6" xfId="26519"/>
    <cellStyle name="常规 5 4 7 3" xfId="26520"/>
    <cellStyle name="常规 5 4 7 3 2" xfId="26521"/>
    <cellStyle name="常规 5 4 7 3 2 2" xfId="26522"/>
    <cellStyle name="常规 5 4 7 3 2 3" xfId="26523"/>
    <cellStyle name="常规 5 4 7 3 3" xfId="26524"/>
    <cellStyle name="常规 5 4 7 3 3 2" xfId="26525"/>
    <cellStyle name="常规 5 4 7 3 3 3" xfId="26526"/>
    <cellStyle name="常规 5 4 7 3 4" xfId="26527"/>
    <cellStyle name="常规 5 4 7 3 4 2" xfId="26528"/>
    <cellStyle name="常规 5 4 7 3 4 3" xfId="26529"/>
    <cellStyle name="常规 5 4 7 3 5" xfId="26530"/>
    <cellStyle name="常规 5 4 7 3 6" xfId="26531"/>
    <cellStyle name="常规 5 4 7 4" xfId="26532"/>
    <cellStyle name="常规 5 4 7 4 2" xfId="26533"/>
    <cellStyle name="常规 5 4 7 4 3" xfId="26534"/>
    <cellStyle name="常规 5 4 7 5" xfId="26535"/>
    <cellStyle name="常规 5 4 7 5 2" xfId="26536"/>
    <cellStyle name="常规 5 4 7 5 3" xfId="26537"/>
    <cellStyle name="常规 5 4 7 6" xfId="26538"/>
    <cellStyle name="常规 5 4 7 6 2" xfId="26539"/>
    <cellStyle name="常规 5 4 7 6 3" xfId="26540"/>
    <cellStyle name="常规 5 4 7 7" xfId="26541"/>
    <cellStyle name="常规 5 4 7 8" xfId="26542"/>
    <cellStyle name="常规 5 4 8" xfId="26543"/>
    <cellStyle name="常规 5 4 8 2" xfId="26544"/>
    <cellStyle name="常规 5 4 8 2 2" xfId="26545"/>
    <cellStyle name="常规 5 4 8 2 2 2" xfId="26546"/>
    <cellStyle name="常规 5 4 8 2 2 3" xfId="26547"/>
    <cellStyle name="常规 5 4 8 2 3" xfId="26548"/>
    <cellStyle name="常规 5 4 8 2 3 2" xfId="26549"/>
    <cellStyle name="常规 5 4 8 2 3 3" xfId="26550"/>
    <cellStyle name="常规 5 4 8 2 4" xfId="26551"/>
    <cellStyle name="常规 5 4 8 2 4 2" xfId="26552"/>
    <cellStyle name="常规 5 4 8 2 4 3" xfId="26553"/>
    <cellStyle name="常规 5 4 8 2 5" xfId="26554"/>
    <cellStyle name="常规 5 4 8 2 6" xfId="26555"/>
    <cellStyle name="常规 5 4 8 3" xfId="26556"/>
    <cellStyle name="常规 5 4 8 3 2" xfId="26557"/>
    <cellStyle name="常规 5 4 8 3 2 2" xfId="26558"/>
    <cellStyle name="常规 5 4 8 3 2 3" xfId="26559"/>
    <cellStyle name="常规 5 4 8 3 3" xfId="26560"/>
    <cellStyle name="常规 5 4 8 3 3 2" xfId="26561"/>
    <cellStyle name="常规 5 4 8 3 3 3" xfId="26562"/>
    <cellStyle name="常规 5 4 8 3 4" xfId="26563"/>
    <cellStyle name="常规 5 4 8 3 4 2" xfId="26564"/>
    <cellStyle name="常规 5 4 8 3 4 3" xfId="26565"/>
    <cellStyle name="常规 5 4 8 3 5" xfId="26566"/>
    <cellStyle name="常规 5 4 8 3 6" xfId="26567"/>
    <cellStyle name="常规 5 4 8 4" xfId="26568"/>
    <cellStyle name="常规 5 4 8 4 2" xfId="26569"/>
    <cellStyle name="常规 5 4 8 4 3" xfId="26570"/>
    <cellStyle name="常规 5 4 8 5" xfId="26571"/>
    <cellStyle name="常规 5 4 8 5 2" xfId="26572"/>
    <cellStyle name="常规 5 4 8 5 3" xfId="26573"/>
    <cellStyle name="常规 5 4 8 6" xfId="26574"/>
    <cellStyle name="常规 5 4 8 6 2" xfId="26575"/>
    <cellStyle name="常规 5 4 8 6 3" xfId="26576"/>
    <cellStyle name="常规 5 4 8 7" xfId="26577"/>
    <cellStyle name="常规 5 4 8 8" xfId="26578"/>
    <cellStyle name="常规 5 4 9" xfId="26579"/>
    <cellStyle name="常规 5 4 9 2" xfId="26580"/>
    <cellStyle name="常规 5 4 9 2 2" xfId="26581"/>
    <cellStyle name="常规 5 4 9 2 3" xfId="26582"/>
    <cellStyle name="常规 5 4 9 3" xfId="26583"/>
    <cellStyle name="常规 5 4 9 3 2" xfId="26584"/>
    <cellStyle name="常规 5 4 9 3 3" xfId="26585"/>
    <cellStyle name="常规 5 4 9 4" xfId="26586"/>
    <cellStyle name="常规 5 4 9 4 2" xfId="26587"/>
    <cellStyle name="常规 5 4 9 4 3" xfId="26588"/>
    <cellStyle name="常规 5 4 9 5" xfId="26589"/>
    <cellStyle name="常规 5 4 9 6" xfId="26590"/>
    <cellStyle name="常规 5 5" xfId="26591"/>
    <cellStyle name="常规 5 5 10" xfId="26592"/>
    <cellStyle name="常规 5 5 10 2" xfId="26593"/>
    <cellStyle name="常规 5 5 10 2 2" xfId="26594"/>
    <cellStyle name="常规 5 5 10 2 3" xfId="26595"/>
    <cellStyle name="常规 5 5 10 3" xfId="26596"/>
    <cellStyle name="常规 5 5 10 3 2" xfId="26597"/>
    <cellStyle name="常规 5 5 10 3 3" xfId="26598"/>
    <cellStyle name="常规 5 5 10 4" xfId="26599"/>
    <cellStyle name="常规 5 5 10 4 2" xfId="26600"/>
    <cellStyle name="常规 5 5 10 4 3" xfId="26601"/>
    <cellStyle name="常规 5 5 10 5" xfId="26602"/>
    <cellStyle name="常规 5 5 10 6" xfId="26603"/>
    <cellStyle name="常规 5 5 11" xfId="26604"/>
    <cellStyle name="常规 5 5 11 2" xfId="26605"/>
    <cellStyle name="常规 5 5 11 3" xfId="26606"/>
    <cellStyle name="常规 5 5 12" xfId="26607"/>
    <cellStyle name="常规 5 5 12 2" xfId="26608"/>
    <cellStyle name="常规 5 5 12 3" xfId="26609"/>
    <cellStyle name="常规 5 5 13" xfId="26610"/>
    <cellStyle name="常规 5 5 13 2" xfId="26611"/>
    <cellStyle name="常规 5 5 13 3" xfId="26612"/>
    <cellStyle name="常规 5 5 14" xfId="26613"/>
    <cellStyle name="常规 5 5 15" xfId="26614"/>
    <cellStyle name="常规 5 5 2" xfId="26615"/>
    <cellStyle name="常规 5 5 2 10" xfId="26616"/>
    <cellStyle name="常规 5 5 2 10 2" xfId="26617"/>
    <cellStyle name="常规 5 5 2 10 3" xfId="26618"/>
    <cellStyle name="常规 5 5 2 11" xfId="26619"/>
    <cellStyle name="常规 5 5 2 12" xfId="26620"/>
    <cellStyle name="常规 5 5 2 2" xfId="26621"/>
    <cellStyle name="常规 5 5 2 2 2" xfId="26622"/>
    <cellStyle name="常规 5 5 2 2 2 2" xfId="26623"/>
    <cellStyle name="常规 5 5 2 2 2 2 2" xfId="26624"/>
    <cellStyle name="常规 5 5 2 2 2 2 3" xfId="26625"/>
    <cellStyle name="常规 5 5 2 2 2 3" xfId="26626"/>
    <cellStyle name="常规 5 5 2 2 2 3 2" xfId="26627"/>
    <cellStyle name="常规 5 5 2 2 2 3 3" xfId="26628"/>
    <cellStyle name="常规 5 5 2 2 2 4" xfId="26629"/>
    <cellStyle name="常规 5 5 2 2 2 4 2" xfId="26630"/>
    <cellStyle name="常规 5 5 2 2 2 4 3" xfId="26631"/>
    <cellStyle name="常规 5 5 2 2 2 5" xfId="26632"/>
    <cellStyle name="常规 5 5 2 2 2 6" xfId="26633"/>
    <cellStyle name="常规 5 5 2 2 3" xfId="26634"/>
    <cellStyle name="常规 5 5 2 2 3 2" xfId="26635"/>
    <cellStyle name="常规 5 5 2 2 3 2 2" xfId="26636"/>
    <cellStyle name="常规 5 5 2 2 3 2 3" xfId="26637"/>
    <cellStyle name="常规 5 5 2 2 3 3" xfId="26638"/>
    <cellStyle name="常规 5 5 2 2 3 3 2" xfId="26639"/>
    <cellStyle name="常规 5 5 2 2 3 3 3" xfId="26640"/>
    <cellStyle name="常规 5 5 2 2 3 4" xfId="26641"/>
    <cellStyle name="常规 5 5 2 2 3 4 2" xfId="26642"/>
    <cellStyle name="常规 5 5 2 2 3 4 3" xfId="26643"/>
    <cellStyle name="常规 5 5 2 2 3 5" xfId="26644"/>
    <cellStyle name="常规 5 5 2 2 3 6" xfId="26645"/>
    <cellStyle name="常规 5 5 2 2 4" xfId="26646"/>
    <cellStyle name="常规 5 5 2 2 4 2" xfId="26647"/>
    <cellStyle name="常规 5 5 2 2 4 3" xfId="26648"/>
    <cellStyle name="常规 5 5 2 2 5" xfId="26649"/>
    <cellStyle name="常规 5 5 2 2 5 2" xfId="26650"/>
    <cellStyle name="常规 5 5 2 2 5 3" xfId="26651"/>
    <cellStyle name="常规 5 5 2 2 6" xfId="26652"/>
    <cellStyle name="常规 5 5 2 2 6 2" xfId="26653"/>
    <cellStyle name="常规 5 5 2 2 6 3" xfId="26654"/>
    <cellStyle name="常规 5 5 2 2 7" xfId="26655"/>
    <cellStyle name="常规 5 5 2 2 8" xfId="26656"/>
    <cellStyle name="常规 5 5 2 3" xfId="26657"/>
    <cellStyle name="常规 5 5 2 3 2" xfId="26658"/>
    <cellStyle name="常规 5 5 2 3 2 2" xfId="26659"/>
    <cellStyle name="常规 5 5 2 3 2 2 2" xfId="26660"/>
    <cellStyle name="常规 5 5 2 3 2 2 3" xfId="26661"/>
    <cellStyle name="常规 5 5 2 3 2 3" xfId="26662"/>
    <cellStyle name="常规 5 5 2 3 2 3 2" xfId="26663"/>
    <cellStyle name="常规 5 5 2 3 2 3 3" xfId="26664"/>
    <cellStyle name="常规 5 5 2 3 2 4" xfId="26665"/>
    <cellStyle name="常规 5 5 2 3 2 4 2" xfId="26666"/>
    <cellStyle name="常规 5 5 2 3 2 4 3" xfId="26667"/>
    <cellStyle name="常规 5 5 2 3 2 5" xfId="26668"/>
    <cellStyle name="常规 5 5 2 3 2 6" xfId="26669"/>
    <cellStyle name="常规 5 5 2 3 3" xfId="26670"/>
    <cellStyle name="常规 5 5 2 3 3 2" xfId="26671"/>
    <cellStyle name="常规 5 5 2 3 3 2 2" xfId="26672"/>
    <cellStyle name="常规 5 5 2 3 3 2 3" xfId="26673"/>
    <cellStyle name="常规 5 5 2 3 3 3" xfId="26674"/>
    <cellStyle name="常规 5 5 2 3 3 3 2" xfId="26675"/>
    <cellStyle name="常规 5 5 2 3 3 3 3" xfId="26676"/>
    <cellStyle name="常规 5 5 2 3 3 4" xfId="26677"/>
    <cellStyle name="常规 5 5 2 3 3 4 2" xfId="26678"/>
    <cellStyle name="常规 5 5 2 3 3 4 3" xfId="26679"/>
    <cellStyle name="常规 5 5 2 3 3 5" xfId="26680"/>
    <cellStyle name="常规 5 5 2 3 3 6" xfId="26681"/>
    <cellStyle name="常规 5 5 2 3 4" xfId="26682"/>
    <cellStyle name="常规 5 5 2 3 4 2" xfId="26683"/>
    <cellStyle name="常规 5 5 2 3 4 3" xfId="26684"/>
    <cellStyle name="常规 5 5 2 3 5" xfId="26685"/>
    <cellStyle name="常规 5 5 2 3 5 2" xfId="26686"/>
    <cellStyle name="常规 5 5 2 3 5 3" xfId="26687"/>
    <cellStyle name="常规 5 5 2 3 6" xfId="26688"/>
    <cellStyle name="常规 5 5 2 3 6 2" xfId="26689"/>
    <cellStyle name="常规 5 5 2 3 6 3" xfId="26690"/>
    <cellStyle name="常规 5 5 2 3 7" xfId="26691"/>
    <cellStyle name="常规 5 5 2 3 8" xfId="26692"/>
    <cellStyle name="常规 5 5 2 4" xfId="26693"/>
    <cellStyle name="常规 5 5 2 4 2" xfId="26694"/>
    <cellStyle name="常规 5 5 2 4 2 2" xfId="26695"/>
    <cellStyle name="常规 5 5 2 4 2 2 2" xfId="26696"/>
    <cellStyle name="常规 5 5 2 4 2 2 3" xfId="26697"/>
    <cellStyle name="常规 5 5 2 4 2 3" xfId="26698"/>
    <cellStyle name="常规 5 5 2 4 2 3 2" xfId="26699"/>
    <cellStyle name="常规 5 5 2 4 2 3 3" xfId="26700"/>
    <cellStyle name="常规 5 5 2 4 2 4" xfId="26701"/>
    <cellStyle name="常规 5 5 2 4 2 4 2" xfId="26702"/>
    <cellStyle name="常规 5 5 2 4 2 4 3" xfId="26703"/>
    <cellStyle name="常规 5 5 2 4 2 5" xfId="26704"/>
    <cellStyle name="常规 5 5 2 4 2 6" xfId="26705"/>
    <cellStyle name="常规 5 5 2 4 3" xfId="26706"/>
    <cellStyle name="常规 5 5 2 4 3 2" xfId="26707"/>
    <cellStyle name="常规 5 5 2 4 3 2 2" xfId="26708"/>
    <cellStyle name="常规 5 5 2 4 3 2 3" xfId="26709"/>
    <cellStyle name="常规 5 5 2 4 3 3" xfId="26710"/>
    <cellStyle name="常规 5 5 2 4 3 3 2" xfId="26711"/>
    <cellStyle name="常规 5 5 2 4 3 3 3" xfId="26712"/>
    <cellStyle name="常规 5 5 2 4 3 4" xfId="26713"/>
    <cellStyle name="常规 5 5 2 4 3 4 2" xfId="26714"/>
    <cellStyle name="常规 5 5 2 4 3 4 3" xfId="26715"/>
    <cellStyle name="常规 5 5 2 4 3 5" xfId="26716"/>
    <cellStyle name="常规 5 5 2 4 3 6" xfId="26717"/>
    <cellStyle name="常规 5 5 2 4 4" xfId="26718"/>
    <cellStyle name="常规 5 5 2 4 4 2" xfId="26719"/>
    <cellStyle name="常规 5 5 2 4 4 3" xfId="26720"/>
    <cellStyle name="常规 5 5 2 4 5" xfId="26721"/>
    <cellStyle name="常规 5 5 2 4 5 2" xfId="26722"/>
    <cellStyle name="常规 5 5 2 4 5 3" xfId="26723"/>
    <cellStyle name="常规 5 5 2 4 6" xfId="26724"/>
    <cellStyle name="常规 5 5 2 4 6 2" xfId="26725"/>
    <cellStyle name="常规 5 5 2 4 6 3" xfId="26726"/>
    <cellStyle name="常规 5 5 2 4 7" xfId="26727"/>
    <cellStyle name="常规 5 5 2 4 8" xfId="26728"/>
    <cellStyle name="常规 5 5 2 5" xfId="26729"/>
    <cellStyle name="常规 5 5 2 5 2" xfId="26730"/>
    <cellStyle name="常规 5 5 2 5 2 2" xfId="26731"/>
    <cellStyle name="常规 5 5 2 5 2 2 2" xfId="26732"/>
    <cellStyle name="常规 5 5 2 5 2 2 3" xfId="26733"/>
    <cellStyle name="常规 5 5 2 5 2 3" xfId="26734"/>
    <cellStyle name="常规 5 5 2 5 2 3 2" xfId="26735"/>
    <cellStyle name="常规 5 5 2 5 2 3 3" xfId="26736"/>
    <cellStyle name="常规 5 5 2 5 2 4" xfId="26737"/>
    <cellStyle name="常规 5 5 2 5 2 4 2" xfId="26738"/>
    <cellStyle name="常规 5 5 2 5 2 4 3" xfId="26739"/>
    <cellStyle name="常规 5 5 2 5 2 5" xfId="26740"/>
    <cellStyle name="常规 5 5 2 5 2 6" xfId="26741"/>
    <cellStyle name="常规 5 5 2 5 3" xfId="26742"/>
    <cellStyle name="常规 5 5 2 5 3 2" xfId="26743"/>
    <cellStyle name="常规 5 5 2 5 3 2 2" xfId="26744"/>
    <cellStyle name="常规 5 5 2 5 3 2 3" xfId="26745"/>
    <cellStyle name="常规 5 5 2 5 3 3" xfId="26746"/>
    <cellStyle name="常规 5 5 2 5 3 3 2" xfId="26747"/>
    <cellStyle name="常规 5 5 2 5 3 3 3" xfId="26748"/>
    <cellStyle name="常规 5 5 2 5 3 4" xfId="26749"/>
    <cellStyle name="常规 5 5 2 5 3 4 2" xfId="26750"/>
    <cellStyle name="常规 5 5 2 5 3 4 3" xfId="26751"/>
    <cellStyle name="常规 5 5 2 5 3 5" xfId="26752"/>
    <cellStyle name="常规 5 5 2 5 3 6" xfId="26753"/>
    <cellStyle name="常规 5 5 2 5 4" xfId="26754"/>
    <cellStyle name="常规 5 5 2 5 4 2" xfId="26755"/>
    <cellStyle name="常规 5 5 2 5 4 3" xfId="26756"/>
    <cellStyle name="常规 5 5 2 5 5" xfId="26757"/>
    <cellStyle name="常规 5 5 2 5 5 2" xfId="26758"/>
    <cellStyle name="常规 5 5 2 5 5 3" xfId="26759"/>
    <cellStyle name="常规 5 5 2 5 6" xfId="26760"/>
    <cellStyle name="常规 5 5 2 5 6 2" xfId="26761"/>
    <cellStyle name="常规 5 5 2 5 6 3" xfId="26762"/>
    <cellStyle name="常规 5 5 2 5 7" xfId="26763"/>
    <cellStyle name="常规 5 5 2 5 8" xfId="26764"/>
    <cellStyle name="常规 5 5 2 6" xfId="26765"/>
    <cellStyle name="常规 5 5 2 6 2" xfId="26766"/>
    <cellStyle name="常规 5 5 2 6 2 2" xfId="26767"/>
    <cellStyle name="常规 5 5 2 6 2 3" xfId="26768"/>
    <cellStyle name="常规 5 5 2 6 3" xfId="26769"/>
    <cellStyle name="常规 5 5 2 6 3 2" xfId="26770"/>
    <cellStyle name="常规 5 5 2 6 3 3" xfId="26771"/>
    <cellStyle name="常规 5 5 2 6 4" xfId="26772"/>
    <cellStyle name="常规 5 5 2 6 4 2" xfId="26773"/>
    <cellStyle name="常规 5 5 2 6 4 3" xfId="26774"/>
    <cellStyle name="常规 5 5 2 6 5" xfId="26775"/>
    <cellStyle name="常规 5 5 2 6 6" xfId="26776"/>
    <cellStyle name="常规 5 5 2 7" xfId="26777"/>
    <cellStyle name="常规 5 5 2 7 2" xfId="26778"/>
    <cellStyle name="常规 5 5 2 7 2 2" xfId="26779"/>
    <cellStyle name="常规 5 5 2 7 2 3" xfId="26780"/>
    <cellStyle name="常规 5 5 2 7 3" xfId="26781"/>
    <cellStyle name="常规 5 5 2 7 3 2" xfId="26782"/>
    <cellStyle name="常规 5 5 2 7 3 3" xfId="26783"/>
    <cellStyle name="常规 5 5 2 7 4" xfId="26784"/>
    <cellStyle name="常规 5 5 2 7 4 2" xfId="26785"/>
    <cellStyle name="常规 5 5 2 7 4 3" xfId="26786"/>
    <cellStyle name="常规 5 5 2 7 5" xfId="26787"/>
    <cellStyle name="常规 5 5 2 7 6" xfId="26788"/>
    <cellStyle name="常规 5 5 2 8" xfId="26789"/>
    <cellStyle name="常规 5 5 2 8 2" xfId="26790"/>
    <cellStyle name="常规 5 5 2 8 3" xfId="26791"/>
    <cellStyle name="常规 5 5 2 9" xfId="26792"/>
    <cellStyle name="常规 5 5 2 9 2" xfId="26793"/>
    <cellStyle name="常规 5 5 2 9 3" xfId="26794"/>
    <cellStyle name="常规 5 5 3" xfId="26795"/>
    <cellStyle name="常规 5 5 3 10" xfId="26796"/>
    <cellStyle name="常规 5 5 3 10 2" xfId="26797"/>
    <cellStyle name="常规 5 5 3 10 3" xfId="26798"/>
    <cellStyle name="常规 5 5 3 11" xfId="26799"/>
    <cellStyle name="常规 5 5 3 12" xfId="26800"/>
    <cellStyle name="常规 5 5 3 2" xfId="26801"/>
    <cellStyle name="常规 5 5 3 2 2" xfId="26802"/>
    <cellStyle name="常规 5 5 3 2 2 2" xfId="26803"/>
    <cellStyle name="常规 5 5 3 2 2 2 2" xfId="26804"/>
    <cellStyle name="常规 5 5 3 2 2 2 3" xfId="26805"/>
    <cellStyle name="常规 5 5 3 2 2 3" xfId="26806"/>
    <cellStyle name="常规 5 5 3 2 2 3 2" xfId="26807"/>
    <cellStyle name="常规 5 5 3 2 2 3 3" xfId="26808"/>
    <cellStyle name="常规 5 5 3 2 2 4" xfId="26809"/>
    <cellStyle name="常规 5 5 3 2 2 4 2" xfId="26810"/>
    <cellStyle name="常规 5 5 3 2 2 4 3" xfId="26811"/>
    <cellStyle name="常规 5 5 3 2 2 5" xfId="26812"/>
    <cellStyle name="常规 5 5 3 2 2 6" xfId="26813"/>
    <cellStyle name="常规 5 5 3 2 3" xfId="26814"/>
    <cellStyle name="常规 5 5 3 2 3 2" xfId="26815"/>
    <cellStyle name="常规 5 5 3 2 3 2 2" xfId="26816"/>
    <cellStyle name="常规 5 5 3 2 3 2 3" xfId="26817"/>
    <cellStyle name="常规 5 5 3 2 3 3" xfId="26818"/>
    <cellStyle name="常规 5 5 3 2 3 3 2" xfId="26819"/>
    <cellStyle name="常规 5 5 3 2 3 3 3" xfId="26820"/>
    <cellStyle name="常规 5 5 3 2 3 4" xfId="26821"/>
    <cellStyle name="常规 5 5 3 2 3 4 2" xfId="26822"/>
    <cellStyle name="常规 5 5 3 2 3 4 3" xfId="26823"/>
    <cellStyle name="常规 5 5 3 2 3 5" xfId="26824"/>
    <cellStyle name="常规 5 5 3 2 3 6" xfId="26825"/>
    <cellStyle name="常规 5 5 3 2 4" xfId="26826"/>
    <cellStyle name="常规 5 5 3 2 4 2" xfId="26827"/>
    <cellStyle name="常规 5 5 3 2 4 3" xfId="26828"/>
    <cellStyle name="常规 5 5 3 2 5" xfId="26829"/>
    <cellStyle name="常规 5 5 3 2 5 2" xfId="26830"/>
    <cellStyle name="常规 5 5 3 2 5 3" xfId="26831"/>
    <cellStyle name="常规 5 5 3 2 6" xfId="26832"/>
    <cellStyle name="常规 5 5 3 2 6 2" xfId="26833"/>
    <cellStyle name="常规 5 5 3 2 6 3" xfId="26834"/>
    <cellStyle name="常规 5 5 3 2 7" xfId="26835"/>
    <cellStyle name="常规 5 5 3 2 8" xfId="26836"/>
    <cellStyle name="常规 5 5 3 3" xfId="26837"/>
    <cellStyle name="常规 5 5 3 3 2" xfId="26838"/>
    <cellStyle name="常规 5 5 3 3 2 2" xfId="26839"/>
    <cellStyle name="常规 5 5 3 3 2 2 2" xfId="26840"/>
    <cellStyle name="常规 5 5 3 3 2 2 3" xfId="26841"/>
    <cellStyle name="常规 5 5 3 3 2 3" xfId="26842"/>
    <cellStyle name="常规 5 5 3 3 2 3 2" xfId="26843"/>
    <cellStyle name="常规 5 5 3 3 2 3 3" xfId="26844"/>
    <cellStyle name="常规 5 5 3 3 2 4" xfId="26845"/>
    <cellStyle name="常规 5 5 3 3 2 4 2" xfId="26846"/>
    <cellStyle name="常规 5 5 3 3 2 4 3" xfId="26847"/>
    <cellStyle name="常规 5 5 3 3 2 5" xfId="26848"/>
    <cellStyle name="常规 5 5 3 3 2 6" xfId="26849"/>
    <cellStyle name="常规 5 5 3 3 3" xfId="26850"/>
    <cellStyle name="常规 5 5 3 3 3 2" xfId="26851"/>
    <cellStyle name="常规 5 5 3 3 3 2 2" xfId="26852"/>
    <cellStyle name="常规 5 5 3 3 3 2 3" xfId="26853"/>
    <cellStyle name="常规 5 5 3 3 3 3" xfId="26854"/>
    <cellStyle name="常规 5 5 3 3 3 3 2" xfId="26855"/>
    <cellStyle name="常规 5 5 3 3 3 3 3" xfId="26856"/>
    <cellStyle name="常规 5 5 3 3 3 4" xfId="26857"/>
    <cellStyle name="常规 5 5 3 3 3 4 2" xfId="26858"/>
    <cellStyle name="常规 5 5 3 3 3 4 3" xfId="26859"/>
    <cellStyle name="常规 5 5 3 3 3 5" xfId="26860"/>
    <cellStyle name="常规 5 5 3 3 3 6" xfId="26861"/>
    <cellStyle name="常规 5 5 3 3 4" xfId="26862"/>
    <cellStyle name="常规 5 5 3 3 4 2" xfId="26863"/>
    <cellStyle name="常规 5 5 3 3 4 3" xfId="26864"/>
    <cellStyle name="常规 5 5 3 3 5" xfId="26865"/>
    <cellStyle name="常规 5 5 3 3 5 2" xfId="26866"/>
    <cellStyle name="常规 5 5 3 3 5 3" xfId="26867"/>
    <cellStyle name="常规 5 5 3 3 6" xfId="26868"/>
    <cellStyle name="常规 5 5 3 3 6 2" xfId="26869"/>
    <cellStyle name="常规 5 5 3 3 6 3" xfId="26870"/>
    <cellStyle name="常规 5 5 3 3 7" xfId="26871"/>
    <cellStyle name="常规 5 5 3 3 8" xfId="26872"/>
    <cellStyle name="常规 5 5 3 4" xfId="26873"/>
    <cellStyle name="常规 5 5 3 4 2" xfId="26874"/>
    <cellStyle name="常规 5 5 3 4 2 2" xfId="26875"/>
    <cellStyle name="常规 5 5 3 4 2 2 2" xfId="26876"/>
    <cellStyle name="常规 5 5 3 4 2 2 3" xfId="26877"/>
    <cellStyle name="常规 5 5 3 4 2 3" xfId="26878"/>
    <cellStyle name="常规 5 5 3 4 2 3 2" xfId="26879"/>
    <cellStyle name="常规 5 5 3 4 2 3 3" xfId="26880"/>
    <cellStyle name="常规 5 5 3 4 2 4" xfId="26881"/>
    <cellStyle name="常规 5 5 3 4 2 4 2" xfId="26882"/>
    <cellStyle name="常规 5 5 3 4 2 4 3" xfId="26883"/>
    <cellStyle name="常规 5 5 3 4 2 5" xfId="26884"/>
    <cellStyle name="常规 5 5 3 4 2 6" xfId="26885"/>
    <cellStyle name="常规 5 5 3 4 3" xfId="26886"/>
    <cellStyle name="常规 5 5 3 4 3 2" xfId="26887"/>
    <cellStyle name="常规 5 5 3 4 3 2 2" xfId="26888"/>
    <cellStyle name="常规 5 5 3 4 3 2 3" xfId="26889"/>
    <cellStyle name="常规 5 5 3 4 3 3" xfId="26890"/>
    <cellStyle name="常规 5 5 3 4 3 3 2" xfId="26891"/>
    <cellStyle name="常规 5 5 3 4 3 3 3" xfId="26892"/>
    <cellStyle name="常规 5 5 3 4 3 4" xfId="26893"/>
    <cellStyle name="常规 5 5 3 4 3 4 2" xfId="26894"/>
    <cellStyle name="常规 5 5 3 4 3 4 3" xfId="26895"/>
    <cellStyle name="常规 5 5 3 4 3 5" xfId="26896"/>
    <cellStyle name="常规 5 5 3 4 3 6" xfId="26897"/>
    <cellStyle name="常规 5 5 3 4 4" xfId="26898"/>
    <cellStyle name="常规 5 5 3 4 4 2" xfId="26899"/>
    <cellStyle name="常规 5 5 3 4 4 3" xfId="26900"/>
    <cellStyle name="常规 5 5 3 4 5" xfId="26901"/>
    <cellStyle name="常规 5 5 3 4 5 2" xfId="26902"/>
    <cellStyle name="常规 5 5 3 4 5 3" xfId="26903"/>
    <cellStyle name="常规 5 5 3 4 6" xfId="26904"/>
    <cellStyle name="常规 5 5 3 4 6 2" xfId="26905"/>
    <cellStyle name="常规 5 5 3 4 6 3" xfId="26906"/>
    <cellStyle name="常规 5 5 3 4 7" xfId="26907"/>
    <cellStyle name="常规 5 5 3 4 8" xfId="26908"/>
    <cellStyle name="常规 5 5 3 5" xfId="26909"/>
    <cellStyle name="常规 5 5 3 5 2" xfId="26910"/>
    <cellStyle name="常规 5 5 3 5 2 2" xfId="26911"/>
    <cellStyle name="常规 5 5 3 5 2 2 2" xfId="26912"/>
    <cellStyle name="常规 5 5 3 5 2 2 3" xfId="26913"/>
    <cellStyle name="常规 5 5 3 5 2 3" xfId="26914"/>
    <cellStyle name="常规 5 5 3 5 2 3 2" xfId="26915"/>
    <cellStyle name="常规 5 5 3 5 2 3 3" xfId="26916"/>
    <cellStyle name="常规 5 5 3 5 2 4" xfId="26917"/>
    <cellStyle name="常规 5 5 3 5 2 4 2" xfId="26918"/>
    <cellStyle name="常规 5 5 3 5 2 4 3" xfId="26919"/>
    <cellStyle name="常规 5 5 3 5 2 5" xfId="26920"/>
    <cellStyle name="常规 5 5 3 5 2 6" xfId="26921"/>
    <cellStyle name="常规 5 5 3 5 3" xfId="26922"/>
    <cellStyle name="常规 5 5 3 5 3 2" xfId="26923"/>
    <cellStyle name="常规 5 5 3 5 3 2 2" xfId="26924"/>
    <cellStyle name="常规 5 5 3 5 3 2 3" xfId="26925"/>
    <cellStyle name="常规 5 5 3 5 3 3" xfId="26926"/>
    <cellStyle name="常规 5 5 3 5 3 3 2" xfId="26927"/>
    <cellStyle name="常规 5 5 3 5 3 3 3" xfId="26928"/>
    <cellStyle name="常规 5 5 3 5 3 4" xfId="26929"/>
    <cellStyle name="常规 5 5 3 5 3 4 2" xfId="26930"/>
    <cellStyle name="常规 5 5 3 5 3 4 3" xfId="26931"/>
    <cellStyle name="常规 5 5 3 5 3 5" xfId="26932"/>
    <cellStyle name="常规 5 5 3 5 3 6" xfId="26933"/>
    <cellStyle name="常规 5 5 3 5 4" xfId="26934"/>
    <cellStyle name="常规 5 5 3 5 4 2" xfId="26935"/>
    <cellStyle name="常规 5 5 3 5 4 3" xfId="26936"/>
    <cellStyle name="常规 5 5 3 5 5" xfId="26937"/>
    <cellStyle name="常规 5 5 3 5 5 2" xfId="26938"/>
    <cellStyle name="常规 5 5 3 5 5 3" xfId="26939"/>
    <cellStyle name="常规 5 5 3 5 6" xfId="26940"/>
    <cellStyle name="常规 5 5 3 5 6 2" xfId="26941"/>
    <cellStyle name="常规 5 5 3 5 6 3" xfId="26942"/>
    <cellStyle name="常规 5 5 3 5 7" xfId="26943"/>
    <cellStyle name="常规 5 5 3 5 8" xfId="26944"/>
    <cellStyle name="常规 5 5 3 6" xfId="26945"/>
    <cellStyle name="常规 5 5 3 6 2" xfId="26946"/>
    <cellStyle name="常规 5 5 3 6 2 2" xfId="26947"/>
    <cellStyle name="常规 5 5 3 6 2 3" xfId="26948"/>
    <cellStyle name="常规 5 5 3 6 3" xfId="26949"/>
    <cellStyle name="常规 5 5 3 6 3 2" xfId="26950"/>
    <cellStyle name="常规 5 5 3 6 3 3" xfId="26951"/>
    <cellStyle name="常规 5 5 3 6 4" xfId="26952"/>
    <cellStyle name="常规 5 5 3 6 4 2" xfId="26953"/>
    <cellStyle name="常规 5 5 3 6 4 3" xfId="26954"/>
    <cellStyle name="常规 5 5 3 6 5" xfId="26955"/>
    <cellStyle name="常规 5 5 3 6 6" xfId="26956"/>
    <cellStyle name="常规 5 5 3 7" xfId="26957"/>
    <cellStyle name="常规 5 5 3 7 2" xfId="26958"/>
    <cellStyle name="常规 5 5 3 7 2 2" xfId="26959"/>
    <cellStyle name="常规 5 5 3 7 2 3" xfId="26960"/>
    <cellStyle name="常规 5 5 3 7 3" xfId="26961"/>
    <cellStyle name="常规 5 5 3 7 3 2" xfId="26962"/>
    <cellStyle name="常规 5 5 3 7 3 3" xfId="26963"/>
    <cellStyle name="常规 5 5 3 7 4" xfId="26964"/>
    <cellStyle name="常规 5 5 3 7 4 2" xfId="26965"/>
    <cellStyle name="常规 5 5 3 7 4 3" xfId="26966"/>
    <cellStyle name="常规 5 5 3 7 5" xfId="26967"/>
    <cellStyle name="常规 5 5 3 7 6" xfId="26968"/>
    <cellStyle name="常规 5 5 3 8" xfId="26969"/>
    <cellStyle name="常规 5 5 3 8 2" xfId="26970"/>
    <cellStyle name="常规 5 5 3 8 3" xfId="26971"/>
    <cellStyle name="常规 5 5 3 9" xfId="26972"/>
    <cellStyle name="常规 5 5 3 9 2" xfId="26973"/>
    <cellStyle name="常规 5 5 3 9 3" xfId="26974"/>
    <cellStyle name="常规 5 5 4" xfId="26975"/>
    <cellStyle name="常规 5 5 4 10" xfId="26976"/>
    <cellStyle name="常规 5 5 4 11" xfId="26977"/>
    <cellStyle name="常规 5 5 4 2" xfId="26978"/>
    <cellStyle name="常规 5 5 4 2 2" xfId="26979"/>
    <cellStyle name="常规 5 5 4 2 2 2" xfId="26980"/>
    <cellStyle name="常规 5 5 4 2 2 2 2" xfId="26981"/>
    <cellStyle name="常规 5 5 4 2 2 2 3" xfId="26982"/>
    <cellStyle name="常规 5 5 4 2 2 3" xfId="26983"/>
    <cellStyle name="常规 5 5 4 2 2 3 2" xfId="26984"/>
    <cellStyle name="常规 5 5 4 2 2 3 3" xfId="26985"/>
    <cellStyle name="常规 5 5 4 2 2 4" xfId="26986"/>
    <cellStyle name="常规 5 5 4 2 2 4 2" xfId="26987"/>
    <cellStyle name="常规 5 5 4 2 2 4 3" xfId="26988"/>
    <cellStyle name="常规 5 5 4 2 2 5" xfId="26989"/>
    <cellStyle name="常规 5 5 4 2 2 6" xfId="26990"/>
    <cellStyle name="常规 5 5 4 2 3" xfId="26991"/>
    <cellStyle name="常规 5 5 4 2 3 2" xfId="26992"/>
    <cellStyle name="常规 5 5 4 2 3 2 2" xfId="26993"/>
    <cellStyle name="常规 5 5 4 2 3 2 3" xfId="26994"/>
    <cellStyle name="常规 5 5 4 2 3 3" xfId="26995"/>
    <cellStyle name="常规 5 5 4 2 3 3 2" xfId="26996"/>
    <cellStyle name="常规 5 5 4 2 3 3 3" xfId="26997"/>
    <cellStyle name="常规 5 5 4 2 3 4" xfId="26998"/>
    <cellStyle name="常规 5 5 4 2 3 4 2" xfId="26999"/>
    <cellStyle name="常规 5 5 4 2 3 4 3" xfId="27000"/>
    <cellStyle name="常规 5 5 4 2 3 5" xfId="27001"/>
    <cellStyle name="常规 5 5 4 2 3 6" xfId="27002"/>
    <cellStyle name="常规 5 5 4 2 4" xfId="27003"/>
    <cellStyle name="常规 5 5 4 2 4 2" xfId="27004"/>
    <cellStyle name="常规 5 5 4 2 4 3" xfId="27005"/>
    <cellStyle name="常规 5 5 4 2 5" xfId="27006"/>
    <cellStyle name="常规 5 5 4 2 5 2" xfId="27007"/>
    <cellStyle name="常规 5 5 4 2 5 3" xfId="27008"/>
    <cellStyle name="常规 5 5 4 2 6" xfId="27009"/>
    <cellStyle name="常规 5 5 4 2 6 2" xfId="27010"/>
    <cellStyle name="常规 5 5 4 2 6 3" xfId="27011"/>
    <cellStyle name="常规 5 5 4 2 7" xfId="27012"/>
    <cellStyle name="常规 5 5 4 2 8" xfId="27013"/>
    <cellStyle name="常规 5 5 4 3" xfId="27014"/>
    <cellStyle name="常规 5 5 4 3 2" xfId="27015"/>
    <cellStyle name="常规 5 5 4 3 2 2" xfId="27016"/>
    <cellStyle name="常规 5 5 4 3 2 2 2" xfId="27017"/>
    <cellStyle name="常规 5 5 4 3 2 2 3" xfId="27018"/>
    <cellStyle name="常规 5 5 4 3 2 3" xfId="27019"/>
    <cellStyle name="常规 5 5 4 3 2 3 2" xfId="27020"/>
    <cellStyle name="常规 5 5 4 3 2 3 3" xfId="27021"/>
    <cellStyle name="常规 5 5 4 3 2 4" xfId="27022"/>
    <cellStyle name="常规 5 5 4 3 2 4 2" xfId="27023"/>
    <cellStyle name="常规 5 5 4 3 2 4 3" xfId="27024"/>
    <cellStyle name="常规 5 5 4 3 2 5" xfId="27025"/>
    <cellStyle name="常规 5 5 4 3 2 6" xfId="27026"/>
    <cellStyle name="常规 5 5 4 3 3" xfId="27027"/>
    <cellStyle name="常规 5 5 4 3 3 2" xfId="27028"/>
    <cellStyle name="常规 5 5 4 3 3 2 2" xfId="27029"/>
    <cellStyle name="常规 5 5 4 3 3 2 3" xfId="27030"/>
    <cellStyle name="常规 5 5 4 3 3 3" xfId="27031"/>
    <cellStyle name="常规 5 5 4 3 3 3 2" xfId="27032"/>
    <cellStyle name="常规 5 5 4 3 3 3 3" xfId="27033"/>
    <cellStyle name="常规 5 5 4 3 3 4" xfId="27034"/>
    <cellStyle name="常规 5 5 4 3 3 4 2" xfId="27035"/>
    <cellStyle name="常规 5 5 4 3 3 4 3" xfId="27036"/>
    <cellStyle name="常规 5 5 4 3 3 5" xfId="27037"/>
    <cellStyle name="常规 5 5 4 3 3 6" xfId="27038"/>
    <cellStyle name="常规 5 5 4 3 4" xfId="27039"/>
    <cellStyle name="常规 5 5 4 3 4 2" xfId="27040"/>
    <cellStyle name="常规 5 5 4 3 4 3" xfId="27041"/>
    <cellStyle name="常规 5 5 4 3 5" xfId="27042"/>
    <cellStyle name="常规 5 5 4 3 5 2" xfId="27043"/>
    <cellStyle name="常规 5 5 4 3 5 3" xfId="27044"/>
    <cellStyle name="常规 5 5 4 3 6" xfId="27045"/>
    <cellStyle name="常规 5 5 4 3 6 2" xfId="27046"/>
    <cellStyle name="常规 5 5 4 3 6 3" xfId="27047"/>
    <cellStyle name="常规 5 5 4 3 7" xfId="27048"/>
    <cellStyle name="常规 5 5 4 3 8" xfId="27049"/>
    <cellStyle name="常规 5 5 4 4" xfId="27050"/>
    <cellStyle name="常规 5 5 4 4 2" xfId="27051"/>
    <cellStyle name="常规 5 5 4 4 2 2" xfId="27052"/>
    <cellStyle name="常规 5 5 4 4 2 2 2" xfId="27053"/>
    <cellStyle name="常规 5 5 4 4 2 2 3" xfId="27054"/>
    <cellStyle name="常规 5 5 4 4 2 3" xfId="27055"/>
    <cellStyle name="常规 5 5 4 4 2 3 2" xfId="27056"/>
    <cellStyle name="常规 5 5 4 4 2 3 3" xfId="27057"/>
    <cellStyle name="常规 5 5 4 4 2 4" xfId="27058"/>
    <cellStyle name="常规 5 5 4 4 2 4 2" xfId="27059"/>
    <cellStyle name="常规 5 5 4 4 2 4 3" xfId="27060"/>
    <cellStyle name="常规 5 5 4 4 2 5" xfId="27061"/>
    <cellStyle name="常规 5 5 4 4 2 6" xfId="27062"/>
    <cellStyle name="常规 5 5 4 4 3" xfId="27063"/>
    <cellStyle name="常规 5 5 4 4 3 2" xfId="27064"/>
    <cellStyle name="常规 5 5 4 4 3 2 2" xfId="27065"/>
    <cellStyle name="常规 5 5 4 4 3 2 3" xfId="27066"/>
    <cellStyle name="常规 5 5 4 4 3 3" xfId="27067"/>
    <cellStyle name="常规 5 5 4 4 3 3 2" xfId="27068"/>
    <cellStyle name="常规 5 5 4 4 3 3 3" xfId="27069"/>
    <cellStyle name="常规 5 5 4 4 3 4" xfId="27070"/>
    <cellStyle name="常规 5 5 4 4 3 4 2" xfId="27071"/>
    <cellStyle name="常规 5 5 4 4 3 4 3" xfId="27072"/>
    <cellStyle name="常规 5 5 4 4 3 5" xfId="27073"/>
    <cellStyle name="常规 5 5 4 4 3 6" xfId="27074"/>
    <cellStyle name="常规 5 5 4 4 4" xfId="27075"/>
    <cellStyle name="常规 5 5 4 4 4 2" xfId="27076"/>
    <cellStyle name="常规 5 5 4 4 4 3" xfId="27077"/>
    <cellStyle name="常规 5 5 4 4 5" xfId="27078"/>
    <cellStyle name="常规 5 5 4 4 5 2" xfId="27079"/>
    <cellStyle name="常规 5 5 4 4 5 3" xfId="27080"/>
    <cellStyle name="常规 5 5 4 4 6" xfId="27081"/>
    <cellStyle name="常规 5 5 4 4 6 2" xfId="27082"/>
    <cellStyle name="常规 5 5 4 4 6 3" xfId="27083"/>
    <cellStyle name="常规 5 5 4 4 7" xfId="27084"/>
    <cellStyle name="常规 5 5 4 4 8" xfId="27085"/>
    <cellStyle name="常规 5 5 4 5" xfId="27086"/>
    <cellStyle name="常规 5 5 4 5 2" xfId="27087"/>
    <cellStyle name="常规 5 5 4 5 2 2" xfId="27088"/>
    <cellStyle name="常规 5 5 4 5 2 3" xfId="27089"/>
    <cellStyle name="常规 5 5 4 5 3" xfId="27090"/>
    <cellStyle name="常规 5 5 4 5 3 2" xfId="27091"/>
    <cellStyle name="常规 5 5 4 5 3 3" xfId="27092"/>
    <cellStyle name="常规 5 5 4 5 4" xfId="27093"/>
    <cellStyle name="常规 5 5 4 5 4 2" xfId="27094"/>
    <cellStyle name="常规 5 5 4 5 4 3" xfId="27095"/>
    <cellStyle name="常规 5 5 4 5 5" xfId="27096"/>
    <cellStyle name="常规 5 5 4 5 6" xfId="27097"/>
    <cellStyle name="常规 5 5 4 6" xfId="27098"/>
    <cellStyle name="常规 5 5 4 6 2" xfId="27099"/>
    <cellStyle name="常规 5 5 4 6 2 2" xfId="27100"/>
    <cellStyle name="常规 5 5 4 6 2 3" xfId="27101"/>
    <cellStyle name="常规 5 5 4 6 3" xfId="27102"/>
    <cellStyle name="常规 5 5 4 6 3 2" xfId="27103"/>
    <cellStyle name="常规 5 5 4 6 3 3" xfId="27104"/>
    <cellStyle name="常规 5 5 4 6 4" xfId="27105"/>
    <cellStyle name="常规 5 5 4 6 4 2" xfId="27106"/>
    <cellStyle name="常规 5 5 4 6 4 3" xfId="27107"/>
    <cellStyle name="常规 5 5 4 6 5" xfId="27108"/>
    <cellStyle name="常规 5 5 4 6 6" xfId="27109"/>
    <cellStyle name="常规 5 5 4 7" xfId="27110"/>
    <cellStyle name="常规 5 5 4 7 2" xfId="27111"/>
    <cellStyle name="常规 5 5 4 7 3" xfId="27112"/>
    <cellStyle name="常规 5 5 4 8" xfId="27113"/>
    <cellStyle name="常规 5 5 4 8 2" xfId="27114"/>
    <cellStyle name="常规 5 5 4 8 3" xfId="27115"/>
    <cellStyle name="常规 5 5 4 9" xfId="27116"/>
    <cellStyle name="常规 5 5 4 9 2" xfId="27117"/>
    <cellStyle name="常规 5 5 4 9 3" xfId="27118"/>
    <cellStyle name="常规 5 5 5" xfId="27119"/>
    <cellStyle name="常规 5 5 5 2" xfId="27120"/>
    <cellStyle name="常规 5 5 5 2 2" xfId="27121"/>
    <cellStyle name="常规 5 5 5 2 2 2" xfId="27122"/>
    <cellStyle name="常规 5 5 5 2 2 3" xfId="27123"/>
    <cellStyle name="常规 5 5 5 2 3" xfId="27124"/>
    <cellStyle name="常规 5 5 5 2 3 2" xfId="27125"/>
    <cellStyle name="常规 5 5 5 2 3 3" xfId="27126"/>
    <cellStyle name="常规 5 5 5 2 4" xfId="27127"/>
    <cellStyle name="常规 5 5 5 2 4 2" xfId="27128"/>
    <cellStyle name="常规 5 5 5 2 4 3" xfId="27129"/>
    <cellStyle name="常规 5 5 5 2 5" xfId="27130"/>
    <cellStyle name="常规 5 5 5 2 6" xfId="27131"/>
    <cellStyle name="常规 5 5 5 3" xfId="27132"/>
    <cellStyle name="常规 5 5 5 3 2" xfId="27133"/>
    <cellStyle name="常规 5 5 5 3 2 2" xfId="27134"/>
    <cellStyle name="常规 5 5 5 3 2 3" xfId="27135"/>
    <cellStyle name="常规 5 5 5 3 3" xfId="27136"/>
    <cellStyle name="常规 5 5 5 3 3 2" xfId="27137"/>
    <cellStyle name="常规 5 5 5 3 3 3" xfId="27138"/>
    <cellStyle name="常规 5 5 5 3 4" xfId="27139"/>
    <cellStyle name="常规 5 5 5 3 4 2" xfId="27140"/>
    <cellStyle name="常规 5 5 5 3 4 3" xfId="27141"/>
    <cellStyle name="常规 5 5 5 3 5" xfId="27142"/>
    <cellStyle name="常规 5 5 5 3 6" xfId="27143"/>
    <cellStyle name="常规 5 5 5 4" xfId="27144"/>
    <cellStyle name="常规 5 5 5 4 2" xfId="27145"/>
    <cellStyle name="常规 5 5 5 4 3" xfId="27146"/>
    <cellStyle name="常规 5 5 5 5" xfId="27147"/>
    <cellStyle name="常规 5 5 5 5 2" xfId="27148"/>
    <cellStyle name="常规 5 5 5 5 3" xfId="27149"/>
    <cellStyle name="常规 5 5 5 6" xfId="27150"/>
    <cellStyle name="常规 5 5 5 6 2" xfId="27151"/>
    <cellStyle name="常规 5 5 5 6 3" xfId="27152"/>
    <cellStyle name="常规 5 5 5 7" xfId="27153"/>
    <cellStyle name="常规 5 5 5 8" xfId="27154"/>
    <cellStyle name="常规 5 5 6" xfId="27155"/>
    <cellStyle name="常规 5 5 6 2" xfId="27156"/>
    <cellStyle name="常规 5 5 6 2 2" xfId="27157"/>
    <cellStyle name="常规 5 5 6 2 2 2" xfId="27158"/>
    <cellStyle name="常规 5 5 6 2 2 3" xfId="27159"/>
    <cellStyle name="常规 5 5 6 2 3" xfId="27160"/>
    <cellStyle name="常规 5 5 6 2 3 2" xfId="27161"/>
    <cellStyle name="常规 5 5 6 2 3 3" xfId="27162"/>
    <cellStyle name="常规 5 5 6 2 4" xfId="27163"/>
    <cellStyle name="常规 5 5 6 2 4 2" xfId="27164"/>
    <cellStyle name="常规 5 5 6 2 4 3" xfId="27165"/>
    <cellStyle name="常规 5 5 6 2 5" xfId="27166"/>
    <cellStyle name="常规 5 5 6 2 6" xfId="27167"/>
    <cellStyle name="常规 5 5 6 3" xfId="27168"/>
    <cellStyle name="常规 5 5 6 3 2" xfId="27169"/>
    <cellStyle name="常规 5 5 6 3 2 2" xfId="27170"/>
    <cellStyle name="常规 5 5 6 3 2 3" xfId="27171"/>
    <cellStyle name="常规 5 5 6 3 3" xfId="27172"/>
    <cellStyle name="常规 5 5 6 3 3 2" xfId="27173"/>
    <cellStyle name="常规 5 5 6 3 3 3" xfId="27174"/>
    <cellStyle name="常规 5 5 6 3 4" xfId="27175"/>
    <cellStyle name="常规 5 5 6 3 4 2" xfId="27176"/>
    <cellStyle name="常规 5 5 6 3 4 3" xfId="27177"/>
    <cellStyle name="常规 5 5 6 3 5" xfId="27178"/>
    <cellStyle name="常规 5 5 6 3 6" xfId="27179"/>
    <cellStyle name="常规 5 5 6 4" xfId="27180"/>
    <cellStyle name="常规 5 5 6 4 2" xfId="27181"/>
    <cellStyle name="常规 5 5 6 4 3" xfId="27182"/>
    <cellStyle name="常规 5 5 6 5" xfId="27183"/>
    <cellStyle name="常规 5 5 6 5 2" xfId="27184"/>
    <cellStyle name="常规 5 5 6 5 3" xfId="27185"/>
    <cellStyle name="常规 5 5 6 6" xfId="27186"/>
    <cellStyle name="常规 5 5 6 6 2" xfId="27187"/>
    <cellStyle name="常规 5 5 6 6 3" xfId="27188"/>
    <cellStyle name="常规 5 5 6 7" xfId="27189"/>
    <cellStyle name="常规 5 5 6 8" xfId="27190"/>
    <cellStyle name="常规 5 5 7" xfId="27191"/>
    <cellStyle name="常规 5 5 7 2" xfId="27192"/>
    <cellStyle name="常规 5 5 7 2 2" xfId="27193"/>
    <cellStyle name="常规 5 5 7 2 2 2" xfId="27194"/>
    <cellStyle name="常规 5 5 7 2 2 3" xfId="27195"/>
    <cellStyle name="常规 5 5 7 2 3" xfId="27196"/>
    <cellStyle name="常规 5 5 7 2 3 2" xfId="27197"/>
    <cellStyle name="常规 5 5 7 2 3 3" xfId="27198"/>
    <cellStyle name="常规 5 5 7 2 4" xfId="27199"/>
    <cellStyle name="常规 5 5 7 2 4 2" xfId="27200"/>
    <cellStyle name="常规 5 5 7 2 4 3" xfId="27201"/>
    <cellStyle name="常规 5 5 7 2 5" xfId="27202"/>
    <cellStyle name="常规 5 5 7 2 6" xfId="27203"/>
    <cellStyle name="常规 5 5 7 3" xfId="27204"/>
    <cellStyle name="常规 5 5 7 3 2" xfId="27205"/>
    <cellStyle name="常规 5 5 7 3 2 2" xfId="27206"/>
    <cellStyle name="常规 5 5 7 3 2 3" xfId="27207"/>
    <cellStyle name="常规 5 5 7 3 3" xfId="27208"/>
    <cellStyle name="常规 5 5 7 3 3 2" xfId="27209"/>
    <cellStyle name="常规 5 5 7 3 3 3" xfId="27210"/>
    <cellStyle name="常规 5 5 7 3 4" xfId="27211"/>
    <cellStyle name="常规 5 5 7 3 4 2" xfId="27212"/>
    <cellStyle name="常规 5 5 7 3 4 3" xfId="27213"/>
    <cellStyle name="常规 5 5 7 3 5" xfId="27214"/>
    <cellStyle name="常规 5 5 7 3 6" xfId="27215"/>
    <cellStyle name="常规 5 5 7 4" xfId="27216"/>
    <cellStyle name="常规 5 5 7 4 2" xfId="27217"/>
    <cellStyle name="常规 5 5 7 4 3" xfId="27218"/>
    <cellStyle name="常规 5 5 7 5" xfId="27219"/>
    <cellStyle name="常规 5 5 7 5 2" xfId="27220"/>
    <cellStyle name="常规 5 5 7 5 3" xfId="27221"/>
    <cellStyle name="常规 5 5 7 6" xfId="27222"/>
    <cellStyle name="常规 5 5 7 6 2" xfId="27223"/>
    <cellStyle name="常规 5 5 7 6 3" xfId="27224"/>
    <cellStyle name="常规 5 5 7 7" xfId="27225"/>
    <cellStyle name="常规 5 5 7 8" xfId="27226"/>
    <cellStyle name="常规 5 5 8" xfId="27227"/>
    <cellStyle name="常规 5 5 8 2" xfId="27228"/>
    <cellStyle name="常规 5 5 8 2 2" xfId="27229"/>
    <cellStyle name="常规 5 5 8 2 2 2" xfId="27230"/>
    <cellStyle name="常规 5 5 8 2 2 3" xfId="27231"/>
    <cellStyle name="常规 5 5 8 2 3" xfId="27232"/>
    <cellStyle name="常规 5 5 8 2 3 2" xfId="27233"/>
    <cellStyle name="常规 5 5 8 2 3 3" xfId="27234"/>
    <cellStyle name="常规 5 5 8 2 4" xfId="27235"/>
    <cellStyle name="常规 5 5 8 2 4 2" xfId="27236"/>
    <cellStyle name="常规 5 5 8 2 4 3" xfId="27237"/>
    <cellStyle name="常规 5 5 8 2 5" xfId="27238"/>
    <cellStyle name="常规 5 5 8 2 6" xfId="27239"/>
    <cellStyle name="常规 5 5 8 3" xfId="27240"/>
    <cellStyle name="常规 5 5 8 3 2" xfId="27241"/>
    <cellStyle name="常规 5 5 8 3 2 2" xfId="27242"/>
    <cellStyle name="常规 5 5 8 3 2 3" xfId="27243"/>
    <cellStyle name="常规 5 5 8 3 3" xfId="27244"/>
    <cellStyle name="常规 5 5 8 3 3 2" xfId="27245"/>
    <cellStyle name="常规 5 5 8 3 3 3" xfId="27246"/>
    <cellStyle name="常规 5 5 8 3 4" xfId="27247"/>
    <cellStyle name="常规 5 5 8 3 4 2" xfId="27248"/>
    <cellStyle name="常规 5 5 8 3 4 3" xfId="27249"/>
    <cellStyle name="常规 5 5 8 3 5" xfId="27250"/>
    <cellStyle name="常规 5 5 8 3 6" xfId="27251"/>
    <cellStyle name="常规 5 5 8 4" xfId="27252"/>
    <cellStyle name="常规 5 5 8 4 2" xfId="27253"/>
    <cellStyle name="常规 5 5 8 4 3" xfId="27254"/>
    <cellStyle name="常规 5 5 8 5" xfId="27255"/>
    <cellStyle name="常规 5 5 8 5 2" xfId="27256"/>
    <cellStyle name="常规 5 5 8 5 3" xfId="27257"/>
    <cellStyle name="常规 5 5 8 6" xfId="27258"/>
    <cellStyle name="常规 5 5 8 6 2" xfId="27259"/>
    <cellStyle name="常规 5 5 8 6 3" xfId="27260"/>
    <cellStyle name="常规 5 5 8 7" xfId="27261"/>
    <cellStyle name="常规 5 5 8 8" xfId="27262"/>
    <cellStyle name="常规 5 5 9" xfId="27263"/>
    <cellStyle name="常规 5 5 9 2" xfId="27264"/>
    <cellStyle name="常规 5 5 9 2 2" xfId="27265"/>
    <cellStyle name="常规 5 5 9 2 3" xfId="27266"/>
    <cellStyle name="常规 5 5 9 3" xfId="27267"/>
    <cellStyle name="常规 5 5 9 3 2" xfId="27268"/>
    <cellStyle name="常规 5 5 9 3 3" xfId="27269"/>
    <cellStyle name="常规 5 5 9 4" xfId="27270"/>
    <cellStyle name="常规 5 5 9 4 2" xfId="27271"/>
    <cellStyle name="常规 5 5 9 4 3" xfId="27272"/>
    <cellStyle name="常规 5 5 9 5" xfId="27273"/>
    <cellStyle name="常规 5 5 9 6" xfId="27274"/>
    <cellStyle name="常规 5 6" xfId="27275"/>
    <cellStyle name="常规 5 6 10" xfId="27276"/>
    <cellStyle name="常规 5 6 10 2" xfId="27277"/>
    <cellStyle name="常规 5 6 10 2 2" xfId="27278"/>
    <cellStyle name="常规 5 6 10 2 3" xfId="27279"/>
    <cellStyle name="常规 5 6 10 3" xfId="27280"/>
    <cellStyle name="常规 5 6 10 3 2" xfId="27281"/>
    <cellStyle name="常规 5 6 10 3 3" xfId="27282"/>
    <cellStyle name="常规 5 6 10 4" xfId="27283"/>
    <cellStyle name="常规 5 6 10 4 2" xfId="27284"/>
    <cellStyle name="常规 5 6 10 4 3" xfId="27285"/>
    <cellStyle name="常规 5 6 10 5" xfId="27286"/>
    <cellStyle name="常规 5 6 10 6" xfId="27287"/>
    <cellStyle name="常规 5 6 11" xfId="27288"/>
    <cellStyle name="常规 5 6 11 2" xfId="27289"/>
    <cellStyle name="常规 5 6 11 3" xfId="27290"/>
    <cellStyle name="常规 5 6 12" xfId="27291"/>
    <cellStyle name="常规 5 6 12 2" xfId="27292"/>
    <cellStyle name="常规 5 6 12 3" xfId="27293"/>
    <cellStyle name="常规 5 6 13" xfId="27294"/>
    <cellStyle name="常规 5 6 13 2" xfId="27295"/>
    <cellStyle name="常规 5 6 13 3" xfId="27296"/>
    <cellStyle name="常规 5 6 14" xfId="27297"/>
    <cellStyle name="常规 5 6 15" xfId="27298"/>
    <cellStyle name="常规 5 6 2" xfId="27299"/>
    <cellStyle name="常规 5 6 2 10" xfId="27300"/>
    <cellStyle name="常规 5 6 2 10 2" xfId="27301"/>
    <cellStyle name="常规 5 6 2 10 3" xfId="27302"/>
    <cellStyle name="常规 5 6 2 11" xfId="27303"/>
    <cellStyle name="常规 5 6 2 12" xfId="27304"/>
    <cellStyle name="常规 5 6 2 2" xfId="27305"/>
    <cellStyle name="常规 5 6 2 2 2" xfId="27306"/>
    <cellStyle name="常规 5 6 2 2 2 2" xfId="27307"/>
    <cellStyle name="常规 5 6 2 2 2 2 2" xfId="27308"/>
    <cellStyle name="常规 5 6 2 2 2 2 3" xfId="27309"/>
    <cellStyle name="常规 5 6 2 2 2 3" xfId="27310"/>
    <cellStyle name="常规 5 6 2 2 2 3 2" xfId="27311"/>
    <cellStyle name="常规 5 6 2 2 2 3 3" xfId="27312"/>
    <cellStyle name="常规 5 6 2 2 2 4" xfId="27313"/>
    <cellStyle name="常规 5 6 2 2 2 4 2" xfId="27314"/>
    <cellStyle name="常规 5 6 2 2 2 4 3" xfId="27315"/>
    <cellStyle name="常规 5 6 2 2 2 5" xfId="27316"/>
    <cellStyle name="常规 5 6 2 2 2 6" xfId="27317"/>
    <cellStyle name="常规 5 6 2 2 3" xfId="27318"/>
    <cellStyle name="常规 5 6 2 2 3 2" xfId="27319"/>
    <cellStyle name="常规 5 6 2 2 3 2 2" xfId="27320"/>
    <cellStyle name="常规 5 6 2 2 3 2 3" xfId="27321"/>
    <cellStyle name="常规 5 6 2 2 3 3" xfId="27322"/>
    <cellStyle name="常规 5 6 2 2 3 3 2" xfId="27323"/>
    <cellStyle name="常规 5 6 2 2 3 3 3" xfId="27324"/>
    <cellStyle name="常规 5 6 2 2 3 4" xfId="27325"/>
    <cellStyle name="常规 5 6 2 2 3 4 2" xfId="27326"/>
    <cellStyle name="常规 5 6 2 2 3 4 3" xfId="27327"/>
    <cellStyle name="常规 5 6 2 2 3 5" xfId="27328"/>
    <cellStyle name="常规 5 6 2 2 3 6" xfId="27329"/>
    <cellStyle name="常规 5 6 2 2 4" xfId="27330"/>
    <cellStyle name="常规 5 6 2 2 4 2" xfId="27331"/>
    <cellStyle name="常规 5 6 2 2 4 3" xfId="27332"/>
    <cellStyle name="常规 5 6 2 2 5" xfId="27333"/>
    <cellStyle name="常规 5 6 2 2 5 2" xfId="27334"/>
    <cellStyle name="常规 5 6 2 2 5 3" xfId="27335"/>
    <cellStyle name="常规 5 6 2 2 6" xfId="27336"/>
    <cellStyle name="常规 5 6 2 2 6 2" xfId="27337"/>
    <cellStyle name="常规 5 6 2 2 6 3" xfId="27338"/>
    <cellStyle name="常规 5 6 2 2 7" xfId="27339"/>
    <cellStyle name="常规 5 6 2 2 8" xfId="27340"/>
    <cellStyle name="常规 5 6 2 3" xfId="27341"/>
    <cellStyle name="常规 5 6 2 3 2" xfId="27342"/>
    <cellStyle name="常规 5 6 2 3 2 2" xfId="27343"/>
    <cellStyle name="常规 5 6 2 3 2 2 2" xfId="27344"/>
    <cellStyle name="常规 5 6 2 3 2 2 3" xfId="27345"/>
    <cellStyle name="常规 5 6 2 3 2 3" xfId="27346"/>
    <cellStyle name="常规 5 6 2 3 2 3 2" xfId="27347"/>
    <cellStyle name="常规 5 6 2 3 2 3 3" xfId="27348"/>
    <cellStyle name="常规 5 6 2 3 2 4" xfId="27349"/>
    <cellStyle name="常规 5 6 2 3 2 4 2" xfId="27350"/>
    <cellStyle name="常规 5 6 2 3 2 4 3" xfId="27351"/>
    <cellStyle name="常规 5 6 2 3 2 5" xfId="27352"/>
    <cellStyle name="常规 5 6 2 3 2 6" xfId="27353"/>
    <cellStyle name="常规 5 6 2 3 3" xfId="27354"/>
    <cellStyle name="常规 5 6 2 3 3 2" xfId="27355"/>
    <cellStyle name="常规 5 6 2 3 3 2 2" xfId="27356"/>
    <cellStyle name="常规 5 6 2 3 3 2 3" xfId="27357"/>
    <cellStyle name="常规 5 6 2 3 3 3" xfId="27358"/>
    <cellStyle name="常规 5 6 2 3 3 3 2" xfId="27359"/>
    <cellStyle name="常规 5 6 2 3 3 3 3" xfId="27360"/>
    <cellStyle name="常规 5 6 2 3 3 4" xfId="27361"/>
    <cellStyle name="常规 5 6 2 3 3 4 2" xfId="27362"/>
    <cellStyle name="常规 5 6 2 3 3 4 3" xfId="27363"/>
    <cellStyle name="常规 5 6 2 3 3 5" xfId="27364"/>
    <cellStyle name="常规 5 6 2 3 3 6" xfId="27365"/>
    <cellStyle name="常规 5 6 2 3 4" xfId="27366"/>
    <cellStyle name="常规 5 6 2 3 4 2" xfId="27367"/>
    <cellStyle name="常规 5 6 2 3 4 3" xfId="27368"/>
    <cellStyle name="常规 5 6 2 3 5" xfId="27369"/>
    <cellStyle name="常规 5 6 2 3 5 2" xfId="27370"/>
    <cellStyle name="常规 5 6 2 3 5 3" xfId="27371"/>
    <cellStyle name="常规 5 6 2 3 6" xfId="27372"/>
    <cellStyle name="常规 5 6 2 3 6 2" xfId="27373"/>
    <cellStyle name="常规 5 6 2 3 6 3" xfId="27374"/>
    <cellStyle name="常规 5 6 2 3 7" xfId="27375"/>
    <cellStyle name="常规 5 6 2 3 8" xfId="27376"/>
    <cellStyle name="常规 5 6 2 4" xfId="27377"/>
    <cellStyle name="常规 5 6 2 4 2" xfId="27378"/>
    <cellStyle name="常规 5 6 2 4 2 2" xfId="27379"/>
    <cellStyle name="常规 5 6 2 4 2 2 2" xfId="27380"/>
    <cellStyle name="常规 5 6 2 4 2 2 3" xfId="27381"/>
    <cellStyle name="常规 5 6 2 4 2 3" xfId="27382"/>
    <cellStyle name="常规 5 6 2 4 2 3 2" xfId="27383"/>
    <cellStyle name="常规 5 6 2 4 2 3 3" xfId="27384"/>
    <cellStyle name="常规 5 6 2 4 2 4" xfId="27385"/>
    <cellStyle name="常规 5 6 2 4 2 4 2" xfId="27386"/>
    <cellStyle name="常规 5 6 2 4 2 4 3" xfId="27387"/>
    <cellStyle name="常规 5 6 2 4 2 5" xfId="27388"/>
    <cellStyle name="常规 5 6 2 4 2 6" xfId="27389"/>
    <cellStyle name="常规 5 6 2 4 3" xfId="27390"/>
    <cellStyle name="常规 5 6 2 4 3 2" xfId="27391"/>
    <cellStyle name="常规 5 6 2 4 3 2 2" xfId="27392"/>
    <cellStyle name="常规 5 6 2 4 3 2 3" xfId="27393"/>
    <cellStyle name="常规 5 6 2 4 3 3" xfId="27394"/>
    <cellStyle name="常规 5 6 2 4 3 3 2" xfId="27395"/>
    <cellStyle name="常规 5 6 2 4 3 3 3" xfId="27396"/>
    <cellStyle name="常规 5 6 2 4 3 4" xfId="27397"/>
    <cellStyle name="常规 5 6 2 4 3 4 2" xfId="27398"/>
    <cellStyle name="常规 5 6 2 4 3 4 3" xfId="27399"/>
    <cellStyle name="常规 5 6 2 4 3 5" xfId="27400"/>
    <cellStyle name="常规 5 6 2 4 3 6" xfId="27401"/>
    <cellStyle name="常规 5 6 2 4 4" xfId="27402"/>
    <cellStyle name="常规 5 6 2 4 4 2" xfId="27403"/>
    <cellStyle name="常规 5 6 2 4 4 3" xfId="27404"/>
    <cellStyle name="常规 5 6 2 4 5" xfId="27405"/>
    <cellStyle name="常规 5 6 2 4 5 2" xfId="27406"/>
    <cellStyle name="常规 5 6 2 4 5 3" xfId="27407"/>
    <cellStyle name="常规 5 6 2 4 6" xfId="27408"/>
    <cellStyle name="常规 5 6 2 4 6 2" xfId="27409"/>
    <cellStyle name="常规 5 6 2 4 6 3" xfId="27410"/>
    <cellStyle name="常规 5 6 2 4 7" xfId="27411"/>
    <cellStyle name="常规 5 6 2 4 8" xfId="27412"/>
    <cellStyle name="常规 5 6 2 5" xfId="27413"/>
    <cellStyle name="常规 5 6 2 5 2" xfId="27414"/>
    <cellStyle name="常规 5 6 2 5 2 2" xfId="27415"/>
    <cellStyle name="常规 5 6 2 5 2 2 2" xfId="27416"/>
    <cellStyle name="常规 5 6 2 5 2 2 3" xfId="27417"/>
    <cellStyle name="常规 5 6 2 5 2 3" xfId="27418"/>
    <cellStyle name="常规 5 6 2 5 2 3 2" xfId="27419"/>
    <cellStyle name="常规 5 6 2 5 2 3 3" xfId="27420"/>
    <cellStyle name="常规 5 6 2 5 2 4" xfId="27421"/>
    <cellStyle name="常规 5 6 2 5 2 4 2" xfId="27422"/>
    <cellStyle name="常规 5 6 2 5 2 4 3" xfId="27423"/>
    <cellStyle name="常规 5 6 2 5 2 5" xfId="27424"/>
    <cellStyle name="常规 5 6 2 5 2 6" xfId="27425"/>
    <cellStyle name="常规 5 6 2 5 3" xfId="27426"/>
    <cellStyle name="常规 5 6 2 5 3 2" xfId="27427"/>
    <cellStyle name="常规 5 6 2 5 3 2 2" xfId="27428"/>
    <cellStyle name="常规 5 6 2 5 3 2 3" xfId="27429"/>
    <cellStyle name="常规 5 6 2 5 3 3" xfId="27430"/>
    <cellStyle name="常规 5 6 2 5 3 3 2" xfId="27431"/>
    <cellStyle name="常规 5 6 2 5 3 3 3" xfId="27432"/>
    <cellStyle name="常规 5 6 2 5 3 4" xfId="27433"/>
    <cellStyle name="常规 5 6 2 5 3 4 2" xfId="27434"/>
    <cellStyle name="常规 5 6 2 5 3 4 3" xfId="27435"/>
    <cellStyle name="常规 5 6 2 5 3 5" xfId="27436"/>
    <cellStyle name="常规 5 6 2 5 3 6" xfId="27437"/>
    <cellStyle name="常规 5 6 2 5 4" xfId="27438"/>
    <cellStyle name="常规 5 6 2 5 4 2" xfId="27439"/>
    <cellStyle name="常规 5 6 2 5 4 3" xfId="27440"/>
    <cellStyle name="常规 5 6 2 5 5" xfId="27441"/>
    <cellStyle name="常规 5 6 2 5 5 2" xfId="27442"/>
    <cellStyle name="常规 5 6 2 5 5 3" xfId="27443"/>
    <cellStyle name="常规 5 6 2 5 6" xfId="27444"/>
    <cellStyle name="常规 5 6 2 5 6 2" xfId="27445"/>
    <cellStyle name="常规 5 6 2 5 6 3" xfId="27446"/>
    <cellStyle name="常规 5 6 2 5 7" xfId="27447"/>
    <cellStyle name="常规 5 6 2 5 8" xfId="27448"/>
    <cellStyle name="常规 5 6 2 6" xfId="27449"/>
    <cellStyle name="常规 5 6 2 6 2" xfId="27450"/>
    <cellStyle name="常规 5 6 2 6 2 2" xfId="27451"/>
    <cellStyle name="常规 5 6 2 6 2 3" xfId="27452"/>
    <cellStyle name="常规 5 6 2 6 3" xfId="27453"/>
    <cellStyle name="常规 5 6 2 6 3 2" xfId="27454"/>
    <cellStyle name="常规 5 6 2 6 3 3" xfId="27455"/>
    <cellStyle name="常规 5 6 2 6 4" xfId="27456"/>
    <cellStyle name="常规 5 6 2 6 4 2" xfId="27457"/>
    <cellStyle name="常规 5 6 2 6 4 3" xfId="27458"/>
    <cellStyle name="常规 5 6 2 6 5" xfId="27459"/>
    <cellStyle name="常规 5 6 2 6 6" xfId="27460"/>
    <cellStyle name="常规 5 6 2 7" xfId="27461"/>
    <cellStyle name="常规 5 6 2 7 2" xfId="27462"/>
    <cellStyle name="常规 5 6 2 7 2 2" xfId="27463"/>
    <cellStyle name="常规 5 6 2 7 2 3" xfId="27464"/>
    <cellStyle name="常规 5 6 2 7 3" xfId="27465"/>
    <cellStyle name="常规 5 6 2 7 3 2" xfId="27466"/>
    <cellStyle name="常规 5 6 2 7 3 3" xfId="27467"/>
    <cellStyle name="常规 5 6 2 7 4" xfId="27468"/>
    <cellStyle name="常规 5 6 2 7 4 2" xfId="27469"/>
    <cellStyle name="常规 5 6 2 7 4 3" xfId="27470"/>
    <cellStyle name="常规 5 6 2 7 5" xfId="27471"/>
    <cellStyle name="常规 5 6 2 7 6" xfId="27472"/>
    <cellStyle name="常规 5 6 2 8" xfId="27473"/>
    <cellStyle name="常规 5 6 2 8 2" xfId="27474"/>
    <cellStyle name="常规 5 6 2 8 3" xfId="27475"/>
    <cellStyle name="常规 5 6 2 9" xfId="27476"/>
    <cellStyle name="常规 5 6 2 9 2" xfId="27477"/>
    <cellStyle name="常规 5 6 2 9 3" xfId="27478"/>
    <cellStyle name="常规 5 6 3" xfId="27479"/>
    <cellStyle name="常规 5 6 3 10" xfId="27480"/>
    <cellStyle name="常规 5 6 3 10 2" xfId="27481"/>
    <cellStyle name="常规 5 6 3 10 3" xfId="27482"/>
    <cellStyle name="常规 5 6 3 11" xfId="27483"/>
    <cellStyle name="常规 5 6 3 12" xfId="27484"/>
    <cellStyle name="常规 5 6 3 2" xfId="27485"/>
    <cellStyle name="常规 5 6 3 2 2" xfId="27486"/>
    <cellStyle name="常规 5 6 3 2 2 2" xfId="27487"/>
    <cellStyle name="常规 5 6 3 2 2 2 2" xfId="27488"/>
    <cellStyle name="常规 5 6 3 2 2 2 3" xfId="27489"/>
    <cellStyle name="常规 5 6 3 2 2 3" xfId="27490"/>
    <cellStyle name="常规 5 6 3 2 2 3 2" xfId="27491"/>
    <cellStyle name="常规 5 6 3 2 2 3 3" xfId="27492"/>
    <cellStyle name="常规 5 6 3 2 2 4" xfId="27493"/>
    <cellStyle name="常规 5 6 3 2 2 4 2" xfId="27494"/>
    <cellStyle name="常规 5 6 3 2 2 4 3" xfId="27495"/>
    <cellStyle name="常规 5 6 3 2 2 5" xfId="27496"/>
    <cellStyle name="常规 5 6 3 2 2 6" xfId="27497"/>
    <cellStyle name="常规 5 6 3 2 3" xfId="27498"/>
    <cellStyle name="常规 5 6 3 2 3 2" xfId="27499"/>
    <cellStyle name="常规 5 6 3 2 3 2 2" xfId="27500"/>
    <cellStyle name="常规 5 6 3 2 3 2 3" xfId="27501"/>
    <cellStyle name="常规 5 6 3 2 3 3" xfId="27502"/>
    <cellStyle name="常规 5 6 3 2 3 3 2" xfId="27503"/>
    <cellStyle name="常规 5 6 3 2 3 3 3" xfId="27504"/>
    <cellStyle name="常规 5 6 3 2 3 4" xfId="27505"/>
    <cellStyle name="常规 5 6 3 2 3 4 2" xfId="27506"/>
    <cellStyle name="常规 5 6 3 2 3 4 3" xfId="27507"/>
    <cellStyle name="常规 5 6 3 2 3 5" xfId="27508"/>
    <cellStyle name="常规 5 6 3 2 3 6" xfId="27509"/>
    <cellStyle name="常规 5 6 3 2 4" xfId="27510"/>
    <cellStyle name="常规 5 6 3 2 4 2" xfId="27511"/>
    <cellStyle name="常规 5 6 3 2 4 3" xfId="27512"/>
    <cellStyle name="常规 5 6 3 2 5" xfId="27513"/>
    <cellStyle name="常规 5 6 3 2 5 2" xfId="27514"/>
    <cellStyle name="常规 5 6 3 2 5 3" xfId="27515"/>
    <cellStyle name="常规 5 6 3 2 6" xfId="27516"/>
    <cellStyle name="常规 5 6 3 2 6 2" xfId="27517"/>
    <cellStyle name="常规 5 6 3 2 6 3" xfId="27518"/>
    <cellStyle name="常规 5 6 3 2 7" xfId="27519"/>
    <cellStyle name="常规 5 6 3 2 8" xfId="27520"/>
    <cellStyle name="常规 5 6 3 3" xfId="27521"/>
    <cellStyle name="常规 5 6 3 3 2" xfId="27522"/>
    <cellStyle name="常规 5 6 3 3 2 2" xfId="27523"/>
    <cellStyle name="常规 5 6 3 3 2 2 2" xfId="27524"/>
    <cellStyle name="常规 5 6 3 3 2 2 3" xfId="27525"/>
    <cellStyle name="常规 5 6 3 3 2 3" xfId="27526"/>
    <cellStyle name="常规 5 6 3 3 2 3 2" xfId="27527"/>
    <cellStyle name="常规 5 6 3 3 2 3 3" xfId="27528"/>
    <cellStyle name="常规 5 6 3 3 2 4" xfId="27529"/>
    <cellStyle name="常规 5 6 3 3 2 4 2" xfId="27530"/>
    <cellStyle name="常规 5 6 3 3 2 4 3" xfId="27531"/>
    <cellStyle name="常规 5 6 3 3 2 5" xfId="27532"/>
    <cellStyle name="常规 5 6 3 3 2 6" xfId="27533"/>
    <cellStyle name="常规 5 6 3 3 3" xfId="27534"/>
    <cellStyle name="常规 5 6 3 3 3 2" xfId="27535"/>
    <cellStyle name="常规 5 6 3 3 3 2 2" xfId="27536"/>
    <cellStyle name="常规 5 6 3 3 3 2 3" xfId="27537"/>
    <cellStyle name="常规 5 6 3 3 3 3" xfId="27538"/>
    <cellStyle name="常规 5 6 3 3 3 3 2" xfId="27539"/>
    <cellStyle name="常规 5 6 3 3 3 3 3" xfId="27540"/>
    <cellStyle name="常规 5 6 3 3 3 4" xfId="27541"/>
    <cellStyle name="常规 5 6 3 3 3 4 2" xfId="27542"/>
    <cellStyle name="常规 5 6 3 3 3 4 3" xfId="27543"/>
    <cellStyle name="常规 5 6 3 3 3 5" xfId="27544"/>
    <cellStyle name="常规 5 6 3 3 3 6" xfId="27545"/>
    <cellStyle name="常规 5 6 3 3 4" xfId="27546"/>
    <cellStyle name="常规 5 6 3 3 4 2" xfId="27547"/>
    <cellStyle name="常规 5 6 3 3 4 3" xfId="27548"/>
    <cellStyle name="常规 5 6 3 3 5" xfId="27549"/>
    <cellStyle name="常规 5 6 3 3 5 2" xfId="27550"/>
    <cellStyle name="常规 5 6 3 3 5 3" xfId="27551"/>
    <cellStyle name="常规 5 6 3 3 6" xfId="27552"/>
    <cellStyle name="常规 5 6 3 3 6 2" xfId="27553"/>
    <cellStyle name="常规 5 6 3 3 6 3" xfId="27554"/>
    <cellStyle name="常规 5 6 3 3 7" xfId="27555"/>
    <cellStyle name="常规 5 6 3 3 8" xfId="27556"/>
    <cellStyle name="常规 5 6 3 4" xfId="27557"/>
    <cellStyle name="常规 5 6 3 4 2" xfId="27558"/>
    <cellStyle name="常规 5 6 3 4 2 2" xfId="27559"/>
    <cellStyle name="常规 5 6 3 4 2 2 2" xfId="27560"/>
    <cellStyle name="常规 5 6 3 4 2 2 3" xfId="27561"/>
    <cellStyle name="常规 5 6 3 4 2 3" xfId="27562"/>
    <cellStyle name="常规 5 6 3 4 2 3 2" xfId="27563"/>
    <cellStyle name="常规 5 6 3 4 2 3 3" xfId="27564"/>
    <cellStyle name="常规 5 6 3 4 2 4" xfId="27565"/>
    <cellStyle name="常规 5 6 3 4 2 4 2" xfId="27566"/>
    <cellStyle name="常规 5 6 3 4 2 4 3" xfId="27567"/>
    <cellStyle name="常规 5 6 3 4 2 5" xfId="27568"/>
    <cellStyle name="常规 5 6 3 4 2 6" xfId="27569"/>
    <cellStyle name="常规 5 6 3 4 3" xfId="27570"/>
    <cellStyle name="常规 5 6 3 4 3 2" xfId="27571"/>
    <cellStyle name="常规 5 6 3 4 3 2 2" xfId="27572"/>
    <cellStyle name="常规 5 6 3 4 3 2 3" xfId="27573"/>
    <cellStyle name="常规 5 6 3 4 3 3" xfId="27574"/>
    <cellStyle name="常规 5 6 3 4 3 3 2" xfId="27575"/>
    <cellStyle name="常规 5 6 3 4 3 3 3" xfId="27576"/>
    <cellStyle name="常规 5 6 3 4 3 4" xfId="27577"/>
    <cellStyle name="常规 5 6 3 4 3 4 2" xfId="27578"/>
    <cellStyle name="常规 5 6 3 4 3 4 3" xfId="27579"/>
    <cellStyle name="常规 5 6 3 4 3 5" xfId="27580"/>
    <cellStyle name="常规 5 6 3 4 3 6" xfId="27581"/>
    <cellStyle name="常规 5 6 3 4 4" xfId="27582"/>
    <cellStyle name="常规 5 6 3 4 4 2" xfId="27583"/>
    <cellStyle name="常规 5 6 3 4 4 3" xfId="27584"/>
    <cellStyle name="常规 5 6 3 4 5" xfId="27585"/>
    <cellStyle name="常规 5 6 3 4 5 2" xfId="27586"/>
    <cellStyle name="常规 5 6 3 4 5 3" xfId="27587"/>
    <cellStyle name="常规 5 6 3 4 6" xfId="27588"/>
    <cellStyle name="常规 5 6 3 4 6 2" xfId="27589"/>
    <cellStyle name="常规 5 6 3 4 6 3" xfId="27590"/>
    <cellStyle name="常规 5 6 3 4 7" xfId="27591"/>
    <cellStyle name="常规 5 6 3 4 8" xfId="27592"/>
    <cellStyle name="常规 5 6 3 5" xfId="27593"/>
    <cellStyle name="常规 5 6 3 5 2" xfId="27594"/>
    <cellStyle name="常规 5 6 3 5 2 2" xfId="27595"/>
    <cellStyle name="常规 5 6 3 5 2 2 2" xfId="27596"/>
    <cellStyle name="常规 5 6 3 5 2 2 3" xfId="27597"/>
    <cellStyle name="常规 5 6 3 5 2 3" xfId="27598"/>
    <cellStyle name="常规 5 6 3 5 2 3 2" xfId="27599"/>
    <cellStyle name="常规 5 6 3 5 2 3 3" xfId="27600"/>
    <cellStyle name="常规 5 6 3 5 2 4" xfId="27601"/>
    <cellStyle name="常规 5 6 3 5 2 4 2" xfId="27602"/>
    <cellStyle name="常规 5 6 3 5 2 4 3" xfId="27603"/>
    <cellStyle name="常规 5 6 3 5 2 5" xfId="27604"/>
    <cellStyle name="常规 5 6 3 5 2 6" xfId="27605"/>
    <cellStyle name="常规 5 6 3 5 3" xfId="27606"/>
    <cellStyle name="常规 5 6 3 5 3 2" xfId="27607"/>
    <cellStyle name="常规 5 6 3 5 3 2 2" xfId="27608"/>
    <cellStyle name="常规 5 6 3 5 3 2 3" xfId="27609"/>
    <cellStyle name="常规 5 6 3 5 3 3" xfId="27610"/>
    <cellStyle name="常规 5 6 3 5 3 3 2" xfId="27611"/>
    <cellStyle name="常规 5 6 3 5 3 3 3" xfId="27612"/>
    <cellStyle name="常规 5 6 3 5 3 4" xfId="27613"/>
    <cellStyle name="常规 5 6 3 5 3 4 2" xfId="27614"/>
    <cellStyle name="常规 5 6 3 5 3 4 3" xfId="27615"/>
    <cellStyle name="常规 5 6 3 5 3 5" xfId="27616"/>
    <cellStyle name="常规 5 6 3 5 3 6" xfId="27617"/>
    <cellStyle name="常规 5 6 3 5 4" xfId="27618"/>
    <cellStyle name="常规 5 6 3 5 4 2" xfId="27619"/>
    <cellStyle name="常规 5 6 3 5 4 3" xfId="27620"/>
    <cellStyle name="常规 5 6 3 5 5" xfId="27621"/>
    <cellStyle name="常规 5 6 3 5 5 2" xfId="27622"/>
    <cellStyle name="常规 5 6 3 5 5 3" xfId="27623"/>
    <cellStyle name="常规 5 6 3 5 6" xfId="27624"/>
    <cellStyle name="常规 5 6 3 5 6 2" xfId="27625"/>
    <cellStyle name="常规 5 6 3 5 6 3" xfId="27626"/>
    <cellStyle name="常规 5 6 3 5 7" xfId="27627"/>
    <cellStyle name="常规 5 6 3 5 8" xfId="27628"/>
    <cellStyle name="常规 5 6 3 6" xfId="27629"/>
    <cellStyle name="常规 5 6 3 6 2" xfId="27630"/>
    <cellStyle name="常规 5 6 3 6 2 2" xfId="27631"/>
    <cellStyle name="常规 5 6 3 6 2 3" xfId="27632"/>
    <cellStyle name="常规 5 6 3 6 3" xfId="27633"/>
    <cellStyle name="常规 5 6 3 6 3 2" xfId="27634"/>
    <cellStyle name="常规 5 6 3 6 3 3" xfId="27635"/>
    <cellStyle name="常规 5 6 3 6 4" xfId="27636"/>
    <cellStyle name="常规 5 6 3 6 4 2" xfId="27637"/>
    <cellStyle name="常规 5 6 3 6 4 3" xfId="27638"/>
    <cellStyle name="常规 5 6 3 6 5" xfId="27639"/>
    <cellStyle name="常规 5 6 3 6 6" xfId="27640"/>
    <cellStyle name="常规 5 6 3 7" xfId="27641"/>
    <cellStyle name="常规 5 6 3 7 2" xfId="27642"/>
    <cellStyle name="常规 5 6 3 7 2 2" xfId="27643"/>
    <cellStyle name="常规 5 6 3 7 2 3" xfId="27644"/>
    <cellStyle name="常规 5 6 3 7 3" xfId="27645"/>
    <cellStyle name="常规 5 6 3 7 3 2" xfId="27646"/>
    <cellStyle name="常规 5 6 3 7 3 3" xfId="27647"/>
    <cellStyle name="常规 5 6 3 7 4" xfId="27648"/>
    <cellStyle name="常规 5 6 3 7 4 2" xfId="27649"/>
    <cellStyle name="常规 5 6 3 7 4 3" xfId="27650"/>
    <cellStyle name="常规 5 6 3 7 5" xfId="27651"/>
    <cellStyle name="常规 5 6 3 7 6" xfId="27652"/>
    <cellStyle name="常规 5 6 3 8" xfId="27653"/>
    <cellStyle name="常规 5 6 3 8 2" xfId="27654"/>
    <cellStyle name="常规 5 6 3 8 3" xfId="27655"/>
    <cellStyle name="常规 5 6 3 9" xfId="27656"/>
    <cellStyle name="常规 5 6 3 9 2" xfId="27657"/>
    <cellStyle name="常规 5 6 3 9 3" xfId="27658"/>
    <cellStyle name="常规 5 6 4" xfId="27659"/>
    <cellStyle name="常规 5 6 4 10" xfId="27660"/>
    <cellStyle name="常规 5 6 4 11" xfId="27661"/>
    <cellStyle name="常规 5 6 4 2" xfId="27662"/>
    <cellStyle name="常规 5 6 4 2 2" xfId="27663"/>
    <cellStyle name="常规 5 6 4 2 2 2" xfId="27664"/>
    <cellStyle name="常规 5 6 4 2 2 2 2" xfId="27665"/>
    <cellStyle name="常规 5 6 4 2 2 2 3" xfId="27666"/>
    <cellStyle name="常规 5 6 4 2 2 3" xfId="27667"/>
    <cellStyle name="常规 5 6 4 2 2 3 2" xfId="27668"/>
    <cellStyle name="常规 5 6 4 2 2 3 3" xfId="27669"/>
    <cellStyle name="常规 5 6 4 2 2 4" xfId="27670"/>
    <cellStyle name="常规 5 6 4 2 2 4 2" xfId="27671"/>
    <cellStyle name="常规 5 6 4 2 2 4 3" xfId="27672"/>
    <cellStyle name="常规 5 6 4 2 2 5" xfId="27673"/>
    <cellStyle name="常规 5 6 4 2 2 6" xfId="27674"/>
    <cellStyle name="常规 5 6 4 2 3" xfId="27675"/>
    <cellStyle name="常规 5 6 4 2 3 2" xfId="27676"/>
    <cellStyle name="常规 5 6 4 2 3 2 2" xfId="27677"/>
    <cellStyle name="常规 5 6 4 2 3 2 3" xfId="27678"/>
    <cellStyle name="常规 5 6 4 2 3 3" xfId="27679"/>
    <cellStyle name="常规 5 6 4 2 3 3 2" xfId="27680"/>
    <cellStyle name="常规 5 6 4 2 3 3 3" xfId="27681"/>
    <cellStyle name="常规 5 6 4 2 3 4" xfId="27682"/>
    <cellStyle name="常规 5 6 4 2 3 4 2" xfId="27683"/>
    <cellStyle name="常规 5 6 4 2 3 4 3" xfId="27684"/>
    <cellStyle name="常规 5 6 4 2 3 5" xfId="27685"/>
    <cellStyle name="常规 5 6 4 2 3 6" xfId="27686"/>
    <cellStyle name="常规 5 6 4 2 4" xfId="27687"/>
    <cellStyle name="常规 5 6 4 2 4 2" xfId="27688"/>
    <cellStyle name="常规 5 6 4 2 4 3" xfId="27689"/>
    <cellStyle name="常规 5 6 4 2 5" xfId="27690"/>
    <cellStyle name="常规 5 6 4 2 5 2" xfId="27691"/>
    <cellStyle name="常规 5 6 4 2 5 3" xfId="27692"/>
    <cellStyle name="常规 5 6 4 2 6" xfId="27693"/>
    <cellStyle name="常规 5 6 4 2 6 2" xfId="27694"/>
    <cellStyle name="常规 5 6 4 2 6 3" xfId="27695"/>
    <cellStyle name="常规 5 6 4 2 7" xfId="27696"/>
    <cellStyle name="常规 5 6 4 2 8" xfId="27697"/>
    <cellStyle name="常规 5 6 4 3" xfId="27698"/>
    <cellStyle name="常规 5 6 4 3 2" xfId="27699"/>
    <cellStyle name="常规 5 6 4 3 2 2" xfId="27700"/>
    <cellStyle name="常规 5 6 4 3 2 2 2" xfId="27701"/>
    <cellStyle name="常规 5 6 4 3 2 2 3" xfId="27702"/>
    <cellStyle name="常规 5 6 4 3 2 3" xfId="27703"/>
    <cellStyle name="常规 5 6 4 3 2 3 2" xfId="27704"/>
    <cellStyle name="常规 5 6 4 3 2 3 3" xfId="27705"/>
    <cellStyle name="常规 5 6 4 3 2 4" xfId="27706"/>
    <cellStyle name="常规 5 6 4 3 2 4 2" xfId="27707"/>
    <cellStyle name="常规 5 6 4 3 2 4 3" xfId="27708"/>
    <cellStyle name="常规 5 6 4 3 2 5" xfId="27709"/>
    <cellStyle name="常规 5 6 4 3 2 6" xfId="27710"/>
    <cellStyle name="常规 5 6 4 3 3" xfId="27711"/>
    <cellStyle name="常规 5 6 4 3 3 2" xfId="27712"/>
    <cellStyle name="常规 5 6 4 3 3 2 2" xfId="27713"/>
    <cellStyle name="常规 5 6 4 3 3 2 3" xfId="27714"/>
    <cellStyle name="常规 5 6 4 3 3 3" xfId="27715"/>
    <cellStyle name="常规 5 6 4 3 3 3 2" xfId="27716"/>
    <cellStyle name="常规 5 6 4 3 3 3 3" xfId="27717"/>
    <cellStyle name="常规 5 6 4 3 3 4" xfId="27718"/>
    <cellStyle name="常规 5 6 4 3 3 4 2" xfId="27719"/>
    <cellStyle name="常规 5 6 4 3 3 4 3" xfId="27720"/>
    <cellStyle name="常规 5 6 4 3 3 5" xfId="27721"/>
    <cellStyle name="常规 5 6 4 3 3 6" xfId="27722"/>
    <cellStyle name="常规 5 6 4 3 4" xfId="27723"/>
    <cellStyle name="常规 5 6 4 3 4 2" xfId="27724"/>
    <cellStyle name="常规 5 6 4 3 4 3" xfId="27725"/>
    <cellStyle name="常规 5 6 4 3 5" xfId="27726"/>
    <cellStyle name="常规 5 6 4 3 5 2" xfId="27727"/>
    <cellStyle name="常规 5 6 4 3 5 3" xfId="27728"/>
    <cellStyle name="常规 5 6 4 3 6" xfId="27729"/>
    <cellStyle name="常规 5 6 4 3 6 2" xfId="27730"/>
    <cellStyle name="常规 5 6 4 3 6 3" xfId="27731"/>
    <cellStyle name="常规 5 6 4 3 7" xfId="27732"/>
    <cellStyle name="常规 5 6 4 3 8" xfId="27733"/>
    <cellStyle name="常规 5 6 4 4" xfId="27734"/>
    <cellStyle name="常规 5 6 4 4 2" xfId="27735"/>
    <cellStyle name="常规 5 6 4 4 2 2" xfId="27736"/>
    <cellStyle name="常规 5 6 4 4 2 2 2" xfId="27737"/>
    <cellStyle name="常规 5 6 4 4 2 2 3" xfId="27738"/>
    <cellStyle name="常规 5 6 4 4 2 3" xfId="27739"/>
    <cellStyle name="常规 5 6 4 4 2 3 2" xfId="27740"/>
    <cellStyle name="常规 5 6 4 4 2 3 3" xfId="27741"/>
    <cellStyle name="常规 5 6 4 4 2 4" xfId="27742"/>
    <cellStyle name="常规 5 6 4 4 2 4 2" xfId="27743"/>
    <cellStyle name="常规 5 6 4 4 2 4 3" xfId="27744"/>
    <cellStyle name="常规 5 6 4 4 2 5" xfId="27745"/>
    <cellStyle name="常规 5 6 4 4 2 6" xfId="27746"/>
    <cellStyle name="常规 5 6 4 4 3" xfId="27747"/>
    <cellStyle name="常规 5 6 4 4 3 2" xfId="27748"/>
    <cellStyle name="常规 5 6 4 4 3 2 2" xfId="27749"/>
    <cellStyle name="常规 5 6 4 4 3 2 3" xfId="27750"/>
    <cellStyle name="常规 5 6 4 4 3 3" xfId="27751"/>
    <cellStyle name="常规 5 6 4 4 3 3 2" xfId="27752"/>
    <cellStyle name="常规 5 6 4 4 3 3 3" xfId="27753"/>
    <cellStyle name="常规 5 6 4 4 3 4" xfId="27754"/>
    <cellStyle name="常规 5 6 4 4 3 4 2" xfId="27755"/>
    <cellStyle name="常规 5 6 4 4 3 4 3" xfId="27756"/>
    <cellStyle name="常规 5 6 4 4 3 5" xfId="27757"/>
    <cellStyle name="常规 5 6 4 4 3 6" xfId="27758"/>
    <cellStyle name="常规 5 6 4 4 4" xfId="27759"/>
    <cellStyle name="常规 5 6 4 4 4 2" xfId="27760"/>
    <cellStyle name="常规 5 6 4 4 4 3" xfId="27761"/>
    <cellStyle name="常规 5 6 4 4 5" xfId="27762"/>
    <cellStyle name="常规 5 6 4 4 5 2" xfId="27763"/>
    <cellStyle name="常规 5 6 4 4 5 3" xfId="27764"/>
    <cellStyle name="常规 5 6 4 4 6" xfId="27765"/>
    <cellStyle name="常规 5 6 4 4 6 2" xfId="27766"/>
    <cellStyle name="常规 5 6 4 4 6 3" xfId="27767"/>
    <cellStyle name="常规 5 6 4 4 7" xfId="27768"/>
    <cellStyle name="常规 5 6 4 4 8" xfId="27769"/>
    <cellStyle name="常规 5 6 4 5" xfId="27770"/>
    <cellStyle name="常规 5 6 4 5 2" xfId="27771"/>
    <cellStyle name="常规 5 6 4 5 2 2" xfId="27772"/>
    <cellStyle name="常规 5 6 4 5 2 3" xfId="27773"/>
    <cellStyle name="常规 5 6 4 5 3" xfId="27774"/>
    <cellStyle name="常规 5 6 4 5 3 2" xfId="27775"/>
    <cellStyle name="常规 5 6 4 5 3 3" xfId="27776"/>
    <cellStyle name="常规 5 6 4 5 4" xfId="27777"/>
    <cellStyle name="常规 5 6 4 5 4 2" xfId="27778"/>
    <cellStyle name="常规 5 6 4 5 4 3" xfId="27779"/>
    <cellStyle name="常规 5 6 4 5 5" xfId="27780"/>
    <cellStyle name="常规 5 6 4 5 6" xfId="27781"/>
    <cellStyle name="常规 5 6 4 6" xfId="27782"/>
    <cellStyle name="常规 5 6 4 6 2" xfId="27783"/>
    <cellStyle name="常规 5 6 4 6 2 2" xfId="27784"/>
    <cellStyle name="常规 5 6 4 6 2 3" xfId="27785"/>
    <cellStyle name="常规 5 6 4 6 3" xfId="27786"/>
    <cellStyle name="常规 5 6 4 6 3 2" xfId="27787"/>
    <cellStyle name="常规 5 6 4 6 3 3" xfId="27788"/>
    <cellStyle name="常规 5 6 4 6 4" xfId="27789"/>
    <cellStyle name="常规 5 6 4 6 4 2" xfId="27790"/>
    <cellStyle name="常规 5 6 4 6 4 3" xfId="27791"/>
    <cellStyle name="常规 5 6 4 6 5" xfId="27792"/>
    <cellStyle name="常规 5 6 4 6 6" xfId="27793"/>
    <cellStyle name="常规 5 6 4 7" xfId="27794"/>
    <cellStyle name="常规 5 6 4 7 2" xfId="27795"/>
    <cellStyle name="常规 5 6 4 7 3" xfId="27796"/>
    <cellStyle name="常规 5 6 4 8" xfId="27797"/>
    <cellStyle name="常规 5 6 4 8 2" xfId="27798"/>
    <cellStyle name="常规 5 6 4 8 3" xfId="27799"/>
    <cellStyle name="常规 5 6 4 9" xfId="27800"/>
    <cellStyle name="常规 5 6 4 9 2" xfId="27801"/>
    <cellStyle name="常规 5 6 4 9 3" xfId="27802"/>
    <cellStyle name="常规 5 6 5" xfId="27803"/>
    <cellStyle name="常规 5 6 5 2" xfId="27804"/>
    <cellStyle name="常规 5 6 5 2 2" xfId="27805"/>
    <cellStyle name="常规 5 6 5 2 2 2" xfId="27806"/>
    <cellStyle name="常规 5 6 5 2 2 3" xfId="27807"/>
    <cellStyle name="常规 5 6 5 2 3" xfId="27808"/>
    <cellStyle name="常规 5 6 5 2 3 2" xfId="27809"/>
    <cellStyle name="常规 5 6 5 2 3 3" xfId="27810"/>
    <cellStyle name="常规 5 6 5 2 4" xfId="27811"/>
    <cellStyle name="常规 5 6 5 2 4 2" xfId="27812"/>
    <cellStyle name="常规 5 6 5 2 4 3" xfId="27813"/>
    <cellStyle name="常规 5 6 5 2 5" xfId="27814"/>
    <cellStyle name="常规 5 6 5 2 6" xfId="27815"/>
    <cellStyle name="常规 5 6 5 3" xfId="27816"/>
    <cellStyle name="常规 5 6 5 3 2" xfId="27817"/>
    <cellStyle name="常规 5 6 5 3 2 2" xfId="27818"/>
    <cellStyle name="常规 5 6 5 3 2 3" xfId="27819"/>
    <cellStyle name="常规 5 6 5 3 3" xfId="27820"/>
    <cellStyle name="常规 5 6 5 3 3 2" xfId="27821"/>
    <cellStyle name="常规 5 6 5 3 3 3" xfId="27822"/>
    <cellStyle name="常规 5 6 5 3 4" xfId="27823"/>
    <cellStyle name="常规 5 6 5 3 4 2" xfId="27824"/>
    <cellStyle name="常规 5 6 5 3 4 3" xfId="27825"/>
    <cellStyle name="常规 5 6 5 3 5" xfId="27826"/>
    <cellStyle name="常规 5 6 5 3 6" xfId="27827"/>
    <cellStyle name="常规 5 6 5 4" xfId="27828"/>
    <cellStyle name="常规 5 6 5 4 2" xfId="27829"/>
    <cellStyle name="常规 5 6 5 4 3" xfId="27830"/>
    <cellStyle name="常规 5 6 5 5" xfId="27831"/>
    <cellStyle name="常规 5 6 5 5 2" xfId="27832"/>
    <cellStyle name="常规 5 6 5 5 3" xfId="27833"/>
    <cellStyle name="常规 5 6 5 6" xfId="27834"/>
    <cellStyle name="常规 5 6 5 6 2" xfId="27835"/>
    <cellStyle name="常规 5 6 5 6 3" xfId="27836"/>
    <cellStyle name="常规 5 6 5 7" xfId="27837"/>
    <cellStyle name="常规 5 6 5 8" xfId="27838"/>
    <cellStyle name="常规 5 6 6" xfId="27839"/>
    <cellStyle name="常规 5 6 6 2" xfId="27840"/>
    <cellStyle name="常规 5 6 6 2 2" xfId="27841"/>
    <cellStyle name="常规 5 6 6 2 2 2" xfId="27842"/>
    <cellStyle name="常规 5 6 6 2 2 3" xfId="27843"/>
    <cellStyle name="常规 5 6 6 2 3" xfId="27844"/>
    <cellStyle name="常规 5 6 6 2 3 2" xfId="27845"/>
    <cellStyle name="常规 5 6 6 2 3 3" xfId="27846"/>
    <cellStyle name="常规 5 6 6 2 4" xfId="27847"/>
    <cellStyle name="常规 5 6 6 2 4 2" xfId="27848"/>
    <cellStyle name="常规 5 6 6 2 4 3" xfId="27849"/>
    <cellStyle name="常规 5 6 6 2 5" xfId="27850"/>
    <cellStyle name="常规 5 6 6 2 6" xfId="27851"/>
    <cellStyle name="常规 5 6 6 3" xfId="27852"/>
    <cellStyle name="常规 5 6 6 3 2" xfId="27853"/>
    <cellStyle name="常规 5 6 6 3 2 2" xfId="27854"/>
    <cellStyle name="常规 5 6 6 3 2 3" xfId="27855"/>
    <cellStyle name="常规 5 6 6 3 3" xfId="27856"/>
    <cellStyle name="常规 5 6 6 3 3 2" xfId="27857"/>
    <cellStyle name="常规 5 6 6 3 3 3" xfId="27858"/>
    <cellStyle name="常规 5 6 6 3 4" xfId="27859"/>
    <cellStyle name="常规 5 6 6 3 4 2" xfId="27860"/>
    <cellStyle name="常规 5 6 6 3 4 3" xfId="27861"/>
    <cellStyle name="常规 5 6 6 3 5" xfId="27862"/>
    <cellStyle name="常规 5 6 6 3 6" xfId="27863"/>
    <cellStyle name="常规 5 6 6 4" xfId="27864"/>
    <cellStyle name="常规 5 6 6 4 2" xfId="27865"/>
    <cellStyle name="常规 5 6 6 4 3" xfId="27866"/>
    <cellStyle name="常规 5 6 6 5" xfId="27867"/>
    <cellStyle name="常规 5 6 6 5 2" xfId="27868"/>
    <cellStyle name="常规 5 6 6 5 3" xfId="27869"/>
    <cellStyle name="常规 5 6 6 6" xfId="27870"/>
    <cellStyle name="常规 5 6 6 6 2" xfId="27871"/>
    <cellStyle name="常规 5 6 6 6 3" xfId="27872"/>
    <cellStyle name="常规 5 6 6 7" xfId="27873"/>
    <cellStyle name="常规 5 6 6 8" xfId="27874"/>
    <cellStyle name="常规 5 6 7" xfId="27875"/>
    <cellStyle name="常规 5 6 7 2" xfId="27876"/>
    <cellStyle name="常规 5 6 7 2 2" xfId="27877"/>
    <cellStyle name="常规 5 6 7 2 2 2" xfId="27878"/>
    <cellStyle name="常规 5 6 7 2 2 3" xfId="27879"/>
    <cellStyle name="常规 5 6 7 2 3" xfId="27880"/>
    <cellStyle name="常规 5 6 7 2 3 2" xfId="27881"/>
    <cellStyle name="常规 5 6 7 2 3 3" xfId="27882"/>
    <cellStyle name="常规 5 6 7 2 4" xfId="27883"/>
    <cellStyle name="常规 5 6 7 2 4 2" xfId="27884"/>
    <cellStyle name="常规 5 6 7 2 4 3" xfId="27885"/>
    <cellStyle name="常规 5 6 7 2 5" xfId="27886"/>
    <cellStyle name="常规 5 6 7 2 6" xfId="27887"/>
    <cellStyle name="常规 5 6 7 3" xfId="27888"/>
    <cellStyle name="常规 5 6 7 3 2" xfId="27889"/>
    <cellStyle name="常规 5 6 7 3 2 2" xfId="27890"/>
    <cellStyle name="常规 5 6 7 3 2 3" xfId="27891"/>
    <cellStyle name="常规 5 6 7 3 3" xfId="27892"/>
    <cellStyle name="常规 5 6 7 3 3 2" xfId="27893"/>
    <cellStyle name="常规 5 6 7 3 3 3" xfId="27894"/>
    <cellStyle name="常规 5 6 7 3 4" xfId="27895"/>
    <cellStyle name="常规 5 6 7 3 4 2" xfId="27896"/>
    <cellStyle name="常规 5 6 7 3 4 3" xfId="27897"/>
    <cellStyle name="常规 5 6 7 3 5" xfId="27898"/>
    <cellStyle name="常规 5 6 7 3 6" xfId="27899"/>
    <cellStyle name="常规 5 6 7 4" xfId="27900"/>
    <cellStyle name="常规 5 6 7 4 2" xfId="27901"/>
    <cellStyle name="常规 5 6 7 4 3" xfId="27902"/>
    <cellStyle name="常规 5 6 7 5" xfId="27903"/>
    <cellStyle name="常规 5 6 7 5 2" xfId="27904"/>
    <cellStyle name="常规 5 6 7 5 3" xfId="27905"/>
    <cellStyle name="常规 5 6 7 6" xfId="27906"/>
    <cellStyle name="常规 5 6 7 6 2" xfId="27907"/>
    <cellStyle name="常规 5 6 7 6 3" xfId="27908"/>
    <cellStyle name="常规 5 6 7 7" xfId="27909"/>
    <cellStyle name="常规 5 6 7 8" xfId="27910"/>
    <cellStyle name="常规 5 6 8" xfId="27911"/>
    <cellStyle name="常规 5 6 8 2" xfId="27912"/>
    <cellStyle name="常规 5 6 8 2 2" xfId="27913"/>
    <cellStyle name="常规 5 6 8 2 2 2" xfId="27914"/>
    <cellStyle name="常规 5 6 8 2 2 3" xfId="27915"/>
    <cellStyle name="常规 5 6 8 2 3" xfId="27916"/>
    <cellStyle name="常规 5 6 8 2 3 2" xfId="27917"/>
    <cellStyle name="常规 5 6 8 2 3 3" xfId="27918"/>
    <cellStyle name="常规 5 6 8 2 4" xfId="27919"/>
    <cellStyle name="常规 5 6 8 2 4 2" xfId="27920"/>
    <cellStyle name="常规 5 6 8 2 4 3" xfId="27921"/>
    <cellStyle name="常规 5 6 8 2 5" xfId="27922"/>
    <cellStyle name="常规 5 6 8 2 6" xfId="27923"/>
    <cellStyle name="常规 5 6 8 3" xfId="27924"/>
    <cellStyle name="常规 5 6 8 3 2" xfId="27925"/>
    <cellStyle name="常规 5 6 8 3 2 2" xfId="27926"/>
    <cellStyle name="常规 5 6 8 3 2 3" xfId="27927"/>
    <cellStyle name="常规 5 6 8 3 3" xfId="27928"/>
    <cellStyle name="常规 5 6 8 3 3 2" xfId="27929"/>
    <cellStyle name="常规 5 6 8 3 3 3" xfId="27930"/>
    <cellStyle name="常规 5 6 8 3 4" xfId="27931"/>
    <cellStyle name="常规 5 6 8 3 4 2" xfId="27932"/>
    <cellStyle name="常规 5 6 8 3 4 3" xfId="27933"/>
    <cellStyle name="常规 5 6 8 3 5" xfId="27934"/>
    <cellStyle name="常规 5 6 8 3 6" xfId="27935"/>
    <cellStyle name="常规 5 6 8 4" xfId="27936"/>
    <cellStyle name="常规 5 6 8 4 2" xfId="27937"/>
    <cellStyle name="常规 5 6 8 4 3" xfId="27938"/>
    <cellStyle name="常规 5 6 8 5" xfId="27939"/>
    <cellStyle name="常规 5 6 8 5 2" xfId="27940"/>
    <cellStyle name="常规 5 6 8 5 3" xfId="27941"/>
    <cellStyle name="常规 5 6 8 6" xfId="27942"/>
    <cellStyle name="常规 5 6 8 6 2" xfId="27943"/>
    <cellStyle name="常规 5 6 8 6 3" xfId="27944"/>
    <cellStyle name="常规 5 6 8 7" xfId="27945"/>
    <cellStyle name="常规 5 6 8 8" xfId="27946"/>
    <cellStyle name="常规 5 6 9" xfId="27947"/>
    <cellStyle name="常规 5 6 9 2" xfId="27948"/>
    <cellStyle name="常规 5 6 9 2 2" xfId="27949"/>
    <cellStyle name="常规 5 6 9 2 3" xfId="27950"/>
    <cellStyle name="常规 5 6 9 3" xfId="27951"/>
    <cellStyle name="常规 5 6 9 3 2" xfId="27952"/>
    <cellStyle name="常规 5 6 9 3 3" xfId="27953"/>
    <cellStyle name="常规 5 6 9 4" xfId="27954"/>
    <cellStyle name="常规 5 6 9 4 2" xfId="27955"/>
    <cellStyle name="常规 5 6 9 4 3" xfId="27956"/>
    <cellStyle name="常规 5 6 9 5" xfId="27957"/>
    <cellStyle name="常规 5 6 9 6" xfId="27958"/>
    <cellStyle name="常规 5 7" xfId="27959"/>
    <cellStyle name="常规 5 7 10" xfId="27960"/>
    <cellStyle name="常规 5 7 10 2" xfId="27961"/>
    <cellStyle name="常规 5 7 10 2 2" xfId="27962"/>
    <cellStyle name="常规 5 7 10 2 3" xfId="27963"/>
    <cellStyle name="常规 5 7 10 3" xfId="27964"/>
    <cellStyle name="常规 5 7 10 3 2" xfId="27965"/>
    <cellStyle name="常规 5 7 10 3 3" xfId="27966"/>
    <cellStyle name="常规 5 7 10 4" xfId="27967"/>
    <cellStyle name="常规 5 7 10 4 2" xfId="27968"/>
    <cellStyle name="常规 5 7 10 4 3" xfId="27969"/>
    <cellStyle name="常规 5 7 10 5" xfId="27970"/>
    <cellStyle name="常规 5 7 10 6" xfId="27971"/>
    <cellStyle name="常规 5 7 11" xfId="27972"/>
    <cellStyle name="常规 5 7 11 2" xfId="27973"/>
    <cellStyle name="常规 5 7 11 3" xfId="27974"/>
    <cellStyle name="常规 5 7 12" xfId="27975"/>
    <cellStyle name="常规 5 7 12 2" xfId="27976"/>
    <cellStyle name="常规 5 7 12 3" xfId="27977"/>
    <cellStyle name="常规 5 7 13" xfId="27978"/>
    <cellStyle name="常规 5 7 13 2" xfId="27979"/>
    <cellStyle name="常规 5 7 13 3" xfId="27980"/>
    <cellStyle name="常规 5 7 14" xfId="27981"/>
    <cellStyle name="常规 5 7 15" xfId="27982"/>
    <cellStyle name="常规 5 7 2" xfId="27983"/>
    <cellStyle name="常规 5 7 2 10" xfId="27984"/>
    <cellStyle name="常规 5 7 2 10 2" xfId="27985"/>
    <cellStyle name="常规 5 7 2 10 3" xfId="27986"/>
    <cellStyle name="常规 5 7 2 11" xfId="27987"/>
    <cellStyle name="常规 5 7 2 12" xfId="27988"/>
    <cellStyle name="常规 5 7 2 2" xfId="27989"/>
    <cellStyle name="常规 5 7 2 2 2" xfId="27990"/>
    <cellStyle name="常规 5 7 2 2 2 2" xfId="27991"/>
    <cellStyle name="常规 5 7 2 2 2 2 2" xfId="27992"/>
    <cellStyle name="常规 5 7 2 2 2 2 3" xfId="27993"/>
    <cellStyle name="常规 5 7 2 2 2 3" xfId="27994"/>
    <cellStyle name="常规 5 7 2 2 2 3 2" xfId="27995"/>
    <cellStyle name="常规 5 7 2 2 2 3 3" xfId="27996"/>
    <cellStyle name="常规 5 7 2 2 2 4" xfId="27997"/>
    <cellStyle name="常规 5 7 2 2 2 4 2" xfId="27998"/>
    <cellStyle name="常规 5 7 2 2 2 4 3" xfId="27999"/>
    <cellStyle name="常规 5 7 2 2 2 5" xfId="28000"/>
    <cellStyle name="常规 5 7 2 2 2 6" xfId="28001"/>
    <cellStyle name="常规 5 7 2 2 3" xfId="28002"/>
    <cellStyle name="常规 5 7 2 2 3 2" xfId="28003"/>
    <cellStyle name="常规 5 7 2 2 3 2 2" xfId="28004"/>
    <cellStyle name="常规 5 7 2 2 3 2 3" xfId="28005"/>
    <cellStyle name="常规 5 7 2 2 3 3" xfId="28006"/>
    <cellStyle name="常规 5 7 2 2 3 3 2" xfId="28007"/>
    <cellStyle name="常规 5 7 2 2 3 3 3" xfId="28008"/>
    <cellStyle name="常规 5 7 2 2 3 4" xfId="28009"/>
    <cellStyle name="常规 5 7 2 2 3 4 2" xfId="28010"/>
    <cellStyle name="常规 5 7 2 2 3 4 3" xfId="28011"/>
    <cellStyle name="常规 5 7 2 2 3 5" xfId="28012"/>
    <cellStyle name="常规 5 7 2 2 3 6" xfId="28013"/>
    <cellStyle name="常规 5 7 2 2 4" xfId="28014"/>
    <cellStyle name="常规 5 7 2 2 4 2" xfId="28015"/>
    <cellStyle name="常规 5 7 2 2 4 3" xfId="28016"/>
    <cellStyle name="常规 5 7 2 2 5" xfId="28017"/>
    <cellStyle name="常规 5 7 2 2 5 2" xfId="28018"/>
    <cellStyle name="常规 5 7 2 2 5 3" xfId="28019"/>
    <cellStyle name="常规 5 7 2 2 6" xfId="28020"/>
    <cellStyle name="常规 5 7 2 2 6 2" xfId="28021"/>
    <cellStyle name="常规 5 7 2 2 6 3" xfId="28022"/>
    <cellStyle name="常规 5 7 2 2 7" xfId="28023"/>
    <cellStyle name="常规 5 7 2 2 8" xfId="28024"/>
    <cellStyle name="常规 5 7 2 3" xfId="28025"/>
    <cellStyle name="常规 5 7 2 3 2" xfId="28026"/>
    <cellStyle name="常规 5 7 2 3 2 2" xfId="28027"/>
    <cellStyle name="常规 5 7 2 3 2 2 2" xfId="28028"/>
    <cellStyle name="常规 5 7 2 3 2 2 3" xfId="28029"/>
    <cellStyle name="常规 5 7 2 3 2 3" xfId="28030"/>
    <cellStyle name="常规 5 7 2 3 2 3 2" xfId="28031"/>
    <cellStyle name="常规 5 7 2 3 2 3 3" xfId="28032"/>
    <cellStyle name="常规 5 7 2 3 2 4" xfId="28033"/>
    <cellStyle name="常规 5 7 2 3 2 4 2" xfId="28034"/>
    <cellStyle name="常规 5 7 2 3 2 4 3" xfId="28035"/>
    <cellStyle name="常规 5 7 2 3 2 5" xfId="28036"/>
    <cellStyle name="常规 5 7 2 3 2 6" xfId="28037"/>
    <cellStyle name="常规 5 7 2 3 3" xfId="28038"/>
    <cellStyle name="常规 5 7 2 3 3 2" xfId="28039"/>
    <cellStyle name="常规 5 7 2 3 3 2 2" xfId="28040"/>
    <cellStyle name="常规 5 7 2 3 3 2 3" xfId="28041"/>
    <cellStyle name="常规 5 7 2 3 3 3" xfId="28042"/>
    <cellStyle name="常规 5 7 2 3 3 3 2" xfId="28043"/>
    <cellStyle name="常规 5 7 2 3 3 3 3" xfId="28044"/>
    <cellStyle name="常规 5 7 2 3 3 4" xfId="28045"/>
    <cellStyle name="常规 5 7 2 3 3 4 2" xfId="28046"/>
    <cellStyle name="常规 5 7 2 3 3 4 3" xfId="28047"/>
    <cellStyle name="常规 5 7 2 3 3 5" xfId="28048"/>
    <cellStyle name="常规 5 7 2 3 3 6" xfId="28049"/>
    <cellStyle name="常规 5 7 2 3 4" xfId="28050"/>
    <cellStyle name="常规 5 7 2 3 4 2" xfId="28051"/>
    <cellStyle name="常规 5 7 2 3 4 3" xfId="28052"/>
    <cellStyle name="常规 5 7 2 3 5" xfId="28053"/>
    <cellStyle name="常规 5 7 2 3 5 2" xfId="28054"/>
    <cellStyle name="常规 5 7 2 3 5 3" xfId="28055"/>
    <cellStyle name="常规 5 7 2 3 6" xfId="28056"/>
    <cellStyle name="常规 5 7 2 3 6 2" xfId="28057"/>
    <cellStyle name="常规 5 7 2 3 6 3" xfId="28058"/>
    <cellStyle name="常规 5 7 2 3 7" xfId="28059"/>
    <cellStyle name="常规 5 7 2 3 8" xfId="28060"/>
    <cellStyle name="常规 5 7 2 4" xfId="28061"/>
    <cellStyle name="常规 5 7 2 4 2" xfId="28062"/>
    <cellStyle name="常规 5 7 2 4 2 2" xfId="28063"/>
    <cellStyle name="常规 5 7 2 4 2 2 2" xfId="28064"/>
    <cellStyle name="常规 5 7 2 4 2 2 3" xfId="28065"/>
    <cellStyle name="常规 5 7 2 4 2 3" xfId="28066"/>
    <cellStyle name="常规 5 7 2 4 2 3 2" xfId="28067"/>
    <cellStyle name="常规 5 7 2 4 2 3 3" xfId="28068"/>
    <cellStyle name="常规 5 7 2 4 2 4" xfId="28069"/>
    <cellStyle name="常规 5 7 2 4 2 4 2" xfId="28070"/>
    <cellStyle name="常规 5 7 2 4 2 4 3" xfId="28071"/>
    <cellStyle name="常规 5 7 2 4 2 5" xfId="28072"/>
    <cellStyle name="常规 5 7 2 4 2 6" xfId="28073"/>
    <cellStyle name="常规 5 7 2 4 3" xfId="28074"/>
    <cellStyle name="常规 5 7 2 4 3 2" xfId="28075"/>
    <cellStyle name="常规 5 7 2 4 3 2 2" xfId="28076"/>
    <cellStyle name="常规 5 7 2 4 3 2 3" xfId="28077"/>
    <cellStyle name="常规 5 7 2 4 3 3" xfId="28078"/>
    <cellStyle name="常规 5 7 2 4 3 3 2" xfId="28079"/>
    <cellStyle name="常规 5 7 2 4 3 3 3" xfId="28080"/>
    <cellStyle name="常规 5 7 2 4 3 4" xfId="28081"/>
    <cellStyle name="常规 5 7 2 4 3 4 2" xfId="28082"/>
    <cellStyle name="常规 5 7 2 4 3 4 3" xfId="28083"/>
    <cellStyle name="常规 5 7 2 4 3 5" xfId="28084"/>
    <cellStyle name="常规 5 7 2 4 3 6" xfId="28085"/>
    <cellStyle name="常规 5 7 2 4 4" xfId="28086"/>
    <cellStyle name="常规 5 7 2 4 4 2" xfId="28087"/>
    <cellStyle name="常规 5 7 2 4 4 3" xfId="28088"/>
    <cellStyle name="常规 5 7 2 4 5" xfId="28089"/>
    <cellStyle name="常规 5 7 2 4 5 2" xfId="28090"/>
    <cellStyle name="常规 5 7 2 4 5 3" xfId="28091"/>
    <cellStyle name="常规 5 7 2 4 6" xfId="28092"/>
    <cellStyle name="常规 5 7 2 4 6 2" xfId="28093"/>
    <cellStyle name="常规 5 7 2 4 6 3" xfId="28094"/>
    <cellStyle name="常规 5 7 2 4 7" xfId="28095"/>
    <cellStyle name="常规 5 7 2 4 8" xfId="28096"/>
    <cellStyle name="常规 5 7 2 5" xfId="28097"/>
    <cellStyle name="常规 5 7 2 5 2" xfId="28098"/>
    <cellStyle name="常规 5 7 2 5 2 2" xfId="28099"/>
    <cellStyle name="常规 5 7 2 5 2 2 2" xfId="28100"/>
    <cellStyle name="常规 5 7 2 5 2 2 3" xfId="28101"/>
    <cellStyle name="常规 5 7 2 5 2 3" xfId="28102"/>
    <cellStyle name="常规 5 7 2 5 2 3 2" xfId="28103"/>
    <cellStyle name="常规 5 7 2 5 2 3 3" xfId="28104"/>
    <cellStyle name="常规 5 7 2 5 2 4" xfId="28105"/>
    <cellStyle name="常规 5 7 2 5 2 4 2" xfId="28106"/>
    <cellStyle name="常规 5 7 2 5 2 4 3" xfId="28107"/>
    <cellStyle name="常规 5 7 2 5 2 5" xfId="28108"/>
    <cellStyle name="常规 5 7 2 5 2 6" xfId="28109"/>
    <cellStyle name="常规 5 7 2 5 3" xfId="28110"/>
    <cellStyle name="常规 5 7 2 5 3 2" xfId="28111"/>
    <cellStyle name="常规 5 7 2 5 3 2 2" xfId="28112"/>
    <cellStyle name="常规 5 7 2 5 3 2 3" xfId="28113"/>
    <cellStyle name="常规 5 7 2 5 3 3" xfId="28114"/>
    <cellStyle name="常规 5 7 2 5 3 3 2" xfId="28115"/>
    <cellStyle name="常规 5 7 2 5 3 3 3" xfId="28116"/>
    <cellStyle name="常规 5 7 2 5 3 4" xfId="28117"/>
    <cellStyle name="常规 5 7 2 5 3 4 2" xfId="28118"/>
    <cellStyle name="常规 5 7 2 5 3 4 3" xfId="28119"/>
    <cellStyle name="常规 5 7 2 5 3 5" xfId="28120"/>
    <cellStyle name="常规 5 7 2 5 3 6" xfId="28121"/>
    <cellStyle name="常规 5 7 2 5 4" xfId="28122"/>
    <cellStyle name="常规 5 7 2 5 4 2" xfId="28123"/>
    <cellStyle name="常规 5 7 2 5 4 3" xfId="28124"/>
    <cellStyle name="常规 5 7 2 5 5" xfId="28125"/>
    <cellStyle name="常规 5 7 2 5 5 2" xfId="28126"/>
    <cellStyle name="常规 5 7 2 5 5 3" xfId="28127"/>
    <cellStyle name="常规 5 7 2 5 6" xfId="28128"/>
    <cellStyle name="常规 5 7 2 5 6 2" xfId="28129"/>
    <cellStyle name="常规 5 7 2 5 6 3" xfId="28130"/>
    <cellStyle name="常规 5 7 2 5 7" xfId="28131"/>
    <cellStyle name="常规 5 7 2 5 8" xfId="28132"/>
    <cellStyle name="常规 5 7 2 6" xfId="28133"/>
    <cellStyle name="常规 5 7 2 6 2" xfId="28134"/>
    <cellStyle name="常规 5 7 2 6 2 2" xfId="28135"/>
    <cellStyle name="常规 5 7 2 6 2 3" xfId="28136"/>
    <cellStyle name="常规 5 7 2 6 3" xfId="28137"/>
    <cellStyle name="常规 5 7 2 6 3 2" xfId="28138"/>
    <cellStyle name="常规 5 7 2 6 3 3" xfId="28139"/>
    <cellStyle name="常规 5 7 2 6 4" xfId="28140"/>
    <cellStyle name="常规 5 7 2 6 4 2" xfId="28141"/>
    <cellStyle name="常规 5 7 2 6 4 3" xfId="28142"/>
    <cellStyle name="常规 5 7 2 6 5" xfId="28143"/>
    <cellStyle name="常规 5 7 2 6 6" xfId="28144"/>
    <cellStyle name="常规 5 7 2 7" xfId="28145"/>
    <cellStyle name="常规 5 7 2 7 2" xfId="28146"/>
    <cellStyle name="常规 5 7 2 7 2 2" xfId="28147"/>
    <cellStyle name="常规 5 7 2 7 2 3" xfId="28148"/>
    <cellStyle name="常规 5 7 2 7 3" xfId="28149"/>
    <cellStyle name="常规 5 7 2 7 3 2" xfId="28150"/>
    <cellStyle name="常规 5 7 2 7 3 3" xfId="28151"/>
    <cellStyle name="常规 5 7 2 7 4" xfId="28152"/>
    <cellStyle name="常规 5 7 2 7 4 2" xfId="28153"/>
    <cellStyle name="常规 5 7 2 7 4 3" xfId="28154"/>
    <cellStyle name="常规 5 7 2 7 5" xfId="28155"/>
    <cellStyle name="常规 5 7 2 7 6" xfId="28156"/>
    <cellStyle name="常规 5 7 2 8" xfId="28157"/>
    <cellStyle name="常规 5 7 2 8 2" xfId="28158"/>
    <cellStyle name="常规 5 7 2 8 3" xfId="28159"/>
    <cellStyle name="常规 5 7 2 9" xfId="28160"/>
    <cellStyle name="常规 5 7 2 9 2" xfId="28161"/>
    <cellStyle name="常规 5 7 2 9 3" xfId="28162"/>
    <cellStyle name="常规 5 7 3" xfId="28163"/>
    <cellStyle name="常规 5 7 3 10" xfId="28164"/>
    <cellStyle name="常规 5 7 3 10 2" xfId="28165"/>
    <cellStyle name="常规 5 7 3 10 3" xfId="28166"/>
    <cellStyle name="常规 5 7 3 11" xfId="28167"/>
    <cellStyle name="常规 5 7 3 12" xfId="28168"/>
    <cellStyle name="常规 5 7 3 2" xfId="28169"/>
    <cellStyle name="常规 5 7 3 2 2" xfId="28170"/>
    <cellStyle name="常规 5 7 3 2 2 2" xfId="28171"/>
    <cellStyle name="常规 5 7 3 2 2 2 2" xfId="28172"/>
    <cellStyle name="常规 5 7 3 2 2 2 3" xfId="28173"/>
    <cellStyle name="常规 5 7 3 2 2 3" xfId="28174"/>
    <cellStyle name="常规 5 7 3 2 2 3 2" xfId="28175"/>
    <cellStyle name="常规 5 7 3 2 2 3 3" xfId="28176"/>
    <cellStyle name="常规 5 7 3 2 2 4" xfId="28177"/>
    <cellStyle name="常规 5 7 3 2 2 4 2" xfId="28178"/>
    <cellStyle name="常规 5 7 3 2 2 4 3" xfId="28179"/>
    <cellStyle name="常规 5 7 3 2 2 5" xfId="28180"/>
    <cellStyle name="常规 5 7 3 2 2 6" xfId="28181"/>
    <cellStyle name="常规 5 7 3 2 3" xfId="28182"/>
    <cellStyle name="常规 5 7 3 2 3 2" xfId="28183"/>
    <cellStyle name="常规 5 7 3 2 3 2 2" xfId="28184"/>
    <cellStyle name="常规 5 7 3 2 3 2 3" xfId="28185"/>
    <cellStyle name="常规 5 7 3 2 3 3" xfId="28186"/>
    <cellStyle name="常规 5 7 3 2 3 3 2" xfId="28187"/>
    <cellStyle name="常规 5 7 3 2 3 3 3" xfId="28188"/>
    <cellStyle name="常规 5 7 3 2 3 4" xfId="28189"/>
    <cellStyle name="常规 5 7 3 2 3 4 2" xfId="28190"/>
    <cellStyle name="常规 5 7 3 2 3 4 3" xfId="28191"/>
    <cellStyle name="常规 5 7 3 2 3 5" xfId="28192"/>
    <cellStyle name="常规 5 7 3 2 3 6" xfId="28193"/>
    <cellStyle name="常规 5 7 3 2 4" xfId="28194"/>
    <cellStyle name="常规 5 7 3 2 4 2" xfId="28195"/>
    <cellStyle name="常规 5 7 3 2 4 3" xfId="28196"/>
    <cellStyle name="常规 5 7 3 2 5" xfId="28197"/>
    <cellStyle name="常规 5 7 3 2 5 2" xfId="28198"/>
    <cellStyle name="常规 5 7 3 2 5 3" xfId="28199"/>
    <cellStyle name="常规 5 7 3 2 6" xfId="28200"/>
    <cellStyle name="常规 5 7 3 2 6 2" xfId="28201"/>
    <cellStyle name="常规 5 7 3 2 6 3" xfId="28202"/>
    <cellStyle name="常规 5 7 3 2 7" xfId="28203"/>
    <cellStyle name="常规 5 7 3 2 8" xfId="28204"/>
    <cellStyle name="常规 5 7 3 3" xfId="28205"/>
    <cellStyle name="常规 5 7 3 3 2" xfId="28206"/>
    <cellStyle name="常规 5 7 3 3 2 2" xfId="28207"/>
    <cellStyle name="常规 5 7 3 3 2 2 2" xfId="28208"/>
    <cellStyle name="常规 5 7 3 3 2 2 3" xfId="28209"/>
    <cellStyle name="常规 5 7 3 3 2 3" xfId="28210"/>
    <cellStyle name="常规 5 7 3 3 2 3 2" xfId="28211"/>
    <cellStyle name="常规 5 7 3 3 2 3 3" xfId="28212"/>
    <cellStyle name="常规 5 7 3 3 2 4" xfId="28213"/>
    <cellStyle name="常规 5 7 3 3 2 4 2" xfId="28214"/>
    <cellStyle name="常规 5 7 3 3 2 4 3" xfId="28215"/>
    <cellStyle name="常规 5 7 3 3 2 5" xfId="28216"/>
    <cellStyle name="常规 5 7 3 3 2 6" xfId="28217"/>
    <cellStyle name="常规 5 7 3 3 3" xfId="28218"/>
    <cellStyle name="常规 5 7 3 3 3 2" xfId="28219"/>
    <cellStyle name="常规 5 7 3 3 3 2 2" xfId="28220"/>
    <cellStyle name="常规 5 7 3 3 3 2 3" xfId="28221"/>
    <cellStyle name="常规 5 7 3 3 3 3" xfId="28222"/>
    <cellStyle name="常规 5 7 3 3 3 3 2" xfId="28223"/>
    <cellStyle name="常规 5 7 3 3 3 3 3" xfId="28224"/>
    <cellStyle name="常规 5 7 3 3 3 4" xfId="28225"/>
    <cellStyle name="常规 5 7 3 3 3 4 2" xfId="28226"/>
    <cellStyle name="常规 5 7 3 3 3 4 3" xfId="28227"/>
    <cellStyle name="常规 5 7 3 3 3 5" xfId="28228"/>
    <cellStyle name="常规 5 7 3 3 3 6" xfId="28229"/>
    <cellStyle name="常规 5 7 3 3 4" xfId="28230"/>
    <cellStyle name="常规 5 7 3 3 4 2" xfId="28231"/>
    <cellStyle name="常规 5 7 3 3 4 3" xfId="28232"/>
    <cellStyle name="常规 5 7 3 3 5" xfId="28233"/>
    <cellStyle name="常规 5 7 3 3 5 2" xfId="28234"/>
    <cellStyle name="常规 5 7 3 3 5 3" xfId="28235"/>
    <cellStyle name="常规 5 7 3 3 6" xfId="28236"/>
    <cellStyle name="常规 5 7 3 3 6 2" xfId="28237"/>
    <cellStyle name="常规 5 7 3 3 6 3" xfId="28238"/>
    <cellStyle name="常规 5 7 3 3 7" xfId="28239"/>
    <cellStyle name="常规 5 7 3 3 8" xfId="28240"/>
    <cellStyle name="常规 5 7 3 4" xfId="28241"/>
    <cellStyle name="常规 5 7 3 4 2" xfId="28242"/>
    <cellStyle name="常规 5 7 3 4 2 2" xfId="28243"/>
    <cellStyle name="常规 5 7 3 4 2 2 2" xfId="28244"/>
    <cellStyle name="常规 5 7 3 4 2 2 3" xfId="28245"/>
    <cellStyle name="常规 5 7 3 4 2 3" xfId="28246"/>
    <cellStyle name="常规 5 7 3 4 2 3 2" xfId="28247"/>
    <cellStyle name="常规 5 7 3 4 2 3 3" xfId="28248"/>
    <cellStyle name="常规 5 7 3 4 2 4" xfId="28249"/>
    <cellStyle name="常规 5 7 3 4 2 4 2" xfId="28250"/>
    <cellStyle name="常规 5 7 3 4 2 4 3" xfId="28251"/>
    <cellStyle name="常规 5 7 3 4 2 5" xfId="28252"/>
    <cellStyle name="常规 5 7 3 4 2 6" xfId="28253"/>
    <cellStyle name="常规 5 7 3 4 3" xfId="28254"/>
    <cellStyle name="常规 5 7 3 4 3 2" xfId="28255"/>
    <cellStyle name="常规 5 7 3 4 3 2 2" xfId="28256"/>
    <cellStyle name="常规 5 7 3 4 3 2 3" xfId="28257"/>
    <cellStyle name="常规 5 7 3 4 3 3" xfId="28258"/>
    <cellStyle name="常规 5 7 3 4 3 3 2" xfId="28259"/>
    <cellStyle name="常规 5 7 3 4 3 3 3" xfId="28260"/>
    <cellStyle name="常规 5 7 3 4 3 4" xfId="28261"/>
    <cellStyle name="常规 5 7 3 4 3 4 2" xfId="28262"/>
    <cellStyle name="常规 5 7 3 4 3 4 3" xfId="28263"/>
    <cellStyle name="常规 5 7 3 4 3 5" xfId="28264"/>
    <cellStyle name="常规 5 7 3 4 3 6" xfId="28265"/>
    <cellStyle name="常规 5 7 3 4 4" xfId="28266"/>
    <cellStyle name="常规 5 7 3 4 4 2" xfId="28267"/>
    <cellStyle name="常规 5 7 3 4 4 3" xfId="28268"/>
    <cellStyle name="常规 5 7 3 4 5" xfId="28269"/>
    <cellStyle name="常规 5 7 3 4 5 2" xfId="28270"/>
    <cellStyle name="常规 5 7 3 4 5 3" xfId="28271"/>
    <cellStyle name="常规 5 7 3 4 6" xfId="28272"/>
    <cellStyle name="常规 5 7 3 4 6 2" xfId="28273"/>
    <cellStyle name="常规 5 7 3 4 6 3" xfId="28274"/>
    <cellStyle name="常规 5 7 3 4 7" xfId="28275"/>
    <cellStyle name="常规 5 7 3 4 8" xfId="28276"/>
    <cellStyle name="常规 5 7 3 5" xfId="28277"/>
    <cellStyle name="常规 5 7 3 5 2" xfId="28278"/>
    <cellStyle name="常规 5 7 3 5 2 2" xfId="28279"/>
    <cellStyle name="常规 5 7 3 5 2 2 2" xfId="28280"/>
    <cellStyle name="常规 5 7 3 5 2 2 3" xfId="28281"/>
    <cellStyle name="常规 5 7 3 5 2 3" xfId="28282"/>
    <cellStyle name="常规 5 7 3 5 2 3 2" xfId="28283"/>
    <cellStyle name="常规 5 7 3 5 2 3 3" xfId="28284"/>
    <cellStyle name="常规 5 7 3 5 2 4" xfId="28285"/>
    <cellStyle name="常规 5 7 3 5 2 4 2" xfId="28286"/>
    <cellStyle name="常规 5 7 3 5 2 4 3" xfId="28287"/>
    <cellStyle name="常规 5 7 3 5 2 5" xfId="28288"/>
    <cellStyle name="常规 5 7 3 5 2 6" xfId="28289"/>
    <cellStyle name="常规 5 7 3 5 3" xfId="28290"/>
    <cellStyle name="常规 5 7 3 5 3 2" xfId="28291"/>
    <cellStyle name="常规 5 7 3 5 3 2 2" xfId="28292"/>
    <cellStyle name="常规 5 7 3 5 3 2 3" xfId="28293"/>
    <cellStyle name="常规 5 7 3 5 3 3" xfId="28294"/>
    <cellStyle name="常规 5 7 3 5 3 3 2" xfId="28295"/>
    <cellStyle name="常规 5 7 3 5 3 3 3" xfId="28296"/>
    <cellStyle name="常规 5 7 3 5 3 4" xfId="28297"/>
    <cellStyle name="常规 5 7 3 5 3 4 2" xfId="28298"/>
    <cellStyle name="常规 5 7 3 5 3 4 3" xfId="28299"/>
    <cellStyle name="常规 5 7 3 5 3 5" xfId="28300"/>
    <cellStyle name="常规 5 7 3 5 3 6" xfId="28301"/>
    <cellStyle name="常规 5 7 3 5 4" xfId="28302"/>
    <cellStyle name="常规 5 7 3 5 4 2" xfId="28303"/>
    <cellStyle name="常规 5 7 3 5 4 3" xfId="28304"/>
    <cellStyle name="常规 5 7 3 5 5" xfId="28305"/>
    <cellStyle name="常规 5 7 3 5 5 2" xfId="28306"/>
    <cellStyle name="常规 5 7 3 5 5 3" xfId="28307"/>
    <cellStyle name="常规 5 7 3 5 6" xfId="28308"/>
    <cellStyle name="常规 5 7 3 5 6 2" xfId="28309"/>
    <cellStyle name="常规 5 7 3 5 6 3" xfId="28310"/>
    <cellStyle name="常规 5 7 3 5 7" xfId="28311"/>
    <cellStyle name="常规 5 7 3 5 8" xfId="28312"/>
    <cellStyle name="常规 5 7 3 6" xfId="28313"/>
    <cellStyle name="常规 5 7 3 6 2" xfId="28314"/>
    <cellStyle name="常规 5 7 3 6 2 2" xfId="28315"/>
    <cellStyle name="常规 5 7 3 6 2 3" xfId="28316"/>
    <cellStyle name="常规 5 7 3 6 3" xfId="28317"/>
    <cellStyle name="常规 5 7 3 6 3 2" xfId="28318"/>
    <cellStyle name="常规 5 7 3 6 3 3" xfId="28319"/>
    <cellStyle name="常规 5 7 3 6 4" xfId="28320"/>
    <cellStyle name="常规 5 7 3 6 4 2" xfId="28321"/>
    <cellStyle name="常规 5 7 3 6 4 3" xfId="28322"/>
    <cellStyle name="常规 5 7 3 6 5" xfId="28323"/>
    <cellStyle name="常规 5 7 3 6 6" xfId="28324"/>
    <cellStyle name="常规 5 7 3 7" xfId="28325"/>
    <cellStyle name="常规 5 7 3 7 2" xfId="28326"/>
    <cellStyle name="常规 5 7 3 7 2 2" xfId="28327"/>
    <cellStyle name="常规 5 7 3 7 2 3" xfId="28328"/>
    <cellStyle name="常规 5 7 3 7 3" xfId="28329"/>
    <cellStyle name="常规 5 7 3 7 3 2" xfId="28330"/>
    <cellStyle name="常规 5 7 3 7 3 3" xfId="28331"/>
    <cellStyle name="常规 5 7 3 7 4" xfId="28332"/>
    <cellStyle name="常规 5 7 3 7 4 2" xfId="28333"/>
    <cellStyle name="常规 5 7 3 7 4 3" xfId="28334"/>
    <cellStyle name="常规 5 7 3 7 5" xfId="28335"/>
    <cellStyle name="常规 5 7 3 7 6" xfId="28336"/>
    <cellStyle name="常规 5 7 3 8" xfId="28337"/>
    <cellStyle name="常规 5 7 3 8 2" xfId="28338"/>
    <cellStyle name="常规 5 7 3 8 3" xfId="28339"/>
    <cellStyle name="常规 5 7 3 9" xfId="28340"/>
    <cellStyle name="常规 5 7 3 9 2" xfId="28341"/>
    <cellStyle name="常规 5 7 3 9 3" xfId="28342"/>
    <cellStyle name="常规 5 7 4" xfId="28343"/>
    <cellStyle name="常规 5 7 4 10" xfId="28344"/>
    <cellStyle name="常规 5 7 4 11" xfId="28345"/>
    <cellStyle name="常规 5 7 4 2" xfId="28346"/>
    <cellStyle name="常规 5 7 4 2 2" xfId="28347"/>
    <cellStyle name="常规 5 7 4 2 2 2" xfId="28348"/>
    <cellStyle name="常规 5 7 4 2 2 2 2" xfId="28349"/>
    <cellStyle name="常规 5 7 4 2 2 2 3" xfId="28350"/>
    <cellStyle name="常规 5 7 4 2 2 3" xfId="28351"/>
    <cellStyle name="常规 5 7 4 2 2 3 2" xfId="28352"/>
    <cellStyle name="常规 5 7 4 2 2 3 3" xfId="28353"/>
    <cellStyle name="常规 5 7 4 2 2 4" xfId="28354"/>
    <cellStyle name="常规 5 7 4 2 2 4 2" xfId="28355"/>
    <cellStyle name="常规 5 7 4 2 2 4 3" xfId="28356"/>
    <cellStyle name="常规 5 7 4 2 2 5" xfId="28357"/>
    <cellStyle name="常规 5 7 4 2 2 6" xfId="28358"/>
    <cellStyle name="常规 5 7 4 2 3" xfId="28359"/>
    <cellStyle name="常规 5 7 4 2 3 2" xfId="28360"/>
    <cellStyle name="常规 5 7 4 2 3 2 2" xfId="28361"/>
    <cellStyle name="常规 5 7 4 2 3 2 3" xfId="28362"/>
    <cellStyle name="常规 5 7 4 2 3 3" xfId="28363"/>
    <cellStyle name="常规 5 7 4 2 3 3 2" xfId="28364"/>
    <cellStyle name="常规 5 7 4 2 3 3 3" xfId="28365"/>
    <cellStyle name="常规 5 7 4 2 3 4" xfId="28366"/>
    <cellStyle name="常规 5 7 4 2 3 4 2" xfId="28367"/>
    <cellStyle name="常规 5 7 4 2 3 4 3" xfId="28368"/>
    <cellStyle name="常规 5 7 4 2 3 5" xfId="28369"/>
    <cellStyle name="常规 5 7 4 2 3 6" xfId="28370"/>
    <cellStyle name="常规 5 7 4 2 4" xfId="28371"/>
    <cellStyle name="常规 5 7 4 2 4 2" xfId="28372"/>
    <cellStyle name="常规 5 7 4 2 4 3" xfId="28373"/>
    <cellStyle name="常规 5 7 4 2 5" xfId="28374"/>
    <cellStyle name="常规 5 7 4 2 5 2" xfId="28375"/>
    <cellStyle name="常规 5 7 4 2 5 3" xfId="28376"/>
    <cellStyle name="常规 5 7 4 2 6" xfId="28377"/>
    <cellStyle name="常规 5 7 4 2 6 2" xfId="28378"/>
    <cellStyle name="常规 5 7 4 2 6 3" xfId="28379"/>
    <cellStyle name="常规 5 7 4 2 7" xfId="28380"/>
    <cellStyle name="常规 5 7 4 2 8" xfId="28381"/>
    <cellStyle name="常规 5 7 4 3" xfId="28382"/>
    <cellStyle name="常规 5 7 4 3 2" xfId="28383"/>
    <cellStyle name="常规 5 7 4 3 2 2" xfId="28384"/>
    <cellStyle name="常规 5 7 4 3 2 2 2" xfId="28385"/>
    <cellStyle name="常规 5 7 4 3 2 2 3" xfId="28386"/>
    <cellStyle name="常规 5 7 4 3 2 3" xfId="28387"/>
    <cellStyle name="常规 5 7 4 3 2 3 2" xfId="28388"/>
    <cellStyle name="常规 5 7 4 3 2 3 3" xfId="28389"/>
    <cellStyle name="常规 5 7 4 3 2 4" xfId="28390"/>
    <cellStyle name="常规 5 7 4 3 2 4 2" xfId="28391"/>
    <cellStyle name="常规 5 7 4 3 2 4 3" xfId="28392"/>
    <cellStyle name="常规 5 7 4 3 2 5" xfId="28393"/>
    <cellStyle name="常规 5 7 4 3 2 6" xfId="28394"/>
    <cellStyle name="常规 5 7 4 3 3" xfId="28395"/>
    <cellStyle name="常规 5 7 4 3 3 2" xfId="28396"/>
    <cellStyle name="常规 5 7 4 3 3 2 2" xfId="28397"/>
    <cellStyle name="常规 5 7 4 3 3 2 3" xfId="28398"/>
    <cellStyle name="常规 5 7 4 3 3 3" xfId="28399"/>
    <cellStyle name="常规 5 7 4 3 3 3 2" xfId="28400"/>
    <cellStyle name="常规 5 7 4 3 3 3 3" xfId="28401"/>
    <cellStyle name="常规 5 7 4 3 3 4" xfId="28402"/>
    <cellStyle name="常规 5 7 4 3 3 4 2" xfId="28403"/>
    <cellStyle name="常规 5 7 4 3 3 4 3" xfId="28404"/>
    <cellStyle name="常规 5 7 4 3 3 5" xfId="28405"/>
    <cellStyle name="常规 5 7 4 3 3 6" xfId="28406"/>
    <cellStyle name="常规 5 7 4 3 4" xfId="28407"/>
    <cellStyle name="常规 5 7 4 3 4 2" xfId="28408"/>
    <cellStyle name="常规 5 7 4 3 4 3" xfId="28409"/>
    <cellStyle name="常规 5 7 4 3 5" xfId="28410"/>
    <cellStyle name="常规 5 7 4 3 5 2" xfId="28411"/>
    <cellStyle name="常规 5 7 4 3 5 3" xfId="28412"/>
    <cellStyle name="常规 5 7 4 3 6" xfId="28413"/>
    <cellStyle name="常规 5 7 4 3 6 2" xfId="28414"/>
    <cellStyle name="常规 5 7 4 3 6 3" xfId="28415"/>
    <cellStyle name="常规 5 7 4 3 7" xfId="28416"/>
    <cellStyle name="常规 5 7 4 3 8" xfId="28417"/>
    <cellStyle name="常规 5 7 4 4" xfId="28418"/>
    <cellStyle name="常规 5 7 4 4 2" xfId="28419"/>
    <cellStyle name="常规 5 7 4 4 2 2" xfId="28420"/>
    <cellStyle name="常规 5 7 4 4 2 2 2" xfId="28421"/>
    <cellStyle name="常规 5 7 4 4 2 2 3" xfId="28422"/>
    <cellStyle name="常规 5 7 4 4 2 3" xfId="28423"/>
    <cellStyle name="常规 5 7 4 4 2 3 2" xfId="28424"/>
    <cellStyle name="常规 5 7 4 4 2 3 3" xfId="28425"/>
    <cellStyle name="常规 5 7 4 4 2 4" xfId="28426"/>
    <cellStyle name="常规 5 7 4 4 2 4 2" xfId="28427"/>
    <cellStyle name="常规 5 7 4 4 2 4 3" xfId="28428"/>
    <cellStyle name="常规 5 7 4 4 2 5" xfId="28429"/>
    <cellStyle name="常规 5 7 4 4 2 6" xfId="28430"/>
    <cellStyle name="常规 5 7 4 4 3" xfId="28431"/>
    <cellStyle name="常规 5 7 4 4 3 2" xfId="28432"/>
    <cellStyle name="常规 5 7 4 4 3 2 2" xfId="28433"/>
    <cellStyle name="常规 5 7 4 4 3 2 3" xfId="28434"/>
    <cellStyle name="常规 5 7 4 4 3 3" xfId="28435"/>
    <cellStyle name="常规 5 7 4 4 3 3 2" xfId="28436"/>
    <cellStyle name="常规 5 7 4 4 3 3 3" xfId="28437"/>
    <cellStyle name="常规 5 7 4 4 3 4" xfId="28438"/>
    <cellStyle name="常规 5 7 4 4 3 4 2" xfId="28439"/>
    <cellStyle name="常规 5 7 4 4 3 4 3" xfId="28440"/>
    <cellStyle name="常规 5 7 4 4 3 5" xfId="28441"/>
    <cellStyle name="常规 5 7 4 4 3 6" xfId="28442"/>
    <cellStyle name="常规 5 7 4 4 4" xfId="28443"/>
    <cellStyle name="常规 5 7 4 4 4 2" xfId="28444"/>
    <cellStyle name="常规 5 7 4 4 4 3" xfId="28445"/>
    <cellStyle name="常规 5 7 4 4 5" xfId="28446"/>
    <cellStyle name="常规 5 7 4 4 5 2" xfId="28447"/>
    <cellStyle name="常规 5 7 4 4 5 3" xfId="28448"/>
    <cellStyle name="常规 5 7 4 4 6" xfId="28449"/>
    <cellStyle name="常规 5 7 4 4 6 2" xfId="28450"/>
    <cellStyle name="常规 5 7 4 4 6 3" xfId="28451"/>
    <cellStyle name="常规 5 7 4 4 7" xfId="28452"/>
    <cellStyle name="常规 5 7 4 4 8" xfId="28453"/>
    <cellStyle name="常规 5 7 4 5" xfId="28454"/>
    <cellStyle name="常规 5 7 4 5 2" xfId="28455"/>
    <cellStyle name="常规 5 7 4 5 2 2" xfId="28456"/>
    <cellStyle name="常规 5 7 4 5 2 3" xfId="28457"/>
    <cellStyle name="常规 5 7 4 5 3" xfId="28458"/>
    <cellStyle name="常规 5 7 4 5 3 2" xfId="28459"/>
    <cellStyle name="常规 5 7 4 5 3 3" xfId="28460"/>
    <cellStyle name="常规 5 7 4 5 4" xfId="28461"/>
    <cellStyle name="常规 5 7 4 5 4 2" xfId="28462"/>
    <cellStyle name="常规 5 7 4 5 4 3" xfId="28463"/>
    <cellStyle name="常规 5 7 4 5 5" xfId="28464"/>
    <cellStyle name="常规 5 7 4 5 6" xfId="28465"/>
    <cellStyle name="常规 5 7 4 6" xfId="28466"/>
    <cellStyle name="常规 5 7 4 6 2" xfId="28467"/>
    <cellStyle name="常规 5 7 4 6 2 2" xfId="28468"/>
    <cellStyle name="常规 5 7 4 6 2 3" xfId="28469"/>
    <cellStyle name="常规 5 7 4 6 3" xfId="28470"/>
    <cellStyle name="常规 5 7 4 6 3 2" xfId="28471"/>
    <cellStyle name="常规 5 7 4 6 3 3" xfId="28472"/>
    <cellStyle name="常规 5 7 4 6 4" xfId="28473"/>
    <cellStyle name="常规 5 7 4 6 4 2" xfId="28474"/>
    <cellStyle name="常规 5 7 4 6 4 3" xfId="28475"/>
    <cellStyle name="常规 5 7 4 6 5" xfId="28476"/>
    <cellStyle name="常规 5 7 4 6 6" xfId="28477"/>
    <cellStyle name="常规 5 7 4 7" xfId="28478"/>
    <cellStyle name="常规 5 7 4 7 2" xfId="28479"/>
    <cellStyle name="常规 5 7 4 7 3" xfId="28480"/>
    <cellStyle name="常规 5 7 4 8" xfId="28481"/>
    <cellStyle name="常规 5 7 4 8 2" xfId="28482"/>
    <cellStyle name="常规 5 7 4 8 3" xfId="28483"/>
    <cellStyle name="常规 5 7 4 9" xfId="28484"/>
    <cellStyle name="常规 5 7 4 9 2" xfId="28485"/>
    <cellStyle name="常规 5 7 4 9 3" xfId="28486"/>
    <cellStyle name="常规 5 7 5" xfId="28487"/>
    <cellStyle name="常规 5 7 5 2" xfId="28488"/>
    <cellStyle name="常规 5 7 5 2 2" xfId="28489"/>
    <cellStyle name="常规 5 7 5 2 2 2" xfId="28490"/>
    <cellStyle name="常规 5 7 5 2 2 3" xfId="28491"/>
    <cellStyle name="常规 5 7 5 2 3" xfId="28492"/>
    <cellStyle name="常规 5 7 5 2 3 2" xfId="28493"/>
    <cellStyle name="常规 5 7 5 2 3 3" xfId="28494"/>
    <cellStyle name="常规 5 7 5 2 4" xfId="28495"/>
    <cellStyle name="常规 5 7 5 2 4 2" xfId="28496"/>
    <cellStyle name="常规 5 7 5 2 4 3" xfId="28497"/>
    <cellStyle name="常规 5 7 5 2 5" xfId="28498"/>
    <cellStyle name="常规 5 7 5 2 6" xfId="28499"/>
    <cellStyle name="常规 5 7 5 3" xfId="28500"/>
    <cellStyle name="常规 5 7 5 3 2" xfId="28501"/>
    <cellStyle name="常规 5 7 5 3 2 2" xfId="28502"/>
    <cellStyle name="常规 5 7 5 3 2 3" xfId="28503"/>
    <cellStyle name="常规 5 7 5 3 3" xfId="28504"/>
    <cellStyle name="常规 5 7 5 3 3 2" xfId="28505"/>
    <cellStyle name="常规 5 7 5 3 3 3" xfId="28506"/>
    <cellStyle name="常规 5 7 5 3 4" xfId="28507"/>
    <cellStyle name="常规 5 7 5 3 4 2" xfId="28508"/>
    <cellStyle name="常规 5 7 5 3 4 3" xfId="28509"/>
    <cellStyle name="常规 5 7 5 3 5" xfId="28510"/>
    <cellStyle name="常规 5 7 5 3 6" xfId="28511"/>
    <cellStyle name="常规 5 7 5 4" xfId="28512"/>
    <cellStyle name="常规 5 7 5 4 2" xfId="28513"/>
    <cellStyle name="常规 5 7 5 4 3" xfId="28514"/>
    <cellStyle name="常规 5 7 5 5" xfId="28515"/>
    <cellStyle name="常规 5 7 5 5 2" xfId="28516"/>
    <cellStyle name="常规 5 7 5 5 3" xfId="28517"/>
    <cellStyle name="常规 5 7 5 6" xfId="28518"/>
    <cellStyle name="常规 5 7 5 6 2" xfId="28519"/>
    <cellStyle name="常规 5 7 5 6 3" xfId="28520"/>
    <cellStyle name="常规 5 7 5 7" xfId="28521"/>
    <cellStyle name="常规 5 7 5 8" xfId="28522"/>
    <cellStyle name="常规 5 7 6" xfId="28523"/>
    <cellStyle name="常规 5 7 6 2" xfId="28524"/>
    <cellStyle name="常规 5 7 6 2 2" xfId="28525"/>
    <cellStyle name="常规 5 7 6 2 2 2" xfId="28526"/>
    <cellStyle name="常规 5 7 6 2 2 3" xfId="28527"/>
    <cellStyle name="常规 5 7 6 2 3" xfId="28528"/>
    <cellStyle name="常规 5 7 6 2 3 2" xfId="28529"/>
    <cellStyle name="常规 5 7 6 2 3 3" xfId="28530"/>
    <cellStyle name="常规 5 7 6 2 4" xfId="28531"/>
    <cellStyle name="常规 5 7 6 2 4 2" xfId="28532"/>
    <cellStyle name="常规 5 7 6 2 4 3" xfId="28533"/>
    <cellStyle name="常规 5 7 6 2 5" xfId="28534"/>
    <cellStyle name="常规 5 7 6 2 6" xfId="28535"/>
    <cellStyle name="常规 5 7 6 3" xfId="28536"/>
    <cellStyle name="常规 5 7 6 3 2" xfId="28537"/>
    <cellStyle name="常规 5 7 6 3 2 2" xfId="28538"/>
    <cellStyle name="常规 5 7 6 3 2 3" xfId="28539"/>
    <cellStyle name="常规 5 7 6 3 3" xfId="28540"/>
    <cellStyle name="常规 5 7 6 3 3 2" xfId="28541"/>
    <cellStyle name="常规 5 7 6 3 3 3" xfId="28542"/>
    <cellStyle name="常规 5 7 6 3 4" xfId="28543"/>
    <cellStyle name="常规 5 7 6 3 4 2" xfId="28544"/>
    <cellStyle name="常规 5 7 6 3 4 3" xfId="28545"/>
    <cellStyle name="常规 5 7 6 3 5" xfId="28546"/>
    <cellStyle name="常规 5 7 6 3 6" xfId="28547"/>
    <cellStyle name="常规 5 7 6 4" xfId="28548"/>
    <cellStyle name="常规 5 7 6 4 2" xfId="28549"/>
    <cellStyle name="常规 5 7 6 4 3" xfId="28550"/>
    <cellStyle name="常规 5 7 6 5" xfId="28551"/>
    <cellStyle name="常规 5 7 6 5 2" xfId="28552"/>
    <cellStyle name="常规 5 7 6 5 3" xfId="28553"/>
    <cellStyle name="常规 5 7 6 6" xfId="28554"/>
    <cellStyle name="常规 5 7 6 6 2" xfId="28555"/>
    <cellStyle name="常规 5 7 6 6 3" xfId="28556"/>
    <cellStyle name="常规 5 7 6 7" xfId="28557"/>
    <cellStyle name="常规 5 7 6 8" xfId="28558"/>
    <cellStyle name="常规 5 7 7" xfId="28559"/>
    <cellStyle name="常规 5 7 7 2" xfId="28560"/>
    <cellStyle name="常规 5 7 7 2 2" xfId="28561"/>
    <cellStyle name="常规 5 7 7 2 2 2" xfId="28562"/>
    <cellStyle name="常规 5 7 7 2 2 3" xfId="28563"/>
    <cellStyle name="常规 5 7 7 2 3" xfId="28564"/>
    <cellStyle name="常规 5 7 7 2 3 2" xfId="28565"/>
    <cellStyle name="常规 5 7 7 2 3 3" xfId="28566"/>
    <cellStyle name="常规 5 7 7 2 4" xfId="28567"/>
    <cellStyle name="常规 5 7 7 2 4 2" xfId="28568"/>
    <cellStyle name="常规 5 7 7 2 4 3" xfId="28569"/>
    <cellStyle name="常规 5 7 7 2 5" xfId="28570"/>
    <cellStyle name="常规 5 7 7 2 6" xfId="28571"/>
    <cellStyle name="常规 5 7 7 3" xfId="28572"/>
    <cellStyle name="常规 5 7 7 3 2" xfId="28573"/>
    <cellStyle name="常规 5 7 7 3 2 2" xfId="28574"/>
    <cellStyle name="常规 5 7 7 3 2 3" xfId="28575"/>
    <cellStyle name="常规 5 7 7 3 3" xfId="28576"/>
    <cellStyle name="常规 5 7 7 3 3 2" xfId="28577"/>
    <cellStyle name="常规 5 7 7 3 3 3" xfId="28578"/>
    <cellStyle name="常规 5 7 7 3 4" xfId="28579"/>
    <cellStyle name="常规 5 7 7 3 4 2" xfId="28580"/>
    <cellStyle name="常规 5 7 7 3 4 3" xfId="28581"/>
    <cellStyle name="常规 5 7 7 3 5" xfId="28582"/>
    <cellStyle name="常规 5 7 7 3 6" xfId="28583"/>
    <cellStyle name="常规 5 7 7 4" xfId="28584"/>
    <cellStyle name="常规 5 7 7 4 2" xfId="28585"/>
    <cellStyle name="常规 5 7 7 4 3" xfId="28586"/>
    <cellStyle name="常规 5 7 7 5" xfId="28587"/>
    <cellStyle name="常规 5 7 7 5 2" xfId="28588"/>
    <cellStyle name="常规 5 7 7 5 3" xfId="28589"/>
    <cellStyle name="常规 5 7 7 6" xfId="28590"/>
    <cellStyle name="常规 5 7 7 6 2" xfId="28591"/>
    <cellStyle name="常规 5 7 7 6 3" xfId="28592"/>
    <cellStyle name="常规 5 7 7 7" xfId="28593"/>
    <cellStyle name="常规 5 7 7 8" xfId="28594"/>
    <cellStyle name="常规 5 7 8" xfId="28595"/>
    <cellStyle name="常规 5 7 8 2" xfId="28596"/>
    <cellStyle name="常规 5 7 8 2 2" xfId="28597"/>
    <cellStyle name="常规 5 7 8 2 2 2" xfId="28598"/>
    <cellStyle name="常规 5 7 8 2 2 3" xfId="28599"/>
    <cellStyle name="常规 5 7 8 2 3" xfId="28600"/>
    <cellStyle name="常规 5 7 8 2 3 2" xfId="28601"/>
    <cellStyle name="常规 5 7 8 2 3 3" xfId="28602"/>
    <cellStyle name="常规 5 7 8 2 4" xfId="28603"/>
    <cellStyle name="常规 5 7 8 2 4 2" xfId="28604"/>
    <cellStyle name="常规 5 7 8 2 4 3" xfId="28605"/>
    <cellStyle name="常规 5 7 8 2 5" xfId="28606"/>
    <cellStyle name="常规 5 7 8 2 6" xfId="28607"/>
    <cellStyle name="常规 5 7 8 3" xfId="28608"/>
    <cellStyle name="常规 5 7 8 3 2" xfId="28609"/>
    <cellStyle name="常规 5 7 8 3 2 2" xfId="28610"/>
    <cellStyle name="常规 5 7 8 3 2 3" xfId="28611"/>
    <cellStyle name="常规 5 7 8 3 3" xfId="28612"/>
    <cellStyle name="常规 5 7 8 3 3 2" xfId="28613"/>
    <cellStyle name="常规 5 7 8 3 3 3" xfId="28614"/>
    <cellStyle name="常规 5 7 8 3 4" xfId="28615"/>
    <cellStyle name="常规 5 7 8 3 4 2" xfId="28616"/>
    <cellStyle name="常规 5 7 8 3 4 3" xfId="28617"/>
    <cellStyle name="常规 5 7 8 3 5" xfId="28618"/>
    <cellStyle name="常规 5 7 8 3 6" xfId="28619"/>
    <cellStyle name="常规 5 7 8 4" xfId="28620"/>
    <cellStyle name="常规 5 7 8 4 2" xfId="28621"/>
    <cellStyle name="常规 5 7 8 4 3" xfId="28622"/>
    <cellStyle name="常规 5 7 8 5" xfId="28623"/>
    <cellStyle name="常规 5 7 8 5 2" xfId="28624"/>
    <cellStyle name="常规 5 7 8 5 3" xfId="28625"/>
    <cellStyle name="常规 5 7 8 6" xfId="28626"/>
    <cellStyle name="常规 5 7 8 6 2" xfId="28627"/>
    <cellStyle name="常规 5 7 8 6 3" xfId="28628"/>
    <cellStyle name="常规 5 7 8 7" xfId="28629"/>
    <cellStyle name="常规 5 7 8 8" xfId="28630"/>
    <cellStyle name="常规 5 7 9" xfId="28631"/>
    <cellStyle name="常规 5 7 9 2" xfId="28632"/>
    <cellStyle name="常规 5 7 9 2 2" xfId="28633"/>
    <cellStyle name="常规 5 7 9 2 3" xfId="28634"/>
    <cellStyle name="常规 5 7 9 3" xfId="28635"/>
    <cellStyle name="常规 5 7 9 3 2" xfId="28636"/>
    <cellStyle name="常规 5 7 9 3 3" xfId="28637"/>
    <cellStyle name="常规 5 7 9 4" xfId="28638"/>
    <cellStyle name="常规 5 7 9 4 2" xfId="28639"/>
    <cellStyle name="常规 5 7 9 4 3" xfId="28640"/>
    <cellStyle name="常规 5 7 9 5" xfId="28641"/>
    <cellStyle name="常规 5 7 9 6" xfId="28642"/>
    <cellStyle name="常规 5 8" xfId="28643"/>
    <cellStyle name="常规 5 8 10" xfId="28644"/>
    <cellStyle name="常规 5 8 10 2" xfId="28645"/>
    <cellStyle name="常规 5 8 10 2 2" xfId="28646"/>
    <cellStyle name="常规 5 8 10 2 3" xfId="28647"/>
    <cellStyle name="常规 5 8 10 3" xfId="28648"/>
    <cellStyle name="常规 5 8 10 3 2" xfId="28649"/>
    <cellStyle name="常规 5 8 10 3 3" xfId="28650"/>
    <cellStyle name="常规 5 8 10 4" xfId="28651"/>
    <cellStyle name="常规 5 8 10 4 2" xfId="28652"/>
    <cellStyle name="常规 5 8 10 4 3" xfId="28653"/>
    <cellStyle name="常规 5 8 10 5" xfId="28654"/>
    <cellStyle name="常规 5 8 10 6" xfId="28655"/>
    <cellStyle name="常规 5 8 11" xfId="28656"/>
    <cellStyle name="常规 5 8 11 2" xfId="28657"/>
    <cellStyle name="常规 5 8 11 3" xfId="28658"/>
    <cellStyle name="常规 5 8 12" xfId="28659"/>
    <cellStyle name="常规 5 8 12 2" xfId="28660"/>
    <cellStyle name="常规 5 8 12 3" xfId="28661"/>
    <cellStyle name="常规 5 8 13" xfId="28662"/>
    <cellStyle name="常规 5 8 13 2" xfId="28663"/>
    <cellStyle name="常规 5 8 13 3" xfId="28664"/>
    <cellStyle name="常规 5 8 14" xfId="28665"/>
    <cellStyle name="常规 5 8 15" xfId="28666"/>
    <cellStyle name="常规 5 8 2" xfId="28667"/>
    <cellStyle name="常规 5 8 2 10" xfId="28668"/>
    <cellStyle name="常规 5 8 2 10 2" xfId="28669"/>
    <cellStyle name="常规 5 8 2 10 3" xfId="28670"/>
    <cellStyle name="常规 5 8 2 11" xfId="28671"/>
    <cellStyle name="常规 5 8 2 12" xfId="28672"/>
    <cellStyle name="常规 5 8 2 2" xfId="28673"/>
    <cellStyle name="常规 5 8 2 2 2" xfId="28674"/>
    <cellStyle name="常规 5 8 2 2 2 2" xfId="28675"/>
    <cellStyle name="常规 5 8 2 2 2 2 2" xfId="28676"/>
    <cellStyle name="常规 5 8 2 2 2 2 3" xfId="28677"/>
    <cellStyle name="常规 5 8 2 2 2 3" xfId="28678"/>
    <cellStyle name="常规 5 8 2 2 2 3 2" xfId="28679"/>
    <cellStyle name="常规 5 8 2 2 2 3 3" xfId="28680"/>
    <cellStyle name="常规 5 8 2 2 2 4" xfId="28681"/>
    <cellStyle name="常规 5 8 2 2 2 4 2" xfId="28682"/>
    <cellStyle name="常规 5 8 2 2 2 4 3" xfId="28683"/>
    <cellStyle name="常规 5 8 2 2 2 5" xfId="28684"/>
    <cellStyle name="常规 5 8 2 2 2 6" xfId="28685"/>
    <cellStyle name="常规 5 8 2 2 3" xfId="28686"/>
    <cellStyle name="常规 5 8 2 2 3 2" xfId="28687"/>
    <cellStyle name="常规 5 8 2 2 3 2 2" xfId="28688"/>
    <cellStyle name="常规 5 8 2 2 3 2 3" xfId="28689"/>
    <cellStyle name="常规 5 8 2 2 3 3" xfId="28690"/>
    <cellStyle name="常规 5 8 2 2 3 3 2" xfId="28691"/>
    <cellStyle name="常规 5 8 2 2 3 3 3" xfId="28692"/>
    <cellStyle name="常规 5 8 2 2 3 4" xfId="28693"/>
    <cellStyle name="常规 5 8 2 2 3 4 2" xfId="28694"/>
    <cellStyle name="常规 5 8 2 2 3 4 3" xfId="28695"/>
    <cellStyle name="常规 5 8 2 2 3 5" xfId="28696"/>
    <cellStyle name="常规 5 8 2 2 3 6" xfId="28697"/>
    <cellStyle name="常规 5 8 2 2 4" xfId="28698"/>
    <cellStyle name="常规 5 8 2 2 4 2" xfId="28699"/>
    <cellStyle name="常规 5 8 2 2 4 3" xfId="28700"/>
    <cellStyle name="常规 5 8 2 2 5" xfId="28701"/>
    <cellStyle name="常规 5 8 2 2 5 2" xfId="28702"/>
    <cellStyle name="常规 5 8 2 2 5 3" xfId="28703"/>
    <cellStyle name="常规 5 8 2 2 6" xfId="28704"/>
    <cellStyle name="常规 5 8 2 2 6 2" xfId="28705"/>
    <cellStyle name="常规 5 8 2 2 6 3" xfId="28706"/>
    <cellStyle name="常规 5 8 2 2 7" xfId="28707"/>
    <cellStyle name="常规 5 8 2 2 8" xfId="28708"/>
    <cellStyle name="常规 5 8 2 3" xfId="28709"/>
    <cellStyle name="常规 5 8 2 3 2" xfId="28710"/>
    <cellStyle name="常规 5 8 2 3 2 2" xfId="28711"/>
    <cellStyle name="常规 5 8 2 3 2 2 2" xfId="28712"/>
    <cellStyle name="常规 5 8 2 3 2 2 3" xfId="28713"/>
    <cellStyle name="常规 5 8 2 3 2 3" xfId="28714"/>
    <cellStyle name="常规 5 8 2 3 2 3 2" xfId="28715"/>
    <cellStyle name="常规 5 8 2 3 2 3 3" xfId="28716"/>
    <cellStyle name="常规 5 8 2 3 2 4" xfId="28717"/>
    <cellStyle name="常规 5 8 2 3 2 4 2" xfId="28718"/>
    <cellStyle name="常规 5 8 2 3 2 4 3" xfId="28719"/>
    <cellStyle name="常规 5 8 2 3 2 5" xfId="28720"/>
    <cellStyle name="常规 5 8 2 3 2 6" xfId="28721"/>
    <cellStyle name="常规 5 8 2 3 3" xfId="28722"/>
    <cellStyle name="常规 5 8 2 3 3 2" xfId="28723"/>
    <cellStyle name="常规 5 8 2 3 3 2 2" xfId="28724"/>
    <cellStyle name="常规 5 8 2 3 3 2 3" xfId="28725"/>
    <cellStyle name="常规 5 8 2 3 3 3" xfId="28726"/>
    <cellStyle name="常规 5 8 2 3 3 3 2" xfId="28727"/>
    <cellStyle name="常规 5 8 2 3 3 3 3" xfId="28728"/>
    <cellStyle name="常规 5 8 2 3 3 4" xfId="28729"/>
    <cellStyle name="常规 5 8 2 3 3 4 2" xfId="28730"/>
    <cellStyle name="常规 5 8 2 3 3 4 3" xfId="28731"/>
    <cellStyle name="常规 5 8 2 3 3 5" xfId="28732"/>
    <cellStyle name="常规 5 8 2 3 3 6" xfId="28733"/>
    <cellStyle name="常规 5 8 2 3 4" xfId="28734"/>
    <cellStyle name="常规 5 8 2 3 4 2" xfId="28735"/>
    <cellStyle name="常规 5 8 2 3 4 3" xfId="28736"/>
    <cellStyle name="常规 5 8 2 3 5" xfId="28737"/>
    <cellStyle name="常规 5 8 2 3 5 2" xfId="28738"/>
    <cellStyle name="常规 5 8 2 3 5 3" xfId="28739"/>
    <cellStyle name="常规 5 8 2 3 6" xfId="28740"/>
    <cellStyle name="常规 5 8 2 3 6 2" xfId="28741"/>
    <cellStyle name="常规 5 8 2 3 6 3" xfId="28742"/>
    <cellStyle name="常规 5 8 2 3 7" xfId="28743"/>
    <cellStyle name="常规 5 8 2 3 8" xfId="28744"/>
    <cellStyle name="常规 5 8 2 4" xfId="28745"/>
    <cellStyle name="常规 5 8 2 4 2" xfId="28746"/>
    <cellStyle name="常规 5 8 2 4 2 2" xfId="28747"/>
    <cellStyle name="常规 5 8 2 4 2 2 2" xfId="28748"/>
    <cellStyle name="常规 5 8 2 4 2 2 3" xfId="28749"/>
    <cellStyle name="常规 5 8 2 4 2 3" xfId="28750"/>
    <cellStyle name="常规 5 8 2 4 2 3 2" xfId="28751"/>
    <cellStyle name="常规 5 8 2 4 2 3 3" xfId="28752"/>
    <cellStyle name="常规 5 8 2 4 2 4" xfId="28753"/>
    <cellStyle name="常规 5 8 2 4 2 4 2" xfId="28754"/>
    <cellStyle name="常规 5 8 2 4 2 4 3" xfId="28755"/>
    <cellStyle name="常规 5 8 2 4 2 5" xfId="28756"/>
    <cellStyle name="常规 5 8 2 4 2 6" xfId="28757"/>
    <cellStyle name="常规 5 8 2 4 3" xfId="28758"/>
    <cellStyle name="常规 5 8 2 4 3 2" xfId="28759"/>
    <cellStyle name="常规 5 8 2 4 3 2 2" xfId="28760"/>
    <cellStyle name="常规 5 8 2 4 3 2 3" xfId="28761"/>
    <cellStyle name="常规 5 8 2 4 3 3" xfId="28762"/>
    <cellStyle name="常规 5 8 2 4 3 3 2" xfId="28763"/>
    <cellStyle name="常规 5 8 2 4 3 3 3" xfId="28764"/>
    <cellStyle name="常规 5 8 2 4 3 4" xfId="28765"/>
    <cellStyle name="常规 5 8 2 4 3 4 2" xfId="28766"/>
    <cellStyle name="常规 5 8 2 4 3 4 3" xfId="28767"/>
    <cellStyle name="常规 5 8 2 4 3 5" xfId="28768"/>
    <cellStyle name="常规 5 8 2 4 3 6" xfId="28769"/>
    <cellStyle name="常规 5 8 2 4 4" xfId="28770"/>
    <cellStyle name="常规 5 8 2 4 4 2" xfId="28771"/>
    <cellStyle name="常规 5 8 2 4 4 3" xfId="28772"/>
    <cellStyle name="常规 5 8 2 4 5" xfId="28773"/>
    <cellStyle name="常规 5 8 2 4 5 2" xfId="28774"/>
    <cellStyle name="常规 5 8 2 4 5 3" xfId="28775"/>
    <cellStyle name="常规 5 8 2 4 6" xfId="28776"/>
    <cellStyle name="常规 5 8 2 4 6 2" xfId="28777"/>
    <cellStyle name="常规 5 8 2 4 6 3" xfId="28778"/>
    <cellStyle name="常规 5 8 2 4 7" xfId="28779"/>
    <cellStyle name="常规 5 8 2 4 8" xfId="28780"/>
    <cellStyle name="常规 5 8 2 5" xfId="28781"/>
    <cellStyle name="常规 5 8 2 5 2" xfId="28782"/>
    <cellStyle name="常规 5 8 2 5 2 2" xfId="28783"/>
    <cellStyle name="常规 5 8 2 5 2 2 2" xfId="28784"/>
    <cellStyle name="常规 5 8 2 5 2 2 3" xfId="28785"/>
    <cellStyle name="常规 5 8 2 5 2 3" xfId="28786"/>
    <cellStyle name="常规 5 8 2 5 2 3 2" xfId="28787"/>
    <cellStyle name="常规 5 8 2 5 2 3 3" xfId="28788"/>
    <cellStyle name="常规 5 8 2 5 2 4" xfId="28789"/>
    <cellStyle name="常规 5 8 2 5 2 4 2" xfId="28790"/>
    <cellStyle name="常规 5 8 2 5 2 4 3" xfId="28791"/>
    <cellStyle name="常规 5 8 2 5 2 5" xfId="28792"/>
    <cellStyle name="常规 5 8 2 5 2 6" xfId="28793"/>
    <cellStyle name="常规 5 8 2 5 3" xfId="28794"/>
    <cellStyle name="常规 5 8 2 5 3 2" xfId="28795"/>
    <cellStyle name="常规 5 8 2 5 3 2 2" xfId="28796"/>
    <cellStyle name="常规 5 8 2 5 3 2 3" xfId="28797"/>
    <cellStyle name="常规 5 8 2 5 3 3" xfId="28798"/>
    <cellStyle name="常规 5 8 2 5 3 3 2" xfId="28799"/>
    <cellStyle name="常规 5 8 2 5 3 3 3" xfId="28800"/>
    <cellStyle name="常规 5 8 2 5 3 4" xfId="28801"/>
    <cellStyle name="常规 5 8 2 5 3 4 2" xfId="28802"/>
    <cellStyle name="常规 5 8 2 5 3 4 3" xfId="28803"/>
    <cellStyle name="常规 5 8 2 5 3 5" xfId="28804"/>
    <cellStyle name="常规 5 8 2 5 3 6" xfId="28805"/>
    <cellStyle name="常规 5 8 2 5 4" xfId="28806"/>
    <cellStyle name="常规 5 8 2 5 4 2" xfId="28807"/>
    <cellStyle name="常规 5 8 2 5 4 3" xfId="28808"/>
    <cellStyle name="常规 5 8 2 5 5" xfId="28809"/>
    <cellStyle name="常规 5 8 2 5 5 2" xfId="28810"/>
    <cellStyle name="常规 5 8 2 5 5 3" xfId="28811"/>
    <cellStyle name="常规 5 8 2 5 6" xfId="28812"/>
    <cellStyle name="常规 5 8 2 5 6 2" xfId="28813"/>
    <cellStyle name="常规 5 8 2 5 6 3" xfId="28814"/>
    <cellStyle name="常规 5 8 2 5 7" xfId="28815"/>
    <cellStyle name="常规 5 8 2 5 8" xfId="28816"/>
    <cellStyle name="常规 5 8 2 6" xfId="28817"/>
    <cellStyle name="常规 5 8 2 6 2" xfId="28818"/>
    <cellStyle name="常规 5 8 2 6 2 2" xfId="28819"/>
    <cellStyle name="常规 5 8 2 6 2 3" xfId="28820"/>
    <cellStyle name="常规 5 8 2 6 3" xfId="28821"/>
    <cellStyle name="常规 5 8 2 6 3 2" xfId="28822"/>
    <cellStyle name="常规 5 8 2 6 3 3" xfId="28823"/>
    <cellStyle name="常规 5 8 2 6 4" xfId="28824"/>
    <cellStyle name="常规 5 8 2 6 4 2" xfId="28825"/>
    <cellStyle name="常规 5 8 2 6 4 3" xfId="28826"/>
    <cellStyle name="常规 5 8 2 6 5" xfId="28827"/>
    <cellStyle name="常规 5 8 2 6 6" xfId="28828"/>
    <cellStyle name="常规 5 8 2 7" xfId="28829"/>
    <cellStyle name="常规 5 8 2 7 2" xfId="28830"/>
    <cellStyle name="常规 5 8 2 7 2 2" xfId="28831"/>
    <cellStyle name="常规 5 8 2 7 2 3" xfId="28832"/>
    <cellStyle name="常规 5 8 2 7 3" xfId="28833"/>
    <cellStyle name="常规 5 8 2 7 3 2" xfId="28834"/>
    <cellStyle name="常规 5 8 2 7 3 3" xfId="28835"/>
    <cellStyle name="常规 5 8 2 7 4" xfId="28836"/>
    <cellStyle name="常规 5 8 2 7 4 2" xfId="28837"/>
    <cellStyle name="常规 5 8 2 7 4 3" xfId="28838"/>
    <cellStyle name="常规 5 8 2 7 5" xfId="28839"/>
    <cellStyle name="常规 5 8 2 7 6" xfId="28840"/>
    <cellStyle name="常规 5 8 2 8" xfId="28841"/>
    <cellStyle name="常规 5 8 2 8 2" xfId="28842"/>
    <cellStyle name="常规 5 8 2 8 3" xfId="28843"/>
    <cellStyle name="常规 5 8 2 9" xfId="28844"/>
    <cellStyle name="常规 5 8 2 9 2" xfId="28845"/>
    <cellStyle name="常规 5 8 2 9 3" xfId="28846"/>
    <cellStyle name="常规 5 8 3" xfId="28847"/>
    <cellStyle name="常规 5 8 3 10" xfId="28848"/>
    <cellStyle name="常规 5 8 3 11" xfId="28849"/>
    <cellStyle name="常规 5 8 3 2" xfId="28850"/>
    <cellStyle name="常规 5 8 3 2 2" xfId="28851"/>
    <cellStyle name="常规 5 8 3 2 2 2" xfId="28852"/>
    <cellStyle name="常规 5 8 3 2 2 2 2" xfId="28853"/>
    <cellStyle name="常规 5 8 3 2 2 2 3" xfId="28854"/>
    <cellStyle name="常规 5 8 3 2 2 3" xfId="28855"/>
    <cellStyle name="常规 5 8 3 2 2 3 2" xfId="28856"/>
    <cellStyle name="常规 5 8 3 2 2 3 3" xfId="28857"/>
    <cellStyle name="常规 5 8 3 2 2 4" xfId="28858"/>
    <cellStyle name="常规 5 8 3 2 2 4 2" xfId="28859"/>
    <cellStyle name="常规 5 8 3 2 2 4 3" xfId="28860"/>
    <cellStyle name="常规 5 8 3 2 2 5" xfId="28861"/>
    <cellStyle name="常规 5 8 3 2 2 6" xfId="28862"/>
    <cellStyle name="常规 5 8 3 2 3" xfId="28863"/>
    <cellStyle name="常规 5 8 3 2 3 2" xfId="28864"/>
    <cellStyle name="常规 5 8 3 2 3 2 2" xfId="28865"/>
    <cellStyle name="常规 5 8 3 2 3 2 3" xfId="28866"/>
    <cellStyle name="常规 5 8 3 2 3 3" xfId="28867"/>
    <cellStyle name="常规 5 8 3 2 3 3 2" xfId="28868"/>
    <cellStyle name="常规 5 8 3 2 3 3 3" xfId="28869"/>
    <cellStyle name="常规 5 8 3 2 3 4" xfId="28870"/>
    <cellStyle name="常规 5 8 3 2 3 4 2" xfId="28871"/>
    <cellStyle name="常规 5 8 3 2 3 4 3" xfId="28872"/>
    <cellStyle name="常规 5 8 3 2 3 5" xfId="28873"/>
    <cellStyle name="常规 5 8 3 2 3 6" xfId="28874"/>
    <cellStyle name="常规 5 8 3 2 4" xfId="28875"/>
    <cellStyle name="常规 5 8 3 2 4 2" xfId="28876"/>
    <cellStyle name="常规 5 8 3 2 4 3" xfId="28877"/>
    <cellStyle name="常规 5 8 3 2 5" xfId="28878"/>
    <cellStyle name="常规 5 8 3 2 5 2" xfId="28879"/>
    <cellStyle name="常规 5 8 3 2 5 3" xfId="28880"/>
    <cellStyle name="常规 5 8 3 2 6" xfId="28881"/>
    <cellStyle name="常规 5 8 3 2 6 2" xfId="28882"/>
    <cellStyle name="常规 5 8 3 2 6 3" xfId="28883"/>
    <cellStyle name="常规 5 8 3 2 7" xfId="28884"/>
    <cellStyle name="常规 5 8 3 2 8" xfId="28885"/>
    <cellStyle name="常规 5 8 3 3" xfId="28886"/>
    <cellStyle name="常规 5 8 3 3 2" xfId="28887"/>
    <cellStyle name="常规 5 8 3 3 2 2" xfId="28888"/>
    <cellStyle name="常规 5 8 3 3 2 2 2" xfId="28889"/>
    <cellStyle name="常规 5 8 3 3 2 2 3" xfId="28890"/>
    <cellStyle name="常规 5 8 3 3 2 3" xfId="28891"/>
    <cellStyle name="常规 5 8 3 3 2 3 2" xfId="28892"/>
    <cellStyle name="常规 5 8 3 3 2 3 3" xfId="28893"/>
    <cellStyle name="常规 5 8 3 3 2 4" xfId="28894"/>
    <cellStyle name="常规 5 8 3 3 2 4 2" xfId="28895"/>
    <cellStyle name="常规 5 8 3 3 2 4 3" xfId="28896"/>
    <cellStyle name="常规 5 8 3 3 2 5" xfId="28897"/>
    <cellStyle name="常规 5 8 3 3 2 6" xfId="28898"/>
    <cellStyle name="常规 5 8 3 3 3" xfId="28899"/>
    <cellStyle name="常规 5 8 3 3 3 2" xfId="28900"/>
    <cellStyle name="常规 5 8 3 3 3 2 2" xfId="28901"/>
    <cellStyle name="常规 5 8 3 3 3 2 3" xfId="28902"/>
    <cellStyle name="常规 5 8 3 3 3 3" xfId="28903"/>
    <cellStyle name="常规 5 8 3 3 3 3 2" xfId="28904"/>
    <cellStyle name="常规 5 8 3 3 3 3 3" xfId="28905"/>
    <cellStyle name="常规 5 8 3 3 3 4" xfId="28906"/>
    <cellStyle name="常规 5 8 3 3 3 4 2" xfId="28907"/>
    <cellStyle name="常规 5 8 3 3 3 4 3" xfId="28908"/>
    <cellStyle name="常规 5 8 3 3 3 5" xfId="28909"/>
    <cellStyle name="常规 5 8 3 3 3 6" xfId="28910"/>
    <cellStyle name="常规 5 8 3 3 4" xfId="28911"/>
    <cellStyle name="常规 5 8 3 3 4 2" xfId="28912"/>
    <cellStyle name="常规 5 8 3 3 4 3" xfId="28913"/>
    <cellStyle name="常规 5 8 3 3 5" xfId="28914"/>
    <cellStyle name="常规 5 8 3 3 5 2" xfId="28915"/>
    <cellStyle name="常规 5 8 3 3 5 3" xfId="28916"/>
    <cellStyle name="常规 5 8 3 3 6" xfId="28917"/>
    <cellStyle name="常规 5 8 3 3 6 2" xfId="28918"/>
    <cellStyle name="常规 5 8 3 3 6 3" xfId="28919"/>
    <cellStyle name="常规 5 8 3 3 7" xfId="28920"/>
    <cellStyle name="常规 5 8 3 3 8" xfId="28921"/>
    <cellStyle name="常规 5 8 3 4" xfId="28922"/>
    <cellStyle name="常规 5 8 3 4 2" xfId="28923"/>
    <cellStyle name="常规 5 8 3 4 2 2" xfId="28924"/>
    <cellStyle name="常规 5 8 3 4 2 2 2" xfId="28925"/>
    <cellStyle name="常规 5 8 3 4 2 2 3" xfId="28926"/>
    <cellStyle name="常规 5 8 3 4 2 3" xfId="28927"/>
    <cellStyle name="常规 5 8 3 4 2 3 2" xfId="28928"/>
    <cellStyle name="常规 5 8 3 4 2 3 3" xfId="28929"/>
    <cellStyle name="常规 5 8 3 4 2 4" xfId="28930"/>
    <cellStyle name="常规 5 8 3 4 2 4 2" xfId="28931"/>
    <cellStyle name="常规 5 8 3 4 2 4 3" xfId="28932"/>
    <cellStyle name="常规 5 8 3 4 2 5" xfId="28933"/>
    <cellStyle name="常规 5 8 3 4 2 6" xfId="28934"/>
    <cellStyle name="常规 5 8 3 4 3" xfId="28935"/>
    <cellStyle name="常规 5 8 3 4 3 2" xfId="28936"/>
    <cellStyle name="常规 5 8 3 4 3 2 2" xfId="28937"/>
    <cellStyle name="常规 5 8 3 4 3 2 3" xfId="28938"/>
    <cellStyle name="常规 5 8 3 4 3 3" xfId="28939"/>
    <cellStyle name="常规 5 8 3 4 3 3 2" xfId="28940"/>
    <cellStyle name="常规 5 8 3 4 3 3 3" xfId="28941"/>
    <cellStyle name="常规 5 8 3 4 3 4" xfId="28942"/>
    <cellStyle name="常规 5 8 3 4 3 4 2" xfId="28943"/>
    <cellStyle name="常规 5 8 3 4 3 4 3" xfId="28944"/>
    <cellStyle name="常规 5 8 3 4 3 5" xfId="28945"/>
    <cellStyle name="常规 5 8 3 4 3 6" xfId="28946"/>
    <cellStyle name="常规 5 8 3 4 4" xfId="28947"/>
    <cellStyle name="常规 5 8 3 4 4 2" xfId="28948"/>
    <cellStyle name="常规 5 8 3 4 4 3" xfId="28949"/>
    <cellStyle name="常规 5 8 3 4 5" xfId="28950"/>
    <cellStyle name="常规 5 8 3 4 5 2" xfId="28951"/>
    <cellStyle name="常规 5 8 3 4 5 3" xfId="28952"/>
    <cellStyle name="常规 5 8 3 4 6" xfId="28953"/>
    <cellStyle name="常规 5 8 3 4 6 2" xfId="28954"/>
    <cellStyle name="常规 5 8 3 4 6 3" xfId="28955"/>
    <cellStyle name="常规 5 8 3 4 7" xfId="28956"/>
    <cellStyle name="常规 5 8 3 4 8" xfId="28957"/>
    <cellStyle name="常规 5 8 3 5" xfId="28958"/>
    <cellStyle name="常规 5 8 3 5 2" xfId="28959"/>
    <cellStyle name="常规 5 8 3 5 2 2" xfId="28960"/>
    <cellStyle name="常规 5 8 3 5 2 3" xfId="28961"/>
    <cellStyle name="常规 5 8 3 5 3" xfId="28962"/>
    <cellStyle name="常规 5 8 3 5 3 2" xfId="28963"/>
    <cellStyle name="常规 5 8 3 5 3 3" xfId="28964"/>
    <cellStyle name="常规 5 8 3 5 4" xfId="28965"/>
    <cellStyle name="常规 5 8 3 5 4 2" xfId="28966"/>
    <cellStyle name="常规 5 8 3 5 4 3" xfId="28967"/>
    <cellStyle name="常规 5 8 3 5 5" xfId="28968"/>
    <cellStyle name="常规 5 8 3 5 6" xfId="28969"/>
    <cellStyle name="常规 5 8 3 6" xfId="28970"/>
    <cellStyle name="常规 5 8 3 6 2" xfId="28971"/>
    <cellStyle name="常规 5 8 3 6 2 2" xfId="28972"/>
    <cellStyle name="常规 5 8 3 6 2 3" xfId="28973"/>
    <cellStyle name="常规 5 8 3 6 3" xfId="28974"/>
    <cellStyle name="常规 5 8 3 6 3 2" xfId="28975"/>
    <cellStyle name="常规 5 8 3 6 3 3" xfId="28976"/>
    <cellStyle name="常规 5 8 3 6 4" xfId="28977"/>
    <cellStyle name="常规 5 8 3 6 4 2" xfId="28978"/>
    <cellStyle name="常规 5 8 3 6 4 3" xfId="28979"/>
    <cellStyle name="常规 5 8 3 6 5" xfId="28980"/>
    <cellStyle name="常规 5 8 3 6 6" xfId="28981"/>
    <cellStyle name="常规 5 8 3 7" xfId="28982"/>
    <cellStyle name="常规 5 8 3 7 2" xfId="28983"/>
    <cellStyle name="常规 5 8 3 7 3" xfId="28984"/>
    <cellStyle name="常规 5 8 3 8" xfId="28985"/>
    <cellStyle name="常规 5 8 3 8 2" xfId="28986"/>
    <cellStyle name="常规 5 8 3 8 3" xfId="28987"/>
    <cellStyle name="常规 5 8 3 9" xfId="28988"/>
    <cellStyle name="常规 5 8 3 9 2" xfId="28989"/>
    <cellStyle name="常规 5 8 3 9 3" xfId="28990"/>
    <cellStyle name="常规 5 8 4" xfId="28991"/>
    <cellStyle name="常规 5 8 4 10" xfId="28992"/>
    <cellStyle name="常规 5 8 4 11" xfId="28993"/>
    <cellStyle name="常规 5 8 4 2" xfId="28994"/>
    <cellStyle name="常规 5 8 4 2 2" xfId="28995"/>
    <cellStyle name="常规 5 8 4 2 2 2" xfId="28996"/>
    <cellStyle name="常规 5 8 4 2 2 2 2" xfId="28997"/>
    <cellStyle name="常规 5 8 4 2 2 2 3" xfId="28998"/>
    <cellStyle name="常规 5 8 4 2 2 3" xfId="28999"/>
    <cellStyle name="常规 5 8 4 2 2 3 2" xfId="29000"/>
    <cellStyle name="常规 5 8 4 2 2 3 3" xfId="29001"/>
    <cellStyle name="常规 5 8 4 2 2 4" xfId="29002"/>
    <cellStyle name="常规 5 8 4 2 2 4 2" xfId="29003"/>
    <cellStyle name="常规 5 8 4 2 2 4 3" xfId="29004"/>
    <cellStyle name="常规 5 8 4 2 2 5" xfId="29005"/>
    <cellStyle name="常规 5 8 4 2 2 6" xfId="29006"/>
    <cellStyle name="常规 5 8 4 2 3" xfId="29007"/>
    <cellStyle name="常规 5 8 4 2 3 2" xfId="29008"/>
    <cellStyle name="常规 5 8 4 2 3 2 2" xfId="29009"/>
    <cellStyle name="常规 5 8 4 2 3 2 3" xfId="29010"/>
    <cellStyle name="常规 5 8 4 2 3 3" xfId="29011"/>
    <cellStyle name="常规 5 8 4 2 3 3 2" xfId="29012"/>
    <cellStyle name="常规 5 8 4 2 3 3 3" xfId="29013"/>
    <cellStyle name="常规 5 8 4 2 3 4" xfId="29014"/>
    <cellStyle name="常规 5 8 4 2 3 4 2" xfId="29015"/>
    <cellStyle name="常规 5 8 4 2 3 4 3" xfId="29016"/>
    <cellStyle name="常规 5 8 4 2 3 5" xfId="29017"/>
    <cellStyle name="常规 5 8 4 2 3 6" xfId="29018"/>
    <cellStyle name="常规 5 8 4 2 4" xfId="29019"/>
    <cellStyle name="常规 5 8 4 2 4 2" xfId="29020"/>
    <cellStyle name="常规 5 8 4 2 4 3" xfId="29021"/>
    <cellStyle name="常规 5 8 4 2 5" xfId="29022"/>
    <cellStyle name="常规 5 8 4 2 5 2" xfId="29023"/>
    <cellStyle name="常规 5 8 4 2 5 3" xfId="29024"/>
    <cellStyle name="常规 5 8 4 2 6" xfId="29025"/>
    <cellStyle name="常规 5 8 4 2 6 2" xfId="29026"/>
    <cellStyle name="常规 5 8 4 2 6 3" xfId="29027"/>
    <cellStyle name="常规 5 8 4 2 7" xfId="29028"/>
    <cellStyle name="常规 5 8 4 2 8" xfId="29029"/>
    <cellStyle name="常规 5 8 4 3" xfId="29030"/>
    <cellStyle name="常规 5 8 4 3 2" xfId="29031"/>
    <cellStyle name="常规 5 8 4 3 2 2" xfId="29032"/>
    <cellStyle name="常规 5 8 4 3 2 2 2" xfId="29033"/>
    <cellStyle name="常规 5 8 4 3 2 2 3" xfId="29034"/>
    <cellStyle name="常规 5 8 4 3 2 3" xfId="29035"/>
    <cellStyle name="常规 5 8 4 3 2 3 2" xfId="29036"/>
    <cellStyle name="常规 5 8 4 3 2 3 3" xfId="29037"/>
    <cellStyle name="常规 5 8 4 3 2 4" xfId="29038"/>
    <cellStyle name="常规 5 8 4 3 2 4 2" xfId="29039"/>
    <cellStyle name="常规 5 8 4 3 2 4 3" xfId="29040"/>
    <cellStyle name="常规 5 8 4 3 2 5" xfId="29041"/>
    <cellStyle name="常规 5 8 4 3 2 6" xfId="29042"/>
    <cellStyle name="常规 5 8 4 3 3" xfId="29043"/>
    <cellStyle name="常规 5 8 4 3 3 2" xfId="29044"/>
    <cellStyle name="常规 5 8 4 3 3 2 2" xfId="29045"/>
    <cellStyle name="常规 5 8 4 3 3 2 3" xfId="29046"/>
    <cellStyle name="常规 5 8 4 3 3 3" xfId="29047"/>
    <cellStyle name="常规 5 8 4 3 3 3 2" xfId="29048"/>
    <cellStyle name="常规 5 8 4 3 3 3 3" xfId="29049"/>
    <cellStyle name="常规 5 8 4 3 3 4" xfId="29050"/>
    <cellStyle name="常规 5 8 4 3 3 4 2" xfId="29051"/>
    <cellStyle name="常规 5 8 4 3 3 4 3" xfId="29052"/>
    <cellStyle name="常规 5 8 4 3 3 5" xfId="29053"/>
    <cellStyle name="常规 5 8 4 3 3 6" xfId="29054"/>
    <cellStyle name="常规 5 8 4 3 4" xfId="29055"/>
    <cellStyle name="常规 5 8 4 3 4 2" xfId="29056"/>
    <cellStyle name="常规 5 8 4 3 4 3" xfId="29057"/>
    <cellStyle name="常规 5 8 4 3 5" xfId="29058"/>
    <cellStyle name="常规 5 8 4 3 5 2" xfId="29059"/>
    <cellStyle name="常规 5 8 4 3 5 3" xfId="29060"/>
    <cellStyle name="常规 5 8 4 3 6" xfId="29061"/>
    <cellStyle name="常规 5 8 4 3 6 2" xfId="29062"/>
    <cellStyle name="常规 5 8 4 3 6 3" xfId="29063"/>
    <cellStyle name="常规 5 8 4 3 7" xfId="29064"/>
    <cellStyle name="常规 5 8 4 3 8" xfId="29065"/>
    <cellStyle name="常规 5 8 4 4" xfId="29066"/>
    <cellStyle name="常规 5 8 4 4 2" xfId="29067"/>
    <cellStyle name="常规 5 8 4 4 2 2" xfId="29068"/>
    <cellStyle name="常规 5 8 4 4 2 2 2" xfId="29069"/>
    <cellStyle name="常规 5 8 4 4 2 2 3" xfId="29070"/>
    <cellStyle name="常规 5 8 4 4 2 3" xfId="29071"/>
    <cellStyle name="常规 5 8 4 4 2 3 2" xfId="29072"/>
    <cellStyle name="常规 5 8 4 4 2 3 3" xfId="29073"/>
    <cellStyle name="常规 5 8 4 4 2 4" xfId="29074"/>
    <cellStyle name="常规 5 8 4 4 2 4 2" xfId="29075"/>
    <cellStyle name="常规 5 8 4 4 2 4 3" xfId="29076"/>
    <cellStyle name="常规 5 8 4 4 2 5" xfId="29077"/>
    <cellStyle name="常规 5 8 4 4 2 6" xfId="29078"/>
    <cellStyle name="常规 5 8 4 4 3" xfId="29079"/>
    <cellStyle name="常规 5 8 4 4 3 2" xfId="29080"/>
    <cellStyle name="常规 5 8 4 4 3 2 2" xfId="29081"/>
    <cellStyle name="常规 5 8 4 4 3 2 3" xfId="29082"/>
    <cellStyle name="常规 5 8 4 4 3 3" xfId="29083"/>
    <cellStyle name="常规 5 8 4 4 3 3 2" xfId="29084"/>
    <cellStyle name="常规 5 8 4 4 3 3 3" xfId="29085"/>
    <cellStyle name="常规 5 8 4 4 3 4" xfId="29086"/>
    <cellStyle name="常规 5 8 4 4 3 4 2" xfId="29087"/>
    <cellStyle name="常规 5 8 4 4 3 4 3" xfId="29088"/>
    <cellStyle name="常规 5 8 4 4 3 5" xfId="29089"/>
    <cellStyle name="常规 5 8 4 4 3 6" xfId="29090"/>
    <cellStyle name="常规 5 8 4 4 4" xfId="29091"/>
    <cellStyle name="常规 5 8 4 4 4 2" xfId="29092"/>
    <cellStyle name="常规 5 8 4 4 4 3" xfId="29093"/>
    <cellStyle name="常规 5 8 4 4 5" xfId="29094"/>
    <cellStyle name="常规 5 8 4 4 5 2" xfId="29095"/>
    <cellStyle name="常规 5 8 4 4 5 3" xfId="29096"/>
    <cellStyle name="常规 5 8 4 4 6" xfId="29097"/>
    <cellStyle name="常规 5 8 4 4 6 2" xfId="29098"/>
    <cellStyle name="常规 5 8 4 4 6 3" xfId="29099"/>
    <cellStyle name="常规 5 8 4 4 7" xfId="29100"/>
    <cellStyle name="常规 5 8 4 4 8" xfId="29101"/>
    <cellStyle name="常规 5 8 4 5" xfId="29102"/>
    <cellStyle name="常规 5 8 4 5 2" xfId="29103"/>
    <cellStyle name="常规 5 8 4 5 2 2" xfId="29104"/>
    <cellStyle name="常规 5 8 4 5 2 3" xfId="29105"/>
    <cellStyle name="常规 5 8 4 5 3" xfId="29106"/>
    <cellStyle name="常规 5 8 4 5 3 2" xfId="29107"/>
    <cellStyle name="常规 5 8 4 5 3 3" xfId="29108"/>
    <cellStyle name="常规 5 8 4 5 4" xfId="29109"/>
    <cellStyle name="常规 5 8 4 5 4 2" xfId="29110"/>
    <cellStyle name="常规 5 8 4 5 4 3" xfId="29111"/>
    <cellStyle name="常规 5 8 4 5 5" xfId="29112"/>
    <cellStyle name="常规 5 8 4 5 6" xfId="29113"/>
    <cellStyle name="常规 5 8 4 6" xfId="29114"/>
    <cellStyle name="常规 5 8 4 6 2" xfId="29115"/>
    <cellStyle name="常规 5 8 4 6 2 2" xfId="29116"/>
    <cellStyle name="常规 5 8 4 6 2 3" xfId="29117"/>
    <cellStyle name="常规 5 8 4 6 3" xfId="29118"/>
    <cellStyle name="常规 5 8 4 6 3 2" xfId="29119"/>
    <cellStyle name="常规 5 8 4 6 3 3" xfId="29120"/>
    <cellStyle name="常规 5 8 4 6 4" xfId="29121"/>
    <cellStyle name="常规 5 8 4 6 4 2" xfId="29122"/>
    <cellStyle name="常规 5 8 4 6 4 3" xfId="29123"/>
    <cellStyle name="常规 5 8 4 6 5" xfId="29124"/>
    <cellStyle name="常规 5 8 4 6 6" xfId="29125"/>
    <cellStyle name="常规 5 8 4 7" xfId="29126"/>
    <cellStyle name="常规 5 8 4 7 2" xfId="29127"/>
    <cellStyle name="常规 5 8 4 7 3" xfId="29128"/>
    <cellStyle name="常规 5 8 4 8" xfId="29129"/>
    <cellStyle name="常规 5 8 4 8 2" xfId="29130"/>
    <cellStyle name="常规 5 8 4 8 3" xfId="29131"/>
    <cellStyle name="常规 5 8 4 9" xfId="29132"/>
    <cellStyle name="常规 5 8 4 9 2" xfId="29133"/>
    <cellStyle name="常规 5 8 4 9 3" xfId="29134"/>
    <cellStyle name="常规 5 8 5" xfId="29135"/>
    <cellStyle name="常规 5 8 5 2" xfId="29136"/>
    <cellStyle name="常规 5 8 5 2 2" xfId="29137"/>
    <cellStyle name="常规 5 8 5 2 2 2" xfId="29138"/>
    <cellStyle name="常规 5 8 5 2 2 3" xfId="29139"/>
    <cellStyle name="常规 5 8 5 2 3" xfId="29140"/>
    <cellStyle name="常规 5 8 5 2 3 2" xfId="29141"/>
    <cellStyle name="常规 5 8 5 2 3 3" xfId="29142"/>
    <cellStyle name="常规 5 8 5 2 4" xfId="29143"/>
    <cellStyle name="常规 5 8 5 2 4 2" xfId="29144"/>
    <cellStyle name="常规 5 8 5 2 4 3" xfId="29145"/>
    <cellStyle name="常规 5 8 5 2 5" xfId="29146"/>
    <cellStyle name="常规 5 8 5 2 6" xfId="29147"/>
    <cellStyle name="常规 5 8 5 3" xfId="29148"/>
    <cellStyle name="常规 5 8 5 3 2" xfId="29149"/>
    <cellStyle name="常规 5 8 5 3 2 2" xfId="29150"/>
    <cellStyle name="常规 5 8 5 3 2 3" xfId="29151"/>
    <cellStyle name="常规 5 8 5 3 3" xfId="29152"/>
    <cellStyle name="常规 5 8 5 3 3 2" xfId="29153"/>
    <cellStyle name="常规 5 8 5 3 3 3" xfId="29154"/>
    <cellStyle name="常规 5 8 5 3 4" xfId="29155"/>
    <cellStyle name="常规 5 8 5 3 4 2" xfId="29156"/>
    <cellStyle name="常规 5 8 5 3 4 3" xfId="29157"/>
    <cellStyle name="常规 5 8 5 3 5" xfId="29158"/>
    <cellStyle name="常规 5 8 5 3 6" xfId="29159"/>
    <cellStyle name="常规 5 8 5 4" xfId="29160"/>
    <cellStyle name="常规 5 8 5 4 2" xfId="29161"/>
    <cellStyle name="常规 5 8 5 4 3" xfId="29162"/>
    <cellStyle name="常规 5 8 5 5" xfId="29163"/>
    <cellStyle name="常规 5 8 5 5 2" xfId="29164"/>
    <cellStyle name="常规 5 8 5 5 3" xfId="29165"/>
    <cellStyle name="常规 5 8 5 6" xfId="29166"/>
    <cellStyle name="常规 5 8 5 6 2" xfId="29167"/>
    <cellStyle name="常规 5 8 5 6 3" xfId="29168"/>
    <cellStyle name="常规 5 8 5 7" xfId="29169"/>
    <cellStyle name="常规 5 8 5 8" xfId="29170"/>
    <cellStyle name="常规 5 8 6" xfId="29171"/>
    <cellStyle name="常规 5 8 6 2" xfId="29172"/>
    <cellStyle name="常规 5 8 6 2 2" xfId="29173"/>
    <cellStyle name="常规 5 8 6 2 2 2" xfId="29174"/>
    <cellStyle name="常规 5 8 6 2 2 3" xfId="29175"/>
    <cellStyle name="常规 5 8 6 2 3" xfId="29176"/>
    <cellStyle name="常规 5 8 6 2 3 2" xfId="29177"/>
    <cellStyle name="常规 5 8 6 2 3 3" xfId="29178"/>
    <cellStyle name="常规 5 8 6 2 4" xfId="29179"/>
    <cellStyle name="常规 5 8 6 2 4 2" xfId="29180"/>
    <cellStyle name="常规 5 8 6 2 4 3" xfId="29181"/>
    <cellStyle name="常规 5 8 6 2 5" xfId="29182"/>
    <cellStyle name="常规 5 8 6 2 6" xfId="29183"/>
    <cellStyle name="常规 5 8 6 3" xfId="29184"/>
    <cellStyle name="常规 5 8 6 3 2" xfId="29185"/>
    <cellStyle name="常规 5 8 6 3 2 2" xfId="29186"/>
    <cellStyle name="常规 5 8 6 3 2 3" xfId="29187"/>
    <cellStyle name="常规 5 8 6 3 3" xfId="29188"/>
    <cellStyle name="常规 5 8 6 3 3 2" xfId="29189"/>
    <cellStyle name="常规 5 8 6 3 3 3" xfId="29190"/>
    <cellStyle name="常规 5 8 6 3 4" xfId="29191"/>
    <cellStyle name="常规 5 8 6 3 4 2" xfId="29192"/>
    <cellStyle name="常规 5 8 6 3 4 3" xfId="29193"/>
    <cellStyle name="常规 5 8 6 3 5" xfId="29194"/>
    <cellStyle name="常规 5 8 6 3 6" xfId="29195"/>
    <cellStyle name="常规 5 8 6 4" xfId="29196"/>
    <cellStyle name="常规 5 8 6 4 2" xfId="29197"/>
    <cellStyle name="常规 5 8 6 4 3" xfId="29198"/>
    <cellStyle name="常规 5 8 6 5" xfId="29199"/>
    <cellStyle name="常规 5 8 6 5 2" xfId="29200"/>
    <cellStyle name="常规 5 8 6 5 3" xfId="29201"/>
    <cellStyle name="常规 5 8 6 6" xfId="29202"/>
    <cellStyle name="常规 5 8 6 6 2" xfId="29203"/>
    <cellStyle name="常规 5 8 6 6 3" xfId="29204"/>
    <cellStyle name="常规 5 8 6 7" xfId="29205"/>
    <cellStyle name="常规 5 8 6 8" xfId="29206"/>
    <cellStyle name="常规 5 8 7" xfId="29207"/>
    <cellStyle name="常规 5 8 7 2" xfId="29208"/>
    <cellStyle name="常规 5 8 7 2 2" xfId="29209"/>
    <cellStyle name="常规 5 8 7 2 2 2" xfId="29210"/>
    <cellStyle name="常规 5 8 7 2 2 3" xfId="29211"/>
    <cellStyle name="常规 5 8 7 2 3" xfId="29212"/>
    <cellStyle name="常规 5 8 7 2 3 2" xfId="29213"/>
    <cellStyle name="常规 5 8 7 2 3 3" xfId="29214"/>
    <cellStyle name="常规 5 8 7 2 4" xfId="29215"/>
    <cellStyle name="常规 5 8 7 2 4 2" xfId="29216"/>
    <cellStyle name="常规 5 8 7 2 4 3" xfId="29217"/>
    <cellStyle name="常规 5 8 7 2 5" xfId="29218"/>
    <cellStyle name="常规 5 8 7 2 6" xfId="29219"/>
    <cellStyle name="常规 5 8 7 3" xfId="29220"/>
    <cellStyle name="常规 5 8 7 3 2" xfId="29221"/>
    <cellStyle name="常规 5 8 7 3 2 2" xfId="29222"/>
    <cellStyle name="常规 5 8 7 3 2 3" xfId="29223"/>
    <cellStyle name="常规 5 8 7 3 3" xfId="29224"/>
    <cellStyle name="常规 5 8 7 3 3 2" xfId="29225"/>
    <cellStyle name="常规 5 8 7 3 3 3" xfId="29226"/>
    <cellStyle name="常规 5 8 7 3 4" xfId="29227"/>
    <cellStyle name="常规 5 8 7 3 4 2" xfId="29228"/>
    <cellStyle name="常规 5 8 7 3 4 3" xfId="29229"/>
    <cellStyle name="常规 5 8 7 3 5" xfId="29230"/>
    <cellStyle name="常规 5 8 7 3 6" xfId="29231"/>
    <cellStyle name="常规 5 8 7 4" xfId="29232"/>
    <cellStyle name="常规 5 8 7 4 2" xfId="29233"/>
    <cellStyle name="常规 5 8 7 4 3" xfId="29234"/>
    <cellStyle name="常规 5 8 7 5" xfId="29235"/>
    <cellStyle name="常规 5 8 7 5 2" xfId="29236"/>
    <cellStyle name="常规 5 8 7 5 3" xfId="29237"/>
    <cellStyle name="常规 5 8 7 6" xfId="29238"/>
    <cellStyle name="常规 5 8 7 6 2" xfId="29239"/>
    <cellStyle name="常规 5 8 7 6 3" xfId="29240"/>
    <cellStyle name="常规 5 8 7 7" xfId="29241"/>
    <cellStyle name="常规 5 8 7 8" xfId="29242"/>
    <cellStyle name="常规 5 8 8" xfId="29243"/>
    <cellStyle name="常规 5 8 8 2" xfId="29244"/>
    <cellStyle name="常规 5 8 8 2 2" xfId="29245"/>
    <cellStyle name="常规 5 8 8 2 2 2" xfId="29246"/>
    <cellStyle name="常规 5 8 8 2 2 3" xfId="29247"/>
    <cellStyle name="常规 5 8 8 2 3" xfId="29248"/>
    <cellStyle name="常规 5 8 8 2 3 2" xfId="29249"/>
    <cellStyle name="常规 5 8 8 2 3 3" xfId="29250"/>
    <cellStyle name="常规 5 8 8 2 4" xfId="29251"/>
    <cellStyle name="常规 5 8 8 2 4 2" xfId="29252"/>
    <cellStyle name="常规 5 8 8 2 4 3" xfId="29253"/>
    <cellStyle name="常规 5 8 8 2 5" xfId="29254"/>
    <cellStyle name="常规 5 8 8 2 6" xfId="29255"/>
    <cellStyle name="常规 5 8 8 3" xfId="29256"/>
    <cellStyle name="常规 5 8 8 3 2" xfId="29257"/>
    <cellStyle name="常规 5 8 8 3 2 2" xfId="29258"/>
    <cellStyle name="常规 5 8 8 3 2 3" xfId="29259"/>
    <cellStyle name="常规 5 8 8 3 3" xfId="29260"/>
    <cellStyle name="常规 5 8 8 3 3 2" xfId="29261"/>
    <cellStyle name="常规 5 8 8 3 3 3" xfId="29262"/>
    <cellStyle name="常规 5 8 8 3 4" xfId="29263"/>
    <cellStyle name="常规 5 8 8 3 4 2" xfId="29264"/>
    <cellStyle name="常规 5 8 8 3 4 3" xfId="29265"/>
    <cellStyle name="常规 5 8 8 3 5" xfId="29266"/>
    <cellStyle name="常规 5 8 8 3 6" xfId="29267"/>
    <cellStyle name="常规 5 8 8 4" xfId="29268"/>
    <cellStyle name="常规 5 8 8 4 2" xfId="29269"/>
    <cellStyle name="常规 5 8 8 4 3" xfId="29270"/>
    <cellStyle name="常规 5 8 8 5" xfId="29271"/>
    <cellStyle name="常规 5 8 8 5 2" xfId="29272"/>
    <cellStyle name="常规 5 8 8 5 3" xfId="29273"/>
    <cellStyle name="常规 5 8 8 6" xfId="29274"/>
    <cellStyle name="常规 5 8 8 6 2" xfId="29275"/>
    <cellStyle name="常规 5 8 8 6 3" xfId="29276"/>
    <cellStyle name="常规 5 8 8 7" xfId="29277"/>
    <cellStyle name="常规 5 8 8 8" xfId="29278"/>
    <cellStyle name="常规 5 8 9" xfId="29279"/>
    <cellStyle name="常规 5 8 9 2" xfId="29280"/>
    <cellStyle name="常规 5 8 9 2 2" xfId="29281"/>
    <cellStyle name="常规 5 8 9 2 3" xfId="29282"/>
    <cellStyle name="常规 5 8 9 3" xfId="29283"/>
    <cellStyle name="常规 5 8 9 3 2" xfId="29284"/>
    <cellStyle name="常规 5 8 9 3 3" xfId="29285"/>
    <cellStyle name="常规 5 8 9 4" xfId="29286"/>
    <cellStyle name="常规 5 8 9 4 2" xfId="29287"/>
    <cellStyle name="常规 5 8 9 4 3" xfId="29288"/>
    <cellStyle name="常规 5 8 9 5" xfId="29289"/>
    <cellStyle name="常规 5 8 9 6" xfId="29290"/>
    <cellStyle name="常规 5 9" xfId="29291"/>
    <cellStyle name="常规 5 9 10" xfId="29292"/>
    <cellStyle name="常规 5 9 10 2" xfId="29293"/>
    <cellStyle name="常规 5 9 10 3" xfId="29294"/>
    <cellStyle name="常规 5 9 11" xfId="29295"/>
    <cellStyle name="常规 5 9 12" xfId="29296"/>
    <cellStyle name="常规 5 9 2" xfId="29297"/>
    <cellStyle name="常规 5 9 2 2" xfId="29298"/>
    <cellStyle name="常规 5 9 2 2 2" xfId="29299"/>
    <cellStyle name="常规 5 9 2 2 2 2" xfId="29300"/>
    <cellStyle name="常规 5 9 2 2 2 3" xfId="29301"/>
    <cellStyle name="常规 5 9 2 2 3" xfId="29302"/>
    <cellStyle name="常规 5 9 2 2 3 2" xfId="29303"/>
    <cellStyle name="常规 5 9 2 2 3 3" xfId="29304"/>
    <cellStyle name="常规 5 9 2 2 4" xfId="29305"/>
    <cellStyle name="常规 5 9 2 2 4 2" xfId="29306"/>
    <cellStyle name="常规 5 9 2 2 4 3" xfId="29307"/>
    <cellStyle name="常规 5 9 2 2 5" xfId="29308"/>
    <cellStyle name="常规 5 9 2 2 6" xfId="29309"/>
    <cellStyle name="常规 5 9 2 3" xfId="29310"/>
    <cellStyle name="常规 5 9 2 3 2" xfId="29311"/>
    <cellStyle name="常规 5 9 2 3 2 2" xfId="29312"/>
    <cellStyle name="常规 5 9 2 3 2 3" xfId="29313"/>
    <cellStyle name="常规 5 9 2 3 3" xfId="29314"/>
    <cellStyle name="常规 5 9 2 3 3 2" xfId="29315"/>
    <cellStyle name="常规 5 9 2 3 3 3" xfId="29316"/>
    <cellStyle name="常规 5 9 2 3 4" xfId="29317"/>
    <cellStyle name="常规 5 9 2 3 4 2" xfId="29318"/>
    <cellStyle name="常规 5 9 2 3 4 3" xfId="29319"/>
    <cellStyle name="常规 5 9 2 3 5" xfId="29320"/>
    <cellStyle name="常规 5 9 2 3 6" xfId="29321"/>
    <cellStyle name="常规 5 9 2 4" xfId="29322"/>
    <cellStyle name="常规 5 9 2 4 2" xfId="29323"/>
    <cellStyle name="常规 5 9 2 4 3" xfId="29324"/>
    <cellStyle name="常规 5 9 2 5" xfId="29325"/>
    <cellStyle name="常规 5 9 2 5 2" xfId="29326"/>
    <cellStyle name="常规 5 9 2 5 3" xfId="29327"/>
    <cellStyle name="常规 5 9 2 6" xfId="29328"/>
    <cellStyle name="常规 5 9 2 6 2" xfId="29329"/>
    <cellStyle name="常规 5 9 2 6 3" xfId="29330"/>
    <cellStyle name="常规 5 9 2 7" xfId="29331"/>
    <cellStyle name="常规 5 9 2 8" xfId="29332"/>
    <cellStyle name="常规 5 9 3" xfId="29333"/>
    <cellStyle name="常规 5 9 3 2" xfId="29334"/>
    <cellStyle name="常规 5 9 3 2 2" xfId="29335"/>
    <cellStyle name="常规 5 9 3 2 2 2" xfId="29336"/>
    <cellStyle name="常规 5 9 3 2 2 3" xfId="29337"/>
    <cellStyle name="常规 5 9 3 2 3" xfId="29338"/>
    <cellStyle name="常规 5 9 3 2 3 2" xfId="29339"/>
    <cellStyle name="常规 5 9 3 2 3 3" xfId="29340"/>
    <cellStyle name="常规 5 9 3 2 4" xfId="29341"/>
    <cellStyle name="常规 5 9 3 2 4 2" xfId="29342"/>
    <cellStyle name="常规 5 9 3 2 4 3" xfId="29343"/>
    <cellStyle name="常规 5 9 3 2 5" xfId="29344"/>
    <cellStyle name="常规 5 9 3 2 6" xfId="29345"/>
    <cellStyle name="常规 5 9 3 3" xfId="29346"/>
    <cellStyle name="常规 5 9 3 3 2" xfId="29347"/>
    <cellStyle name="常规 5 9 3 3 2 2" xfId="29348"/>
    <cellStyle name="常规 5 9 3 3 2 3" xfId="29349"/>
    <cellStyle name="常规 5 9 3 3 3" xfId="29350"/>
    <cellStyle name="常规 5 9 3 3 3 2" xfId="29351"/>
    <cellStyle name="常规 5 9 3 3 3 3" xfId="29352"/>
    <cellStyle name="常规 5 9 3 3 4" xfId="29353"/>
    <cellStyle name="常规 5 9 3 3 4 2" xfId="29354"/>
    <cellStyle name="常规 5 9 3 3 4 3" xfId="29355"/>
    <cellStyle name="常规 5 9 3 3 5" xfId="29356"/>
    <cellStyle name="常规 5 9 3 3 6" xfId="29357"/>
    <cellStyle name="常规 5 9 3 4" xfId="29358"/>
    <cellStyle name="常规 5 9 3 4 2" xfId="29359"/>
    <cellStyle name="常规 5 9 3 4 3" xfId="29360"/>
    <cellStyle name="常规 5 9 3 5" xfId="29361"/>
    <cellStyle name="常规 5 9 3 5 2" xfId="29362"/>
    <cellStyle name="常规 5 9 3 5 3" xfId="29363"/>
    <cellStyle name="常规 5 9 3 6" xfId="29364"/>
    <cellStyle name="常规 5 9 3 6 2" xfId="29365"/>
    <cellStyle name="常规 5 9 3 6 3" xfId="29366"/>
    <cellStyle name="常规 5 9 3 7" xfId="29367"/>
    <cellStyle name="常规 5 9 3 8" xfId="29368"/>
    <cellStyle name="常规 5 9 4" xfId="29369"/>
    <cellStyle name="常规 5 9 4 2" xfId="29370"/>
    <cellStyle name="常规 5 9 4 2 2" xfId="29371"/>
    <cellStyle name="常规 5 9 4 2 2 2" xfId="29372"/>
    <cellStyle name="常规 5 9 4 2 2 3" xfId="29373"/>
    <cellStyle name="常规 5 9 4 2 3" xfId="29374"/>
    <cellStyle name="常规 5 9 4 2 3 2" xfId="29375"/>
    <cellStyle name="常规 5 9 4 2 3 3" xfId="29376"/>
    <cellStyle name="常规 5 9 4 2 4" xfId="29377"/>
    <cellStyle name="常规 5 9 4 2 4 2" xfId="29378"/>
    <cellStyle name="常规 5 9 4 2 4 3" xfId="29379"/>
    <cellStyle name="常规 5 9 4 2 5" xfId="29380"/>
    <cellStyle name="常规 5 9 4 2 6" xfId="29381"/>
    <cellStyle name="常规 5 9 4 3" xfId="29382"/>
    <cellStyle name="常规 5 9 4 3 2" xfId="29383"/>
    <cellStyle name="常规 5 9 4 3 2 2" xfId="29384"/>
    <cellStyle name="常规 5 9 4 3 2 3" xfId="29385"/>
    <cellStyle name="常规 5 9 4 3 3" xfId="29386"/>
    <cellStyle name="常规 5 9 4 3 3 2" xfId="29387"/>
    <cellStyle name="常规 5 9 4 3 3 3" xfId="29388"/>
    <cellStyle name="常规 5 9 4 3 4" xfId="29389"/>
    <cellStyle name="常规 5 9 4 3 4 2" xfId="29390"/>
    <cellStyle name="常规 5 9 4 3 4 3" xfId="29391"/>
    <cellStyle name="常规 5 9 4 3 5" xfId="29392"/>
    <cellStyle name="常规 5 9 4 3 6" xfId="29393"/>
    <cellStyle name="常规 5 9 4 4" xfId="29394"/>
    <cellStyle name="常规 5 9 4 4 2" xfId="29395"/>
    <cellStyle name="常规 5 9 4 4 3" xfId="29396"/>
    <cellStyle name="常规 5 9 4 5" xfId="29397"/>
    <cellStyle name="常规 5 9 4 5 2" xfId="29398"/>
    <cellStyle name="常规 5 9 4 5 3" xfId="29399"/>
    <cellStyle name="常规 5 9 4 6" xfId="29400"/>
    <cellStyle name="常规 5 9 4 6 2" xfId="29401"/>
    <cellStyle name="常规 5 9 4 6 3" xfId="29402"/>
    <cellStyle name="常规 5 9 4 7" xfId="29403"/>
    <cellStyle name="常规 5 9 4 8" xfId="29404"/>
    <cellStyle name="常规 5 9 5" xfId="29405"/>
    <cellStyle name="常规 5 9 5 2" xfId="29406"/>
    <cellStyle name="常规 5 9 5 2 2" xfId="29407"/>
    <cellStyle name="常规 5 9 5 2 2 2" xfId="29408"/>
    <cellStyle name="常规 5 9 5 2 2 3" xfId="29409"/>
    <cellStyle name="常规 5 9 5 2 3" xfId="29410"/>
    <cellStyle name="常规 5 9 5 2 3 2" xfId="29411"/>
    <cellStyle name="常规 5 9 5 2 3 3" xfId="29412"/>
    <cellStyle name="常规 5 9 5 2 4" xfId="29413"/>
    <cellStyle name="常规 5 9 5 2 4 2" xfId="29414"/>
    <cellStyle name="常规 5 9 5 2 4 3" xfId="29415"/>
    <cellStyle name="常规 5 9 5 2 5" xfId="29416"/>
    <cellStyle name="常规 5 9 5 2 6" xfId="29417"/>
    <cellStyle name="常规 5 9 5 3" xfId="29418"/>
    <cellStyle name="常规 5 9 5 3 2" xfId="29419"/>
    <cellStyle name="常规 5 9 5 3 2 2" xfId="29420"/>
    <cellStyle name="常规 5 9 5 3 2 3" xfId="29421"/>
    <cellStyle name="常规 5 9 5 3 3" xfId="29422"/>
    <cellStyle name="常规 5 9 5 3 3 2" xfId="29423"/>
    <cellStyle name="常规 5 9 5 3 3 3" xfId="29424"/>
    <cellStyle name="常规 5 9 5 3 4" xfId="29425"/>
    <cellStyle name="常规 5 9 5 3 4 2" xfId="29426"/>
    <cellStyle name="常规 5 9 5 3 4 3" xfId="29427"/>
    <cellStyle name="常规 5 9 5 3 5" xfId="29428"/>
    <cellStyle name="常规 5 9 5 3 6" xfId="29429"/>
    <cellStyle name="常规 5 9 5 4" xfId="29430"/>
    <cellStyle name="常规 5 9 5 4 2" xfId="29431"/>
    <cellStyle name="常规 5 9 5 4 3" xfId="29432"/>
    <cellStyle name="常规 5 9 5 5" xfId="29433"/>
    <cellStyle name="常规 5 9 5 5 2" xfId="29434"/>
    <cellStyle name="常规 5 9 5 5 3" xfId="29435"/>
    <cellStyle name="常规 5 9 5 6" xfId="29436"/>
    <cellStyle name="常规 5 9 5 6 2" xfId="29437"/>
    <cellStyle name="常规 5 9 5 6 3" xfId="29438"/>
    <cellStyle name="常规 5 9 5 7" xfId="29439"/>
    <cellStyle name="常规 5 9 5 8" xfId="29440"/>
    <cellStyle name="常规 5 9 6" xfId="29441"/>
    <cellStyle name="常规 5 9 6 2" xfId="29442"/>
    <cellStyle name="常规 5 9 6 2 2" xfId="29443"/>
    <cellStyle name="常规 5 9 6 2 3" xfId="29444"/>
    <cellStyle name="常规 5 9 6 3" xfId="29445"/>
    <cellStyle name="常规 5 9 6 3 2" xfId="29446"/>
    <cellStyle name="常规 5 9 6 3 3" xfId="29447"/>
    <cellStyle name="常规 5 9 6 4" xfId="29448"/>
    <cellStyle name="常规 5 9 6 4 2" xfId="29449"/>
    <cellStyle name="常规 5 9 6 4 3" xfId="29450"/>
    <cellStyle name="常规 5 9 6 5" xfId="29451"/>
    <cellStyle name="常规 5 9 6 6" xfId="29452"/>
    <cellStyle name="常规 5 9 7" xfId="29453"/>
    <cellStyle name="常规 5 9 7 2" xfId="29454"/>
    <cellStyle name="常规 5 9 7 2 2" xfId="29455"/>
    <cellStyle name="常规 5 9 7 2 3" xfId="29456"/>
    <cellStyle name="常规 5 9 7 3" xfId="29457"/>
    <cellStyle name="常规 5 9 7 3 2" xfId="29458"/>
    <cellStyle name="常规 5 9 7 3 3" xfId="29459"/>
    <cellStyle name="常规 5 9 7 4" xfId="29460"/>
    <cellStyle name="常规 5 9 7 4 2" xfId="29461"/>
    <cellStyle name="常规 5 9 7 4 3" xfId="29462"/>
    <cellStyle name="常规 5 9 7 5" xfId="29463"/>
    <cellStyle name="常规 5 9 7 6" xfId="29464"/>
    <cellStyle name="常规 5 9 8" xfId="29465"/>
    <cellStyle name="常规 5 9 8 2" xfId="29466"/>
    <cellStyle name="常规 5 9 8 3" xfId="29467"/>
    <cellStyle name="常规 5 9 9" xfId="29468"/>
    <cellStyle name="常规 5 9 9 2" xfId="29469"/>
    <cellStyle name="常规 5 9 9 3" xfId="29470"/>
    <cellStyle name="常规 51" xfId="29471"/>
    <cellStyle name="常规 51 2" xfId="29472"/>
    <cellStyle name="常规 51 3" xfId="29473"/>
    <cellStyle name="常规 6" xfId="6"/>
    <cellStyle name="常规 6 10" xfId="29474"/>
    <cellStyle name="常规 6 10 10" xfId="29475"/>
    <cellStyle name="常规 6 10 11" xfId="29476"/>
    <cellStyle name="常规 6 10 2" xfId="29477"/>
    <cellStyle name="常规 6 10 2 2" xfId="29478"/>
    <cellStyle name="常规 6 10 2 2 2" xfId="29479"/>
    <cellStyle name="常规 6 10 2 2 2 2" xfId="29480"/>
    <cellStyle name="常规 6 10 2 2 2 3" xfId="29481"/>
    <cellStyle name="常规 6 10 2 2 3" xfId="29482"/>
    <cellStyle name="常规 6 10 2 2 3 2" xfId="29483"/>
    <cellStyle name="常规 6 10 2 2 3 3" xfId="29484"/>
    <cellStyle name="常规 6 10 2 2 4" xfId="29485"/>
    <cellStyle name="常规 6 10 2 2 4 2" xfId="29486"/>
    <cellStyle name="常规 6 10 2 2 4 3" xfId="29487"/>
    <cellStyle name="常规 6 10 2 2 5" xfId="29488"/>
    <cellStyle name="常规 6 10 2 2 6" xfId="29489"/>
    <cellStyle name="常规 6 10 2 3" xfId="29490"/>
    <cellStyle name="常规 6 10 2 3 2" xfId="29491"/>
    <cellStyle name="常规 6 10 2 3 2 2" xfId="29492"/>
    <cellStyle name="常规 6 10 2 3 2 3" xfId="29493"/>
    <cellStyle name="常规 6 10 2 3 3" xfId="29494"/>
    <cellStyle name="常规 6 10 2 3 3 2" xfId="29495"/>
    <cellStyle name="常规 6 10 2 3 3 3" xfId="29496"/>
    <cellStyle name="常规 6 10 2 3 4" xfId="29497"/>
    <cellStyle name="常规 6 10 2 3 4 2" xfId="29498"/>
    <cellStyle name="常规 6 10 2 3 4 3" xfId="29499"/>
    <cellStyle name="常规 6 10 2 3 5" xfId="29500"/>
    <cellStyle name="常规 6 10 2 3 6" xfId="29501"/>
    <cellStyle name="常规 6 10 2 4" xfId="29502"/>
    <cellStyle name="常规 6 10 2 4 2" xfId="29503"/>
    <cellStyle name="常规 6 10 2 4 3" xfId="29504"/>
    <cellStyle name="常规 6 10 2 5" xfId="29505"/>
    <cellStyle name="常规 6 10 2 5 2" xfId="29506"/>
    <cellStyle name="常规 6 10 2 5 3" xfId="29507"/>
    <cellStyle name="常规 6 10 2 6" xfId="29508"/>
    <cellStyle name="常规 6 10 2 6 2" xfId="29509"/>
    <cellStyle name="常规 6 10 2 6 3" xfId="29510"/>
    <cellStyle name="常规 6 10 2 7" xfId="29511"/>
    <cellStyle name="常规 6 10 2 8" xfId="29512"/>
    <cellStyle name="常规 6 10 3" xfId="29513"/>
    <cellStyle name="常规 6 10 3 2" xfId="29514"/>
    <cellStyle name="常规 6 10 3 2 2" xfId="29515"/>
    <cellStyle name="常规 6 10 3 2 2 2" xfId="29516"/>
    <cellStyle name="常规 6 10 3 2 2 3" xfId="29517"/>
    <cellStyle name="常规 6 10 3 2 3" xfId="29518"/>
    <cellStyle name="常规 6 10 3 2 3 2" xfId="29519"/>
    <cellStyle name="常规 6 10 3 2 3 3" xfId="29520"/>
    <cellStyle name="常规 6 10 3 2 4" xfId="29521"/>
    <cellStyle name="常规 6 10 3 2 4 2" xfId="29522"/>
    <cellStyle name="常规 6 10 3 2 4 3" xfId="29523"/>
    <cellStyle name="常规 6 10 3 2 5" xfId="29524"/>
    <cellStyle name="常规 6 10 3 2 6" xfId="29525"/>
    <cellStyle name="常规 6 10 3 3" xfId="29526"/>
    <cellStyle name="常规 6 10 3 3 2" xfId="29527"/>
    <cellStyle name="常规 6 10 3 3 2 2" xfId="29528"/>
    <cellStyle name="常规 6 10 3 3 2 3" xfId="29529"/>
    <cellStyle name="常规 6 10 3 3 3" xfId="29530"/>
    <cellStyle name="常规 6 10 3 3 3 2" xfId="29531"/>
    <cellStyle name="常规 6 10 3 3 3 3" xfId="29532"/>
    <cellStyle name="常规 6 10 3 3 4" xfId="29533"/>
    <cellStyle name="常规 6 10 3 3 4 2" xfId="29534"/>
    <cellStyle name="常规 6 10 3 3 4 3" xfId="29535"/>
    <cellStyle name="常规 6 10 3 3 5" xfId="29536"/>
    <cellStyle name="常规 6 10 3 3 6" xfId="29537"/>
    <cellStyle name="常规 6 10 3 4" xfId="29538"/>
    <cellStyle name="常规 6 10 3 4 2" xfId="29539"/>
    <cellStyle name="常规 6 10 3 4 3" xfId="29540"/>
    <cellStyle name="常规 6 10 3 5" xfId="29541"/>
    <cellStyle name="常规 6 10 3 5 2" xfId="29542"/>
    <cellStyle name="常规 6 10 3 5 3" xfId="29543"/>
    <cellStyle name="常规 6 10 3 6" xfId="29544"/>
    <cellStyle name="常规 6 10 3 6 2" xfId="29545"/>
    <cellStyle name="常规 6 10 3 6 3" xfId="29546"/>
    <cellStyle name="常规 6 10 3 7" xfId="29547"/>
    <cellStyle name="常规 6 10 3 8" xfId="29548"/>
    <cellStyle name="常规 6 10 4" xfId="29549"/>
    <cellStyle name="常规 6 10 4 2" xfId="29550"/>
    <cellStyle name="常规 6 10 4 2 2" xfId="29551"/>
    <cellStyle name="常规 6 10 4 2 2 2" xfId="29552"/>
    <cellStyle name="常规 6 10 4 2 2 3" xfId="29553"/>
    <cellStyle name="常规 6 10 4 2 3" xfId="29554"/>
    <cellStyle name="常规 6 10 4 2 3 2" xfId="29555"/>
    <cellStyle name="常规 6 10 4 2 3 3" xfId="29556"/>
    <cellStyle name="常规 6 10 4 2 4" xfId="29557"/>
    <cellStyle name="常规 6 10 4 2 4 2" xfId="29558"/>
    <cellStyle name="常规 6 10 4 2 4 3" xfId="29559"/>
    <cellStyle name="常规 6 10 4 2 5" xfId="29560"/>
    <cellStyle name="常规 6 10 4 2 6" xfId="29561"/>
    <cellStyle name="常规 6 10 4 3" xfId="29562"/>
    <cellStyle name="常规 6 10 4 3 2" xfId="29563"/>
    <cellStyle name="常规 6 10 4 3 2 2" xfId="29564"/>
    <cellStyle name="常规 6 10 4 3 2 3" xfId="29565"/>
    <cellStyle name="常规 6 10 4 3 3" xfId="29566"/>
    <cellStyle name="常规 6 10 4 3 3 2" xfId="29567"/>
    <cellStyle name="常规 6 10 4 3 3 3" xfId="29568"/>
    <cellStyle name="常规 6 10 4 3 4" xfId="29569"/>
    <cellStyle name="常规 6 10 4 3 4 2" xfId="29570"/>
    <cellStyle name="常规 6 10 4 3 4 3" xfId="29571"/>
    <cellStyle name="常规 6 10 4 3 5" xfId="29572"/>
    <cellStyle name="常规 6 10 4 3 6" xfId="29573"/>
    <cellStyle name="常规 6 10 4 4" xfId="29574"/>
    <cellStyle name="常规 6 10 4 4 2" xfId="29575"/>
    <cellStyle name="常规 6 10 4 4 3" xfId="29576"/>
    <cellStyle name="常规 6 10 4 5" xfId="29577"/>
    <cellStyle name="常规 6 10 4 5 2" xfId="29578"/>
    <cellStyle name="常规 6 10 4 5 3" xfId="29579"/>
    <cellStyle name="常规 6 10 4 6" xfId="29580"/>
    <cellStyle name="常规 6 10 4 6 2" xfId="29581"/>
    <cellStyle name="常规 6 10 4 6 3" xfId="29582"/>
    <cellStyle name="常规 6 10 4 7" xfId="29583"/>
    <cellStyle name="常规 6 10 4 8" xfId="29584"/>
    <cellStyle name="常规 6 10 5" xfId="29585"/>
    <cellStyle name="常规 6 10 5 2" xfId="29586"/>
    <cellStyle name="常规 6 10 5 2 2" xfId="29587"/>
    <cellStyle name="常规 6 10 5 2 3" xfId="29588"/>
    <cellStyle name="常规 6 10 5 3" xfId="29589"/>
    <cellStyle name="常规 6 10 5 3 2" xfId="29590"/>
    <cellStyle name="常规 6 10 5 3 3" xfId="29591"/>
    <cellStyle name="常规 6 10 5 4" xfId="29592"/>
    <cellStyle name="常规 6 10 5 4 2" xfId="29593"/>
    <cellStyle name="常规 6 10 5 4 3" xfId="29594"/>
    <cellStyle name="常规 6 10 5 5" xfId="29595"/>
    <cellStyle name="常规 6 10 5 6" xfId="29596"/>
    <cellStyle name="常规 6 10 6" xfId="29597"/>
    <cellStyle name="常规 6 10 6 2" xfId="29598"/>
    <cellStyle name="常规 6 10 6 2 2" xfId="29599"/>
    <cellStyle name="常规 6 10 6 2 3" xfId="29600"/>
    <cellStyle name="常规 6 10 6 3" xfId="29601"/>
    <cellStyle name="常规 6 10 6 3 2" xfId="29602"/>
    <cellStyle name="常规 6 10 6 3 3" xfId="29603"/>
    <cellStyle name="常规 6 10 6 4" xfId="29604"/>
    <cellStyle name="常规 6 10 6 4 2" xfId="29605"/>
    <cellStyle name="常规 6 10 6 4 3" xfId="29606"/>
    <cellStyle name="常规 6 10 6 5" xfId="29607"/>
    <cellStyle name="常规 6 10 6 6" xfId="29608"/>
    <cellStyle name="常规 6 10 7" xfId="29609"/>
    <cellStyle name="常规 6 10 7 2" xfId="29610"/>
    <cellStyle name="常规 6 10 7 3" xfId="29611"/>
    <cellStyle name="常规 6 10 8" xfId="29612"/>
    <cellStyle name="常规 6 10 8 2" xfId="29613"/>
    <cellStyle name="常规 6 10 8 3" xfId="29614"/>
    <cellStyle name="常规 6 10 9" xfId="29615"/>
    <cellStyle name="常规 6 10 9 2" xfId="29616"/>
    <cellStyle name="常规 6 10 9 3" xfId="29617"/>
    <cellStyle name="常规 6 11" xfId="29618"/>
    <cellStyle name="常规 6 11 10" xfId="29619"/>
    <cellStyle name="常规 6 11 11" xfId="29620"/>
    <cellStyle name="常规 6 11 2" xfId="29621"/>
    <cellStyle name="常规 6 11 2 2" xfId="29622"/>
    <cellStyle name="常规 6 11 2 2 2" xfId="29623"/>
    <cellStyle name="常规 6 11 2 2 2 2" xfId="29624"/>
    <cellStyle name="常规 6 11 2 2 2 3" xfId="29625"/>
    <cellStyle name="常规 6 11 2 2 3" xfId="29626"/>
    <cellStyle name="常规 6 11 2 2 3 2" xfId="29627"/>
    <cellStyle name="常规 6 11 2 2 3 3" xfId="29628"/>
    <cellStyle name="常规 6 11 2 2 4" xfId="29629"/>
    <cellStyle name="常规 6 11 2 2 4 2" xfId="29630"/>
    <cellStyle name="常规 6 11 2 2 4 3" xfId="29631"/>
    <cellStyle name="常规 6 11 2 2 5" xfId="29632"/>
    <cellStyle name="常规 6 11 2 2 6" xfId="29633"/>
    <cellStyle name="常规 6 11 2 3" xfId="29634"/>
    <cellStyle name="常规 6 11 2 3 2" xfId="29635"/>
    <cellStyle name="常规 6 11 2 3 2 2" xfId="29636"/>
    <cellStyle name="常规 6 11 2 3 2 3" xfId="29637"/>
    <cellStyle name="常规 6 11 2 3 3" xfId="29638"/>
    <cellStyle name="常规 6 11 2 3 3 2" xfId="29639"/>
    <cellStyle name="常规 6 11 2 3 3 3" xfId="29640"/>
    <cellStyle name="常规 6 11 2 3 4" xfId="29641"/>
    <cellStyle name="常规 6 11 2 3 4 2" xfId="29642"/>
    <cellStyle name="常规 6 11 2 3 4 3" xfId="29643"/>
    <cellStyle name="常规 6 11 2 3 5" xfId="29644"/>
    <cellStyle name="常规 6 11 2 3 6" xfId="29645"/>
    <cellStyle name="常规 6 11 2 4" xfId="29646"/>
    <cellStyle name="常规 6 11 2 4 2" xfId="29647"/>
    <cellStyle name="常规 6 11 2 4 3" xfId="29648"/>
    <cellStyle name="常规 6 11 2 5" xfId="29649"/>
    <cellStyle name="常规 6 11 2 5 2" xfId="29650"/>
    <cellStyle name="常规 6 11 2 5 3" xfId="29651"/>
    <cellStyle name="常规 6 11 2 6" xfId="29652"/>
    <cellStyle name="常规 6 11 2 6 2" xfId="29653"/>
    <cellStyle name="常规 6 11 2 6 3" xfId="29654"/>
    <cellStyle name="常规 6 11 2 7" xfId="29655"/>
    <cellStyle name="常规 6 11 2 8" xfId="29656"/>
    <cellStyle name="常规 6 11 3" xfId="29657"/>
    <cellStyle name="常规 6 11 3 2" xfId="29658"/>
    <cellStyle name="常规 6 11 3 2 2" xfId="29659"/>
    <cellStyle name="常规 6 11 3 2 2 2" xfId="29660"/>
    <cellStyle name="常规 6 11 3 2 2 3" xfId="29661"/>
    <cellStyle name="常规 6 11 3 2 3" xfId="29662"/>
    <cellStyle name="常规 6 11 3 2 3 2" xfId="29663"/>
    <cellStyle name="常规 6 11 3 2 3 3" xfId="29664"/>
    <cellStyle name="常规 6 11 3 2 4" xfId="29665"/>
    <cellStyle name="常规 6 11 3 2 4 2" xfId="29666"/>
    <cellStyle name="常规 6 11 3 2 4 3" xfId="29667"/>
    <cellStyle name="常规 6 11 3 2 5" xfId="29668"/>
    <cellStyle name="常规 6 11 3 2 6" xfId="29669"/>
    <cellStyle name="常规 6 11 3 3" xfId="29670"/>
    <cellStyle name="常规 6 11 3 3 2" xfId="29671"/>
    <cellStyle name="常规 6 11 3 3 2 2" xfId="29672"/>
    <cellStyle name="常规 6 11 3 3 2 3" xfId="29673"/>
    <cellStyle name="常规 6 11 3 3 3" xfId="29674"/>
    <cellStyle name="常规 6 11 3 3 3 2" xfId="29675"/>
    <cellStyle name="常规 6 11 3 3 3 3" xfId="29676"/>
    <cellStyle name="常规 6 11 3 3 4" xfId="29677"/>
    <cellStyle name="常规 6 11 3 3 4 2" xfId="29678"/>
    <cellStyle name="常规 6 11 3 3 4 3" xfId="29679"/>
    <cellStyle name="常规 6 11 3 3 5" xfId="29680"/>
    <cellStyle name="常规 6 11 3 3 6" xfId="29681"/>
    <cellStyle name="常规 6 11 3 4" xfId="29682"/>
    <cellStyle name="常规 6 11 3 4 2" xfId="29683"/>
    <cellStyle name="常规 6 11 3 4 3" xfId="29684"/>
    <cellStyle name="常规 6 11 3 5" xfId="29685"/>
    <cellStyle name="常规 6 11 3 5 2" xfId="29686"/>
    <cellStyle name="常规 6 11 3 5 3" xfId="29687"/>
    <cellStyle name="常规 6 11 3 6" xfId="29688"/>
    <cellStyle name="常规 6 11 3 6 2" xfId="29689"/>
    <cellStyle name="常规 6 11 3 6 3" xfId="29690"/>
    <cellStyle name="常规 6 11 3 7" xfId="29691"/>
    <cellStyle name="常规 6 11 3 8" xfId="29692"/>
    <cellStyle name="常规 6 11 4" xfId="29693"/>
    <cellStyle name="常规 6 11 4 2" xfId="29694"/>
    <cellStyle name="常规 6 11 4 2 2" xfId="29695"/>
    <cellStyle name="常规 6 11 4 2 2 2" xfId="29696"/>
    <cellStyle name="常规 6 11 4 2 2 3" xfId="29697"/>
    <cellStyle name="常规 6 11 4 2 3" xfId="29698"/>
    <cellStyle name="常规 6 11 4 2 3 2" xfId="29699"/>
    <cellStyle name="常规 6 11 4 2 3 3" xfId="29700"/>
    <cellStyle name="常规 6 11 4 2 4" xfId="29701"/>
    <cellStyle name="常规 6 11 4 2 4 2" xfId="29702"/>
    <cellStyle name="常规 6 11 4 2 4 3" xfId="29703"/>
    <cellStyle name="常规 6 11 4 2 5" xfId="29704"/>
    <cellStyle name="常规 6 11 4 2 6" xfId="29705"/>
    <cellStyle name="常规 6 11 4 3" xfId="29706"/>
    <cellStyle name="常规 6 11 4 3 2" xfId="29707"/>
    <cellStyle name="常规 6 11 4 3 2 2" xfId="29708"/>
    <cellStyle name="常规 6 11 4 3 2 3" xfId="29709"/>
    <cellStyle name="常规 6 11 4 3 3" xfId="29710"/>
    <cellStyle name="常规 6 11 4 3 3 2" xfId="29711"/>
    <cellStyle name="常规 6 11 4 3 3 3" xfId="29712"/>
    <cellStyle name="常规 6 11 4 3 4" xfId="29713"/>
    <cellStyle name="常规 6 11 4 3 4 2" xfId="29714"/>
    <cellStyle name="常规 6 11 4 3 4 3" xfId="29715"/>
    <cellStyle name="常规 6 11 4 3 5" xfId="29716"/>
    <cellStyle name="常规 6 11 4 3 6" xfId="29717"/>
    <cellStyle name="常规 6 11 4 4" xfId="29718"/>
    <cellStyle name="常规 6 11 4 4 2" xfId="29719"/>
    <cellStyle name="常规 6 11 4 4 3" xfId="29720"/>
    <cellStyle name="常规 6 11 4 5" xfId="29721"/>
    <cellStyle name="常规 6 11 4 5 2" xfId="29722"/>
    <cellStyle name="常规 6 11 4 5 3" xfId="29723"/>
    <cellStyle name="常规 6 11 4 6" xfId="29724"/>
    <cellStyle name="常规 6 11 4 6 2" xfId="29725"/>
    <cellStyle name="常规 6 11 4 6 3" xfId="29726"/>
    <cellStyle name="常规 6 11 4 7" xfId="29727"/>
    <cellStyle name="常规 6 11 4 8" xfId="29728"/>
    <cellStyle name="常规 6 11 5" xfId="29729"/>
    <cellStyle name="常规 6 11 5 2" xfId="29730"/>
    <cellStyle name="常规 6 11 5 2 2" xfId="29731"/>
    <cellStyle name="常规 6 11 5 2 3" xfId="29732"/>
    <cellStyle name="常规 6 11 5 3" xfId="29733"/>
    <cellStyle name="常规 6 11 5 3 2" xfId="29734"/>
    <cellStyle name="常规 6 11 5 3 3" xfId="29735"/>
    <cellStyle name="常规 6 11 5 4" xfId="29736"/>
    <cellStyle name="常规 6 11 5 4 2" xfId="29737"/>
    <cellStyle name="常规 6 11 5 4 3" xfId="29738"/>
    <cellStyle name="常规 6 11 5 5" xfId="29739"/>
    <cellStyle name="常规 6 11 5 6" xfId="29740"/>
    <cellStyle name="常规 6 11 6" xfId="29741"/>
    <cellStyle name="常规 6 11 6 2" xfId="29742"/>
    <cellStyle name="常规 6 11 6 2 2" xfId="29743"/>
    <cellStyle name="常规 6 11 6 2 3" xfId="29744"/>
    <cellStyle name="常规 6 11 6 3" xfId="29745"/>
    <cellStyle name="常规 6 11 6 3 2" xfId="29746"/>
    <cellStyle name="常规 6 11 6 3 3" xfId="29747"/>
    <cellStyle name="常规 6 11 6 4" xfId="29748"/>
    <cellStyle name="常规 6 11 6 4 2" xfId="29749"/>
    <cellStyle name="常规 6 11 6 4 3" xfId="29750"/>
    <cellStyle name="常规 6 11 6 5" xfId="29751"/>
    <cellStyle name="常规 6 11 6 6" xfId="29752"/>
    <cellStyle name="常规 6 11 7" xfId="29753"/>
    <cellStyle name="常规 6 11 7 2" xfId="29754"/>
    <cellStyle name="常规 6 11 7 3" xfId="29755"/>
    <cellStyle name="常规 6 11 8" xfId="29756"/>
    <cellStyle name="常规 6 11 8 2" xfId="29757"/>
    <cellStyle name="常规 6 11 8 3" xfId="29758"/>
    <cellStyle name="常规 6 11 9" xfId="29759"/>
    <cellStyle name="常规 6 11 9 2" xfId="29760"/>
    <cellStyle name="常规 6 11 9 3" xfId="29761"/>
    <cellStyle name="常规 6 12" xfId="29762"/>
    <cellStyle name="常规 6 12 2" xfId="29763"/>
    <cellStyle name="常规 6 12 2 2" xfId="29764"/>
    <cellStyle name="常规 6 12 2 2 2" xfId="29765"/>
    <cellStyle name="常规 6 12 2 2 3" xfId="29766"/>
    <cellStyle name="常规 6 12 2 3" xfId="29767"/>
    <cellStyle name="常规 6 12 2 3 2" xfId="29768"/>
    <cellStyle name="常规 6 12 2 3 3" xfId="29769"/>
    <cellStyle name="常规 6 12 2 4" xfId="29770"/>
    <cellStyle name="常规 6 12 2 4 2" xfId="29771"/>
    <cellStyle name="常规 6 12 2 4 3" xfId="29772"/>
    <cellStyle name="常规 6 12 2 5" xfId="29773"/>
    <cellStyle name="常规 6 12 2 6" xfId="29774"/>
    <cellStyle name="常规 6 12 3" xfId="29775"/>
    <cellStyle name="常规 6 12 3 2" xfId="29776"/>
    <cellStyle name="常规 6 12 3 2 2" xfId="29777"/>
    <cellStyle name="常规 6 12 3 2 3" xfId="29778"/>
    <cellStyle name="常规 6 12 3 3" xfId="29779"/>
    <cellStyle name="常规 6 12 3 3 2" xfId="29780"/>
    <cellStyle name="常规 6 12 3 3 3" xfId="29781"/>
    <cellStyle name="常规 6 12 3 4" xfId="29782"/>
    <cellStyle name="常规 6 12 3 4 2" xfId="29783"/>
    <cellStyle name="常规 6 12 3 4 3" xfId="29784"/>
    <cellStyle name="常规 6 12 3 5" xfId="29785"/>
    <cellStyle name="常规 6 12 3 6" xfId="29786"/>
    <cellStyle name="常规 6 12 4" xfId="29787"/>
    <cellStyle name="常规 6 12 4 2" xfId="29788"/>
    <cellStyle name="常规 6 12 4 3" xfId="29789"/>
    <cellStyle name="常规 6 12 5" xfId="29790"/>
    <cellStyle name="常规 6 12 5 2" xfId="29791"/>
    <cellStyle name="常规 6 12 5 3" xfId="29792"/>
    <cellStyle name="常规 6 12 6" xfId="29793"/>
    <cellStyle name="常规 6 12 6 2" xfId="29794"/>
    <cellStyle name="常规 6 12 6 3" xfId="29795"/>
    <cellStyle name="常规 6 12 7" xfId="29796"/>
    <cellStyle name="常规 6 12 8" xfId="29797"/>
    <cellStyle name="常规 6 13" xfId="29798"/>
    <cellStyle name="常规 6 13 2" xfId="29799"/>
    <cellStyle name="常规 6 13 2 2" xfId="29800"/>
    <cellStyle name="常规 6 13 2 2 2" xfId="29801"/>
    <cellStyle name="常规 6 13 2 2 3" xfId="29802"/>
    <cellStyle name="常规 6 13 2 3" xfId="29803"/>
    <cellStyle name="常规 6 13 2 3 2" xfId="29804"/>
    <cellStyle name="常规 6 13 2 3 3" xfId="29805"/>
    <cellStyle name="常规 6 13 2 4" xfId="29806"/>
    <cellStyle name="常规 6 13 2 4 2" xfId="29807"/>
    <cellStyle name="常规 6 13 2 4 3" xfId="29808"/>
    <cellStyle name="常规 6 13 2 5" xfId="29809"/>
    <cellStyle name="常规 6 13 2 6" xfId="29810"/>
    <cellStyle name="常规 6 13 3" xfId="29811"/>
    <cellStyle name="常规 6 13 3 2" xfId="29812"/>
    <cellStyle name="常规 6 13 3 2 2" xfId="29813"/>
    <cellStyle name="常规 6 13 3 2 3" xfId="29814"/>
    <cellStyle name="常规 6 13 3 3" xfId="29815"/>
    <cellStyle name="常规 6 13 3 3 2" xfId="29816"/>
    <cellStyle name="常规 6 13 3 3 3" xfId="29817"/>
    <cellStyle name="常规 6 13 3 4" xfId="29818"/>
    <cellStyle name="常规 6 13 3 4 2" xfId="29819"/>
    <cellStyle name="常规 6 13 3 4 3" xfId="29820"/>
    <cellStyle name="常规 6 13 3 5" xfId="29821"/>
    <cellStyle name="常规 6 13 3 6" xfId="29822"/>
    <cellStyle name="常规 6 13 4" xfId="29823"/>
    <cellStyle name="常规 6 13 4 2" xfId="29824"/>
    <cellStyle name="常规 6 13 4 3" xfId="29825"/>
    <cellStyle name="常规 6 13 5" xfId="29826"/>
    <cellStyle name="常规 6 13 5 2" xfId="29827"/>
    <cellStyle name="常规 6 13 5 3" xfId="29828"/>
    <cellStyle name="常规 6 13 6" xfId="29829"/>
    <cellStyle name="常规 6 13 6 2" xfId="29830"/>
    <cellStyle name="常规 6 13 6 3" xfId="29831"/>
    <cellStyle name="常规 6 13 7" xfId="29832"/>
    <cellStyle name="常规 6 13 8" xfId="29833"/>
    <cellStyle name="常规 6 14" xfId="29834"/>
    <cellStyle name="常规 6 14 2" xfId="29835"/>
    <cellStyle name="常规 6 14 2 2" xfId="29836"/>
    <cellStyle name="常规 6 14 2 2 2" xfId="29837"/>
    <cellStyle name="常规 6 14 2 2 3" xfId="29838"/>
    <cellStyle name="常规 6 14 2 3" xfId="29839"/>
    <cellStyle name="常规 6 14 2 3 2" xfId="29840"/>
    <cellStyle name="常规 6 14 2 3 3" xfId="29841"/>
    <cellStyle name="常规 6 14 2 4" xfId="29842"/>
    <cellStyle name="常规 6 14 2 4 2" xfId="29843"/>
    <cellStyle name="常规 6 14 2 4 3" xfId="29844"/>
    <cellStyle name="常规 6 14 2 5" xfId="29845"/>
    <cellStyle name="常规 6 14 2 6" xfId="29846"/>
    <cellStyle name="常规 6 14 3" xfId="29847"/>
    <cellStyle name="常规 6 14 3 2" xfId="29848"/>
    <cellStyle name="常规 6 14 3 2 2" xfId="29849"/>
    <cellStyle name="常规 6 14 3 2 3" xfId="29850"/>
    <cellStyle name="常规 6 14 3 3" xfId="29851"/>
    <cellStyle name="常规 6 14 3 3 2" xfId="29852"/>
    <cellStyle name="常规 6 14 3 3 3" xfId="29853"/>
    <cellStyle name="常规 6 14 3 4" xfId="29854"/>
    <cellStyle name="常规 6 14 3 4 2" xfId="29855"/>
    <cellStyle name="常规 6 14 3 4 3" xfId="29856"/>
    <cellStyle name="常规 6 14 3 5" xfId="29857"/>
    <cellStyle name="常规 6 14 3 6" xfId="29858"/>
    <cellStyle name="常规 6 14 4" xfId="29859"/>
    <cellStyle name="常规 6 14 4 2" xfId="29860"/>
    <cellStyle name="常规 6 14 4 3" xfId="29861"/>
    <cellStyle name="常规 6 14 5" xfId="29862"/>
    <cellStyle name="常规 6 14 5 2" xfId="29863"/>
    <cellStyle name="常规 6 14 5 3" xfId="29864"/>
    <cellStyle name="常规 6 14 6" xfId="29865"/>
    <cellStyle name="常规 6 14 6 2" xfId="29866"/>
    <cellStyle name="常规 6 14 6 3" xfId="29867"/>
    <cellStyle name="常规 6 14 7" xfId="29868"/>
    <cellStyle name="常规 6 14 8" xfId="29869"/>
    <cellStyle name="常规 6 15" xfId="29870"/>
    <cellStyle name="常规 6 15 2" xfId="29871"/>
    <cellStyle name="常规 6 15 2 2" xfId="29872"/>
    <cellStyle name="常规 6 15 2 2 2" xfId="29873"/>
    <cellStyle name="常规 6 15 2 2 3" xfId="29874"/>
    <cellStyle name="常规 6 15 2 3" xfId="29875"/>
    <cellStyle name="常规 6 15 2 3 2" xfId="29876"/>
    <cellStyle name="常规 6 15 2 3 3" xfId="29877"/>
    <cellStyle name="常规 6 15 2 4" xfId="29878"/>
    <cellStyle name="常规 6 15 2 4 2" xfId="29879"/>
    <cellStyle name="常规 6 15 2 4 3" xfId="29880"/>
    <cellStyle name="常规 6 15 2 5" xfId="29881"/>
    <cellStyle name="常规 6 15 2 6" xfId="29882"/>
    <cellStyle name="常规 6 15 3" xfId="29883"/>
    <cellStyle name="常规 6 15 3 2" xfId="29884"/>
    <cellStyle name="常规 6 15 3 2 2" xfId="29885"/>
    <cellStyle name="常规 6 15 3 2 3" xfId="29886"/>
    <cellStyle name="常规 6 15 3 3" xfId="29887"/>
    <cellStyle name="常规 6 15 3 3 2" xfId="29888"/>
    <cellStyle name="常规 6 15 3 3 3" xfId="29889"/>
    <cellStyle name="常规 6 15 3 4" xfId="29890"/>
    <cellStyle name="常规 6 15 3 4 2" xfId="29891"/>
    <cellStyle name="常规 6 15 3 4 3" xfId="29892"/>
    <cellStyle name="常规 6 15 3 5" xfId="29893"/>
    <cellStyle name="常规 6 15 3 6" xfId="29894"/>
    <cellStyle name="常规 6 15 4" xfId="29895"/>
    <cellStyle name="常规 6 15 4 2" xfId="29896"/>
    <cellStyle name="常规 6 15 4 3" xfId="29897"/>
    <cellStyle name="常规 6 15 5" xfId="29898"/>
    <cellStyle name="常规 6 15 5 2" xfId="29899"/>
    <cellStyle name="常规 6 15 5 3" xfId="29900"/>
    <cellStyle name="常规 6 15 6" xfId="29901"/>
    <cellStyle name="常规 6 15 6 2" xfId="29902"/>
    <cellStyle name="常规 6 15 6 3" xfId="29903"/>
    <cellStyle name="常规 6 15 7" xfId="29904"/>
    <cellStyle name="常规 6 15 8" xfId="29905"/>
    <cellStyle name="常规 6 16" xfId="29906"/>
    <cellStyle name="常规 6 16 2" xfId="29907"/>
    <cellStyle name="常规 6 16 2 2" xfId="29908"/>
    <cellStyle name="常规 6 16 2 3" xfId="29909"/>
    <cellStyle name="常规 6 16 3" xfId="29910"/>
    <cellStyle name="常规 6 16 3 2" xfId="29911"/>
    <cellStyle name="常规 6 16 3 3" xfId="29912"/>
    <cellStyle name="常规 6 16 4" xfId="29913"/>
    <cellStyle name="常规 6 16 4 2" xfId="29914"/>
    <cellStyle name="常规 6 16 4 3" xfId="29915"/>
    <cellStyle name="常规 6 16 5" xfId="29916"/>
    <cellStyle name="常规 6 16 6" xfId="29917"/>
    <cellStyle name="常规 6 17" xfId="29918"/>
    <cellStyle name="常规 6 17 2" xfId="29919"/>
    <cellStyle name="常规 6 17 2 2" xfId="29920"/>
    <cellStyle name="常规 6 17 2 3" xfId="29921"/>
    <cellStyle name="常规 6 17 3" xfId="29922"/>
    <cellStyle name="常规 6 17 3 2" xfId="29923"/>
    <cellStyle name="常规 6 17 3 3" xfId="29924"/>
    <cellStyle name="常规 6 17 4" xfId="29925"/>
    <cellStyle name="常规 6 17 4 2" xfId="29926"/>
    <cellStyle name="常规 6 17 4 3" xfId="29927"/>
    <cellStyle name="常规 6 17 5" xfId="29928"/>
    <cellStyle name="常规 6 17 6" xfId="29929"/>
    <cellStyle name="常规 6 18" xfId="29930"/>
    <cellStyle name="常规 6 18 2" xfId="29931"/>
    <cellStyle name="常规 6 18 3" xfId="29932"/>
    <cellStyle name="常规 6 19" xfId="29933"/>
    <cellStyle name="常规 6 19 2" xfId="29934"/>
    <cellStyle name="常规 6 19 3" xfId="29935"/>
    <cellStyle name="常规 6 2" xfId="9"/>
    <cellStyle name="常规 6 2 10" xfId="29936"/>
    <cellStyle name="常规 6 2 10 2" xfId="29937"/>
    <cellStyle name="常规 6 2 10 2 2" xfId="29938"/>
    <cellStyle name="常规 6 2 10 2 3" xfId="29939"/>
    <cellStyle name="常规 6 2 10 3" xfId="29940"/>
    <cellStyle name="常规 6 2 10 3 2" xfId="29941"/>
    <cellStyle name="常规 6 2 10 3 3" xfId="29942"/>
    <cellStyle name="常规 6 2 10 4" xfId="29943"/>
    <cellStyle name="常规 6 2 10 4 2" xfId="29944"/>
    <cellStyle name="常规 6 2 10 4 3" xfId="29945"/>
    <cellStyle name="常规 6 2 10 5" xfId="29946"/>
    <cellStyle name="常规 6 2 10 6" xfId="29947"/>
    <cellStyle name="常规 6 2 11" xfId="29948"/>
    <cellStyle name="常规 6 2 11 2" xfId="29949"/>
    <cellStyle name="常规 6 2 11 3" xfId="29950"/>
    <cellStyle name="常规 6 2 12" xfId="29951"/>
    <cellStyle name="常规 6 2 12 2" xfId="29952"/>
    <cellStyle name="常规 6 2 12 3" xfId="29953"/>
    <cellStyle name="常规 6 2 13" xfId="29954"/>
    <cellStyle name="常规 6 2 13 2" xfId="29955"/>
    <cellStyle name="常规 6 2 13 3" xfId="29956"/>
    <cellStyle name="常规 6 2 14" xfId="29957"/>
    <cellStyle name="常规 6 2 15" xfId="29958"/>
    <cellStyle name="常规 6 2 2" xfId="29959"/>
    <cellStyle name="常规 6 2 2 10" xfId="29960"/>
    <cellStyle name="常规 6 2 2 10 2" xfId="29961"/>
    <cellStyle name="常规 6 2 2 10 3" xfId="29962"/>
    <cellStyle name="常规 6 2 2 11" xfId="29963"/>
    <cellStyle name="常规 6 2 2 12" xfId="29964"/>
    <cellStyle name="常规 6 2 2 2" xfId="29965"/>
    <cellStyle name="常规 6 2 2 2 2" xfId="29966"/>
    <cellStyle name="常规 6 2 2 2 2 2" xfId="29967"/>
    <cellStyle name="常规 6 2 2 2 2 2 2" xfId="29968"/>
    <cellStyle name="常规 6 2 2 2 2 2 3" xfId="29969"/>
    <cellStyle name="常规 6 2 2 2 2 3" xfId="29970"/>
    <cellStyle name="常规 6 2 2 2 2 3 2" xfId="29971"/>
    <cellStyle name="常规 6 2 2 2 2 3 3" xfId="29972"/>
    <cellStyle name="常规 6 2 2 2 2 4" xfId="29973"/>
    <cellStyle name="常规 6 2 2 2 2 4 2" xfId="29974"/>
    <cellStyle name="常规 6 2 2 2 2 4 3" xfId="29975"/>
    <cellStyle name="常规 6 2 2 2 2 5" xfId="29976"/>
    <cellStyle name="常规 6 2 2 2 2 6" xfId="29977"/>
    <cellStyle name="常规 6 2 2 2 3" xfId="29978"/>
    <cellStyle name="常规 6 2 2 2 3 2" xfId="29979"/>
    <cellStyle name="常规 6 2 2 2 3 2 2" xfId="29980"/>
    <cellStyle name="常规 6 2 2 2 3 2 3" xfId="29981"/>
    <cellStyle name="常规 6 2 2 2 3 3" xfId="29982"/>
    <cellStyle name="常规 6 2 2 2 3 3 2" xfId="29983"/>
    <cellStyle name="常规 6 2 2 2 3 3 3" xfId="29984"/>
    <cellStyle name="常规 6 2 2 2 3 4" xfId="29985"/>
    <cellStyle name="常规 6 2 2 2 3 4 2" xfId="29986"/>
    <cellStyle name="常规 6 2 2 2 3 4 3" xfId="29987"/>
    <cellStyle name="常规 6 2 2 2 3 5" xfId="29988"/>
    <cellStyle name="常规 6 2 2 2 3 6" xfId="29989"/>
    <cellStyle name="常规 6 2 2 2 4" xfId="29990"/>
    <cellStyle name="常规 6 2 2 2 4 2" xfId="29991"/>
    <cellStyle name="常规 6 2 2 2 4 3" xfId="29992"/>
    <cellStyle name="常规 6 2 2 2 5" xfId="29993"/>
    <cellStyle name="常规 6 2 2 2 5 2" xfId="29994"/>
    <cellStyle name="常规 6 2 2 2 5 3" xfId="29995"/>
    <cellStyle name="常规 6 2 2 2 6" xfId="29996"/>
    <cellStyle name="常规 6 2 2 2 6 2" xfId="29997"/>
    <cellStyle name="常规 6 2 2 2 6 3" xfId="29998"/>
    <cellStyle name="常规 6 2 2 2 7" xfId="29999"/>
    <cellStyle name="常规 6 2 2 2 8" xfId="30000"/>
    <cellStyle name="常规 6 2 2 3" xfId="30001"/>
    <cellStyle name="常规 6 2 2 3 2" xfId="30002"/>
    <cellStyle name="常规 6 2 2 3 2 2" xfId="30003"/>
    <cellStyle name="常规 6 2 2 3 2 2 2" xfId="30004"/>
    <cellStyle name="常规 6 2 2 3 2 2 3" xfId="30005"/>
    <cellStyle name="常规 6 2 2 3 2 3" xfId="30006"/>
    <cellStyle name="常规 6 2 2 3 2 3 2" xfId="30007"/>
    <cellStyle name="常规 6 2 2 3 2 3 3" xfId="30008"/>
    <cellStyle name="常规 6 2 2 3 2 4" xfId="30009"/>
    <cellStyle name="常规 6 2 2 3 2 4 2" xfId="30010"/>
    <cellStyle name="常规 6 2 2 3 2 4 3" xfId="30011"/>
    <cellStyle name="常规 6 2 2 3 2 5" xfId="30012"/>
    <cellStyle name="常规 6 2 2 3 2 6" xfId="30013"/>
    <cellStyle name="常规 6 2 2 3 3" xfId="30014"/>
    <cellStyle name="常规 6 2 2 3 3 2" xfId="30015"/>
    <cellStyle name="常规 6 2 2 3 3 2 2" xfId="30016"/>
    <cellStyle name="常规 6 2 2 3 3 2 3" xfId="30017"/>
    <cellStyle name="常规 6 2 2 3 3 3" xfId="30018"/>
    <cellStyle name="常规 6 2 2 3 3 3 2" xfId="30019"/>
    <cellStyle name="常规 6 2 2 3 3 3 3" xfId="30020"/>
    <cellStyle name="常规 6 2 2 3 3 4" xfId="30021"/>
    <cellStyle name="常规 6 2 2 3 3 4 2" xfId="30022"/>
    <cellStyle name="常规 6 2 2 3 3 4 3" xfId="30023"/>
    <cellStyle name="常规 6 2 2 3 3 5" xfId="30024"/>
    <cellStyle name="常规 6 2 2 3 3 6" xfId="30025"/>
    <cellStyle name="常规 6 2 2 3 4" xfId="30026"/>
    <cellStyle name="常规 6 2 2 3 4 2" xfId="30027"/>
    <cellStyle name="常规 6 2 2 3 4 3" xfId="30028"/>
    <cellStyle name="常规 6 2 2 3 5" xfId="30029"/>
    <cellStyle name="常规 6 2 2 3 5 2" xfId="30030"/>
    <cellStyle name="常规 6 2 2 3 5 3" xfId="30031"/>
    <cellStyle name="常规 6 2 2 3 6" xfId="30032"/>
    <cellStyle name="常规 6 2 2 3 6 2" xfId="30033"/>
    <cellStyle name="常规 6 2 2 3 6 3" xfId="30034"/>
    <cellStyle name="常规 6 2 2 3 7" xfId="30035"/>
    <cellStyle name="常规 6 2 2 3 8" xfId="30036"/>
    <cellStyle name="常规 6 2 2 4" xfId="30037"/>
    <cellStyle name="常规 6 2 2 4 2" xfId="30038"/>
    <cellStyle name="常规 6 2 2 4 2 2" xfId="30039"/>
    <cellStyle name="常规 6 2 2 4 2 2 2" xfId="30040"/>
    <cellStyle name="常规 6 2 2 4 2 2 3" xfId="30041"/>
    <cellStyle name="常规 6 2 2 4 2 3" xfId="30042"/>
    <cellStyle name="常规 6 2 2 4 2 3 2" xfId="30043"/>
    <cellStyle name="常规 6 2 2 4 2 3 3" xfId="30044"/>
    <cellStyle name="常规 6 2 2 4 2 4" xfId="30045"/>
    <cellStyle name="常规 6 2 2 4 2 4 2" xfId="30046"/>
    <cellStyle name="常规 6 2 2 4 2 4 3" xfId="30047"/>
    <cellStyle name="常规 6 2 2 4 2 5" xfId="30048"/>
    <cellStyle name="常规 6 2 2 4 2 6" xfId="30049"/>
    <cellStyle name="常规 6 2 2 4 3" xfId="30050"/>
    <cellStyle name="常规 6 2 2 4 3 2" xfId="30051"/>
    <cellStyle name="常规 6 2 2 4 3 2 2" xfId="30052"/>
    <cellStyle name="常规 6 2 2 4 3 2 3" xfId="30053"/>
    <cellStyle name="常规 6 2 2 4 3 3" xfId="30054"/>
    <cellStyle name="常规 6 2 2 4 3 3 2" xfId="30055"/>
    <cellStyle name="常规 6 2 2 4 3 3 3" xfId="30056"/>
    <cellStyle name="常规 6 2 2 4 3 4" xfId="30057"/>
    <cellStyle name="常规 6 2 2 4 3 4 2" xfId="30058"/>
    <cellStyle name="常规 6 2 2 4 3 4 3" xfId="30059"/>
    <cellStyle name="常规 6 2 2 4 3 5" xfId="30060"/>
    <cellStyle name="常规 6 2 2 4 3 6" xfId="30061"/>
    <cellStyle name="常规 6 2 2 4 4" xfId="30062"/>
    <cellStyle name="常规 6 2 2 4 4 2" xfId="30063"/>
    <cellStyle name="常规 6 2 2 4 4 3" xfId="30064"/>
    <cellStyle name="常规 6 2 2 4 5" xfId="30065"/>
    <cellStyle name="常规 6 2 2 4 5 2" xfId="30066"/>
    <cellStyle name="常规 6 2 2 4 5 3" xfId="30067"/>
    <cellStyle name="常规 6 2 2 4 6" xfId="30068"/>
    <cellStyle name="常规 6 2 2 4 6 2" xfId="30069"/>
    <cellStyle name="常规 6 2 2 4 6 3" xfId="30070"/>
    <cellStyle name="常规 6 2 2 4 7" xfId="30071"/>
    <cellStyle name="常规 6 2 2 4 8" xfId="30072"/>
    <cellStyle name="常规 6 2 2 5" xfId="30073"/>
    <cellStyle name="常规 6 2 2 5 2" xfId="30074"/>
    <cellStyle name="常规 6 2 2 5 2 2" xfId="30075"/>
    <cellStyle name="常规 6 2 2 5 2 2 2" xfId="30076"/>
    <cellStyle name="常规 6 2 2 5 2 2 3" xfId="30077"/>
    <cellStyle name="常规 6 2 2 5 2 3" xfId="30078"/>
    <cellStyle name="常规 6 2 2 5 2 3 2" xfId="30079"/>
    <cellStyle name="常规 6 2 2 5 2 3 3" xfId="30080"/>
    <cellStyle name="常规 6 2 2 5 2 4" xfId="30081"/>
    <cellStyle name="常规 6 2 2 5 2 4 2" xfId="30082"/>
    <cellStyle name="常规 6 2 2 5 2 4 3" xfId="30083"/>
    <cellStyle name="常规 6 2 2 5 2 5" xfId="30084"/>
    <cellStyle name="常规 6 2 2 5 2 6" xfId="30085"/>
    <cellStyle name="常规 6 2 2 5 3" xfId="30086"/>
    <cellStyle name="常规 6 2 2 5 3 2" xfId="30087"/>
    <cellStyle name="常规 6 2 2 5 3 2 2" xfId="30088"/>
    <cellStyle name="常规 6 2 2 5 3 2 3" xfId="30089"/>
    <cellStyle name="常规 6 2 2 5 3 3" xfId="30090"/>
    <cellStyle name="常规 6 2 2 5 3 3 2" xfId="30091"/>
    <cellStyle name="常规 6 2 2 5 3 3 3" xfId="30092"/>
    <cellStyle name="常规 6 2 2 5 3 4" xfId="30093"/>
    <cellStyle name="常规 6 2 2 5 3 4 2" xfId="30094"/>
    <cellStyle name="常规 6 2 2 5 3 4 3" xfId="30095"/>
    <cellStyle name="常规 6 2 2 5 3 5" xfId="30096"/>
    <cellStyle name="常规 6 2 2 5 3 6" xfId="30097"/>
    <cellStyle name="常规 6 2 2 5 4" xfId="30098"/>
    <cellStyle name="常规 6 2 2 5 4 2" xfId="30099"/>
    <cellStyle name="常规 6 2 2 5 4 3" xfId="30100"/>
    <cellStyle name="常规 6 2 2 5 5" xfId="30101"/>
    <cellStyle name="常规 6 2 2 5 5 2" xfId="30102"/>
    <cellStyle name="常规 6 2 2 5 5 3" xfId="30103"/>
    <cellStyle name="常规 6 2 2 5 6" xfId="30104"/>
    <cellStyle name="常规 6 2 2 5 6 2" xfId="30105"/>
    <cellStyle name="常规 6 2 2 5 6 3" xfId="30106"/>
    <cellStyle name="常规 6 2 2 5 7" xfId="30107"/>
    <cellStyle name="常规 6 2 2 5 8" xfId="30108"/>
    <cellStyle name="常规 6 2 2 6" xfId="30109"/>
    <cellStyle name="常规 6 2 2 6 2" xfId="30110"/>
    <cellStyle name="常规 6 2 2 6 2 2" xfId="30111"/>
    <cellStyle name="常规 6 2 2 6 2 3" xfId="30112"/>
    <cellStyle name="常规 6 2 2 6 3" xfId="30113"/>
    <cellStyle name="常规 6 2 2 6 3 2" xfId="30114"/>
    <cellStyle name="常规 6 2 2 6 3 3" xfId="30115"/>
    <cellStyle name="常规 6 2 2 6 4" xfId="30116"/>
    <cellStyle name="常规 6 2 2 6 4 2" xfId="30117"/>
    <cellStyle name="常规 6 2 2 6 4 3" xfId="30118"/>
    <cellStyle name="常规 6 2 2 6 5" xfId="30119"/>
    <cellStyle name="常规 6 2 2 6 6" xfId="30120"/>
    <cellStyle name="常规 6 2 2 7" xfId="30121"/>
    <cellStyle name="常规 6 2 2 7 2" xfId="30122"/>
    <cellStyle name="常规 6 2 2 7 2 2" xfId="30123"/>
    <cellStyle name="常规 6 2 2 7 2 3" xfId="30124"/>
    <cellStyle name="常规 6 2 2 7 3" xfId="30125"/>
    <cellStyle name="常规 6 2 2 7 3 2" xfId="30126"/>
    <cellStyle name="常规 6 2 2 7 3 3" xfId="30127"/>
    <cellStyle name="常规 6 2 2 7 4" xfId="30128"/>
    <cellStyle name="常规 6 2 2 7 4 2" xfId="30129"/>
    <cellStyle name="常规 6 2 2 7 4 3" xfId="30130"/>
    <cellStyle name="常规 6 2 2 7 5" xfId="30131"/>
    <cellStyle name="常规 6 2 2 7 6" xfId="30132"/>
    <cellStyle name="常规 6 2 2 8" xfId="30133"/>
    <cellStyle name="常规 6 2 2 8 2" xfId="30134"/>
    <cellStyle name="常规 6 2 2 8 3" xfId="30135"/>
    <cellStyle name="常规 6 2 2 9" xfId="30136"/>
    <cellStyle name="常规 6 2 2 9 2" xfId="30137"/>
    <cellStyle name="常规 6 2 2 9 3" xfId="30138"/>
    <cellStyle name="常规 6 2 3" xfId="30139"/>
    <cellStyle name="常规 6 2 3 10" xfId="30140"/>
    <cellStyle name="常规 6 2 3 10 2" xfId="30141"/>
    <cellStyle name="常规 6 2 3 10 3" xfId="30142"/>
    <cellStyle name="常规 6 2 3 11" xfId="30143"/>
    <cellStyle name="常规 6 2 3 12" xfId="30144"/>
    <cellStyle name="常规 6 2 3 2" xfId="30145"/>
    <cellStyle name="常规 6 2 3 2 2" xfId="30146"/>
    <cellStyle name="常规 6 2 3 2 2 2" xfId="30147"/>
    <cellStyle name="常规 6 2 3 2 2 2 2" xfId="30148"/>
    <cellStyle name="常规 6 2 3 2 2 2 3" xfId="30149"/>
    <cellStyle name="常规 6 2 3 2 2 3" xfId="30150"/>
    <cellStyle name="常规 6 2 3 2 2 3 2" xfId="30151"/>
    <cellStyle name="常规 6 2 3 2 2 3 3" xfId="30152"/>
    <cellStyle name="常规 6 2 3 2 2 4" xfId="30153"/>
    <cellStyle name="常规 6 2 3 2 2 4 2" xfId="30154"/>
    <cellStyle name="常规 6 2 3 2 2 4 3" xfId="30155"/>
    <cellStyle name="常规 6 2 3 2 2 5" xfId="30156"/>
    <cellStyle name="常规 6 2 3 2 2 6" xfId="30157"/>
    <cellStyle name="常规 6 2 3 2 3" xfId="30158"/>
    <cellStyle name="常规 6 2 3 2 3 2" xfId="30159"/>
    <cellStyle name="常规 6 2 3 2 3 2 2" xfId="30160"/>
    <cellStyle name="常规 6 2 3 2 3 2 3" xfId="30161"/>
    <cellStyle name="常规 6 2 3 2 3 3" xfId="30162"/>
    <cellStyle name="常规 6 2 3 2 3 3 2" xfId="30163"/>
    <cellStyle name="常规 6 2 3 2 3 3 3" xfId="30164"/>
    <cellStyle name="常规 6 2 3 2 3 4" xfId="30165"/>
    <cellStyle name="常规 6 2 3 2 3 4 2" xfId="30166"/>
    <cellStyle name="常规 6 2 3 2 3 4 3" xfId="30167"/>
    <cellStyle name="常规 6 2 3 2 3 5" xfId="30168"/>
    <cellStyle name="常规 6 2 3 2 3 6" xfId="30169"/>
    <cellStyle name="常规 6 2 3 2 4" xfId="30170"/>
    <cellStyle name="常规 6 2 3 2 4 2" xfId="30171"/>
    <cellStyle name="常规 6 2 3 2 4 3" xfId="30172"/>
    <cellStyle name="常规 6 2 3 2 5" xfId="30173"/>
    <cellStyle name="常规 6 2 3 2 5 2" xfId="30174"/>
    <cellStyle name="常规 6 2 3 2 5 3" xfId="30175"/>
    <cellStyle name="常规 6 2 3 2 6" xfId="30176"/>
    <cellStyle name="常规 6 2 3 2 6 2" xfId="30177"/>
    <cellStyle name="常规 6 2 3 2 6 3" xfId="30178"/>
    <cellStyle name="常规 6 2 3 2 7" xfId="30179"/>
    <cellStyle name="常规 6 2 3 2 8" xfId="30180"/>
    <cellStyle name="常规 6 2 3 3" xfId="30181"/>
    <cellStyle name="常规 6 2 3 3 2" xfId="30182"/>
    <cellStyle name="常规 6 2 3 3 2 2" xfId="30183"/>
    <cellStyle name="常规 6 2 3 3 2 2 2" xfId="30184"/>
    <cellStyle name="常规 6 2 3 3 2 2 3" xfId="30185"/>
    <cellStyle name="常规 6 2 3 3 2 3" xfId="30186"/>
    <cellStyle name="常规 6 2 3 3 2 3 2" xfId="30187"/>
    <cellStyle name="常规 6 2 3 3 2 3 3" xfId="30188"/>
    <cellStyle name="常规 6 2 3 3 2 4" xfId="30189"/>
    <cellStyle name="常规 6 2 3 3 2 4 2" xfId="30190"/>
    <cellStyle name="常规 6 2 3 3 2 4 3" xfId="30191"/>
    <cellStyle name="常规 6 2 3 3 2 5" xfId="30192"/>
    <cellStyle name="常规 6 2 3 3 2 6" xfId="30193"/>
    <cellStyle name="常规 6 2 3 3 3" xfId="30194"/>
    <cellStyle name="常规 6 2 3 3 3 2" xfId="30195"/>
    <cellStyle name="常规 6 2 3 3 3 2 2" xfId="30196"/>
    <cellStyle name="常规 6 2 3 3 3 2 3" xfId="30197"/>
    <cellStyle name="常规 6 2 3 3 3 3" xfId="30198"/>
    <cellStyle name="常规 6 2 3 3 3 3 2" xfId="30199"/>
    <cellStyle name="常规 6 2 3 3 3 3 3" xfId="30200"/>
    <cellStyle name="常规 6 2 3 3 3 4" xfId="30201"/>
    <cellStyle name="常规 6 2 3 3 3 4 2" xfId="30202"/>
    <cellStyle name="常规 6 2 3 3 3 4 3" xfId="30203"/>
    <cellStyle name="常规 6 2 3 3 3 5" xfId="30204"/>
    <cellStyle name="常规 6 2 3 3 3 6" xfId="30205"/>
    <cellStyle name="常规 6 2 3 3 4" xfId="30206"/>
    <cellStyle name="常规 6 2 3 3 4 2" xfId="30207"/>
    <cellStyle name="常规 6 2 3 3 4 3" xfId="30208"/>
    <cellStyle name="常规 6 2 3 3 5" xfId="30209"/>
    <cellStyle name="常规 6 2 3 3 5 2" xfId="30210"/>
    <cellStyle name="常规 6 2 3 3 5 3" xfId="30211"/>
    <cellStyle name="常规 6 2 3 3 6" xfId="30212"/>
    <cellStyle name="常规 6 2 3 3 6 2" xfId="30213"/>
    <cellStyle name="常规 6 2 3 3 6 3" xfId="30214"/>
    <cellStyle name="常规 6 2 3 3 7" xfId="30215"/>
    <cellStyle name="常规 6 2 3 3 8" xfId="30216"/>
    <cellStyle name="常规 6 2 3 4" xfId="30217"/>
    <cellStyle name="常规 6 2 3 4 2" xfId="30218"/>
    <cellStyle name="常规 6 2 3 4 2 2" xfId="30219"/>
    <cellStyle name="常规 6 2 3 4 2 2 2" xfId="30220"/>
    <cellStyle name="常规 6 2 3 4 2 2 3" xfId="30221"/>
    <cellStyle name="常规 6 2 3 4 2 3" xfId="30222"/>
    <cellStyle name="常规 6 2 3 4 2 3 2" xfId="30223"/>
    <cellStyle name="常规 6 2 3 4 2 3 3" xfId="30224"/>
    <cellStyle name="常规 6 2 3 4 2 4" xfId="30225"/>
    <cellStyle name="常规 6 2 3 4 2 4 2" xfId="30226"/>
    <cellStyle name="常规 6 2 3 4 2 4 3" xfId="30227"/>
    <cellStyle name="常规 6 2 3 4 2 5" xfId="30228"/>
    <cellStyle name="常规 6 2 3 4 2 6" xfId="30229"/>
    <cellStyle name="常规 6 2 3 4 3" xfId="30230"/>
    <cellStyle name="常规 6 2 3 4 3 2" xfId="30231"/>
    <cellStyle name="常规 6 2 3 4 3 2 2" xfId="30232"/>
    <cellStyle name="常规 6 2 3 4 3 2 3" xfId="30233"/>
    <cellStyle name="常规 6 2 3 4 3 3" xfId="30234"/>
    <cellStyle name="常规 6 2 3 4 3 3 2" xfId="30235"/>
    <cellStyle name="常规 6 2 3 4 3 3 3" xfId="30236"/>
    <cellStyle name="常规 6 2 3 4 3 4" xfId="30237"/>
    <cellStyle name="常规 6 2 3 4 3 4 2" xfId="30238"/>
    <cellStyle name="常规 6 2 3 4 3 4 3" xfId="30239"/>
    <cellStyle name="常规 6 2 3 4 3 5" xfId="30240"/>
    <cellStyle name="常规 6 2 3 4 3 6" xfId="30241"/>
    <cellStyle name="常规 6 2 3 4 4" xfId="30242"/>
    <cellStyle name="常规 6 2 3 4 4 2" xfId="30243"/>
    <cellStyle name="常规 6 2 3 4 4 3" xfId="30244"/>
    <cellStyle name="常规 6 2 3 4 5" xfId="30245"/>
    <cellStyle name="常规 6 2 3 4 5 2" xfId="30246"/>
    <cellStyle name="常规 6 2 3 4 5 3" xfId="30247"/>
    <cellStyle name="常规 6 2 3 4 6" xfId="30248"/>
    <cellStyle name="常规 6 2 3 4 6 2" xfId="30249"/>
    <cellStyle name="常规 6 2 3 4 6 3" xfId="30250"/>
    <cellStyle name="常规 6 2 3 4 7" xfId="30251"/>
    <cellStyle name="常规 6 2 3 4 8" xfId="30252"/>
    <cellStyle name="常规 6 2 3 5" xfId="30253"/>
    <cellStyle name="常规 6 2 3 5 2" xfId="30254"/>
    <cellStyle name="常规 6 2 3 5 2 2" xfId="30255"/>
    <cellStyle name="常规 6 2 3 5 2 2 2" xfId="30256"/>
    <cellStyle name="常规 6 2 3 5 2 2 3" xfId="30257"/>
    <cellStyle name="常规 6 2 3 5 2 3" xfId="30258"/>
    <cellStyle name="常规 6 2 3 5 2 3 2" xfId="30259"/>
    <cellStyle name="常规 6 2 3 5 2 3 3" xfId="30260"/>
    <cellStyle name="常规 6 2 3 5 2 4" xfId="30261"/>
    <cellStyle name="常规 6 2 3 5 2 4 2" xfId="30262"/>
    <cellStyle name="常规 6 2 3 5 2 4 3" xfId="30263"/>
    <cellStyle name="常规 6 2 3 5 2 5" xfId="30264"/>
    <cellStyle name="常规 6 2 3 5 2 6" xfId="30265"/>
    <cellStyle name="常规 6 2 3 5 3" xfId="30266"/>
    <cellStyle name="常规 6 2 3 5 3 2" xfId="30267"/>
    <cellStyle name="常规 6 2 3 5 3 2 2" xfId="30268"/>
    <cellStyle name="常规 6 2 3 5 3 2 3" xfId="30269"/>
    <cellStyle name="常规 6 2 3 5 3 3" xfId="30270"/>
    <cellStyle name="常规 6 2 3 5 3 3 2" xfId="30271"/>
    <cellStyle name="常规 6 2 3 5 3 3 3" xfId="30272"/>
    <cellStyle name="常规 6 2 3 5 3 4" xfId="30273"/>
    <cellStyle name="常规 6 2 3 5 3 4 2" xfId="30274"/>
    <cellStyle name="常规 6 2 3 5 3 4 3" xfId="30275"/>
    <cellStyle name="常规 6 2 3 5 3 5" xfId="30276"/>
    <cellStyle name="常规 6 2 3 5 3 6" xfId="30277"/>
    <cellStyle name="常规 6 2 3 5 4" xfId="30278"/>
    <cellStyle name="常规 6 2 3 5 4 2" xfId="30279"/>
    <cellStyle name="常规 6 2 3 5 4 3" xfId="30280"/>
    <cellStyle name="常规 6 2 3 5 5" xfId="30281"/>
    <cellStyle name="常规 6 2 3 5 5 2" xfId="30282"/>
    <cellStyle name="常规 6 2 3 5 5 3" xfId="30283"/>
    <cellStyle name="常规 6 2 3 5 6" xfId="30284"/>
    <cellStyle name="常规 6 2 3 5 6 2" xfId="30285"/>
    <cellStyle name="常规 6 2 3 5 6 3" xfId="30286"/>
    <cellStyle name="常规 6 2 3 5 7" xfId="30287"/>
    <cellStyle name="常规 6 2 3 5 8" xfId="30288"/>
    <cellStyle name="常规 6 2 3 6" xfId="30289"/>
    <cellStyle name="常规 6 2 3 6 2" xfId="30290"/>
    <cellStyle name="常规 6 2 3 6 2 2" xfId="30291"/>
    <cellStyle name="常规 6 2 3 6 2 3" xfId="30292"/>
    <cellStyle name="常规 6 2 3 6 3" xfId="30293"/>
    <cellStyle name="常规 6 2 3 6 3 2" xfId="30294"/>
    <cellStyle name="常规 6 2 3 6 3 3" xfId="30295"/>
    <cellStyle name="常规 6 2 3 6 4" xfId="30296"/>
    <cellStyle name="常规 6 2 3 6 4 2" xfId="30297"/>
    <cellStyle name="常规 6 2 3 6 4 3" xfId="30298"/>
    <cellStyle name="常规 6 2 3 6 5" xfId="30299"/>
    <cellStyle name="常规 6 2 3 6 6" xfId="30300"/>
    <cellStyle name="常规 6 2 3 7" xfId="30301"/>
    <cellStyle name="常规 6 2 3 7 2" xfId="30302"/>
    <cellStyle name="常规 6 2 3 7 2 2" xfId="30303"/>
    <cellStyle name="常规 6 2 3 7 2 3" xfId="30304"/>
    <cellStyle name="常规 6 2 3 7 3" xfId="30305"/>
    <cellStyle name="常规 6 2 3 7 3 2" xfId="30306"/>
    <cellStyle name="常规 6 2 3 7 3 3" xfId="30307"/>
    <cellStyle name="常规 6 2 3 7 4" xfId="30308"/>
    <cellStyle name="常规 6 2 3 7 4 2" xfId="30309"/>
    <cellStyle name="常规 6 2 3 7 4 3" xfId="30310"/>
    <cellStyle name="常规 6 2 3 7 5" xfId="30311"/>
    <cellStyle name="常规 6 2 3 7 6" xfId="30312"/>
    <cellStyle name="常规 6 2 3 8" xfId="30313"/>
    <cellStyle name="常规 6 2 3 8 2" xfId="30314"/>
    <cellStyle name="常规 6 2 3 8 3" xfId="30315"/>
    <cellStyle name="常规 6 2 3 9" xfId="30316"/>
    <cellStyle name="常规 6 2 3 9 2" xfId="30317"/>
    <cellStyle name="常规 6 2 3 9 3" xfId="30318"/>
    <cellStyle name="常规 6 2 4" xfId="30319"/>
    <cellStyle name="常规 6 2 4 10" xfId="30320"/>
    <cellStyle name="常规 6 2 4 11" xfId="30321"/>
    <cellStyle name="常规 6 2 4 2" xfId="30322"/>
    <cellStyle name="常规 6 2 4 2 2" xfId="30323"/>
    <cellStyle name="常规 6 2 4 2 2 2" xfId="30324"/>
    <cellStyle name="常规 6 2 4 2 2 2 2" xfId="30325"/>
    <cellStyle name="常规 6 2 4 2 2 2 3" xfId="30326"/>
    <cellStyle name="常规 6 2 4 2 2 3" xfId="30327"/>
    <cellStyle name="常规 6 2 4 2 2 3 2" xfId="30328"/>
    <cellStyle name="常规 6 2 4 2 2 3 3" xfId="30329"/>
    <cellStyle name="常规 6 2 4 2 2 4" xfId="30330"/>
    <cellStyle name="常规 6 2 4 2 2 4 2" xfId="30331"/>
    <cellStyle name="常规 6 2 4 2 2 4 3" xfId="30332"/>
    <cellStyle name="常规 6 2 4 2 2 5" xfId="30333"/>
    <cellStyle name="常规 6 2 4 2 2 6" xfId="30334"/>
    <cellStyle name="常规 6 2 4 2 3" xfId="30335"/>
    <cellStyle name="常规 6 2 4 2 3 2" xfId="30336"/>
    <cellStyle name="常规 6 2 4 2 3 2 2" xfId="30337"/>
    <cellStyle name="常规 6 2 4 2 3 2 3" xfId="30338"/>
    <cellStyle name="常规 6 2 4 2 3 3" xfId="30339"/>
    <cellStyle name="常规 6 2 4 2 3 3 2" xfId="30340"/>
    <cellStyle name="常规 6 2 4 2 3 3 3" xfId="30341"/>
    <cellStyle name="常规 6 2 4 2 3 4" xfId="30342"/>
    <cellStyle name="常规 6 2 4 2 3 4 2" xfId="30343"/>
    <cellStyle name="常规 6 2 4 2 3 4 3" xfId="30344"/>
    <cellStyle name="常规 6 2 4 2 3 5" xfId="30345"/>
    <cellStyle name="常规 6 2 4 2 3 6" xfId="30346"/>
    <cellStyle name="常规 6 2 4 2 4" xfId="30347"/>
    <cellStyle name="常规 6 2 4 2 4 2" xfId="30348"/>
    <cellStyle name="常规 6 2 4 2 4 3" xfId="30349"/>
    <cellStyle name="常规 6 2 4 2 5" xfId="30350"/>
    <cellStyle name="常规 6 2 4 2 5 2" xfId="30351"/>
    <cellStyle name="常规 6 2 4 2 5 3" xfId="30352"/>
    <cellStyle name="常规 6 2 4 2 6" xfId="30353"/>
    <cellStyle name="常规 6 2 4 2 6 2" xfId="30354"/>
    <cellStyle name="常规 6 2 4 2 6 3" xfId="30355"/>
    <cellStyle name="常规 6 2 4 2 7" xfId="30356"/>
    <cellStyle name="常规 6 2 4 2 8" xfId="30357"/>
    <cellStyle name="常规 6 2 4 3" xfId="30358"/>
    <cellStyle name="常规 6 2 4 3 2" xfId="30359"/>
    <cellStyle name="常规 6 2 4 3 2 2" xfId="30360"/>
    <cellStyle name="常规 6 2 4 3 2 2 2" xfId="30361"/>
    <cellStyle name="常规 6 2 4 3 2 2 3" xfId="30362"/>
    <cellStyle name="常规 6 2 4 3 2 3" xfId="30363"/>
    <cellStyle name="常规 6 2 4 3 2 3 2" xfId="30364"/>
    <cellStyle name="常规 6 2 4 3 2 3 3" xfId="30365"/>
    <cellStyle name="常规 6 2 4 3 2 4" xfId="30366"/>
    <cellStyle name="常规 6 2 4 3 2 4 2" xfId="30367"/>
    <cellStyle name="常规 6 2 4 3 2 4 3" xfId="30368"/>
    <cellStyle name="常规 6 2 4 3 2 5" xfId="30369"/>
    <cellStyle name="常规 6 2 4 3 2 6" xfId="30370"/>
    <cellStyle name="常规 6 2 4 3 3" xfId="30371"/>
    <cellStyle name="常规 6 2 4 3 3 2" xfId="30372"/>
    <cellStyle name="常规 6 2 4 3 3 2 2" xfId="30373"/>
    <cellStyle name="常规 6 2 4 3 3 2 3" xfId="30374"/>
    <cellStyle name="常规 6 2 4 3 3 3" xfId="30375"/>
    <cellStyle name="常规 6 2 4 3 3 3 2" xfId="30376"/>
    <cellStyle name="常规 6 2 4 3 3 3 3" xfId="30377"/>
    <cellStyle name="常规 6 2 4 3 3 4" xfId="30378"/>
    <cellStyle name="常规 6 2 4 3 3 4 2" xfId="30379"/>
    <cellStyle name="常规 6 2 4 3 3 4 3" xfId="30380"/>
    <cellStyle name="常规 6 2 4 3 3 5" xfId="30381"/>
    <cellStyle name="常规 6 2 4 3 3 6" xfId="30382"/>
    <cellStyle name="常规 6 2 4 3 4" xfId="30383"/>
    <cellStyle name="常规 6 2 4 3 4 2" xfId="30384"/>
    <cellStyle name="常规 6 2 4 3 4 3" xfId="30385"/>
    <cellStyle name="常规 6 2 4 3 5" xfId="30386"/>
    <cellStyle name="常规 6 2 4 3 5 2" xfId="30387"/>
    <cellStyle name="常规 6 2 4 3 5 3" xfId="30388"/>
    <cellStyle name="常规 6 2 4 3 6" xfId="30389"/>
    <cellStyle name="常规 6 2 4 3 6 2" xfId="30390"/>
    <cellStyle name="常规 6 2 4 3 6 3" xfId="30391"/>
    <cellStyle name="常规 6 2 4 3 7" xfId="30392"/>
    <cellStyle name="常规 6 2 4 3 8" xfId="30393"/>
    <cellStyle name="常规 6 2 4 4" xfId="30394"/>
    <cellStyle name="常规 6 2 4 4 2" xfId="30395"/>
    <cellStyle name="常规 6 2 4 4 2 2" xfId="30396"/>
    <cellStyle name="常规 6 2 4 4 2 2 2" xfId="30397"/>
    <cellStyle name="常规 6 2 4 4 2 2 3" xfId="30398"/>
    <cellStyle name="常规 6 2 4 4 2 3" xfId="30399"/>
    <cellStyle name="常规 6 2 4 4 2 3 2" xfId="30400"/>
    <cellStyle name="常规 6 2 4 4 2 3 3" xfId="30401"/>
    <cellStyle name="常规 6 2 4 4 2 4" xfId="30402"/>
    <cellStyle name="常规 6 2 4 4 2 4 2" xfId="30403"/>
    <cellStyle name="常规 6 2 4 4 2 4 3" xfId="30404"/>
    <cellStyle name="常规 6 2 4 4 2 5" xfId="30405"/>
    <cellStyle name="常规 6 2 4 4 2 6" xfId="30406"/>
    <cellStyle name="常规 6 2 4 4 3" xfId="30407"/>
    <cellStyle name="常规 6 2 4 4 3 2" xfId="30408"/>
    <cellStyle name="常规 6 2 4 4 3 2 2" xfId="30409"/>
    <cellStyle name="常规 6 2 4 4 3 2 3" xfId="30410"/>
    <cellStyle name="常规 6 2 4 4 3 3" xfId="30411"/>
    <cellStyle name="常规 6 2 4 4 3 3 2" xfId="30412"/>
    <cellStyle name="常规 6 2 4 4 3 3 3" xfId="30413"/>
    <cellStyle name="常规 6 2 4 4 3 4" xfId="30414"/>
    <cellStyle name="常规 6 2 4 4 3 4 2" xfId="30415"/>
    <cellStyle name="常规 6 2 4 4 3 4 3" xfId="30416"/>
    <cellStyle name="常规 6 2 4 4 3 5" xfId="30417"/>
    <cellStyle name="常规 6 2 4 4 3 6" xfId="30418"/>
    <cellStyle name="常规 6 2 4 4 4" xfId="30419"/>
    <cellStyle name="常规 6 2 4 4 4 2" xfId="30420"/>
    <cellStyle name="常规 6 2 4 4 4 3" xfId="30421"/>
    <cellStyle name="常规 6 2 4 4 5" xfId="30422"/>
    <cellStyle name="常规 6 2 4 4 5 2" xfId="30423"/>
    <cellStyle name="常规 6 2 4 4 5 3" xfId="30424"/>
    <cellStyle name="常规 6 2 4 4 6" xfId="30425"/>
    <cellStyle name="常规 6 2 4 4 6 2" xfId="30426"/>
    <cellStyle name="常规 6 2 4 4 6 3" xfId="30427"/>
    <cellStyle name="常规 6 2 4 4 7" xfId="30428"/>
    <cellStyle name="常规 6 2 4 4 8" xfId="30429"/>
    <cellStyle name="常规 6 2 4 5" xfId="30430"/>
    <cellStyle name="常规 6 2 4 5 2" xfId="30431"/>
    <cellStyle name="常规 6 2 4 5 2 2" xfId="30432"/>
    <cellStyle name="常规 6 2 4 5 2 3" xfId="30433"/>
    <cellStyle name="常规 6 2 4 5 3" xfId="30434"/>
    <cellStyle name="常规 6 2 4 5 3 2" xfId="30435"/>
    <cellStyle name="常规 6 2 4 5 3 3" xfId="30436"/>
    <cellStyle name="常规 6 2 4 5 4" xfId="30437"/>
    <cellStyle name="常规 6 2 4 5 4 2" xfId="30438"/>
    <cellStyle name="常规 6 2 4 5 4 3" xfId="30439"/>
    <cellStyle name="常规 6 2 4 5 5" xfId="30440"/>
    <cellStyle name="常规 6 2 4 5 6" xfId="30441"/>
    <cellStyle name="常规 6 2 4 6" xfId="30442"/>
    <cellStyle name="常规 6 2 4 6 2" xfId="30443"/>
    <cellStyle name="常规 6 2 4 6 2 2" xfId="30444"/>
    <cellStyle name="常规 6 2 4 6 2 3" xfId="30445"/>
    <cellStyle name="常规 6 2 4 6 3" xfId="30446"/>
    <cellStyle name="常规 6 2 4 6 3 2" xfId="30447"/>
    <cellStyle name="常规 6 2 4 6 3 3" xfId="30448"/>
    <cellStyle name="常规 6 2 4 6 4" xfId="30449"/>
    <cellStyle name="常规 6 2 4 6 4 2" xfId="30450"/>
    <cellStyle name="常规 6 2 4 6 4 3" xfId="30451"/>
    <cellStyle name="常规 6 2 4 6 5" xfId="30452"/>
    <cellStyle name="常规 6 2 4 6 6" xfId="30453"/>
    <cellStyle name="常规 6 2 4 7" xfId="30454"/>
    <cellStyle name="常规 6 2 4 7 2" xfId="30455"/>
    <cellStyle name="常规 6 2 4 7 3" xfId="30456"/>
    <cellStyle name="常规 6 2 4 8" xfId="30457"/>
    <cellStyle name="常规 6 2 4 8 2" xfId="30458"/>
    <cellStyle name="常规 6 2 4 8 3" xfId="30459"/>
    <cellStyle name="常规 6 2 4 9" xfId="30460"/>
    <cellStyle name="常规 6 2 4 9 2" xfId="30461"/>
    <cellStyle name="常规 6 2 4 9 3" xfId="30462"/>
    <cellStyle name="常规 6 2 5" xfId="30463"/>
    <cellStyle name="常规 6 2 5 2" xfId="30464"/>
    <cellStyle name="常规 6 2 5 2 2" xfId="30465"/>
    <cellStyle name="常规 6 2 5 2 2 2" xfId="30466"/>
    <cellStyle name="常规 6 2 5 2 2 3" xfId="30467"/>
    <cellStyle name="常规 6 2 5 2 3" xfId="30468"/>
    <cellStyle name="常规 6 2 5 2 3 2" xfId="30469"/>
    <cellStyle name="常规 6 2 5 2 3 3" xfId="30470"/>
    <cellStyle name="常规 6 2 5 2 4" xfId="30471"/>
    <cellStyle name="常规 6 2 5 2 4 2" xfId="30472"/>
    <cellStyle name="常规 6 2 5 2 4 3" xfId="30473"/>
    <cellStyle name="常规 6 2 5 2 5" xfId="30474"/>
    <cellStyle name="常规 6 2 5 2 6" xfId="30475"/>
    <cellStyle name="常规 6 2 5 3" xfId="30476"/>
    <cellStyle name="常规 6 2 5 3 2" xfId="30477"/>
    <cellStyle name="常规 6 2 5 3 2 2" xfId="30478"/>
    <cellStyle name="常规 6 2 5 3 2 3" xfId="30479"/>
    <cellStyle name="常规 6 2 5 3 3" xfId="30480"/>
    <cellStyle name="常规 6 2 5 3 3 2" xfId="30481"/>
    <cellStyle name="常规 6 2 5 3 3 3" xfId="30482"/>
    <cellStyle name="常规 6 2 5 3 4" xfId="30483"/>
    <cellStyle name="常规 6 2 5 3 4 2" xfId="30484"/>
    <cellStyle name="常规 6 2 5 3 4 3" xfId="30485"/>
    <cellStyle name="常规 6 2 5 3 5" xfId="30486"/>
    <cellStyle name="常规 6 2 5 3 6" xfId="30487"/>
    <cellStyle name="常规 6 2 5 4" xfId="30488"/>
    <cellStyle name="常规 6 2 5 4 2" xfId="30489"/>
    <cellStyle name="常规 6 2 5 4 3" xfId="30490"/>
    <cellStyle name="常规 6 2 5 5" xfId="30491"/>
    <cellStyle name="常规 6 2 5 5 2" xfId="30492"/>
    <cellStyle name="常规 6 2 5 5 3" xfId="30493"/>
    <cellStyle name="常规 6 2 5 6" xfId="30494"/>
    <cellStyle name="常规 6 2 5 6 2" xfId="30495"/>
    <cellStyle name="常规 6 2 5 6 3" xfId="30496"/>
    <cellStyle name="常规 6 2 5 7" xfId="30497"/>
    <cellStyle name="常规 6 2 5 8" xfId="30498"/>
    <cellStyle name="常规 6 2 6" xfId="30499"/>
    <cellStyle name="常规 6 2 6 2" xfId="30500"/>
    <cellStyle name="常规 6 2 6 2 2" xfId="30501"/>
    <cellStyle name="常规 6 2 6 2 2 2" xfId="30502"/>
    <cellStyle name="常规 6 2 6 2 2 3" xfId="30503"/>
    <cellStyle name="常规 6 2 6 2 3" xfId="30504"/>
    <cellStyle name="常规 6 2 6 2 3 2" xfId="30505"/>
    <cellStyle name="常规 6 2 6 2 3 3" xfId="30506"/>
    <cellStyle name="常规 6 2 6 2 4" xfId="30507"/>
    <cellStyle name="常规 6 2 6 2 4 2" xfId="30508"/>
    <cellStyle name="常规 6 2 6 2 4 3" xfId="30509"/>
    <cellStyle name="常规 6 2 6 2 5" xfId="30510"/>
    <cellStyle name="常规 6 2 6 2 6" xfId="30511"/>
    <cellStyle name="常规 6 2 6 3" xfId="30512"/>
    <cellStyle name="常规 6 2 6 3 2" xfId="30513"/>
    <cellStyle name="常规 6 2 6 3 2 2" xfId="30514"/>
    <cellStyle name="常规 6 2 6 3 2 3" xfId="30515"/>
    <cellStyle name="常规 6 2 6 3 3" xfId="30516"/>
    <cellStyle name="常规 6 2 6 3 3 2" xfId="30517"/>
    <cellStyle name="常规 6 2 6 3 3 3" xfId="30518"/>
    <cellStyle name="常规 6 2 6 3 4" xfId="30519"/>
    <cellStyle name="常规 6 2 6 3 4 2" xfId="30520"/>
    <cellStyle name="常规 6 2 6 3 4 3" xfId="30521"/>
    <cellStyle name="常规 6 2 6 3 5" xfId="30522"/>
    <cellStyle name="常规 6 2 6 3 6" xfId="30523"/>
    <cellStyle name="常规 6 2 6 4" xfId="30524"/>
    <cellStyle name="常规 6 2 6 4 2" xfId="30525"/>
    <cellStyle name="常规 6 2 6 4 3" xfId="30526"/>
    <cellStyle name="常规 6 2 6 5" xfId="30527"/>
    <cellStyle name="常规 6 2 6 5 2" xfId="30528"/>
    <cellStyle name="常规 6 2 6 5 3" xfId="30529"/>
    <cellStyle name="常规 6 2 6 6" xfId="30530"/>
    <cellStyle name="常规 6 2 6 6 2" xfId="30531"/>
    <cellStyle name="常规 6 2 6 6 3" xfId="30532"/>
    <cellStyle name="常规 6 2 6 7" xfId="30533"/>
    <cellStyle name="常规 6 2 6 8" xfId="30534"/>
    <cellStyle name="常规 6 2 7" xfId="30535"/>
    <cellStyle name="常规 6 2 7 2" xfId="30536"/>
    <cellStyle name="常规 6 2 7 2 2" xfId="30537"/>
    <cellStyle name="常规 6 2 7 2 2 2" xfId="30538"/>
    <cellStyle name="常规 6 2 7 2 2 3" xfId="30539"/>
    <cellStyle name="常规 6 2 7 2 3" xfId="30540"/>
    <cellStyle name="常规 6 2 7 2 3 2" xfId="30541"/>
    <cellStyle name="常规 6 2 7 2 3 3" xfId="30542"/>
    <cellStyle name="常规 6 2 7 2 4" xfId="30543"/>
    <cellStyle name="常规 6 2 7 2 4 2" xfId="30544"/>
    <cellStyle name="常规 6 2 7 2 4 3" xfId="30545"/>
    <cellStyle name="常规 6 2 7 2 5" xfId="30546"/>
    <cellStyle name="常规 6 2 7 2 6" xfId="30547"/>
    <cellStyle name="常规 6 2 7 3" xfId="30548"/>
    <cellStyle name="常规 6 2 7 3 2" xfId="30549"/>
    <cellStyle name="常规 6 2 7 3 2 2" xfId="30550"/>
    <cellStyle name="常规 6 2 7 3 2 3" xfId="30551"/>
    <cellStyle name="常规 6 2 7 3 3" xfId="30552"/>
    <cellStyle name="常规 6 2 7 3 3 2" xfId="30553"/>
    <cellStyle name="常规 6 2 7 3 3 3" xfId="30554"/>
    <cellStyle name="常规 6 2 7 3 4" xfId="30555"/>
    <cellStyle name="常规 6 2 7 3 4 2" xfId="30556"/>
    <cellStyle name="常规 6 2 7 3 4 3" xfId="30557"/>
    <cellStyle name="常规 6 2 7 3 5" xfId="30558"/>
    <cellStyle name="常规 6 2 7 3 6" xfId="30559"/>
    <cellStyle name="常规 6 2 7 4" xfId="30560"/>
    <cellStyle name="常规 6 2 7 4 2" xfId="30561"/>
    <cellStyle name="常规 6 2 7 4 3" xfId="30562"/>
    <cellStyle name="常规 6 2 7 5" xfId="30563"/>
    <cellStyle name="常规 6 2 7 5 2" xfId="30564"/>
    <cellStyle name="常规 6 2 7 5 3" xfId="30565"/>
    <cellStyle name="常规 6 2 7 6" xfId="30566"/>
    <cellStyle name="常规 6 2 7 6 2" xfId="30567"/>
    <cellStyle name="常规 6 2 7 6 3" xfId="30568"/>
    <cellStyle name="常规 6 2 7 7" xfId="30569"/>
    <cellStyle name="常规 6 2 7 8" xfId="30570"/>
    <cellStyle name="常规 6 2 8" xfId="30571"/>
    <cellStyle name="常规 6 2 8 2" xfId="30572"/>
    <cellStyle name="常规 6 2 8 2 2" xfId="30573"/>
    <cellStyle name="常规 6 2 8 2 2 2" xfId="30574"/>
    <cellStyle name="常规 6 2 8 2 2 3" xfId="30575"/>
    <cellStyle name="常规 6 2 8 2 3" xfId="30576"/>
    <cellStyle name="常规 6 2 8 2 3 2" xfId="30577"/>
    <cellStyle name="常规 6 2 8 2 3 3" xfId="30578"/>
    <cellStyle name="常规 6 2 8 2 4" xfId="30579"/>
    <cellStyle name="常规 6 2 8 2 4 2" xfId="30580"/>
    <cellStyle name="常规 6 2 8 2 4 3" xfId="30581"/>
    <cellStyle name="常规 6 2 8 2 5" xfId="30582"/>
    <cellStyle name="常规 6 2 8 2 6" xfId="30583"/>
    <cellStyle name="常规 6 2 8 3" xfId="30584"/>
    <cellStyle name="常规 6 2 8 3 2" xfId="30585"/>
    <cellStyle name="常规 6 2 8 3 2 2" xfId="30586"/>
    <cellStyle name="常规 6 2 8 3 2 3" xfId="30587"/>
    <cellStyle name="常规 6 2 8 3 3" xfId="30588"/>
    <cellStyle name="常规 6 2 8 3 3 2" xfId="30589"/>
    <cellStyle name="常规 6 2 8 3 3 3" xfId="30590"/>
    <cellStyle name="常规 6 2 8 3 4" xfId="30591"/>
    <cellStyle name="常规 6 2 8 3 4 2" xfId="30592"/>
    <cellStyle name="常规 6 2 8 3 4 3" xfId="30593"/>
    <cellStyle name="常规 6 2 8 3 5" xfId="30594"/>
    <cellStyle name="常规 6 2 8 3 6" xfId="30595"/>
    <cellStyle name="常规 6 2 8 4" xfId="30596"/>
    <cellStyle name="常规 6 2 8 4 2" xfId="30597"/>
    <cellStyle name="常规 6 2 8 4 3" xfId="30598"/>
    <cellStyle name="常规 6 2 8 5" xfId="30599"/>
    <cellStyle name="常规 6 2 8 5 2" xfId="30600"/>
    <cellStyle name="常规 6 2 8 5 3" xfId="30601"/>
    <cellStyle name="常规 6 2 8 6" xfId="30602"/>
    <cellStyle name="常规 6 2 8 6 2" xfId="30603"/>
    <cellStyle name="常规 6 2 8 6 3" xfId="30604"/>
    <cellStyle name="常规 6 2 8 7" xfId="30605"/>
    <cellStyle name="常规 6 2 8 8" xfId="30606"/>
    <cellStyle name="常规 6 2 9" xfId="30607"/>
    <cellStyle name="常规 6 2 9 2" xfId="30608"/>
    <cellStyle name="常规 6 2 9 2 2" xfId="30609"/>
    <cellStyle name="常规 6 2 9 2 3" xfId="30610"/>
    <cellStyle name="常规 6 2 9 3" xfId="30611"/>
    <cellStyle name="常规 6 2 9 3 2" xfId="30612"/>
    <cellStyle name="常规 6 2 9 3 3" xfId="30613"/>
    <cellStyle name="常规 6 2 9 4" xfId="30614"/>
    <cellStyle name="常规 6 2 9 4 2" xfId="30615"/>
    <cellStyle name="常规 6 2 9 4 3" xfId="30616"/>
    <cellStyle name="常规 6 2 9 5" xfId="30617"/>
    <cellStyle name="常规 6 2 9 6" xfId="30618"/>
    <cellStyle name="常规 6 20" xfId="30619"/>
    <cellStyle name="常规 6 20 2" xfId="30620"/>
    <cellStyle name="常规 6 20 3" xfId="30621"/>
    <cellStyle name="常规 6 21" xfId="30622"/>
    <cellStyle name="常规 6 22" xfId="30623"/>
    <cellStyle name="常规 6 3" xfId="30624"/>
    <cellStyle name="常规 6 3 10" xfId="30625"/>
    <cellStyle name="常规 6 3 10 2" xfId="30626"/>
    <cellStyle name="常规 6 3 10 2 2" xfId="30627"/>
    <cellStyle name="常规 6 3 10 2 3" xfId="30628"/>
    <cellStyle name="常规 6 3 10 3" xfId="30629"/>
    <cellStyle name="常规 6 3 10 3 2" xfId="30630"/>
    <cellStyle name="常规 6 3 10 3 3" xfId="30631"/>
    <cellStyle name="常规 6 3 10 4" xfId="30632"/>
    <cellStyle name="常规 6 3 10 4 2" xfId="30633"/>
    <cellStyle name="常规 6 3 10 4 3" xfId="30634"/>
    <cellStyle name="常规 6 3 10 5" xfId="30635"/>
    <cellStyle name="常规 6 3 10 6" xfId="30636"/>
    <cellStyle name="常规 6 3 11" xfId="30637"/>
    <cellStyle name="常规 6 3 11 2" xfId="30638"/>
    <cellStyle name="常规 6 3 11 3" xfId="30639"/>
    <cellStyle name="常规 6 3 12" xfId="30640"/>
    <cellStyle name="常规 6 3 12 2" xfId="30641"/>
    <cellStyle name="常规 6 3 12 3" xfId="30642"/>
    <cellStyle name="常规 6 3 13" xfId="30643"/>
    <cellStyle name="常规 6 3 13 2" xfId="30644"/>
    <cellStyle name="常规 6 3 13 3" xfId="30645"/>
    <cellStyle name="常规 6 3 14" xfId="30646"/>
    <cellStyle name="常规 6 3 15" xfId="30647"/>
    <cellStyle name="常规 6 3 2" xfId="30648"/>
    <cellStyle name="常规 6 3 2 10" xfId="30649"/>
    <cellStyle name="常规 6 3 2 10 2" xfId="30650"/>
    <cellStyle name="常规 6 3 2 10 3" xfId="30651"/>
    <cellStyle name="常规 6 3 2 11" xfId="30652"/>
    <cellStyle name="常规 6 3 2 12" xfId="30653"/>
    <cellStyle name="常规 6 3 2 2" xfId="30654"/>
    <cellStyle name="常规 6 3 2 2 2" xfId="30655"/>
    <cellStyle name="常规 6 3 2 2 2 2" xfId="30656"/>
    <cellStyle name="常规 6 3 2 2 2 2 2" xfId="30657"/>
    <cellStyle name="常规 6 3 2 2 2 2 3" xfId="30658"/>
    <cellStyle name="常规 6 3 2 2 2 3" xfId="30659"/>
    <cellStyle name="常规 6 3 2 2 2 3 2" xfId="30660"/>
    <cellStyle name="常规 6 3 2 2 2 3 3" xfId="30661"/>
    <cellStyle name="常规 6 3 2 2 2 4" xfId="30662"/>
    <cellStyle name="常规 6 3 2 2 2 4 2" xfId="30663"/>
    <cellStyle name="常规 6 3 2 2 2 4 3" xfId="30664"/>
    <cellStyle name="常规 6 3 2 2 2 5" xfId="30665"/>
    <cellStyle name="常规 6 3 2 2 2 6" xfId="30666"/>
    <cellStyle name="常规 6 3 2 2 3" xfId="30667"/>
    <cellStyle name="常规 6 3 2 2 3 2" xfId="30668"/>
    <cellStyle name="常规 6 3 2 2 3 2 2" xfId="30669"/>
    <cellStyle name="常规 6 3 2 2 3 2 3" xfId="30670"/>
    <cellStyle name="常规 6 3 2 2 3 3" xfId="30671"/>
    <cellStyle name="常规 6 3 2 2 3 3 2" xfId="30672"/>
    <cellStyle name="常规 6 3 2 2 3 3 3" xfId="30673"/>
    <cellStyle name="常规 6 3 2 2 3 4" xfId="30674"/>
    <cellStyle name="常规 6 3 2 2 3 4 2" xfId="30675"/>
    <cellStyle name="常规 6 3 2 2 3 4 3" xfId="30676"/>
    <cellStyle name="常规 6 3 2 2 3 5" xfId="30677"/>
    <cellStyle name="常规 6 3 2 2 3 6" xfId="30678"/>
    <cellStyle name="常规 6 3 2 2 4" xfId="30679"/>
    <cellStyle name="常规 6 3 2 2 4 2" xfId="30680"/>
    <cellStyle name="常规 6 3 2 2 4 3" xfId="30681"/>
    <cellStyle name="常规 6 3 2 2 5" xfId="30682"/>
    <cellStyle name="常规 6 3 2 2 5 2" xfId="30683"/>
    <cellStyle name="常规 6 3 2 2 5 3" xfId="30684"/>
    <cellStyle name="常规 6 3 2 2 6" xfId="30685"/>
    <cellStyle name="常规 6 3 2 2 6 2" xfId="30686"/>
    <cellStyle name="常规 6 3 2 2 6 3" xfId="30687"/>
    <cellStyle name="常规 6 3 2 2 7" xfId="30688"/>
    <cellStyle name="常规 6 3 2 2 8" xfId="30689"/>
    <cellStyle name="常规 6 3 2 3" xfId="30690"/>
    <cellStyle name="常规 6 3 2 3 2" xfId="30691"/>
    <cellStyle name="常规 6 3 2 3 2 2" xfId="30692"/>
    <cellStyle name="常规 6 3 2 3 2 2 2" xfId="30693"/>
    <cellStyle name="常规 6 3 2 3 2 2 3" xfId="30694"/>
    <cellStyle name="常规 6 3 2 3 2 3" xfId="30695"/>
    <cellStyle name="常规 6 3 2 3 2 3 2" xfId="30696"/>
    <cellStyle name="常规 6 3 2 3 2 3 3" xfId="30697"/>
    <cellStyle name="常规 6 3 2 3 2 4" xfId="30698"/>
    <cellStyle name="常规 6 3 2 3 2 4 2" xfId="30699"/>
    <cellStyle name="常规 6 3 2 3 2 4 3" xfId="30700"/>
    <cellStyle name="常规 6 3 2 3 2 5" xfId="30701"/>
    <cellStyle name="常规 6 3 2 3 2 6" xfId="30702"/>
    <cellStyle name="常规 6 3 2 3 3" xfId="30703"/>
    <cellStyle name="常规 6 3 2 3 3 2" xfId="30704"/>
    <cellStyle name="常规 6 3 2 3 3 2 2" xfId="30705"/>
    <cellStyle name="常规 6 3 2 3 3 2 3" xfId="30706"/>
    <cellStyle name="常规 6 3 2 3 3 3" xfId="30707"/>
    <cellStyle name="常规 6 3 2 3 3 3 2" xfId="30708"/>
    <cellStyle name="常规 6 3 2 3 3 3 3" xfId="30709"/>
    <cellStyle name="常规 6 3 2 3 3 4" xfId="30710"/>
    <cellStyle name="常规 6 3 2 3 3 4 2" xfId="30711"/>
    <cellStyle name="常规 6 3 2 3 3 4 3" xfId="30712"/>
    <cellStyle name="常规 6 3 2 3 3 5" xfId="30713"/>
    <cellStyle name="常规 6 3 2 3 3 6" xfId="30714"/>
    <cellStyle name="常规 6 3 2 3 4" xfId="30715"/>
    <cellStyle name="常规 6 3 2 3 4 2" xfId="30716"/>
    <cellStyle name="常规 6 3 2 3 4 3" xfId="30717"/>
    <cellStyle name="常规 6 3 2 3 5" xfId="30718"/>
    <cellStyle name="常规 6 3 2 3 5 2" xfId="30719"/>
    <cellStyle name="常规 6 3 2 3 5 3" xfId="30720"/>
    <cellStyle name="常规 6 3 2 3 6" xfId="30721"/>
    <cellStyle name="常规 6 3 2 3 6 2" xfId="30722"/>
    <cellStyle name="常规 6 3 2 3 6 3" xfId="30723"/>
    <cellStyle name="常规 6 3 2 3 7" xfId="30724"/>
    <cellStyle name="常规 6 3 2 3 8" xfId="30725"/>
    <cellStyle name="常规 6 3 2 4" xfId="30726"/>
    <cellStyle name="常规 6 3 2 4 2" xfId="30727"/>
    <cellStyle name="常规 6 3 2 4 2 2" xfId="30728"/>
    <cellStyle name="常规 6 3 2 4 2 2 2" xfId="30729"/>
    <cellStyle name="常规 6 3 2 4 2 2 3" xfId="30730"/>
    <cellStyle name="常规 6 3 2 4 2 3" xfId="30731"/>
    <cellStyle name="常规 6 3 2 4 2 3 2" xfId="30732"/>
    <cellStyle name="常规 6 3 2 4 2 3 3" xfId="30733"/>
    <cellStyle name="常规 6 3 2 4 2 4" xfId="30734"/>
    <cellStyle name="常规 6 3 2 4 2 4 2" xfId="30735"/>
    <cellStyle name="常规 6 3 2 4 2 4 3" xfId="30736"/>
    <cellStyle name="常规 6 3 2 4 2 5" xfId="30737"/>
    <cellStyle name="常规 6 3 2 4 2 6" xfId="30738"/>
    <cellStyle name="常规 6 3 2 4 3" xfId="30739"/>
    <cellStyle name="常规 6 3 2 4 3 2" xfId="30740"/>
    <cellStyle name="常规 6 3 2 4 3 2 2" xfId="30741"/>
    <cellStyle name="常规 6 3 2 4 3 2 3" xfId="30742"/>
    <cellStyle name="常规 6 3 2 4 3 3" xfId="30743"/>
    <cellStyle name="常规 6 3 2 4 3 3 2" xfId="30744"/>
    <cellStyle name="常规 6 3 2 4 3 3 3" xfId="30745"/>
    <cellStyle name="常规 6 3 2 4 3 4" xfId="30746"/>
    <cellStyle name="常规 6 3 2 4 3 4 2" xfId="30747"/>
    <cellStyle name="常规 6 3 2 4 3 4 3" xfId="30748"/>
    <cellStyle name="常规 6 3 2 4 3 5" xfId="30749"/>
    <cellStyle name="常规 6 3 2 4 3 6" xfId="30750"/>
    <cellStyle name="常规 6 3 2 4 4" xfId="30751"/>
    <cellStyle name="常规 6 3 2 4 4 2" xfId="30752"/>
    <cellStyle name="常规 6 3 2 4 4 3" xfId="30753"/>
    <cellStyle name="常规 6 3 2 4 5" xfId="30754"/>
    <cellStyle name="常规 6 3 2 4 5 2" xfId="30755"/>
    <cellStyle name="常规 6 3 2 4 5 3" xfId="30756"/>
    <cellStyle name="常规 6 3 2 4 6" xfId="30757"/>
    <cellStyle name="常规 6 3 2 4 6 2" xfId="30758"/>
    <cellStyle name="常规 6 3 2 4 6 3" xfId="30759"/>
    <cellStyle name="常规 6 3 2 4 7" xfId="30760"/>
    <cellStyle name="常规 6 3 2 4 8" xfId="30761"/>
    <cellStyle name="常规 6 3 2 5" xfId="30762"/>
    <cellStyle name="常规 6 3 2 5 2" xfId="30763"/>
    <cellStyle name="常规 6 3 2 5 2 2" xfId="30764"/>
    <cellStyle name="常规 6 3 2 5 2 2 2" xfId="30765"/>
    <cellStyle name="常规 6 3 2 5 2 2 3" xfId="30766"/>
    <cellStyle name="常规 6 3 2 5 2 3" xfId="30767"/>
    <cellStyle name="常规 6 3 2 5 2 3 2" xfId="30768"/>
    <cellStyle name="常规 6 3 2 5 2 3 3" xfId="30769"/>
    <cellStyle name="常规 6 3 2 5 2 4" xfId="30770"/>
    <cellStyle name="常规 6 3 2 5 2 4 2" xfId="30771"/>
    <cellStyle name="常规 6 3 2 5 2 4 3" xfId="30772"/>
    <cellStyle name="常规 6 3 2 5 2 5" xfId="30773"/>
    <cellStyle name="常规 6 3 2 5 2 6" xfId="30774"/>
    <cellStyle name="常规 6 3 2 5 3" xfId="30775"/>
    <cellStyle name="常规 6 3 2 5 3 2" xfId="30776"/>
    <cellStyle name="常规 6 3 2 5 3 2 2" xfId="30777"/>
    <cellStyle name="常规 6 3 2 5 3 2 3" xfId="30778"/>
    <cellStyle name="常规 6 3 2 5 3 3" xfId="30779"/>
    <cellStyle name="常规 6 3 2 5 3 3 2" xfId="30780"/>
    <cellStyle name="常规 6 3 2 5 3 3 3" xfId="30781"/>
    <cellStyle name="常规 6 3 2 5 3 4" xfId="30782"/>
    <cellStyle name="常规 6 3 2 5 3 4 2" xfId="30783"/>
    <cellStyle name="常规 6 3 2 5 3 4 3" xfId="30784"/>
    <cellStyle name="常规 6 3 2 5 3 5" xfId="30785"/>
    <cellStyle name="常规 6 3 2 5 3 6" xfId="30786"/>
    <cellStyle name="常规 6 3 2 5 4" xfId="30787"/>
    <cellStyle name="常规 6 3 2 5 4 2" xfId="30788"/>
    <cellStyle name="常规 6 3 2 5 4 3" xfId="30789"/>
    <cellStyle name="常规 6 3 2 5 5" xfId="30790"/>
    <cellStyle name="常规 6 3 2 5 5 2" xfId="30791"/>
    <cellStyle name="常规 6 3 2 5 5 3" xfId="30792"/>
    <cellStyle name="常规 6 3 2 5 6" xfId="30793"/>
    <cellStyle name="常规 6 3 2 5 6 2" xfId="30794"/>
    <cellStyle name="常规 6 3 2 5 6 3" xfId="30795"/>
    <cellStyle name="常规 6 3 2 5 7" xfId="30796"/>
    <cellStyle name="常规 6 3 2 5 8" xfId="30797"/>
    <cellStyle name="常规 6 3 2 6" xfId="30798"/>
    <cellStyle name="常规 6 3 2 6 2" xfId="30799"/>
    <cellStyle name="常规 6 3 2 6 2 2" xfId="30800"/>
    <cellStyle name="常规 6 3 2 6 2 3" xfId="30801"/>
    <cellStyle name="常规 6 3 2 6 3" xfId="30802"/>
    <cellStyle name="常规 6 3 2 6 3 2" xfId="30803"/>
    <cellStyle name="常规 6 3 2 6 3 3" xfId="30804"/>
    <cellStyle name="常规 6 3 2 6 4" xfId="30805"/>
    <cellStyle name="常规 6 3 2 6 4 2" xfId="30806"/>
    <cellStyle name="常规 6 3 2 6 4 3" xfId="30807"/>
    <cellStyle name="常规 6 3 2 6 5" xfId="30808"/>
    <cellStyle name="常规 6 3 2 6 6" xfId="30809"/>
    <cellStyle name="常规 6 3 2 7" xfId="30810"/>
    <cellStyle name="常规 6 3 2 7 2" xfId="30811"/>
    <cellStyle name="常规 6 3 2 7 2 2" xfId="30812"/>
    <cellStyle name="常规 6 3 2 7 2 3" xfId="30813"/>
    <cellStyle name="常规 6 3 2 7 3" xfId="30814"/>
    <cellStyle name="常规 6 3 2 7 3 2" xfId="30815"/>
    <cellStyle name="常规 6 3 2 7 3 3" xfId="30816"/>
    <cellStyle name="常规 6 3 2 7 4" xfId="30817"/>
    <cellStyle name="常规 6 3 2 7 4 2" xfId="30818"/>
    <cellStyle name="常规 6 3 2 7 4 3" xfId="30819"/>
    <cellStyle name="常规 6 3 2 7 5" xfId="30820"/>
    <cellStyle name="常规 6 3 2 7 6" xfId="30821"/>
    <cellStyle name="常规 6 3 2 8" xfId="30822"/>
    <cellStyle name="常规 6 3 2 8 2" xfId="30823"/>
    <cellStyle name="常规 6 3 2 8 3" xfId="30824"/>
    <cellStyle name="常规 6 3 2 9" xfId="30825"/>
    <cellStyle name="常规 6 3 2 9 2" xfId="30826"/>
    <cellStyle name="常规 6 3 2 9 3" xfId="30827"/>
    <cellStyle name="常规 6 3 3" xfId="30828"/>
    <cellStyle name="常规 6 3 3 10" xfId="30829"/>
    <cellStyle name="常规 6 3 3 10 2" xfId="30830"/>
    <cellStyle name="常规 6 3 3 10 3" xfId="30831"/>
    <cellStyle name="常规 6 3 3 11" xfId="30832"/>
    <cellStyle name="常规 6 3 3 12" xfId="30833"/>
    <cellStyle name="常规 6 3 3 2" xfId="30834"/>
    <cellStyle name="常规 6 3 3 2 2" xfId="30835"/>
    <cellStyle name="常规 6 3 3 2 2 2" xfId="30836"/>
    <cellStyle name="常规 6 3 3 2 2 2 2" xfId="30837"/>
    <cellStyle name="常规 6 3 3 2 2 2 3" xfId="30838"/>
    <cellStyle name="常规 6 3 3 2 2 3" xfId="30839"/>
    <cellStyle name="常规 6 3 3 2 2 3 2" xfId="30840"/>
    <cellStyle name="常规 6 3 3 2 2 3 3" xfId="30841"/>
    <cellStyle name="常规 6 3 3 2 2 4" xfId="30842"/>
    <cellStyle name="常规 6 3 3 2 2 4 2" xfId="30843"/>
    <cellStyle name="常规 6 3 3 2 2 4 3" xfId="30844"/>
    <cellStyle name="常规 6 3 3 2 2 5" xfId="30845"/>
    <cellStyle name="常规 6 3 3 2 2 6" xfId="30846"/>
    <cellStyle name="常规 6 3 3 2 3" xfId="30847"/>
    <cellStyle name="常规 6 3 3 2 3 2" xfId="30848"/>
    <cellStyle name="常规 6 3 3 2 3 2 2" xfId="30849"/>
    <cellStyle name="常规 6 3 3 2 3 2 3" xfId="30850"/>
    <cellStyle name="常规 6 3 3 2 3 3" xfId="30851"/>
    <cellStyle name="常规 6 3 3 2 3 3 2" xfId="30852"/>
    <cellStyle name="常规 6 3 3 2 3 3 3" xfId="30853"/>
    <cellStyle name="常规 6 3 3 2 3 4" xfId="30854"/>
    <cellStyle name="常规 6 3 3 2 3 4 2" xfId="30855"/>
    <cellStyle name="常规 6 3 3 2 3 4 3" xfId="30856"/>
    <cellStyle name="常规 6 3 3 2 3 5" xfId="30857"/>
    <cellStyle name="常规 6 3 3 2 3 6" xfId="30858"/>
    <cellStyle name="常规 6 3 3 2 4" xfId="30859"/>
    <cellStyle name="常规 6 3 3 2 4 2" xfId="30860"/>
    <cellStyle name="常规 6 3 3 2 4 3" xfId="30861"/>
    <cellStyle name="常规 6 3 3 2 5" xfId="30862"/>
    <cellStyle name="常规 6 3 3 2 5 2" xfId="30863"/>
    <cellStyle name="常规 6 3 3 2 5 3" xfId="30864"/>
    <cellStyle name="常规 6 3 3 2 6" xfId="30865"/>
    <cellStyle name="常规 6 3 3 2 6 2" xfId="30866"/>
    <cellStyle name="常规 6 3 3 2 6 3" xfId="30867"/>
    <cellStyle name="常规 6 3 3 2 7" xfId="30868"/>
    <cellStyle name="常规 6 3 3 2 8" xfId="30869"/>
    <cellStyle name="常规 6 3 3 3" xfId="30870"/>
    <cellStyle name="常规 6 3 3 3 2" xfId="30871"/>
    <cellStyle name="常规 6 3 3 3 2 2" xfId="30872"/>
    <cellStyle name="常规 6 3 3 3 2 2 2" xfId="30873"/>
    <cellStyle name="常规 6 3 3 3 2 2 3" xfId="30874"/>
    <cellStyle name="常规 6 3 3 3 2 3" xfId="30875"/>
    <cellStyle name="常规 6 3 3 3 2 3 2" xfId="30876"/>
    <cellStyle name="常规 6 3 3 3 2 3 3" xfId="30877"/>
    <cellStyle name="常规 6 3 3 3 2 4" xfId="30878"/>
    <cellStyle name="常规 6 3 3 3 2 4 2" xfId="30879"/>
    <cellStyle name="常规 6 3 3 3 2 4 3" xfId="30880"/>
    <cellStyle name="常规 6 3 3 3 2 5" xfId="30881"/>
    <cellStyle name="常规 6 3 3 3 2 6" xfId="30882"/>
    <cellStyle name="常规 6 3 3 3 3" xfId="30883"/>
    <cellStyle name="常规 6 3 3 3 3 2" xfId="30884"/>
    <cellStyle name="常规 6 3 3 3 3 2 2" xfId="30885"/>
    <cellStyle name="常规 6 3 3 3 3 2 3" xfId="30886"/>
    <cellStyle name="常规 6 3 3 3 3 3" xfId="30887"/>
    <cellStyle name="常规 6 3 3 3 3 3 2" xfId="30888"/>
    <cellStyle name="常规 6 3 3 3 3 3 3" xfId="30889"/>
    <cellStyle name="常规 6 3 3 3 3 4" xfId="30890"/>
    <cellStyle name="常规 6 3 3 3 3 4 2" xfId="30891"/>
    <cellStyle name="常规 6 3 3 3 3 4 3" xfId="30892"/>
    <cellStyle name="常规 6 3 3 3 3 5" xfId="30893"/>
    <cellStyle name="常规 6 3 3 3 3 6" xfId="30894"/>
    <cellStyle name="常规 6 3 3 3 4" xfId="30895"/>
    <cellStyle name="常规 6 3 3 3 4 2" xfId="30896"/>
    <cellStyle name="常规 6 3 3 3 4 3" xfId="30897"/>
    <cellStyle name="常规 6 3 3 3 5" xfId="30898"/>
    <cellStyle name="常规 6 3 3 3 5 2" xfId="30899"/>
    <cellStyle name="常规 6 3 3 3 5 3" xfId="30900"/>
    <cellStyle name="常规 6 3 3 3 6" xfId="30901"/>
    <cellStyle name="常规 6 3 3 3 6 2" xfId="30902"/>
    <cellStyle name="常规 6 3 3 3 6 3" xfId="30903"/>
    <cellStyle name="常规 6 3 3 3 7" xfId="30904"/>
    <cellStyle name="常规 6 3 3 3 8" xfId="30905"/>
    <cellStyle name="常规 6 3 3 4" xfId="30906"/>
    <cellStyle name="常规 6 3 3 4 2" xfId="30907"/>
    <cellStyle name="常规 6 3 3 4 2 2" xfId="30908"/>
    <cellStyle name="常规 6 3 3 4 2 2 2" xfId="30909"/>
    <cellStyle name="常规 6 3 3 4 2 2 3" xfId="30910"/>
    <cellStyle name="常规 6 3 3 4 2 3" xfId="30911"/>
    <cellStyle name="常规 6 3 3 4 2 3 2" xfId="30912"/>
    <cellStyle name="常规 6 3 3 4 2 3 3" xfId="30913"/>
    <cellStyle name="常规 6 3 3 4 2 4" xfId="30914"/>
    <cellStyle name="常规 6 3 3 4 2 4 2" xfId="30915"/>
    <cellStyle name="常规 6 3 3 4 2 4 3" xfId="30916"/>
    <cellStyle name="常规 6 3 3 4 2 5" xfId="30917"/>
    <cellStyle name="常规 6 3 3 4 2 6" xfId="30918"/>
    <cellStyle name="常规 6 3 3 4 3" xfId="30919"/>
    <cellStyle name="常规 6 3 3 4 3 2" xfId="30920"/>
    <cellStyle name="常规 6 3 3 4 3 2 2" xfId="30921"/>
    <cellStyle name="常规 6 3 3 4 3 2 3" xfId="30922"/>
    <cellStyle name="常规 6 3 3 4 3 3" xfId="30923"/>
    <cellStyle name="常规 6 3 3 4 3 3 2" xfId="30924"/>
    <cellStyle name="常规 6 3 3 4 3 3 3" xfId="30925"/>
    <cellStyle name="常规 6 3 3 4 3 4" xfId="30926"/>
    <cellStyle name="常规 6 3 3 4 3 4 2" xfId="30927"/>
    <cellStyle name="常规 6 3 3 4 3 4 3" xfId="30928"/>
    <cellStyle name="常规 6 3 3 4 3 5" xfId="30929"/>
    <cellStyle name="常规 6 3 3 4 3 6" xfId="30930"/>
    <cellStyle name="常规 6 3 3 4 4" xfId="30931"/>
    <cellStyle name="常规 6 3 3 4 4 2" xfId="30932"/>
    <cellStyle name="常规 6 3 3 4 4 3" xfId="30933"/>
    <cellStyle name="常规 6 3 3 4 5" xfId="30934"/>
    <cellStyle name="常规 6 3 3 4 5 2" xfId="30935"/>
    <cellStyle name="常规 6 3 3 4 5 3" xfId="30936"/>
    <cellStyle name="常规 6 3 3 4 6" xfId="30937"/>
    <cellStyle name="常规 6 3 3 4 6 2" xfId="30938"/>
    <cellStyle name="常规 6 3 3 4 6 3" xfId="30939"/>
    <cellStyle name="常规 6 3 3 4 7" xfId="30940"/>
    <cellStyle name="常规 6 3 3 4 8" xfId="30941"/>
    <cellStyle name="常规 6 3 3 5" xfId="30942"/>
    <cellStyle name="常规 6 3 3 5 2" xfId="30943"/>
    <cellStyle name="常规 6 3 3 5 2 2" xfId="30944"/>
    <cellStyle name="常规 6 3 3 5 2 2 2" xfId="30945"/>
    <cellStyle name="常规 6 3 3 5 2 2 3" xfId="30946"/>
    <cellStyle name="常规 6 3 3 5 2 3" xfId="30947"/>
    <cellStyle name="常规 6 3 3 5 2 3 2" xfId="30948"/>
    <cellStyle name="常规 6 3 3 5 2 3 3" xfId="30949"/>
    <cellStyle name="常规 6 3 3 5 2 4" xfId="30950"/>
    <cellStyle name="常规 6 3 3 5 2 4 2" xfId="30951"/>
    <cellStyle name="常规 6 3 3 5 2 4 3" xfId="30952"/>
    <cellStyle name="常规 6 3 3 5 2 5" xfId="30953"/>
    <cellStyle name="常规 6 3 3 5 2 6" xfId="30954"/>
    <cellStyle name="常规 6 3 3 5 3" xfId="30955"/>
    <cellStyle name="常规 6 3 3 5 3 2" xfId="30956"/>
    <cellStyle name="常规 6 3 3 5 3 2 2" xfId="30957"/>
    <cellStyle name="常规 6 3 3 5 3 2 3" xfId="30958"/>
    <cellStyle name="常规 6 3 3 5 3 3" xfId="30959"/>
    <cellStyle name="常规 6 3 3 5 3 3 2" xfId="30960"/>
    <cellStyle name="常规 6 3 3 5 3 3 3" xfId="30961"/>
    <cellStyle name="常规 6 3 3 5 3 4" xfId="30962"/>
    <cellStyle name="常规 6 3 3 5 3 4 2" xfId="30963"/>
    <cellStyle name="常规 6 3 3 5 3 4 3" xfId="30964"/>
    <cellStyle name="常规 6 3 3 5 3 5" xfId="30965"/>
    <cellStyle name="常规 6 3 3 5 3 6" xfId="30966"/>
    <cellStyle name="常规 6 3 3 5 4" xfId="30967"/>
    <cellStyle name="常规 6 3 3 5 4 2" xfId="30968"/>
    <cellStyle name="常规 6 3 3 5 4 3" xfId="30969"/>
    <cellStyle name="常规 6 3 3 5 5" xfId="30970"/>
    <cellStyle name="常规 6 3 3 5 5 2" xfId="30971"/>
    <cellStyle name="常规 6 3 3 5 5 3" xfId="30972"/>
    <cellStyle name="常规 6 3 3 5 6" xfId="30973"/>
    <cellStyle name="常规 6 3 3 5 6 2" xfId="30974"/>
    <cellStyle name="常规 6 3 3 5 6 3" xfId="30975"/>
    <cellStyle name="常规 6 3 3 5 7" xfId="30976"/>
    <cellStyle name="常规 6 3 3 5 8" xfId="30977"/>
    <cellStyle name="常规 6 3 3 6" xfId="30978"/>
    <cellStyle name="常规 6 3 3 6 2" xfId="30979"/>
    <cellStyle name="常规 6 3 3 6 2 2" xfId="30980"/>
    <cellStyle name="常规 6 3 3 6 2 3" xfId="30981"/>
    <cellStyle name="常规 6 3 3 6 3" xfId="30982"/>
    <cellStyle name="常规 6 3 3 6 3 2" xfId="30983"/>
    <cellStyle name="常规 6 3 3 6 3 3" xfId="30984"/>
    <cellStyle name="常规 6 3 3 6 4" xfId="30985"/>
    <cellStyle name="常规 6 3 3 6 4 2" xfId="30986"/>
    <cellStyle name="常规 6 3 3 6 4 3" xfId="30987"/>
    <cellStyle name="常规 6 3 3 6 5" xfId="30988"/>
    <cellStyle name="常规 6 3 3 6 6" xfId="30989"/>
    <cellStyle name="常规 6 3 3 7" xfId="30990"/>
    <cellStyle name="常规 6 3 3 7 2" xfId="30991"/>
    <cellStyle name="常规 6 3 3 7 2 2" xfId="30992"/>
    <cellStyle name="常规 6 3 3 7 2 3" xfId="30993"/>
    <cellStyle name="常规 6 3 3 7 3" xfId="30994"/>
    <cellStyle name="常规 6 3 3 7 3 2" xfId="30995"/>
    <cellStyle name="常规 6 3 3 7 3 3" xfId="30996"/>
    <cellStyle name="常规 6 3 3 7 4" xfId="30997"/>
    <cellStyle name="常规 6 3 3 7 4 2" xfId="30998"/>
    <cellStyle name="常规 6 3 3 7 4 3" xfId="30999"/>
    <cellStyle name="常规 6 3 3 7 5" xfId="31000"/>
    <cellStyle name="常规 6 3 3 7 6" xfId="31001"/>
    <cellStyle name="常规 6 3 3 8" xfId="31002"/>
    <cellStyle name="常规 6 3 3 8 2" xfId="31003"/>
    <cellStyle name="常规 6 3 3 8 3" xfId="31004"/>
    <cellStyle name="常规 6 3 3 9" xfId="31005"/>
    <cellStyle name="常规 6 3 3 9 2" xfId="31006"/>
    <cellStyle name="常规 6 3 3 9 3" xfId="31007"/>
    <cellStyle name="常规 6 3 4" xfId="31008"/>
    <cellStyle name="常规 6 3 4 10" xfId="31009"/>
    <cellStyle name="常规 6 3 4 11" xfId="31010"/>
    <cellStyle name="常规 6 3 4 2" xfId="31011"/>
    <cellStyle name="常规 6 3 4 2 2" xfId="31012"/>
    <cellStyle name="常规 6 3 4 2 2 2" xfId="31013"/>
    <cellStyle name="常规 6 3 4 2 2 2 2" xfId="31014"/>
    <cellStyle name="常规 6 3 4 2 2 2 3" xfId="31015"/>
    <cellStyle name="常规 6 3 4 2 2 3" xfId="31016"/>
    <cellStyle name="常规 6 3 4 2 2 3 2" xfId="31017"/>
    <cellStyle name="常规 6 3 4 2 2 3 3" xfId="31018"/>
    <cellStyle name="常规 6 3 4 2 2 4" xfId="31019"/>
    <cellStyle name="常规 6 3 4 2 2 4 2" xfId="31020"/>
    <cellStyle name="常规 6 3 4 2 2 4 3" xfId="31021"/>
    <cellStyle name="常规 6 3 4 2 2 5" xfId="31022"/>
    <cellStyle name="常规 6 3 4 2 2 6" xfId="31023"/>
    <cellStyle name="常规 6 3 4 2 3" xfId="31024"/>
    <cellStyle name="常规 6 3 4 2 3 2" xfId="31025"/>
    <cellStyle name="常规 6 3 4 2 3 2 2" xfId="31026"/>
    <cellStyle name="常规 6 3 4 2 3 2 3" xfId="31027"/>
    <cellStyle name="常规 6 3 4 2 3 3" xfId="31028"/>
    <cellStyle name="常规 6 3 4 2 3 3 2" xfId="31029"/>
    <cellStyle name="常规 6 3 4 2 3 3 3" xfId="31030"/>
    <cellStyle name="常规 6 3 4 2 3 4" xfId="31031"/>
    <cellStyle name="常规 6 3 4 2 3 4 2" xfId="31032"/>
    <cellStyle name="常规 6 3 4 2 3 4 3" xfId="31033"/>
    <cellStyle name="常规 6 3 4 2 3 5" xfId="31034"/>
    <cellStyle name="常规 6 3 4 2 3 6" xfId="31035"/>
    <cellStyle name="常规 6 3 4 2 4" xfId="31036"/>
    <cellStyle name="常规 6 3 4 2 4 2" xfId="31037"/>
    <cellStyle name="常规 6 3 4 2 4 3" xfId="31038"/>
    <cellStyle name="常规 6 3 4 2 5" xfId="31039"/>
    <cellStyle name="常规 6 3 4 2 5 2" xfId="31040"/>
    <cellStyle name="常规 6 3 4 2 5 3" xfId="31041"/>
    <cellStyle name="常规 6 3 4 2 6" xfId="31042"/>
    <cellStyle name="常规 6 3 4 2 6 2" xfId="31043"/>
    <cellStyle name="常规 6 3 4 2 6 3" xfId="31044"/>
    <cellStyle name="常规 6 3 4 2 7" xfId="31045"/>
    <cellStyle name="常规 6 3 4 2 8" xfId="31046"/>
    <cellStyle name="常规 6 3 4 3" xfId="31047"/>
    <cellStyle name="常规 6 3 4 3 2" xfId="31048"/>
    <cellStyle name="常规 6 3 4 3 2 2" xfId="31049"/>
    <cellStyle name="常规 6 3 4 3 2 2 2" xfId="31050"/>
    <cellStyle name="常规 6 3 4 3 2 2 3" xfId="31051"/>
    <cellStyle name="常规 6 3 4 3 2 3" xfId="31052"/>
    <cellStyle name="常规 6 3 4 3 2 3 2" xfId="31053"/>
    <cellStyle name="常规 6 3 4 3 2 3 3" xfId="31054"/>
    <cellStyle name="常规 6 3 4 3 2 4" xfId="31055"/>
    <cellStyle name="常规 6 3 4 3 2 4 2" xfId="31056"/>
    <cellStyle name="常规 6 3 4 3 2 4 3" xfId="31057"/>
    <cellStyle name="常规 6 3 4 3 2 5" xfId="31058"/>
    <cellStyle name="常规 6 3 4 3 2 6" xfId="31059"/>
    <cellStyle name="常规 6 3 4 3 3" xfId="31060"/>
    <cellStyle name="常规 6 3 4 3 3 2" xfId="31061"/>
    <cellStyle name="常规 6 3 4 3 3 2 2" xfId="31062"/>
    <cellStyle name="常规 6 3 4 3 3 2 3" xfId="31063"/>
    <cellStyle name="常规 6 3 4 3 3 3" xfId="31064"/>
    <cellStyle name="常规 6 3 4 3 3 3 2" xfId="31065"/>
    <cellStyle name="常规 6 3 4 3 3 3 3" xfId="31066"/>
    <cellStyle name="常规 6 3 4 3 3 4" xfId="31067"/>
    <cellStyle name="常规 6 3 4 3 3 4 2" xfId="31068"/>
    <cellStyle name="常规 6 3 4 3 3 4 3" xfId="31069"/>
    <cellStyle name="常规 6 3 4 3 3 5" xfId="31070"/>
    <cellStyle name="常规 6 3 4 3 3 6" xfId="31071"/>
    <cellStyle name="常规 6 3 4 3 4" xfId="31072"/>
    <cellStyle name="常规 6 3 4 3 4 2" xfId="31073"/>
    <cellStyle name="常规 6 3 4 3 4 3" xfId="31074"/>
    <cellStyle name="常规 6 3 4 3 5" xfId="31075"/>
    <cellStyle name="常规 6 3 4 3 5 2" xfId="31076"/>
    <cellStyle name="常规 6 3 4 3 5 3" xfId="31077"/>
    <cellStyle name="常规 6 3 4 3 6" xfId="31078"/>
    <cellStyle name="常规 6 3 4 3 6 2" xfId="31079"/>
    <cellStyle name="常规 6 3 4 3 6 3" xfId="31080"/>
    <cellStyle name="常规 6 3 4 3 7" xfId="31081"/>
    <cellStyle name="常规 6 3 4 3 8" xfId="31082"/>
    <cellStyle name="常规 6 3 4 4" xfId="31083"/>
    <cellStyle name="常规 6 3 4 4 2" xfId="31084"/>
    <cellStyle name="常规 6 3 4 4 2 2" xfId="31085"/>
    <cellStyle name="常规 6 3 4 4 2 2 2" xfId="31086"/>
    <cellStyle name="常规 6 3 4 4 2 2 3" xfId="31087"/>
    <cellStyle name="常规 6 3 4 4 2 3" xfId="31088"/>
    <cellStyle name="常规 6 3 4 4 2 3 2" xfId="31089"/>
    <cellStyle name="常规 6 3 4 4 2 3 3" xfId="31090"/>
    <cellStyle name="常规 6 3 4 4 2 4" xfId="31091"/>
    <cellStyle name="常规 6 3 4 4 2 4 2" xfId="31092"/>
    <cellStyle name="常规 6 3 4 4 2 4 3" xfId="31093"/>
    <cellStyle name="常规 6 3 4 4 2 5" xfId="31094"/>
    <cellStyle name="常规 6 3 4 4 2 6" xfId="31095"/>
    <cellStyle name="常规 6 3 4 4 3" xfId="31096"/>
    <cellStyle name="常规 6 3 4 4 3 2" xfId="31097"/>
    <cellStyle name="常规 6 3 4 4 3 2 2" xfId="31098"/>
    <cellStyle name="常规 6 3 4 4 3 2 3" xfId="31099"/>
    <cellStyle name="常规 6 3 4 4 3 3" xfId="31100"/>
    <cellStyle name="常规 6 3 4 4 3 3 2" xfId="31101"/>
    <cellStyle name="常规 6 3 4 4 3 3 3" xfId="31102"/>
    <cellStyle name="常规 6 3 4 4 3 4" xfId="31103"/>
    <cellStyle name="常规 6 3 4 4 3 4 2" xfId="31104"/>
    <cellStyle name="常规 6 3 4 4 3 4 3" xfId="31105"/>
    <cellStyle name="常规 6 3 4 4 3 5" xfId="31106"/>
    <cellStyle name="常规 6 3 4 4 3 6" xfId="31107"/>
    <cellStyle name="常规 6 3 4 4 4" xfId="31108"/>
    <cellStyle name="常规 6 3 4 4 4 2" xfId="31109"/>
    <cellStyle name="常规 6 3 4 4 4 3" xfId="31110"/>
    <cellStyle name="常规 6 3 4 4 5" xfId="31111"/>
    <cellStyle name="常规 6 3 4 4 5 2" xfId="31112"/>
    <cellStyle name="常规 6 3 4 4 5 3" xfId="31113"/>
    <cellStyle name="常规 6 3 4 4 6" xfId="31114"/>
    <cellStyle name="常规 6 3 4 4 6 2" xfId="31115"/>
    <cellStyle name="常规 6 3 4 4 6 3" xfId="31116"/>
    <cellStyle name="常规 6 3 4 4 7" xfId="31117"/>
    <cellStyle name="常规 6 3 4 4 8" xfId="31118"/>
    <cellStyle name="常规 6 3 4 5" xfId="31119"/>
    <cellStyle name="常规 6 3 4 5 2" xfId="31120"/>
    <cellStyle name="常规 6 3 4 5 2 2" xfId="31121"/>
    <cellStyle name="常规 6 3 4 5 2 3" xfId="31122"/>
    <cellStyle name="常规 6 3 4 5 3" xfId="31123"/>
    <cellStyle name="常规 6 3 4 5 3 2" xfId="31124"/>
    <cellStyle name="常规 6 3 4 5 3 3" xfId="31125"/>
    <cellStyle name="常规 6 3 4 5 4" xfId="31126"/>
    <cellStyle name="常规 6 3 4 5 4 2" xfId="31127"/>
    <cellStyle name="常规 6 3 4 5 4 3" xfId="31128"/>
    <cellStyle name="常规 6 3 4 5 5" xfId="31129"/>
    <cellStyle name="常规 6 3 4 5 6" xfId="31130"/>
    <cellStyle name="常规 6 3 4 6" xfId="31131"/>
    <cellStyle name="常规 6 3 4 6 2" xfId="31132"/>
    <cellStyle name="常规 6 3 4 6 2 2" xfId="31133"/>
    <cellStyle name="常规 6 3 4 6 2 3" xfId="31134"/>
    <cellStyle name="常规 6 3 4 6 3" xfId="31135"/>
    <cellStyle name="常规 6 3 4 6 3 2" xfId="31136"/>
    <cellStyle name="常规 6 3 4 6 3 3" xfId="31137"/>
    <cellStyle name="常规 6 3 4 6 4" xfId="31138"/>
    <cellStyle name="常规 6 3 4 6 4 2" xfId="31139"/>
    <cellStyle name="常规 6 3 4 6 4 3" xfId="31140"/>
    <cellStyle name="常规 6 3 4 6 5" xfId="31141"/>
    <cellStyle name="常规 6 3 4 6 6" xfId="31142"/>
    <cellStyle name="常规 6 3 4 7" xfId="31143"/>
    <cellStyle name="常规 6 3 4 7 2" xfId="31144"/>
    <cellStyle name="常规 6 3 4 7 3" xfId="31145"/>
    <cellStyle name="常规 6 3 4 8" xfId="31146"/>
    <cellStyle name="常规 6 3 4 8 2" xfId="31147"/>
    <cellStyle name="常规 6 3 4 8 3" xfId="31148"/>
    <cellStyle name="常规 6 3 4 9" xfId="31149"/>
    <cellStyle name="常规 6 3 4 9 2" xfId="31150"/>
    <cellStyle name="常规 6 3 4 9 3" xfId="31151"/>
    <cellStyle name="常规 6 3 5" xfId="31152"/>
    <cellStyle name="常规 6 3 5 2" xfId="31153"/>
    <cellStyle name="常规 6 3 5 2 2" xfId="31154"/>
    <cellStyle name="常规 6 3 5 2 2 2" xfId="31155"/>
    <cellStyle name="常规 6 3 5 2 2 3" xfId="31156"/>
    <cellStyle name="常规 6 3 5 2 3" xfId="31157"/>
    <cellStyle name="常规 6 3 5 2 3 2" xfId="31158"/>
    <cellStyle name="常规 6 3 5 2 3 3" xfId="31159"/>
    <cellStyle name="常规 6 3 5 2 4" xfId="31160"/>
    <cellStyle name="常规 6 3 5 2 4 2" xfId="31161"/>
    <cellStyle name="常规 6 3 5 2 4 3" xfId="31162"/>
    <cellStyle name="常规 6 3 5 2 5" xfId="31163"/>
    <cellStyle name="常规 6 3 5 2 6" xfId="31164"/>
    <cellStyle name="常规 6 3 5 3" xfId="31165"/>
    <cellStyle name="常规 6 3 5 3 2" xfId="31166"/>
    <cellStyle name="常规 6 3 5 3 2 2" xfId="31167"/>
    <cellStyle name="常规 6 3 5 3 2 3" xfId="31168"/>
    <cellStyle name="常规 6 3 5 3 3" xfId="31169"/>
    <cellStyle name="常规 6 3 5 3 3 2" xfId="31170"/>
    <cellStyle name="常规 6 3 5 3 3 3" xfId="31171"/>
    <cellStyle name="常规 6 3 5 3 4" xfId="31172"/>
    <cellStyle name="常规 6 3 5 3 4 2" xfId="31173"/>
    <cellStyle name="常规 6 3 5 3 4 3" xfId="31174"/>
    <cellStyle name="常规 6 3 5 3 5" xfId="31175"/>
    <cellStyle name="常规 6 3 5 3 6" xfId="31176"/>
    <cellStyle name="常规 6 3 5 4" xfId="31177"/>
    <cellStyle name="常规 6 3 5 4 2" xfId="31178"/>
    <cellStyle name="常规 6 3 5 4 3" xfId="31179"/>
    <cellStyle name="常规 6 3 5 5" xfId="31180"/>
    <cellStyle name="常规 6 3 5 5 2" xfId="31181"/>
    <cellStyle name="常规 6 3 5 5 3" xfId="31182"/>
    <cellStyle name="常规 6 3 5 6" xfId="31183"/>
    <cellStyle name="常规 6 3 5 6 2" xfId="31184"/>
    <cellStyle name="常规 6 3 5 6 3" xfId="31185"/>
    <cellStyle name="常规 6 3 5 7" xfId="31186"/>
    <cellStyle name="常规 6 3 5 8" xfId="31187"/>
    <cellStyle name="常规 6 3 6" xfId="31188"/>
    <cellStyle name="常规 6 3 6 2" xfId="31189"/>
    <cellStyle name="常规 6 3 6 2 2" xfId="31190"/>
    <cellStyle name="常规 6 3 6 2 2 2" xfId="31191"/>
    <cellStyle name="常规 6 3 6 2 2 3" xfId="31192"/>
    <cellStyle name="常规 6 3 6 2 3" xfId="31193"/>
    <cellStyle name="常规 6 3 6 2 3 2" xfId="31194"/>
    <cellStyle name="常规 6 3 6 2 3 3" xfId="31195"/>
    <cellStyle name="常规 6 3 6 2 4" xfId="31196"/>
    <cellStyle name="常规 6 3 6 2 4 2" xfId="31197"/>
    <cellStyle name="常规 6 3 6 2 4 3" xfId="31198"/>
    <cellStyle name="常规 6 3 6 2 5" xfId="31199"/>
    <cellStyle name="常规 6 3 6 2 6" xfId="31200"/>
    <cellStyle name="常规 6 3 6 3" xfId="31201"/>
    <cellStyle name="常规 6 3 6 3 2" xfId="31202"/>
    <cellStyle name="常规 6 3 6 3 2 2" xfId="31203"/>
    <cellStyle name="常规 6 3 6 3 2 3" xfId="31204"/>
    <cellStyle name="常规 6 3 6 3 3" xfId="31205"/>
    <cellStyle name="常规 6 3 6 3 3 2" xfId="31206"/>
    <cellStyle name="常规 6 3 6 3 3 3" xfId="31207"/>
    <cellStyle name="常规 6 3 6 3 4" xfId="31208"/>
    <cellStyle name="常规 6 3 6 3 4 2" xfId="31209"/>
    <cellStyle name="常规 6 3 6 3 4 3" xfId="31210"/>
    <cellStyle name="常规 6 3 6 3 5" xfId="31211"/>
    <cellStyle name="常规 6 3 6 3 6" xfId="31212"/>
    <cellStyle name="常规 6 3 6 4" xfId="31213"/>
    <cellStyle name="常规 6 3 6 4 2" xfId="31214"/>
    <cellStyle name="常规 6 3 6 4 3" xfId="31215"/>
    <cellStyle name="常规 6 3 6 5" xfId="31216"/>
    <cellStyle name="常规 6 3 6 5 2" xfId="31217"/>
    <cellStyle name="常规 6 3 6 5 3" xfId="31218"/>
    <cellStyle name="常规 6 3 6 6" xfId="31219"/>
    <cellStyle name="常规 6 3 6 6 2" xfId="31220"/>
    <cellStyle name="常规 6 3 6 6 3" xfId="31221"/>
    <cellStyle name="常规 6 3 6 7" xfId="31222"/>
    <cellStyle name="常规 6 3 6 8" xfId="31223"/>
    <cellStyle name="常规 6 3 7" xfId="31224"/>
    <cellStyle name="常规 6 3 7 2" xfId="31225"/>
    <cellStyle name="常规 6 3 7 2 2" xfId="31226"/>
    <cellStyle name="常规 6 3 7 2 2 2" xfId="31227"/>
    <cellStyle name="常规 6 3 7 2 2 3" xfId="31228"/>
    <cellStyle name="常规 6 3 7 2 3" xfId="31229"/>
    <cellStyle name="常规 6 3 7 2 3 2" xfId="31230"/>
    <cellStyle name="常规 6 3 7 2 3 3" xfId="31231"/>
    <cellStyle name="常规 6 3 7 2 4" xfId="31232"/>
    <cellStyle name="常规 6 3 7 2 4 2" xfId="31233"/>
    <cellStyle name="常规 6 3 7 2 4 3" xfId="31234"/>
    <cellStyle name="常规 6 3 7 2 5" xfId="31235"/>
    <cellStyle name="常规 6 3 7 2 6" xfId="31236"/>
    <cellStyle name="常规 6 3 7 3" xfId="31237"/>
    <cellStyle name="常规 6 3 7 3 2" xfId="31238"/>
    <cellStyle name="常规 6 3 7 3 2 2" xfId="31239"/>
    <cellStyle name="常规 6 3 7 3 2 3" xfId="31240"/>
    <cellStyle name="常规 6 3 7 3 3" xfId="31241"/>
    <cellStyle name="常规 6 3 7 3 3 2" xfId="31242"/>
    <cellStyle name="常规 6 3 7 3 3 3" xfId="31243"/>
    <cellStyle name="常规 6 3 7 3 4" xfId="31244"/>
    <cellStyle name="常规 6 3 7 3 4 2" xfId="31245"/>
    <cellStyle name="常规 6 3 7 3 4 3" xfId="31246"/>
    <cellStyle name="常规 6 3 7 3 5" xfId="31247"/>
    <cellStyle name="常规 6 3 7 3 6" xfId="31248"/>
    <cellStyle name="常规 6 3 7 4" xfId="31249"/>
    <cellStyle name="常规 6 3 7 4 2" xfId="31250"/>
    <cellStyle name="常规 6 3 7 4 3" xfId="31251"/>
    <cellStyle name="常规 6 3 7 5" xfId="31252"/>
    <cellStyle name="常规 6 3 7 5 2" xfId="31253"/>
    <cellStyle name="常规 6 3 7 5 3" xfId="31254"/>
    <cellStyle name="常规 6 3 7 6" xfId="31255"/>
    <cellStyle name="常规 6 3 7 6 2" xfId="31256"/>
    <cellStyle name="常规 6 3 7 6 3" xfId="31257"/>
    <cellStyle name="常规 6 3 7 7" xfId="31258"/>
    <cellStyle name="常规 6 3 7 8" xfId="31259"/>
    <cellStyle name="常规 6 3 8" xfId="31260"/>
    <cellStyle name="常规 6 3 8 2" xfId="31261"/>
    <cellStyle name="常规 6 3 8 2 2" xfId="31262"/>
    <cellStyle name="常规 6 3 8 2 2 2" xfId="31263"/>
    <cellStyle name="常规 6 3 8 2 2 3" xfId="31264"/>
    <cellStyle name="常规 6 3 8 2 3" xfId="31265"/>
    <cellStyle name="常规 6 3 8 2 3 2" xfId="31266"/>
    <cellStyle name="常规 6 3 8 2 3 3" xfId="31267"/>
    <cellStyle name="常规 6 3 8 2 4" xfId="31268"/>
    <cellStyle name="常规 6 3 8 2 4 2" xfId="31269"/>
    <cellStyle name="常规 6 3 8 2 4 3" xfId="31270"/>
    <cellStyle name="常规 6 3 8 2 5" xfId="31271"/>
    <cellStyle name="常规 6 3 8 2 6" xfId="31272"/>
    <cellStyle name="常规 6 3 8 3" xfId="31273"/>
    <cellStyle name="常规 6 3 8 3 2" xfId="31274"/>
    <cellStyle name="常规 6 3 8 3 2 2" xfId="31275"/>
    <cellStyle name="常规 6 3 8 3 2 3" xfId="31276"/>
    <cellStyle name="常规 6 3 8 3 3" xfId="31277"/>
    <cellStyle name="常规 6 3 8 3 3 2" xfId="31278"/>
    <cellStyle name="常规 6 3 8 3 3 3" xfId="31279"/>
    <cellStyle name="常规 6 3 8 3 4" xfId="31280"/>
    <cellStyle name="常规 6 3 8 3 4 2" xfId="31281"/>
    <cellStyle name="常规 6 3 8 3 4 3" xfId="31282"/>
    <cellStyle name="常规 6 3 8 3 5" xfId="31283"/>
    <cellStyle name="常规 6 3 8 3 6" xfId="31284"/>
    <cellStyle name="常规 6 3 8 4" xfId="31285"/>
    <cellStyle name="常规 6 3 8 4 2" xfId="31286"/>
    <cellStyle name="常规 6 3 8 4 3" xfId="31287"/>
    <cellStyle name="常规 6 3 8 5" xfId="31288"/>
    <cellStyle name="常规 6 3 8 5 2" xfId="31289"/>
    <cellStyle name="常规 6 3 8 5 3" xfId="31290"/>
    <cellStyle name="常规 6 3 8 6" xfId="31291"/>
    <cellStyle name="常规 6 3 8 6 2" xfId="31292"/>
    <cellStyle name="常规 6 3 8 6 3" xfId="31293"/>
    <cellStyle name="常规 6 3 8 7" xfId="31294"/>
    <cellStyle name="常规 6 3 8 8" xfId="31295"/>
    <cellStyle name="常规 6 3 9" xfId="31296"/>
    <cellStyle name="常规 6 3 9 2" xfId="31297"/>
    <cellStyle name="常规 6 3 9 2 2" xfId="31298"/>
    <cellStyle name="常规 6 3 9 2 3" xfId="31299"/>
    <cellStyle name="常规 6 3 9 3" xfId="31300"/>
    <cellStyle name="常规 6 3 9 3 2" xfId="31301"/>
    <cellStyle name="常规 6 3 9 3 3" xfId="31302"/>
    <cellStyle name="常规 6 3 9 4" xfId="31303"/>
    <cellStyle name="常规 6 3 9 4 2" xfId="31304"/>
    <cellStyle name="常规 6 3 9 4 3" xfId="31305"/>
    <cellStyle name="常规 6 3 9 5" xfId="31306"/>
    <cellStyle name="常规 6 3 9 6" xfId="31307"/>
    <cellStyle name="常规 6 4" xfId="31308"/>
    <cellStyle name="常规 6 4 10" xfId="31309"/>
    <cellStyle name="常规 6 4 10 2" xfId="31310"/>
    <cellStyle name="常规 6 4 10 2 2" xfId="31311"/>
    <cellStyle name="常规 6 4 10 2 3" xfId="31312"/>
    <cellStyle name="常规 6 4 10 3" xfId="31313"/>
    <cellStyle name="常规 6 4 10 3 2" xfId="31314"/>
    <cellStyle name="常规 6 4 10 3 3" xfId="31315"/>
    <cellStyle name="常规 6 4 10 4" xfId="31316"/>
    <cellStyle name="常规 6 4 10 4 2" xfId="31317"/>
    <cellStyle name="常规 6 4 10 4 3" xfId="31318"/>
    <cellStyle name="常规 6 4 10 5" xfId="31319"/>
    <cellStyle name="常规 6 4 10 6" xfId="31320"/>
    <cellStyle name="常规 6 4 11" xfId="31321"/>
    <cellStyle name="常规 6 4 11 2" xfId="31322"/>
    <cellStyle name="常规 6 4 11 3" xfId="31323"/>
    <cellStyle name="常规 6 4 12" xfId="31324"/>
    <cellStyle name="常规 6 4 12 2" xfId="31325"/>
    <cellStyle name="常规 6 4 12 3" xfId="31326"/>
    <cellStyle name="常规 6 4 13" xfId="31327"/>
    <cellStyle name="常规 6 4 13 2" xfId="31328"/>
    <cellStyle name="常规 6 4 13 3" xfId="31329"/>
    <cellStyle name="常规 6 4 14" xfId="31330"/>
    <cellStyle name="常规 6 4 15" xfId="31331"/>
    <cellStyle name="常规 6 4 2" xfId="31332"/>
    <cellStyle name="常规 6 4 2 10" xfId="31333"/>
    <cellStyle name="常规 6 4 2 10 2" xfId="31334"/>
    <cellStyle name="常规 6 4 2 10 3" xfId="31335"/>
    <cellStyle name="常规 6 4 2 11" xfId="31336"/>
    <cellStyle name="常规 6 4 2 12" xfId="31337"/>
    <cellStyle name="常规 6 4 2 2" xfId="31338"/>
    <cellStyle name="常规 6 4 2 2 2" xfId="31339"/>
    <cellStyle name="常规 6 4 2 2 2 2" xfId="31340"/>
    <cellStyle name="常规 6 4 2 2 2 2 2" xfId="31341"/>
    <cellStyle name="常规 6 4 2 2 2 2 3" xfId="31342"/>
    <cellStyle name="常规 6 4 2 2 2 3" xfId="31343"/>
    <cellStyle name="常规 6 4 2 2 2 3 2" xfId="31344"/>
    <cellStyle name="常规 6 4 2 2 2 3 3" xfId="31345"/>
    <cellStyle name="常规 6 4 2 2 2 4" xfId="31346"/>
    <cellStyle name="常规 6 4 2 2 2 4 2" xfId="31347"/>
    <cellStyle name="常规 6 4 2 2 2 4 3" xfId="31348"/>
    <cellStyle name="常规 6 4 2 2 2 5" xfId="31349"/>
    <cellStyle name="常规 6 4 2 2 2 6" xfId="31350"/>
    <cellStyle name="常规 6 4 2 2 3" xfId="31351"/>
    <cellStyle name="常规 6 4 2 2 3 2" xfId="31352"/>
    <cellStyle name="常规 6 4 2 2 3 2 2" xfId="31353"/>
    <cellStyle name="常规 6 4 2 2 3 2 3" xfId="31354"/>
    <cellStyle name="常规 6 4 2 2 3 3" xfId="31355"/>
    <cellStyle name="常规 6 4 2 2 3 3 2" xfId="31356"/>
    <cellStyle name="常规 6 4 2 2 3 3 3" xfId="31357"/>
    <cellStyle name="常规 6 4 2 2 3 4" xfId="31358"/>
    <cellStyle name="常规 6 4 2 2 3 4 2" xfId="31359"/>
    <cellStyle name="常规 6 4 2 2 3 4 3" xfId="31360"/>
    <cellStyle name="常规 6 4 2 2 3 5" xfId="31361"/>
    <cellStyle name="常规 6 4 2 2 3 6" xfId="31362"/>
    <cellStyle name="常规 6 4 2 2 4" xfId="31363"/>
    <cellStyle name="常规 6 4 2 2 4 2" xfId="31364"/>
    <cellStyle name="常规 6 4 2 2 4 3" xfId="31365"/>
    <cellStyle name="常规 6 4 2 2 5" xfId="31366"/>
    <cellStyle name="常规 6 4 2 2 5 2" xfId="31367"/>
    <cellStyle name="常规 6 4 2 2 5 3" xfId="31368"/>
    <cellStyle name="常规 6 4 2 2 6" xfId="31369"/>
    <cellStyle name="常规 6 4 2 2 6 2" xfId="31370"/>
    <cellStyle name="常规 6 4 2 2 6 3" xfId="31371"/>
    <cellStyle name="常规 6 4 2 2 7" xfId="31372"/>
    <cellStyle name="常规 6 4 2 2 8" xfId="31373"/>
    <cellStyle name="常规 6 4 2 3" xfId="31374"/>
    <cellStyle name="常规 6 4 2 3 2" xfId="31375"/>
    <cellStyle name="常规 6 4 2 3 2 2" xfId="31376"/>
    <cellStyle name="常规 6 4 2 3 2 2 2" xfId="31377"/>
    <cellStyle name="常规 6 4 2 3 2 2 3" xfId="31378"/>
    <cellStyle name="常规 6 4 2 3 2 3" xfId="31379"/>
    <cellStyle name="常规 6 4 2 3 2 3 2" xfId="31380"/>
    <cellStyle name="常规 6 4 2 3 2 3 3" xfId="31381"/>
    <cellStyle name="常规 6 4 2 3 2 4" xfId="31382"/>
    <cellStyle name="常规 6 4 2 3 2 4 2" xfId="31383"/>
    <cellStyle name="常规 6 4 2 3 2 4 3" xfId="31384"/>
    <cellStyle name="常规 6 4 2 3 2 5" xfId="31385"/>
    <cellStyle name="常规 6 4 2 3 2 6" xfId="31386"/>
    <cellStyle name="常规 6 4 2 3 3" xfId="31387"/>
    <cellStyle name="常规 6 4 2 3 3 2" xfId="31388"/>
    <cellStyle name="常规 6 4 2 3 3 2 2" xfId="31389"/>
    <cellStyle name="常规 6 4 2 3 3 2 3" xfId="31390"/>
    <cellStyle name="常规 6 4 2 3 3 3" xfId="31391"/>
    <cellStyle name="常规 6 4 2 3 3 3 2" xfId="31392"/>
    <cellStyle name="常规 6 4 2 3 3 3 3" xfId="31393"/>
    <cellStyle name="常规 6 4 2 3 3 4" xfId="31394"/>
    <cellStyle name="常规 6 4 2 3 3 4 2" xfId="31395"/>
    <cellStyle name="常规 6 4 2 3 3 4 3" xfId="31396"/>
    <cellStyle name="常规 6 4 2 3 3 5" xfId="31397"/>
    <cellStyle name="常规 6 4 2 3 3 6" xfId="31398"/>
    <cellStyle name="常规 6 4 2 3 4" xfId="31399"/>
    <cellStyle name="常规 6 4 2 3 4 2" xfId="31400"/>
    <cellStyle name="常规 6 4 2 3 4 3" xfId="31401"/>
    <cellStyle name="常规 6 4 2 3 5" xfId="31402"/>
    <cellStyle name="常规 6 4 2 3 5 2" xfId="31403"/>
    <cellStyle name="常规 6 4 2 3 5 3" xfId="31404"/>
    <cellStyle name="常规 6 4 2 3 6" xfId="31405"/>
    <cellStyle name="常规 6 4 2 3 6 2" xfId="31406"/>
    <cellStyle name="常规 6 4 2 3 6 3" xfId="31407"/>
    <cellStyle name="常规 6 4 2 3 7" xfId="31408"/>
    <cellStyle name="常规 6 4 2 3 8" xfId="31409"/>
    <cellStyle name="常规 6 4 2 4" xfId="31410"/>
    <cellStyle name="常规 6 4 2 4 2" xfId="31411"/>
    <cellStyle name="常规 6 4 2 4 2 2" xfId="31412"/>
    <cellStyle name="常规 6 4 2 4 2 2 2" xfId="31413"/>
    <cellStyle name="常规 6 4 2 4 2 2 3" xfId="31414"/>
    <cellStyle name="常规 6 4 2 4 2 3" xfId="31415"/>
    <cellStyle name="常规 6 4 2 4 2 3 2" xfId="31416"/>
    <cellStyle name="常规 6 4 2 4 2 3 3" xfId="31417"/>
    <cellStyle name="常规 6 4 2 4 2 4" xfId="31418"/>
    <cellStyle name="常规 6 4 2 4 2 4 2" xfId="31419"/>
    <cellStyle name="常规 6 4 2 4 2 4 3" xfId="31420"/>
    <cellStyle name="常规 6 4 2 4 2 5" xfId="31421"/>
    <cellStyle name="常规 6 4 2 4 2 6" xfId="31422"/>
    <cellStyle name="常规 6 4 2 4 3" xfId="31423"/>
    <cellStyle name="常规 6 4 2 4 3 2" xfId="31424"/>
    <cellStyle name="常规 6 4 2 4 3 2 2" xfId="31425"/>
    <cellStyle name="常规 6 4 2 4 3 2 3" xfId="31426"/>
    <cellStyle name="常规 6 4 2 4 3 3" xfId="31427"/>
    <cellStyle name="常规 6 4 2 4 3 3 2" xfId="31428"/>
    <cellStyle name="常规 6 4 2 4 3 3 3" xfId="31429"/>
    <cellStyle name="常规 6 4 2 4 3 4" xfId="31430"/>
    <cellStyle name="常规 6 4 2 4 3 4 2" xfId="31431"/>
    <cellStyle name="常规 6 4 2 4 3 4 3" xfId="31432"/>
    <cellStyle name="常规 6 4 2 4 3 5" xfId="31433"/>
    <cellStyle name="常规 6 4 2 4 3 6" xfId="31434"/>
    <cellStyle name="常规 6 4 2 4 4" xfId="31435"/>
    <cellStyle name="常规 6 4 2 4 4 2" xfId="31436"/>
    <cellStyle name="常规 6 4 2 4 4 3" xfId="31437"/>
    <cellStyle name="常规 6 4 2 4 5" xfId="31438"/>
    <cellStyle name="常规 6 4 2 4 5 2" xfId="31439"/>
    <cellStyle name="常规 6 4 2 4 5 3" xfId="31440"/>
    <cellStyle name="常规 6 4 2 4 6" xfId="31441"/>
    <cellStyle name="常规 6 4 2 4 6 2" xfId="31442"/>
    <cellStyle name="常规 6 4 2 4 6 3" xfId="31443"/>
    <cellStyle name="常规 6 4 2 4 7" xfId="31444"/>
    <cellStyle name="常规 6 4 2 4 8" xfId="31445"/>
    <cellStyle name="常规 6 4 2 5" xfId="31446"/>
    <cellStyle name="常规 6 4 2 5 2" xfId="31447"/>
    <cellStyle name="常规 6 4 2 5 2 2" xfId="31448"/>
    <cellStyle name="常规 6 4 2 5 2 2 2" xfId="31449"/>
    <cellStyle name="常规 6 4 2 5 2 2 3" xfId="31450"/>
    <cellStyle name="常规 6 4 2 5 2 3" xfId="31451"/>
    <cellStyle name="常规 6 4 2 5 2 3 2" xfId="31452"/>
    <cellStyle name="常规 6 4 2 5 2 3 3" xfId="31453"/>
    <cellStyle name="常规 6 4 2 5 2 4" xfId="31454"/>
    <cellStyle name="常规 6 4 2 5 2 4 2" xfId="31455"/>
    <cellStyle name="常规 6 4 2 5 2 4 3" xfId="31456"/>
    <cellStyle name="常规 6 4 2 5 2 5" xfId="31457"/>
    <cellStyle name="常规 6 4 2 5 2 6" xfId="31458"/>
    <cellStyle name="常规 6 4 2 5 3" xfId="31459"/>
    <cellStyle name="常规 6 4 2 5 3 2" xfId="31460"/>
    <cellStyle name="常规 6 4 2 5 3 2 2" xfId="31461"/>
    <cellStyle name="常规 6 4 2 5 3 2 3" xfId="31462"/>
    <cellStyle name="常规 6 4 2 5 3 3" xfId="31463"/>
    <cellStyle name="常规 6 4 2 5 3 3 2" xfId="31464"/>
    <cellStyle name="常规 6 4 2 5 3 3 3" xfId="31465"/>
    <cellStyle name="常规 6 4 2 5 3 4" xfId="31466"/>
    <cellStyle name="常规 6 4 2 5 3 4 2" xfId="31467"/>
    <cellStyle name="常规 6 4 2 5 3 4 3" xfId="31468"/>
    <cellStyle name="常规 6 4 2 5 3 5" xfId="31469"/>
    <cellStyle name="常规 6 4 2 5 3 6" xfId="31470"/>
    <cellStyle name="常规 6 4 2 5 4" xfId="31471"/>
    <cellStyle name="常规 6 4 2 5 4 2" xfId="31472"/>
    <cellStyle name="常规 6 4 2 5 4 3" xfId="31473"/>
    <cellStyle name="常规 6 4 2 5 5" xfId="31474"/>
    <cellStyle name="常规 6 4 2 5 5 2" xfId="31475"/>
    <cellStyle name="常规 6 4 2 5 5 3" xfId="31476"/>
    <cellStyle name="常规 6 4 2 5 6" xfId="31477"/>
    <cellStyle name="常规 6 4 2 5 6 2" xfId="31478"/>
    <cellStyle name="常规 6 4 2 5 6 3" xfId="31479"/>
    <cellStyle name="常规 6 4 2 5 7" xfId="31480"/>
    <cellStyle name="常规 6 4 2 5 8" xfId="31481"/>
    <cellStyle name="常规 6 4 2 6" xfId="31482"/>
    <cellStyle name="常规 6 4 2 6 2" xfId="31483"/>
    <cellStyle name="常规 6 4 2 6 2 2" xfId="31484"/>
    <cellStyle name="常规 6 4 2 6 2 3" xfId="31485"/>
    <cellStyle name="常规 6 4 2 6 3" xfId="31486"/>
    <cellStyle name="常规 6 4 2 6 3 2" xfId="31487"/>
    <cellStyle name="常规 6 4 2 6 3 3" xfId="31488"/>
    <cellStyle name="常规 6 4 2 6 4" xfId="31489"/>
    <cellStyle name="常规 6 4 2 6 4 2" xfId="31490"/>
    <cellStyle name="常规 6 4 2 6 4 3" xfId="31491"/>
    <cellStyle name="常规 6 4 2 6 5" xfId="31492"/>
    <cellStyle name="常规 6 4 2 6 6" xfId="31493"/>
    <cellStyle name="常规 6 4 2 7" xfId="31494"/>
    <cellStyle name="常规 6 4 2 7 2" xfId="31495"/>
    <cellStyle name="常规 6 4 2 7 2 2" xfId="31496"/>
    <cellStyle name="常规 6 4 2 7 2 3" xfId="31497"/>
    <cellStyle name="常规 6 4 2 7 3" xfId="31498"/>
    <cellStyle name="常规 6 4 2 7 3 2" xfId="31499"/>
    <cellStyle name="常规 6 4 2 7 3 3" xfId="31500"/>
    <cellStyle name="常规 6 4 2 7 4" xfId="31501"/>
    <cellStyle name="常规 6 4 2 7 4 2" xfId="31502"/>
    <cellStyle name="常规 6 4 2 7 4 3" xfId="31503"/>
    <cellStyle name="常规 6 4 2 7 5" xfId="31504"/>
    <cellStyle name="常规 6 4 2 7 6" xfId="31505"/>
    <cellStyle name="常规 6 4 2 8" xfId="31506"/>
    <cellStyle name="常规 6 4 2 8 2" xfId="31507"/>
    <cellStyle name="常规 6 4 2 8 3" xfId="31508"/>
    <cellStyle name="常规 6 4 2 9" xfId="31509"/>
    <cellStyle name="常规 6 4 2 9 2" xfId="31510"/>
    <cellStyle name="常规 6 4 2 9 3" xfId="31511"/>
    <cellStyle name="常规 6 4 3" xfId="31512"/>
    <cellStyle name="常规 6 4 3 10" xfId="31513"/>
    <cellStyle name="常规 6 4 3 10 2" xfId="31514"/>
    <cellStyle name="常规 6 4 3 10 3" xfId="31515"/>
    <cellStyle name="常规 6 4 3 11" xfId="31516"/>
    <cellStyle name="常规 6 4 3 12" xfId="31517"/>
    <cellStyle name="常规 6 4 3 2" xfId="31518"/>
    <cellStyle name="常规 6 4 3 2 2" xfId="31519"/>
    <cellStyle name="常规 6 4 3 2 2 2" xfId="31520"/>
    <cellStyle name="常规 6 4 3 2 2 2 2" xfId="31521"/>
    <cellStyle name="常规 6 4 3 2 2 2 3" xfId="31522"/>
    <cellStyle name="常规 6 4 3 2 2 3" xfId="31523"/>
    <cellStyle name="常规 6 4 3 2 2 3 2" xfId="31524"/>
    <cellStyle name="常规 6 4 3 2 2 3 3" xfId="31525"/>
    <cellStyle name="常规 6 4 3 2 2 4" xfId="31526"/>
    <cellStyle name="常规 6 4 3 2 2 4 2" xfId="31527"/>
    <cellStyle name="常规 6 4 3 2 2 4 3" xfId="31528"/>
    <cellStyle name="常规 6 4 3 2 2 5" xfId="31529"/>
    <cellStyle name="常规 6 4 3 2 2 6" xfId="31530"/>
    <cellStyle name="常规 6 4 3 2 3" xfId="31531"/>
    <cellStyle name="常规 6 4 3 2 3 2" xfId="31532"/>
    <cellStyle name="常规 6 4 3 2 3 2 2" xfId="31533"/>
    <cellStyle name="常规 6 4 3 2 3 2 3" xfId="31534"/>
    <cellStyle name="常规 6 4 3 2 3 3" xfId="31535"/>
    <cellStyle name="常规 6 4 3 2 3 3 2" xfId="31536"/>
    <cellStyle name="常规 6 4 3 2 3 3 3" xfId="31537"/>
    <cellStyle name="常规 6 4 3 2 3 4" xfId="31538"/>
    <cellStyle name="常规 6 4 3 2 3 4 2" xfId="31539"/>
    <cellStyle name="常规 6 4 3 2 3 4 3" xfId="31540"/>
    <cellStyle name="常规 6 4 3 2 3 5" xfId="31541"/>
    <cellStyle name="常规 6 4 3 2 3 6" xfId="31542"/>
    <cellStyle name="常规 6 4 3 2 4" xfId="31543"/>
    <cellStyle name="常规 6 4 3 2 4 2" xfId="31544"/>
    <cellStyle name="常规 6 4 3 2 4 3" xfId="31545"/>
    <cellStyle name="常规 6 4 3 2 5" xfId="31546"/>
    <cellStyle name="常规 6 4 3 2 5 2" xfId="31547"/>
    <cellStyle name="常规 6 4 3 2 5 3" xfId="31548"/>
    <cellStyle name="常规 6 4 3 2 6" xfId="31549"/>
    <cellStyle name="常规 6 4 3 2 6 2" xfId="31550"/>
    <cellStyle name="常规 6 4 3 2 6 3" xfId="31551"/>
    <cellStyle name="常规 6 4 3 2 7" xfId="31552"/>
    <cellStyle name="常规 6 4 3 2 8" xfId="31553"/>
    <cellStyle name="常规 6 4 3 3" xfId="31554"/>
    <cellStyle name="常规 6 4 3 3 2" xfId="31555"/>
    <cellStyle name="常规 6 4 3 3 2 2" xfId="31556"/>
    <cellStyle name="常规 6 4 3 3 2 2 2" xfId="31557"/>
    <cellStyle name="常规 6 4 3 3 2 2 3" xfId="31558"/>
    <cellStyle name="常规 6 4 3 3 2 3" xfId="31559"/>
    <cellStyle name="常规 6 4 3 3 2 3 2" xfId="31560"/>
    <cellStyle name="常规 6 4 3 3 2 3 3" xfId="31561"/>
    <cellStyle name="常规 6 4 3 3 2 4" xfId="31562"/>
    <cellStyle name="常规 6 4 3 3 2 4 2" xfId="31563"/>
    <cellStyle name="常规 6 4 3 3 2 4 3" xfId="31564"/>
    <cellStyle name="常规 6 4 3 3 2 5" xfId="31565"/>
    <cellStyle name="常规 6 4 3 3 2 6" xfId="31566"/>
    <cellStyle name="常规 6 4 3 3 3" xfId="31567"/>
    <cellStyle name="常规 6 4 3 3 3 2" xfId="31568"/>
    <cellStyle name="常规 6 4 3 3 3 2 2" xfId="31569"/>
    <cellStyle name="常规 6 4 3 3 3 2 3" xfId="31570"/>
    <cellStyle name="常规 6 4 3 3 3 3" xfId="31571"/>
    <cellStyle name="常规 6 4 3 3 3 3 2" xfId="31572"/>
    <cellStyle name="常规 6 4 3 3 3 3 3" xfId="31573"/>
    <cellStyle name="常规 6 4 3 3 3 4" xfId="31574"/>
    <cellStyle name="常规 6 4 3 3 3 4 2" xfId="31575"/>
    <cellStyle name="常规 6 4 3 3 3 4 3" xfId="31576"/>
    <cellStyle name="常规 6 4 3 3 3 5" xfId="31577"/>
    <cellStyle name="常规 6 4 3 3 3 6" xfId="31578"/>
    <cellStyle name="常规 6 4 3 3 4" xfId="31579"/>
    <cellStyle name="常规 6 4 3 3 4 2" xfId="31580"/>
    <cellStyle name="常规 6 4 3 3 4 3" xfId="31581"/>
    <cellStyle name="常规 6 4 3 3 5" xfId="31582"/>
    <cellStyle name="常规 6 4 3 3 5 2" xfId="31583"/>
    <cellStyle name="常规 6 4 3 3 5 3" xfId="31584"/>
    <cellStyle name="常规 6 4 3 3 6" xfId="31585"/>
    <cellStyle name="常规 6 4 3 3 6 2" xfId="31586"/>
    <cellStyle name="常规 6 4 3 3 6 3" xfId="31587"/>
    <cellStyle name="常规 6 4 3 3 7" xfId="31588"/>
    <cellStyle name="常规 6 4 3 3 8" xfId="31589"/>
    <cellStyle name="常规 6 4 3 4" xfId="31590"/>
    <cellStyle name="常规 6 4 3 4 2" xfId="31591"/>
    <cellStyle name="常规 6 4 3 4 2 2" xfId="31592"/>
    <cellStyle name="常规 6 4 3 4 2 2 2" xfId="31593"/>
    <cellStyle name="常规 6 4 3 4 2 2 3" xfId="31594"/>
    <cellStyle name="常规 6 4 3 4 2 3" xfId="31595"/>
    <cellStyle name="常规 6 4 3 4 2 3 2" xfId="31596"/>
    <cellStyle name="常规 6 4 3 4 2 3 3" xfId="31597"/>
    <cellStyle name="常规 6 4 3 4 2 4" xfId="31598"/>
    <cellStyle name="常规 6 4 3 4 2 4 2" xfId="31599"/>
    <cellStyle name="常规 6 4 3 4 2 4 3" xfId="31600"/>
    <cellStyle name="常规 6 4 3 4 2 5" xfId="31601"/>
    <cellStyle name="常规 6 4 3 4 2 6" xfId="31602"/>
    <cellStyle name="常规 6 4 3 4 3" xfId="31603"/>
    <cellStyle name="常规 6 4 3 4 3 2" xfId="31604"/>
    <cellStyle name="常规 6 4 3 4 3 2 2" xfId="31605"/>
    <cellStyle name="常规 6 4 3 4 3 2 3" xfId="31606"/>
    <cellStyle name="常规 6 4 3 4 3 3" xfId="31607"/>
    <cellStyle name="常规 6 4 3 4 3 3 2" xfId="31608"/>
    <cellStyle name="常规 6 4 3 4 3 3 3" xfId="31609"/>
    <cellStyle name="常规 6 4 3 4 3 4" xfId="31610"/>
    <cellStyle name="常规 6 4 3 4 3 4 2" xfId="31611"/>
    <cellStyle name="常规 6 4 3 4 3 4 3" xfId="31612"/>
    <cellStyle name="常规 6 4 3 4 3 5" xfId="31613"/>
    <cellStyle name="常规 6 4 3 4 3 6" xfId="31614"/>
    <cellStyle name="常规 6 4 3 4 4" xfId="31615"/>
    <cellStyle name="常规 6 4 3 4 4 2" xfId="31616"/>
    <cellStyle name="常规 6 4 3 4 4 3" xfId="31617"/>
    <cellStyle name="常规 6 4 3 4 5" xfId="31618"/>
    <cellStyle name="常规 6 4 3 4 5 2" xfId="31619"/>
    <cellStyle name="常规 6 4 3 4 5 3" xfId="31620"/>
    <cellStyle name="常规 6 4 3 4 6" xfId="31621"/>
    <cellStyle name="常规 6 4 3 4 6 2" xfId="31622"/>
    <cellStyle name="常规 6 4 3 4 6 3" xfId="31623"/>
    <cellStyle name="常规 6 4 3 4 7" xfId="31624"/>
    <cellStyle name="常规 6 4 3 4 8" xfId="31625"/>
    <cellStyle name="常规 6 4 3 5" xfId="31626"/>
    <cellStyle name="常规 6 4 3 5 2" xfId="31627"/>
    <cellStyle name="常规 6 4 3 5 2 2" xfId="31628"/>
    <cellStyle name="常规 6 4 3 5 2 2 2" xfId="31629"/>
    <cellStyle name="常规 6 4 3 5 2 2 3" xfId="31630"/>
    <cellStyle name="常规 6 4 3 5 2 3" xfId="31631"/>
    <cellStyle name="常规 6 4 3 5 2 3 2" xfId="31632"/>
    <cellStyle name="常规 6 4 3 5 2 3 3" xfId="31633"/>
    <cellStyle name="常规 6 4 3 5 2 4" xfId="31634"/>
    <cellStyle name="常规 6 4 3 5 2 4 2" xfId="31635"/>
    <cellStyle name="常规 6 4 3 5 2 4 3" xfId="31636"/>
    <cellStyle name="常规 6 4 3 5 2 5" xfId="31637"/>
    <cellStyle name="常规 6 4 3 5 2 6" xfId="31638"/>
    <cellStyle name="常规 6 4 3 5 3" xfId="31639"/>
    <cellStyle name="常规 6 4 3 5 3 2" xfId="31640"/>
    <cellStyle name="常规 6 4 3 5 3 2 2" xfId="31641"/>
    <cellStyle name="常规 6 4 3 5 3 2 3" xfId="31642"/>
    <cellStyle name="常规 6 4 3 5 3 3" xfId="31643"/>
    <cellStyle name="常规 6 4 3 5 3 3 2" xfId="31644"/>
    <cellStyle name="常规 6 4 3 5 3 3 3" xfId="31645"/>
    <cellStyle name="常规 6 4 3 5 3 4" xfId="31646"/>
    <cellStyle name="常规 6 4 3 5 3 4 2" xfId="31647"/>
    <cellStyle name="常规 6 4 3 5 3 4 3" xfId="31648"/>
    <cellStyle name="常规 6 4 3 5 3 5" xfId="31649"/>
    <cellStyle name="常规 6 4 3 5 3 6" xfId="31650"/>
    <cellStyle name="常规 6 4 3 5 4" xfId="31651"/>
    <cellStyle name="常规 6 4 3 5 4 2" xfId="31652"/>
    <cellStyle name="常规 6 4 3 5 4 3" xfId="31653"/>
    <cellStyle name="常规 6 4 3 5 5" xfId="31654"/>
    <cellStyle name="常规 6 4 3 5 5 2" xfId="31655"/>
    <cellStyle name="常规 6 4 3 5 5 3" xfId="31656"/>
    <cellStyle name="常规 6 4 3 5 6" xfId="31657"/>
    <cellStyle name="常规 6 4 3 5 6 2" xfId="31658"/>
    <cellStyle name="常规 6 4 3 5 6 3" xfId="31659"/>
    <cellStyle name="常规 6 4 3 5 7" xfId="31660"/>
    <cellStyle name="常规 6 4 3 5 8" xfId="31661"/>
    <cellStyle name="常规 6 4 3 6" xfId="31662"/>
    <cellStyle name="常规 6 4 3 6 2" xfId="31663"/>
    <cellStyle name="常规 6 4 3 6 2 2" xfId="31664"/>
    <cellStyle name="常规 6 4 3 6 2 3" xfId="31665"/>
    <cellStyle name="常规 6 4 3 6 3" xfId="31666"/>
    <cellStyle name="常规 6 4 3 6 3 2" xfId="31667"/>
    <cellStyle name="常规 6 4 3 6 3 3" xfId="31668"/>
    <cellStyle name="常规 6 4 3 6 4" xfId="31669"/>
    <cellStyle name="常规 6 4 3 6 4 2" xfId="31670"/>
    <cellStyle name="常规 6 4 3 6 4 3" xfId="31671"/>
    <cellStyle name="常规 6 4 3 6 5" xfId="31672"/>
    <cellStyle name="常规 6 4 3 6 6" xfId="31673"/>
    <cellStyle name="常规 6 4 3 7" xfId="31674"/>
    <cellStyle name="常规 6 4 3 7 2" xfId="31675"/>
    <cellStyle name="常规 6 4 3 7 2 2" xfId="31676"/>
    <cellStyle name="常规 6 4 3 7 2 3" xfId="31677"/>
    <cellStyle name="常规 6 4 3 7 3" xfId="31678"/>
    <cellStyle name="常规 6 4 3 7 3 2" xfId="31679"/>
    <cellStyle name="常规 6 4 3 7 3 3" xfId="31680"/>
    <cellStyle name="常规 6 4 3 7 4" xfId="31681"/>
    <cellStyle name="常规 6 4 3 7 4 2" xfId="31682"/>
    <cellStyle name="常规 6 4 3 7 4 3" xfId="31683"/>
    <cellStyle name="常规 6 4 3 7 5" xfId="31684"/>
    <cellStyle name="常规 6 4 3 7 6" xfId="31685"/>
    <cellStyle name="常规 6 4 3 8" xfId="31686"/>
    <cellStyle name="常规 6 4 3 8 2" xfId="31687"/>
    <cellStyle name="常规 6 4 3 8 3" xfId="31688"/>
    <cellStyle name="常规 6 4 3 9" xfId="31689"/>
    <cellStyle name="常规 6 4 3 9 2" xfId="31690"/>
    <cellStyle name="常规 6 4 3 9 3" xfId="31691"/>
    <cellStyle name="常规 6 4 4" xfId="31692"/>
    <cellStyle name="常规 6 4 4 10" xfId="31693"/>
    <cellStyle name="常规 6 4 4 11" xfId="31694"/>
    <cellStyle name="常规 6 4 4 2" xfId="31695"/>
    <cellStyle name="常规 6 4 4 2 2" xfId="31696"/>
    <cellStyle name="常规 6 4 4 2 2 2" xfId="31697"/>
    <cellStyle name="常规 6 4 4 2 2 2 2" xfId="31698"/>
    <cellStyle name="常规 6 4 4 2 2 2 3" xfId="31699"/>
    <cellStyle name="常规 6 4 4 2 2 3" xfId="31700"/>
    <cellStyle name="常规 6 4 4 2 2 3 2" xfId="31701"/>
    <cellStyle name="常规 6 4 4 2 2 3 3" xfId="31702"/>
    <cellStyle name="常规 6 4 4 2 2 4" xfId="31703"/>
    <cellStyle name="常规 6 4 4 2 2 4 2" xfId="31704"/>
    <cellStyle name="常规 6 4 4 2 2 4 3" xfId="31705"/>
    <cellStyle name="常规 6 4 4 2 2 5" xfId="31706"/>
    <cellStyle name="常规 6 4 4 2 2 6" xfId="31707"/>
    <cellStyle name="常规 6 4 4 2 3" xfId="31708"/>
    <cellStyle name="常规 6 4 4 2 3 2" xfId="31709"/>
    <cellStyle name="常规 6 4 4 2 3 2 2" xfId="31710"/>
    <cellStyle name="常规 6 4 4 2 3 2 3" xfId="31711"/>
    <cellStyle name="常规 6 4 4 2 3 3" xfId="31712"/>
    <cellStyle name="常规 6 4 4 2 3 3 2" xfId="31713"/>
    <cellStyle name="常规 6 4 4 2 3 3 3" xfId="31714"/>
    <cellStyle name="常规 6 4 4 2 3 4" xfId="31715"/>
    <cellStyle name="常规 6 4 4 2 3 4 2" xfId="31716"/>
    <cellStyle name="常规 6 4 4 2 3 4 3" xfId="31717"/>
    <cellStyle name="常规 6 4 4 2 3 5" xfId="31718"/>
    <cellStyle name="常规 6 4 4 2 3 6" xfId="31719"/>
    <cellStyle name="常规 6 4 4 2 4" xfId="31720"/>
    <cellStyle name="常规 6 4 4 2 4 2" xfId="31721"/>
    <cellStyle name="常规 6 4 4 2 4 3" xfId="31722"/>
    <cellStyle name="常规 6 4 4 2 5" xfId="31723"/>
    <cellStyle name="常规 6 4 4 2 5 2" xfId="31724"/>
    <cellStyle name="常规 6 4 4 2 5 3" xfId="31725"/>
    <cellStyle name="常规 6 4 4 2 6" xfId="31726"/>
    <cellStyle name="常规 6 4 4 2 6 2" xfId="31727"/>
    <cellStyle name="常规 6 4 4 2 6 3" xfId="31728"/>
    <cellStyle name="常规 6 4 4 2 7" xfId="31729"/>
    <cellStyle name="常规 6 4 4 2 8" xfId="31730"/>
    <cellStyle name="常规 6 4 4 3" xfId="31731"/>
    <cellStyle name="常规 6 4 4 3 2" xfId="31732"/>
    <cellStyle name="常规 6 4 4 3 2 2" xfId="31733"/>
    <cellStyle name="常规 6 4 4 3 2 2 2" xfId="31734"/>
    <cellStyle name="常规 6 4 4 3 2 2 3" xfId="31735"/>
    <cellStyle name="常规 6 4 4 3 2 3" xfId="31736"/>
    <cellStyle name="常规 6 4 4 3 2 3 2" xfId="31737"/>
    <cellStyle name="常规 6 4 4 3 2 3 3" xfId="31738"/>
    <cellStyle name="常规 6 4 4 3 2 4" xfId="31739"/>
    <cellStyle name="常规 6 4 4 3 2 4 2" xfId="31740"/>
    <cellStyle name="常规 6 4 4 3 2 4 3" xfId="31741"/>
    <cellStyle name="常规 6 4 4 3 2 5" xfId="31742"/>
    <cellStyle name="常规 6 4 4 3 2 6" xfId="31743"/>
    <cellStyle name="常规 6 4 4 3 3" xfId="31744"/>
    <cellStyle name="常规 6 4 4 3 3 2" xfId="31745"/>
    <cellStyle name="常规 6 4 4 3 3 2 2" xfId="31746"/>
    <cellStyle name="常规 6 4 4 3 3 2 3" xfId="31747"/>
    <cellStyle name="常规 6 4 4 3 3 3" xfId="31748"/>
    <cellStyle name="常规 6 4 4 3 3 3 2" xfId="31749"/>
    <cellStyle name="常规 6 4 4 3 3 3 3" xfId="31750"/>
    <cellStyle name="常规 6 4 4 3 3 4" xfId="31751"/>
    <cellStyle name="常规 6 4 4 3 3 4 2" xfId="31752"/>
    <cellStyle name="常规 6 4 4 3 3 4 3" xfId="31753"/>
    <cellStyle name="常规 6 4 4 3 3 5" xfId="31754"/>
    <cellStyle name="常规 6 4 4 3 3 6" xfId="31755"/>
    <cellStyle name="常规 6 4 4 3 4" xfId="31756"/>
    <cellStyle name="常规 6 4 4 3 4 2" xfId="31757"/>
    <cellStyle name="常规 6 4 4 3 4 3" xfId="31758"/>
    <cellStyle name="常规 6 4 4 3 5" xfId="31759"/>
    <cellStyle name="常规 6 4 4 3 5 2" xfId="31760"/>
    <cellStyle name="常规 6 4 4 3 5 3" xfId="31761"/>
    <cellStyle name="常规 6 4 4 3 6" xfId="31762"/>
    <cellStyle name="常规 6 4 4 3 6 2" xfId="31763"/>
    <cellStyle name="常规 6 4 4 3 6 3" xfId="31764"/>
    <cellStyle name="常规 6 4 4 3 7" xfId="31765"/>
    <cellStyle name="常规 6 4 4 3 8" xfId="31766"/>
    <cellStyle name="常规 6 4 4 4" xfId="31767"/>
    <cellStyle name="常规 6 4 4 4 2" xfId="31768"/>
    <cellStyle name="常规 6 4 4 4 2 2" xfId="31769"/>
    <cellStyle name="常规 6 4 4 4 2 2 2" xfId="31770"/>
    <cellStyle name="常规 6 4 4 4 2 2 3" xfId="31771"/>
    <cellStyle name="常规 6 4 4 4 2 3" xfId="31772"/>
    <cellStyle name="常规 6 4 4 4 2 3 2" xfId="31773"/>
    <cellStyle name="常规 6 4 4 4 2 3 3" xfId="31774"/>
    <cellStyle name="常规 6 4 4 4 2 4" xfId="31775"/>
    <cellStyle name="常规 6 4 4 4 2 4 2" xfId="31776"/>
    <cellStyle name="常规 6 4 4 4 2 4 3" xfId="31777"/>
    <cellStyle name="常规 6 4 4 4 2 5" xfId="31778"/>
    <cellStyle name="常规 6 4 4 4 2 6" xfId="31779"/>
    <cellStyle name="常规 6 4 4 4 3" xfId="31780"/>
    <cellStyle name="常规 6 4 4 4 3 2" xfId="31781"/>
    <cellStyle name="常规 6 4 4 4 3 2 2" xfId="31782"/>
    <cellStyle name="常规 6 4 4 4 3 2 3" xfId="31783"/>
    <cellStyle name="常规 6 4 4 4 3 3" xfId="31784"/>
    <cellStyle name="常规 6 4 4 4 3 3 2" xfId="31785"/>
    <cellStyle name="常规 6 4 4 4 3 3 3" xfId="31786"/>
    <cellStyle name="常规 6 4 4 4 3 4" xfId="31787"/>
    <cellStyle name="常规 6 4 4 4 3 4 2" xfId="31788"/>
    <cellStyle name="常规 6 4 4 4 3 4 3" xfId="31789"/>
    <cellStyle name="常规 6 4 4 4 3 5" xfId="31790"/>
    <cellStyle name="常规 6 4 4 4 3 6" xfId="31791"/>
    <cellStyle name="常规 6 4 4 4 4" xfId="31792"/>
    <cellStyle name="常规 6 4 4 4 4 2" xfId="31793"/>
    <cellStyle name="常规 6 4 4 4 4 3" xfId="31794"/>
    <cellStyle name="常规 6 4 4 4 5" xfId="31795"/>
    <cellStyle name="常规 6 4 4 4 5 2" xfId="31796"/>
    <cellStyle name="常规 6 4 4 4 5 3" xfId="31797"/>
    <cellStyle name="常规 6 4 4 4 6" xfId="31798"/>
    <cellStyle name="常规 6 4 4 4 6 2" xfId="31799"/>
    <cellStyle name="常规 6 4 4 4 6 3" xfId="31800"/>
    <cellStyle name="常规 6 4 4 4 7" xfId="31801"/>
    <cellStyle name="常规 6 4 4 4 8" xfId="31802"/>
    <cellStyle name="常规 6 4 4 5" xfId="31803"/>
    <cellStyle name="常规 6 4 4 5 2" xfId="31804"/>
    <cellStyle name="常规 6 4 4 5 2 2" xfId="31805"/>
    <cellStyle name="常规 6 4 4 5 2 3" xfId="31806"/>
    <cellStyle name="常规 6 4 4 5 3" xfId="31807"/>
    <cellStyle name="常规 6 4 4 5 3 2" xfId="31808"/>
    <cellStyle name="常规 6 4 4 5 3 3" xfId="31809"/>
    <cellStyle name="常规 6 4 4 5 4" xfId="31810"/>
    <cellStyle name="常规 6 4 4 5 4 2" xfId="31811"/>
    <cellStyle name="常规 6 4 4 5 4 3" xfId="31812"/>
    <cellStyle name="常规 6 4 4 5 5" xfId="31813"/>
    <cellStyle name="常规 6 4 4 5 6" xfId="31814"/>
    <cellStyle name="常规 6 4 4 6" xfId="31815"/>
    <cellStyle name="常规 6 4 4 6 2" xfId="31816"/>
    <cellStyle name="常规 6 4 4 6 2 2" xfId="31817"/>
    <cellStyle name="常规 6 4 4 6 2 3" xfId="31818"/>
    <cellStyle name="常规 6 4 4 6 3" xfId="31819"/>
    <cellStyle name="常规 6 4 4 6 3 2" xfId="31820"/>
    <cellStyle name="常规 6 4 4 6 3 3" xfId="31821"/>
    <cellStyle name="常规 6 4 4 6 4" xfId="31822"/>
    <cellStyle name="常规 6 4 4 6 4 2" xfId="31823"/>
    <cellStyle name="常规 6 4 4 6 4 3" xfId="31824"/>
    <cellStyle name="常规 6 4 4 6 5" xfId="31825"/>
    <cellStyle name="常规 6 4 4 6 6" xfId="31826"/>
    <cellStyle name="常规 6 4 4 7" xfId="31827"/>
    <cellStyle name="常规 6 4 4 7 2" xfId="31828"/>
    <cellStyle name="常规 6 4 4 7 3" xfId="31829"/>
    <cellStyle name="常规 6 4 4 8" xfId="31830"/>
    <cellStyle name="常规 6 4 4 8 2" xfId="31831"/>
    <cellStyle name="常规 6 4 4 8 3" xfId="31832"/>
    <cellStyle name="常规 6 4 4 9" xfId="31833"/>
    <cellStyle name="常规 6 4 4 9 2" xfId="31834"/>
    <cellStyle name="常规 6 4 4 9 3" xfId="31835"/>
    <cellStyle name="常规 6 4 5" xfId="31836"/>
    <cellStyle name="常规 6 4 5 2" xfId="31837"/>
    <cellStyle name="常规 6 4 5 2 2" xfId="31838"/>
    <cellStyle name="常规 6 4 5 2 2 2" xfId="31839"/>
    <cellStyle name="常规 6 4 5 2 2 3" xfId="31840"/>
    <cellStyle name="常规 6 4 5 2 3" xfId="31841"/>
    <cellStyle name="常规 6 4 5 2 3 2" xfId="31842"/>
    <cellStyle name="常规 6 4 5 2 3 3" xfId="31843"/>
    <cellStyle name="常规 6 4 5 2 4" xfId="31844"/>
    <cellStyle name="常规 6 4 5 2 4 2" xfId="31845"/>
    <cellStyle name="常规 6 4 5 2 4 3" xfId="31846"/>
    <cellStyle name="常规 6 4 5 2 5" xfId="31847"/>
    <cellStyle name="常规 6 4 5 2 6" xfId="31848"/>
    <cellStyle name="常规 6 4 5 3" xfId="31849"/>
    <cellStyle name="常规 6 4 5 3 2" xfId="31850"/>
    <cellStyle name="常规 6 4 5 3 2 2" xfId="31851"/>
    <cellStyle name="常规 6 4 5 3 2 3" xfId="31852"/>
    <cellStyle name="常规 6 4 5 3 3" xfId="31853"/>
    <cellStyle name="常规 6 4 5 3 3 2" xfId="31854"/>
    <cellStyle name="常规 6 4 5 3 3 3" xfId="31855"/>
    <cellStyle name="常规 6 4 5 3 4" xfId="31856"/>
    <cellStyle name="常规 6 4 5 3 4 2" xfId="31857"/>
    <cellStyle name="常规 6 4 5 3 4 3" xfId="31858"/>
    <cellStyle name="常规 6 4 5 3 5" xfId="31859"/>
    <cellStyle name="常规 6 4 5 3 6" xfId="31860"/>
    <cellStyle name="常规 6 4 5 4" xfId="31861"/>
    <cellStyle name="常规 6 4 5 4 2" xfId="31862"/>
    <cellStyle name="常规 6 4 5 4 3" xfId="31863"/>
    <cellStyle name="常规 6 4 5 5" xfId="31864"/>
    <cellStyle name="常规 6 4 5 5 2" xfId="31865"/>
    <cellStyle name="常规 6 4 5 5 3" xfId="31866"/>
    <cellStyle name="常规 6 4 5 6" xfId="31867"/>
    <cellStyle name="常规 6 4 5 6 2" xfId="31868"/>
    <cellStyle name="常规 6 4 5 6 3" xfId="31869"/>
    <cellStyle name="常规 6 4 5 7" xfId="31870"/>
    <cellStyle name="常规 6 4 5 8" xfId="31871"/>
    <cellStyle name="常规 6 4 6" xfId="31872"/>
    <cellStyle name="常规 6 4 6 2" xfId="31873"/>
    <cellStyle name="常规 6 4 6 2 2" xfId="31874"/>
    <cellStyle name="常规 6 4 6 2 2 2" xfId="31875"/>
    <cellStyle name="常规 6 4 6 2 2 3" xfId="31876"/>
    <cellStyle name="常规 6 4 6 2 3" xfId="31877"/>
    <cellStyle name="常规 6 4 6 2 3 2" xfId="31878"/>
    <cellStyle name="常规 6 4 6 2 3 3" xfId="31879"/>
    <cellStyle name="常规 6 4 6 2 4" xfId="31880"/>
    <cellStyle name="常规 6 4 6 2 4 2" xfId="31881"/>
    <cellStyle name="常规 6 4 6 2 4 3" xfId="31882"/>
    <cellStyle name="常规 6 4 6 2 5" xfId="31883"/>
    <cellStyle name="常规 6 4 6 2 6" xfId="31884"/>
    <cellStyle name="常规 6 4 6 3" xfId="31885"/>
    <cellStyle name="常规 6 4 6 3 2" xfId="31886"/>
    <cellStyle name="常规 6 4 6 3 2 2" xfId="31887"/>
    <cellStyle name="常规 6 4 6 3 2 3" xfId="31888"/>
    <cellStyle name="常规 6 4 6 3 3" xfId="31889"/>
    <cellStyle name="常规 6 4 6 3 3 2" xfId="31890"/>
    <cellStyle name="常规 6 4 6 3 3 3" xfId="31891"/>
    <cellStyle name="常规 6 4 6 3 4" xfId="31892"/>
    <cellStyle name="常规 6 4 6 3 4 2" xfId="31893"/>
    <cellStyle name="常规 6 4 6 3 4 3" xfId="31894"/>
    <cellStyle name="常规 6 4 6 3 5" xfId="31895"/>
    <cellStyle name="常规 6 4 6 3 6" xfId="31896"/>
    <cellStyle name="常规 6 4 6 4" xfId="31897"/>
    <cellStyle name="常规 6 4 6 4 2" xfId="31898"/>
    <cellStyle name="常规 6 4 6 4 3" xfId="31899"/>
    <cellStyle name="常规 6 4 6 5" xfId="31900"/>
    <cellStyle name="常规 6 4 6 5 2" xfId="31901"/>
    <cellStyle name="常规 6 4 6 5 3" xfId="31902"/>
    <cellStyle name="常规 6 4 6 6" xfId="31903"/>
    <cellStyle name="常规 6 4 6 6 2" xfId="31904"/>
    <cellStyle name="常规 6 4 6 6 3" xfId="31905"/>
    <cellStyle name="常规 6 4 6 7" xfId="31906"/>
    <cellStyle name="常规 6 4 6 8" xfId="31907"/>
    <cellStyle name="常规 6 4 7" xfId="31908"/>
    <cellStyle name="常规 6 4 7 2" xfId="31909"/>
    <cellStyle name="常规 6 4 7 2 2" xfId="31910"/>
    <cellStyle name="常规 6 4 7 2 2 2" xfId="31911"/>
    <cellStyle name="常规 6 4 7 2 2 3" xfId="31912"/>
    <cellStyle name="常规 6 4 7 2 3" xfId="31913"/>
    <cellStyle name="常规 6 4 7 2 3 2" xfId="31914"/>
    <cellStyle name="常规 6 4 7 2 3 3" xfId="31915"/>
    <cellStyle name="常规 6 4 7 2 4" xfId="31916"/>
    <cellStyle name="常规 6 4 7 2 4 2" xfId="31917"/>
    <cellStyle name="常规 6 4 7 2 4 3" xfId="31918"/>
    <cellStyle name="常规 6 4 7 2 5" xfId="31919"/>
    <cellStyle name="常规 6 4 7 2 6" xfId="31920"/>
    <cellStyle name="常规 6 4 7 3" xfId="31921"/>
    <cellStyle name="常规 6 4 7 3 2" xfId="31922"/>
    <cellStyle name="常规 6 4 7 3 2 2" xfId="31923"/>
    <cellStyle name="常规 6 4 7 3 2 3" xfId="31924"/>
    <cellStyle name="常规 6 4 7 3 3" xfId="31925"/>
    <cellStyle name="常规 6 4 7 3 3 2" xfId="31926"/>
    <cellStyle name="常规 6 4 7 3 3 3" xfId="31927"/>
    <cellStyle name="常规 6 4 7 3 4" xfId="31928"/>
    <cellStyle name="常规 6 4 7 3 4 2" xfId="31929"/>
    <cellStyle name="常规 6 4 7 3 4 3" xfId="31930"/>
    <cellStyle name="常规 6 4 7 3 5" xfId="31931"/>
    <cellStyle name="常规 6 4 7 3 6" xfId="31932"/>
    <cellStyle name="常规 6 4 7 4" xfId="31933"/>
    <cellStyle name="常规 6 4 7 4 2" xfId="31934"/>
    <cellStyle name="常规 6 4 7 4 3" xfId="31935"/>
    <cellStyle name="常规 6 4 7 5" xfId="31936"/>
    <cellStyle name="常规 6 4 7 5 2" xfId="31937"/>
    <cellStyle name="常规 6 4 7 5 3" xfId="31938"/>
    <cellStyle name="常规 6 4 7 6" xfId="31939"/>
    <cellStyle name="常规 6 4 7 6 2" xfId="31940"/>
    <cellStyle name="常规 6 4 7 6 3" xfId="31941"/>
    <cellStyle name="常规 6 4 7 7" xfId="31942"/>
    <cellStyle name="常规 6 4 7 8" xfId="31943"/>
    <cellStyle name="常规 6 4 8" xfId="31944"/>
    <cellStyle name="常规 6 4 8 2" xfId="31945"/>
    <cellStyle name="常规 6 4 8 2 2" xfId="31946"/>
    <cellStyle name="常规 6 4 8 2 2 2" xfId="31947"/>
    <cellStyle name="常规 6 4 8 2 2 3" xfId="31948"/>
    <cellStyle name="常规 6 4 8 2 3" xfId="31949"/>
    <cellStyle name="常规 6 4 8 2 3 2" xfId="31950"/>
    <cellStyle name="常规 6 4 8 2 3 3" xfId="31951"/>
    <cellStyle name="常规 6 4 8 2 4" xfId="31952"/>
    <cellStyle name="常规 6 4 8 2 4 2" xfId="31953"/>
    <cellStyle name="常规 6 4 8 2 4 3" xfId="31954"/>
    <cellStyle name="常规 6 4 8 2 5" xfId="31955"/>
    <cellStyle name="常规 6 4 8 2 6" xfId="31956"/>
    <cellStyle name="常规 6 4 8 3" xfId="31957"/>
    <cellStyle name="常规 6 4 8 3 2" xfId="31958"/>
    <cellStyle name="常规 6 4 8 3 2 2" xfId="31959"/>
    <cellStyle name="常规 6 4 8 3 2 3" xfId="31960"/>
    <cellStyle name="常规 6 4 8 3 3" xfId="31961"/>
    <cellStyle name="常规 6 4 8 3 3 2" xfId="31962"/>
    <cellStyle name="常规 6 4 8 3 3 3" xfId="31963"/>
    <cellStyle name="常规 6 4 8 3 4" xfId="31964"/>
    <cellStyle name="常规 6 4 8 3 4 2" xfId="31965"/>
    <cellStyle name="常规 6 4 8 3 4 3" xfId="31966"/>
    <cellStyle name="常规 6 4 8 3 5" xfId="31967"/>
    <cellStyle name="常规 6 4 8 3 6" xfId="31968"/>
    <cellStyle name="常规 6 4 8 4" xfId="31969"/>
    <cellStyle name="常规 6 4 8 4 2" xfId="31970"/>
    <cellStyle name="常规 6 4 8 4 3" xfId="31971"/>
    <cellStyle name="常规 6 4 8 5" xfId="31972"/>
    <cellStyle name="常规 6 4 8 5 2" xfId="31973"/>
    <cellStyle name="常规 6 4 8 5 3" xfId="31974"/>
    <cellStyle name="常规 6 4 8 6" xfId="31975"/>
    <cellStyle name="常规 6 4 8 6 2" xfId="31976"/>
    <cellStyle name="常规 6 4 8 6 3" xfId="31977"/>
    <cellStyle name="常规 6 4 8 7" xfId="31978"/>
    <cellStyle name="常规 6 4 8 8" xfId="31979"/>
    <cellStyle name="常规 6 4 9" xfId="31980"/>
    <cellStyle name="常规 6 4 9 2" xfId="31981"/>
    <cellStyle name="常规 6 4 9 2 2" xfId="31982"/>
    <cellStyle name="常规 6 4 9 2 3" xfId="31983"/>
    <cellStyle name="常规 6 4 9 3" xfId="31984"/>
    <cellStyle name="常规 6 4 9 3 2" xfId="31985"/>
    <cellStyle name="常规 6 4 9 3 3" xfId="31986"/>
    <cellStyle name="常规 6 4 9 4" xfId="31987"/>
    <cellStyle name="常规 6 4 9 4 2" xfId="31988"/>
    <cellStyle name="常规 6 4 9 4 3" xfId="31989"/>
    <cellStyle name="常规 6 4 9 5" xfId="31990"/>
    <cellStyle name="常规 6 4 9 6" xfId="31991"/>
    <cellStyle name="常规 6 5" xfId="31992"/>
    <cellStyle name="常规 6 5 10" xfId="31993"/>
    <cellStyle name="常规 6 5 10 2" xfId="31994"/>
    <cellStyle name="常规 6 5 10 2 2" xfId="31995"/>
    <cellStyle name="常规 6 5 10 2 3" xfId="31996"/>
    <cellStyle name="常规 6 5 10 3" xfId="31997"/>
    <cellStyle name="常规 6 5 10 3 2" xfId="31998"/>
    <cellStyle name="常规 6 5 10 3 3" xfId="31999"/>
    <cellStyle name="常规 6 5 10 4" xfId="32000"/>
    <cellStyle name="常规 6 5 10 4 2" xfId="32001"/>
    <cellStyle name="常规 6 5 10 4 3" xfId="32002"/>
    <cellStyle name="常规 6 5 10 5" xfId="32003"/>
    <cellStyle name="常规 6 5 10 6" xfId="32004"/>
    <cellStyle name="常规 6 5 11" xfId="32005"/>
    <cellStyle name="常规 6 5 11 2" xfId="32006"/>
    <cellStyle name="常规 6 5 11 3" xfId="32007"/>
    <cellStyle name="常规 6 5 12" xfId="32008"/>
    <cellStyle name="常规 6 5 12 2" xfId="32009"/>
    <cellStyle name="常规 6 5 12 3" xfId="32010"/>
    <cellStyle name="常规 6 5 13" xfId="32011"/>
    <cellStyle name="常规 6 5 13 2" xfId="32012"/>
    <cellStyle name="常规 6 5 13 3" xfId="32013"/>
    <cellStyle name="常规 6 5 14" xfId="32014"/>
    <cellStyle name="常规 6 5 15" xfId="32015"/>
    <cellStyle name="常规 6 5 2" xfId="32016"/>
    <cellStyle name="常规 6 5 2 10" xfId="32017"/>
    <cellStyle name="常规 6 5 2 10 2" xfId="32018"/>
    <cellStyle name="常规 6 5 2 10 3" xfId="32019"/>
    <cellStyle name="常规 6 5 2 11" xfId="32020"/>
    <cellStyle name="常规 6 5 2 12" xfId="32021"/>
    <cellStyle name="常规 6 5 2 2" xfId="32022"/>
    <cellStyle name="常规 6 5 2 2 2" xfId="32023"/>
    <cellStyle name="常规 6 5 2 2 2 2" xfId="32024"/>
    <cellStyle name="常规 6 5 2 2 2 2 2" xfId="32025"/>
    <cellStyle name="常规 6 5 2 2 2 2 3" xfId="32026"/>
    <cellStyle name="常规 6 5 2 2 2 3" xfId="32027"/>
    <cellStyle name="常规 6 5 2 2 2 3 2" xfId="32028"/>
    <cellStyle name="常规 6 5 2 2 2 3 3" xfId="32029"/>
    <cellStyle name="常规 6 5 2 2 2 4" xfId="32030"/>
    <cellStyle name="常规 6 5 2 2 2 4 2" xfId="32031"/>
    <cellStyle name="常规 6 5 2 2 2 4 3" xfId="32032"/>
    <cellStyle name="常规 6 5 2 2 2 5" xfId="32033"/>
    <cellStyle name="常规 6 5 2 2 2 6" xfId="32034"/>
    <cellStyle name="常规 6 5 2 2 3" xfId="32035"/>
    <cellStyle name="常规 6 5 2 2 3 2" xfId="32036"/>
    <cellStyle name="常规 6 5 2 2 3 2 2" xfId="32037"/>
    <cellStyle name="常规 6 5 2 2 3 2 3" xfId="32038"/>
    <cellStyle name="常规 6 5 2 2 3 3" xfId="32039"/>
    <cellStyle name="常规 6 5 2 2 3 3 2" xfId="32040"/>
    <cellStyle name="常规 6 5 2 2 3 3 3" xfId="32041"/>
    <cellStyle name="常规 6 5 2 2 3 4" xfId="32042"/>
    <cellStyle name="常规 6 5 2 2 3 4 2" xfId="32043"/>
    <cellStyle name="常规 6 5 2 2 3 4 3" xfId="32044"/>
    <cellStyle name="常规 6 5 2 2 3 5" xfId="32045"/>
    <cellStyle name="常规 6 5 2 2 3 6" xfId="32046"/>
    <cellStyle name="常规 6 5 2 2 4" xfId="32047"/>
    <cellStyle name="常规 6 5 2 2 4 2" xfId="32048"/>
    <cellStyle name="常规 6 5 2 2 4 3" xfId="32049"/>
    <cellStyle name="常规 6 5 2 2 5" xfId="32050"/>
    <cellStyle name="常规 6 5 2 2 5 2" xfId="32051"/>
    <cellStyle name="常规 6 5 2 2 5 3" xfId="32052"/>
    <cellStyle name="常规 6 5 2 2 6" xfId="32053"/>
    <cellStyle name="常规 6 5 2 2 6 2" xfId="32054"/>
    <cellStyle name="常规 6 5 2 2 6 3" xfId="32055"/>
    <cellStyle name="常规 6 5 2 2 7" xfId="32056"/>
    <cellStyle name="常规 6 5 2 2 8" xfId="32057"/>
    <cellStyle name="常规 6 5 2 3" xfId="32058"/>
    <cellStyle name="常规 6 5 2 3 2" xfId="32059"/>
    <cellStyle name="常规 6 5 2 3 2 2" xfId="32060"/>
    <cellStyle name="常规 6 5 2 3 2 2 2" xfId="32061"/>
    <cellStyle name="常规 6 5 2 3 2 2 3" xfId="32062"/>
    <cellStyle name="常规 6 5 2 3 2 3" xfId="32063"/>
    <cellStyle name="常规 6 5 2 3 2 3 2" xfId="32064"/>
    <cellStyle name="常规 6 5 2 3 2 3 3" xfId="32065"/>
    <cellStyle name="常规 6 5 2 3 2 4" xfId="32066"/>
    <cellStyle name="常规 6 5 2 3 2 4 2" xfId="32067"/>
    <cellStyle name="常规 6 5 2 3 2 4 3" xfId="32068"/>
    <cellStyle name="常规 6 5 2 3 2 5" xfId="32069"/>
    <cellStyle name="常规 6 5 2 3 2 6" xfId="32070"/>
    <cellStyle name="常规 6 5 2 3 3" xfId="32071"/>
    <cellStyle name="常规 6 5 2 3 3 2" xfId="32072"/>
    <cellStyle name="常规 6 5 2 3 3 2 2" xfId="32073"/>
    <cellStyle name="常规 6 5 2 3 3 2 3" xfId="32074"/>
    <cellStyle name="常规 6 5 2 3 3 3" xfId="32075"/>
    <cellStyle name="常规 6 5 2 3 3 3 2" xfId="32076"/>
    <cellStyle name="常规 6 5 2 3 3 3 3" xfId="32077"/>
    <cellStyle name="常规 6 5 2 3 3 4" xfId="32078"/>
    <cellStyle name="常规 6 5 2 3 3 4 2" xfId="32079"/>
    <cellStyle name="常规 6 5 2 3 3 4 3" xfId="32080"/>
    <cellStyle name="常规 6 5 2 3 3 5" xfId="32081"/>
    <cellStyle name="常规 6 5 2 3 3 6" xfId="32082"/>
    <cellStyle name="常规 6 5 2 3 4" xfId="32083"/>
    <cellStyle name="常规 6 5 2 3 4 2" xfId="32084"/>
    <cellStyle name="常规 6 5 2 3 4 3" xfId="32085"/>
    <cellStyle name="常规 6 5 2 3 5" xfId="32086"/>
    <cellStyle name="常规 6 5 2 3 5 2" xfId="32087"/>
    <cellStyle name="常规 6 5 2 3 5 3" xfId="32088"/>
    <cellStyle name="常规 6 5 2 3 6" xfId="32089"/>
    <cellStyle name="常规 6 5 2 3 6 2" xfId="32090"/>
    <cellStyle name="常规 6 5 2 3 6 3" xfId="32091"/>
    <cellStyle name="常规 6 5 2 3 7" xfId="32092"/>
    <cellStyle name="常规 6 5 2 3 8" xfId="32093"/>
    <cellStyle name="常规 6 5 2 4" xfId="32094"/>
    <cellStyle name="常规 6 5 2 4 2" xfId="32095"/>
    <cellStyle name="常规 6 5 2 4 2 2" xfId="32096"/>
    <cellStyle name="常规 6 5 2 4 2 2 2" xfId="32097"/>
    <cellStyle name="常规 6 5 2 4 2 2 3" xfId="32098"/>
    <cellStyle name="常规 6 5 2 4 2 3" xfId="32099"/>
    <cellStyle name="常规 6 5 2 4 2 3 2" xfId="32100"/>
    <cellStyle name="常规 6 5 2 4 2 3 3" xfId="32101"/>
    <cellStyle name="常规 6 5 2 4 2 4" xfId="32102"/>
    <cellStyle name="常规 6 5 2 4 2 4 2" xfId="32103"/>
    <cellStyle name="常规 6 5 2 4 2 4 3" xfId="32104"/>
    <cellStyle name="常规 6 5 2 4 2 5" xfId="32105"/>
    <cellStyle name="常规 6 5 2 4 2 6" xfId="32106"/>
    <cellStyle name="常规 6 5 2 4 3" xfId="32107"/>
    <cellStyle name="常规 6 5 2 4 3 2" xfId="32108"/>
    <cellStyle name="常规 6 5 2 4 3 2 2" xfId="32109"/>
    <cellStyle name="常规 6 5 2 4 3 2 3" xfId="32110"/>
    <cellStyle name="常规 6 5 2 4 3 3" xfId="32111"/>
    <cellStyle name="常规 6 5 2 4 3 3 2" xfId="32112"/>
    <cellStyle name="常规 6 5 2 4 3 3 3" xfId="32113"/>
    <cellStyle name="常规 6 5 2 4 3 4" xfId="32114"/>
    <cellStyle name="常规 6 5 2 4 3 4 2" xfId="32115"/>
    <cellStyle name="常规 6 5 2 4 3 4 3" xfId="32116"/>
    <cellStyle name="常规 6 5 2 4 3 5" xfId="32117"/>
    <cellStyle name="常规 6 5 2 4 3 6" xfId="32118"/>
    <cellStyle name="常规 6 5 2 4 4" xfId="32119"/>
    <cellStyle name="常规 6 5 2 4 4 2" xfId="32120"/>
    <cellStyle name="常规 6 5 2 4 4 3" xfId="32121"/>
    <cellStyle name="常规 6 5 2 4 5" xfId="32122"/>
    <cellStyle name="常规 6 5 2 4 5 2" xfId="32123"/>
    <cellStyle name="常规 6 5 2 4 5 3" xfId="32124"/>
    <cellStyle name="常规 6 5 2 4 6" xfId="32125"/>
    <cellStyle name="常规 6 5 2 4 6 2" xfId="32126"/>
    <cellStyle name="常规 6 5 2 4 6 3" xfId="32127"/>
    <cellStyle name="常规 6 5 2 4 7" xfId="32128"/>
    <cellStyle name="常规 6 5 2 4 8" xfId="32129"/>
    <cellStyle name="常规 6 5 2 5" xfId="32130"/>
    <cellStyle name="常规 6 5 2 5 2" xfId="32131"/>
    <cellStyle name="常规 6 5 2 5 2 2" xfId="32132"/>
    <cellStyle name="常规 6 5 2 5 2 2 2" xfId="32133"/>
    <cellStyle name="常规 6 5 2 5 2 2 3" xfId="32134"/>
    <cellStyle name="常规 6 5 2 5 2 3" xfId="32135"/>
    <cellStyle name="常规 6 5 2 5 2 3 2" xfId="32136"/>
    <cellStyle name="常规 6 5 2 5 2 3 3" xfId="32137"/>
    <cellStyle name="常规 6 5 2 5 2 4" xfId="32138"/>
    <cellStyle name="常规 6 5 2 5 2 4 2" xfId="32139"/>
    <cellStyle name="常规 6 5 2 5 2 4 3" xfId="32140"/>
    <cellStyle name="常规 6 5 2 5 2 5" xfId="32141"/>
    <cellStyle name="常规 6 5 2 5 2 6" xfId="32142"/>
    <cellStyle name="常规 6 5 2 5 3" xfId="32143"/>
    <cellStyle name="常规 6 5 2 5 3 2" xfId="32144"/>
    <cellStyle name="常规 6 5 2 5 3 2 2" xfId="32145"/>
    <cellStyle name="常规 6 5 2 5 3 2 3" xfId="32146"/>
    <cellStyle name="常规 6 5 2 5 3 3" xfId="32147"/>
    <cellStyle name="常规 6 5 2 5 3 3 2" xfId="32148"/>
    <cellStyle name="常规 6 5 2 5 3 3 3" xfId="32149"/>
    <cellStyle name="常规 6 5 2 5 3 4" xfId="32150"/>
    <cellStyle name="常规 6 5 2 5 3 4 2" xfId="32151"/>
    <cellStyle name="常规 6 5 2 5 3 4 3" xfId="32152"/>
    <cellStyle name="常规 6 5 2 5 3 5" xfId="32153"/>
    <cellStyle name="常规 6 5 2 5 3 6" xfId="32154"/>
    <cellStyle name="常规 6 5 2 5 4" xfId="32155"/>
    <cellStyle name="常规 6 5 2 5 4 2" xfId="32156"/>
    <cellStyle name="常规 6 5 2 5 4 3" xfId="32157"/>
    <cellStyle name="常规 6 5 2 5 5" xfId="32158"/>
    <cellStyle name="常规 6 5 2 5 5 2" xfId="32159"/>
    <cellStyle name="常规 6 5 2 5 5 3" xfId="32160"/>
    <cellStyle name="常规 6 5 2 5 6" xfId="32161"/>
    <cellStyle name="常规 6 5 2 5 6 2" xfId="32162"/>
    <cellStyle name="常规 6 5 2 5 6 3" xfId="32163"/>
    <cellStyle name="常规 6 5 2 5 7" xfId="32164"/>
    <cellStyle name="常规 6 5 2 5 8" xfId="32165"/>
    <cellStyle name="常规 6 5 2 6" xfId="32166"/>
    <cellStyle name="常规 6 5 2 6 2" xfId="32167"/>
    <cellStyle name="常规 6 5 2 6 2 2" xfId="32168"/>
    <cellStyle name="常规 6 5 2 6 2 3" xfId="32169"/>
    <cellStyle name="常规 6 5 2 6 3" xfId="32170"/>
    <cellStyle name="常规 6 5 2 6 3 2" xfId="32171"/>
    <cellStyle name="常规 6 5 2 6 3 3" xfId="32172"/>
    <cellStyle name="常规 6 5 2 6 4" xfId="32173"/>
    <cellStyle name="常规 6 5 2 6 4 2" xfId="32174"/>
    <cellStyle name="常规 6 5 2 6 4 3" xfId="32175"/>
    <cellStyle name="常规 6 5 2 6 5" xfId="32176"/>
    <cellStyle name="常规 6 5 2 6 6" xfId="32177"/>
    <cellStyle name="常规 6 5 2 7" xfId="32178"/>
    <cellStyle name="常规 6 5 2 7 2" xfId="32179"/>
    <cellStyle name="常规 6 5 2 7 2 2" xfId="32180"/>
    <cellStyle name="常规 6 5 2 7 2 3" xfId="32181"/>
    <cellStyle name="常规 6 5 2 7 3" xfId="32182"/>
    <cellStyle name="常规 6 5 2 7 3 2" xfId="32183"/>
    <cellStyle name="常规 6 5 2 7 3 3" xfId="32184"/>
    <cellStyle name="常规 6 5 2 7 4" xfId="32185"/>
    <cellStyle name="常规 6 5 2 7 4 2" xfId="32186"/>
    <cellStyle name="常规 6 5 2 7 4 3" xfId="32187"/>
    <cellStyle name="常规 6 5 2 7 5" xfId="32188"/>
    <cellStyle name="常规 6 5 2 7 6" xfId="32189"/>
    <cellStyle name="常规 6 5 2 8" xfId="32190"/>
    <cellStyle name="常规 6 5 2 8 2" xfId="32191"/>
    <cellStyle name="常规 6 5 2 8 3" xfId="32192"/>
    <cellStyle name="常规 6 5 2 9" xfId="32193"/>
    <cellStyle name="常规 6 5 2 9 2" xfId="32194"/>
    <cellStyle name="常规 6 5 2 9 3" xfId="32195"/>
    <cellStyle name="常规 6 5 3" xfId="32196"/>
    <cellStyle name="常规 6 5 3 10" xfId="32197"/>
    <cellStyle name="常规 6 5 3 10 2" xfId="32198"/>
    <cellStyle name="常规 6 5 3 10 3" xfId="32199"/>
    <cellStyle name="常规 6 5 3 11" xfId="32200"/>
    <cellStyle name="常规 6 5 3 12" xfId="32201"/>
    <cellStyle name="常规 6 5 3 2" xfId="32202"/>
    <cellStyle name="常规 6 5 3 2 2" xfId="32203"/>
    <cellStyle name="常规 6 5 3 2 2 2" xfId="32204"/>
    <cellStyle name="常规 6 5 3 2 2 2 2" xfId="32205"/>
    <cellStyle name="常规 6 5 3 2 2 2 3" xfId="32206"/>
    <cellStyle name="常规 6 5 3 2 2 3" xfId="32207"/>
    <cellStyle name="常规 6 5 3 2 2 3 2" xfId="32208"/>
    <cellStyle name="常规 6 5 3 2 2 3 3" xfId="32209"/>
    <cellStyle name="常规 6 5 3 2 2 4" xfId="32210"/>
    <cellStyle name="常规 6 5 3 2 2 4 2" xfId="32211"/>
    <cellStyle name="常规 6 5 3 2 2 4 3" xfId="32212"/>
    <cellStyle name="常规 6 5 3 2 2 5" xfId="32213"/>
    <cellStyle name="常规 6 5 3 2 2 6" xfId="32214"/>
    <cellStyle name="常规 6 5 3 2 3" xfId="32215"/>
    <cellStyle name="常规 6 5 3 2 3 2" xfId="32216"/>
    <cellStyle name="常规 6 5 3 2 3 2 2" xfId="32217"/>
    <cellStyle name="常规 6 5 3 2 3 2 3" xfId="32218"/>
    <cellStyle name="常规 6 5 3 2 3 3" xfId="32219"/>
    <cellStyle name="常规 6 5 3 2 3 3 2" xfId="32220"/>
    <cellStyle name="常规 6 5 3 2 3 3 3" xfId="32221"/>
    <cellStyle name="常规 6 5 3 2 3 4" xfId="32222"/>
    <cellStyle name="常规 6 5 3 2 3 4 2" xfId="32223"/>
    <cellStyle name="常规 6 5 3 2 3 4 3" xfId="32224"/>
    <cellStyle name="常规 6 5 3 2 3 5" xfId="32225"/>
    <cellStyle name="常规 6 5 3 2 3 6" xfId="32226"/>
    <cellStyle name="常规 6 5 3 2 4" xfId="32227"/>
    <cellStyle name="常规 6 5 3 2 4 2" xfId="32228"/>
    <cellStyle name="常规 6 5 3 2 4 3" xfId="32229"/>
    <cellStyle name="常规 6 5 3 2 5" xfId="32230"/>
    <cellStyle name="常规 6 5 3 2 5 2" xfId="32231"/>
    <cellStyle name="常规 6 5 3 2 5 3" xfId="32232"/>
    <cellStyle name="常规 6 5 3 2 6" xfId="32233"/>
    <cellStyle name="常规 6 5 3 2 6 2" xfId="32234"/>
    <cellStyle name="常规 6 5 3 2 6 3" xfId="32235"/>
    <cellStyle name="常规 6 5 3 2 7" xfId="32236"/>
    <cellStyle name="常规 6 5 3 2 8" xfId="32237"/>
    <cellStyle name="常规 6 5 3 3" xfId="32238"/>
    <cellStyle name="常规 6 5 3 3 2" xfId="32239"/>
    <cellStyle name="常规 6 5 3 3 2 2" xfId="32240"/>
    <cellStyle name="常规 6 5 3 3 2 2 2" xfId="32241"/>
    <cellStyle name="常规 6 5 3 3 2 2 3" xfId="32242"/>
    <cellStyle name="常规 6 5 3 3 2 3" xfId="32243"/>
    <cellStyle name="常规 6 5 3 3 2 3 2" xfId="32244"/>
    <cellStyle name="常规 6 5 3 3 2 3 3" xfId="32245"/>
    <cellStyle name="常规 6 5 3 3 2 4" xfId="32246"/>
    <cellStyle name="常规 6 5 3 3 2 4 2" xfId="32247"/>
    <cellStyle name="常规 6 5 3 3 2 4 3" xfId="32248"/>
    <cellStyle name="常规 6 5 3 3 2 5" xfId="32249"/>
    <cellStyle name="常规 6 5 3 3 2 6" xfId="32250"/>
    <cellStyle name="常规 6 5 3 3 3" xfId="32251"/>
    <cellStyle name="常规 6 5 3 3 3 2" xfId="32252"/>
    <cellStyle name="常规 6 5 3 3 3 2 2" xfId="32253"/>
    <cellStyle name="常规 6 5 3 3 3 2 3" xfId="32254"/>
    <cellStyle name="常规 6 5 3 3 3 3" xfId="32255"/>
    <cellStyle name="常规 6 5 3 3 3 3 2" xfId="32256"/>
    <cellStyle name="常规 6 5 3 3 3 3 3" xfId="32257"/>
    <cellStyle name="常规 6 5 3 3 3 4" xfId="32258"/>
    <cellStyle name="常规 6 5 3 3 3 4 2" xfId="32259"/>
    <cellStyle name="常规 6 5 3 3 3 4 3" xfId="32260"/>
    <cellStyle name="常规 6 5 3 3 3 5" xfId="32261"/>
    <cellStyle name="常规 6 5 3 3 3 6" xfId="32262"/>
    <cellStyle name="常规 6 5 3 3 4" xfId="32263"/>
    <cellStyle name="常规 6 5 3 3 4 2" xfId="32264"/>
    <cellStyle name="常规 6 5 3 3 4 3" xfId="32265"/>
    <cellStyle name="常规 6 5 3 3 5" xfId="32266"/>
    <cellStyle name="常规 6 5 3 3 5 2" xfId="32267"/>
    <cellStyle name="常规 6 5 3 3 5 3" xfId="32268"/>
    <cellStyle name="常规 6 5 3 3 6" xfId="32269"/>
    <cellStyle name="常规 6 5 3 3 6 2" xfId="32270"/>
    <cellStyle name="常规 6 5 3 3 6 3" xfId="32271"/>
    <cellStyle name="常规 6 5 3 3 7" xfId="32272"/>
    <cellStyle name="常规 6 5 3 3 8" xfId="32273"/>
    <cellStyle name="常规 6 5 3 4" xfId="32274"/>
    <cellStyle name="常规 6 5 3 4 2" xfId="32275"/>
    <cellStyle name="常规 6 5 3 4 2 2" xfId="32276"/>
    <cellStyle name="常规 6 5 3 4 2 2 2" xfId="32277"/>
    <cellStyle name="常规 6 5 3 4 2 2 3" xfId="32278"/>
    <cellStyle name="常规 6 5 3 4 2 3" xfId="32279"/>
    <cellStyle name="常规 6 5 3 4 2 3 2" xfId="32280"/>
    <cellStyle name="常规 6 5 3 4 2 3 3" xfId="32281"/>
    <cellStyle name="常规 6 5 3 4 2 4" xfId="32282"/>
    <cellStyle name="常规 6 5 3 4 2 4 2" xfId="32283"/>
    <cellStyle name="常规 6 5 3 4 2 4 3" xfId="32284"/>
    <cellStyle name="常规 6 5 3 4 2 5" xfId="32285"/>
    <cellStyle name="常规 6 5 3 4 2 6" xfId="32286"/>
    <cellStyle name="常规 6 5 3 4 3" xfId="32287"/>
    <cellStyle name="常规 6 5 3 4 3 2" xfId="32288"/>
    <cellStyle name="常规 6 5 3 4 3 2 2" xfId="32289"/>
    <cellStyle name="常规 6 5 3 4 3 2 3" xfId="32290"/>
    <cellStyle name="常规 6 5 3 4 3 3" xfId="32291"/>
    <cellStyle name="常规 6 5 3 4 3 3 2" xfId="32292"/>
    <cellStyle name="常规 6 5 3 4 3 3 3" xfId="32293"/>
    <cellStyle name="常规 6 5 3 4 3 4" xfId="32294"/>
    <cellStyle name="常规 6 5 3 4 3 4 2" xfId="32295"/>
    <cellStyle name="常规 6 5 3 4 3 4 3" xfId="32296"/>
    <cellStyle name="常规 6 5 3 4 3 5" xfId="32297"/>
    <cellStyle name="常规 6 5 3 4 3 6" xfId="32298"/>
    <cellStyle name="常规 6 5 3 4 4" xfId="32299"/>
    <cellStyle name="常规 6 5 3 4 4 2" xfId="32300"/>
    <cellStyle name="常规 6 5 3 4 4 3" xfId="32301"/>
    <cellStyle name="常规 6 5 3 4 5" xfId="32302"/>
    <cellStyle name="常规 6 5 3 4 5 2" xfId="32303"/>
    <cellStyle name="常规 6 5 3 4 5 3" xfId="32304"/>
    <cellStyle name="常规 6 5 3 4 6" xfId="32305"/>
    <cellStyle name="常规 6 5 3 4 6 2" xfId="32306"/>
    <cellStyle name="常规 6 5 3 4 6 3" xfId="32307"/>
    <cellStyle name="常规 6 5 3 4 7" xfId="32308"/>
    <cellStyle name="常规 6 5 3 4 8" xfId="32309"/>
    <cellStyle name="常规 6 5 3 5" xfId="32310"/>
    <cellStyle name="常规 6 5 3 5 2" xfId="32311"/>
    <cellStyle name="常规 6 5 3 5 2 2" xfId="32312"/>
    <cellStyle name="常规 6 5 3 5 2 2 2" xfId="32313"/>
    <cellStyle name="常规 6 5 3 5 2 2 3" xfId="32314"/>
    <cellStyle name="常规 6 5 3 5 2 3" xfId="32315"/>
    <cellStyle name="常规 6 5 3 5 2 3 2" xfId="32316"/>
    <cellStyle name="常规 6 5 3 5 2 3 3" xfId="32317"/>
    <cellStyle name="常规 6 5 3 5 2 4" xfId="32318"/>
    <cellStyle name="常规 6 5 3 5 2 4 2" xfId="32319"/>
    <cellStyle name="常规 6 5 3 5 2 4 3" xfId="32320"/>
    <cellStyle name="常规 6 5 3 5 2 5" xfId="32321"/>
    <cellStyle name="常规 6 5 3 5 2 6" xfId="32322"/>
    <cellStyle name="常规 6 5 3 5 3" xfId="32323"/>
    <cellStyle name="常规 6 5 3 5 3 2" xfId="32324"/>
    <cellStyle name="常规 6 5 3 5 3 2 2" xfId="32325"/>
    <cellStyle name="常规 6 5 3 5 3 2 3" xfId="32326"/>
    <cellStyle name="常规 6 5 3 5 3 3" xfId="32327"/>
    <cellStyle name="常规 6 5 3 5 3 3 2" xfId="32328"/>
    <cellStyle name="常规 6 5 3 5 3 3 3" xfId="32329"/>
    <cellStyle name="常规 6 5 3 5 3 4" xfId="32330"/>
    <cellStyle name="常规 6 5 3 5 3 4 2" xfId="32331"/>
    <cellStyle name="常规 6 5 3 5 3 4 3" xfId="32332"/>
    <cellStyle name="常规 6 5 3 5 3 5" xfId="32333"/>
    <cellStyle name="常规 6 5 3 5 3 6" xfId="32334"/>
    <cellStyle name="常规 6 5 3 5 4" xfId="32335"/>
    <cellStyle name="常规 6 5 3 5 4 2" xfId="32336"/>
    <cellStyle name="常规 6 5 3 5 4 3" xfId="32337"/>
    <cellStyle name="常规 6 5 3 5 5" xfId="32338"/>
    <cellStyle name="常规 6 5 3 5 5 2" xfId="32339"/>
    <cellStyle name="常规 6 5 3 5 5 3" xfId="32340"/>
    <cellStyle name="常规 6 5 3 5 6" xfId="32341"/>
    <cellStyle name="常规 6 5 3 5 6 2" xfId="32342"/>
    <cellStyle name="常规 6 5 3 5 6 3" xfId="32343"/>
    <cellStyle name="常规 6 5 3 5 7" xfId="32344"/>
    <cellStyle name="常规 6 5 3 5 8" xfId="32345"/>
    <cellStyle name="常规 6 5 3 6" xfId="32346"/>
    <cellStyle name="常规 6 5 3 6 2" xfId="32347"/>
    <cellStyle name="常规 6 5 3 6 2 2" xfId="32348"/>
    <cellStyle name="常规 6 5 3 6 2 3" xfId="32349"/>
    <cellStyle name="常规 6 5 3 6 3" xfId="32350"/>
    <cellStyle name="常规 6 5 3 6 3 2" xfId="32351"/>
    <cellStyle name="常规 6 5 3 6 3 3" xfId="32352"/>
    <cellStyle name="常规 6 5 3 6 4" xfId="32353"/>
    <cellStyle name="常规 6 5 3 6 4 2" xfId="32354"/>
    <cellStyle name="常规 6 5 3 6 4 3" xfId="32355"/>
    <cellStyle name="常规 6 5 3 6 5" xfId="32356"/>
    <cellStyle name="常规 6 5 3 6 6" xfId="32357"/>
    <cellStyle name="常规 6 5 3 7" xfId="32358"/>
    <cellStyle name="常规 6 5 3 7 2" xfId="32359"/>
    <cellStyle name="常规 6 5 3 7 2 2" xfId="32360"/>
    <cellStyle name="常规 6 5 3 7 2 3" xfId="32361"/>
    <cellStyle name="常规 6 5 3 7 3" xfId="32362"/>
    <cellStyle name="常规 6 5 3 7 3 2" xfId="32363"/>
    <cellStyle name="常规 6 5 3 7 3 3" xfId="32364"/>
    <cellStyle name="常规 6 5 3 7 4" xfId="32365"/>
    <cellStyle name="常规 6 5 3 7 4 2" xfId="32366"/>
    <cellStyle name="常规 6 5 3 7 4 3" xfId="32367"/>
    <cellStyle name="常规 6 5 3 7 5" xfId="32368"/>
    <cellStyle name="常规 6 5 3 7 6" xfId="32369"/>
    <cellStyle name="常规 6 5 3 8" xfId="32370"/>
    <cellStyle name="常规 6 5 3 8 2" xfId="32371"/>
    <cellStyle name="常规 6 5 3 8 3" xfId="32372"/>
    <cellStyle name="常规 6 5 3 9" xfId="32373"/>
    <cellStyle name="常规 6 5 3 9 2" xfId="32374"/>
    <cellStyle name="常规 6 5 3 9 3" xfId="32375"/>
    <cellStyle name="常规 6 5 4" xfId="32376"/>
    <cellStyle name="常规 6 5 4 10" xfId="32377"/>
    <cellStyle name="常规 6 5 4 11" xfId="32378"/>
    <cellStyle name="常规 6 5 4 2" xfId="32379"/>
    <cellStyle name="常规 6 5 4 2 2" xfId="32380"/>
    <cellStyle name="常规 6 5 4 2 2 2" xfId="32381"/>
    <cellStyle name="常规 6 5 4 2 2 2 2" xfId="32382"/>
    <cellStyle name="常规 6 5 4 2 2 2 3" xfId="32383"/>
    <cellStyle name="常规 6 5 4 2 2 3" xfId="32384"/>
    <cellStyle name="常规 6 5 4 2 2 3 2" xfId="32385"/>
    <cellStyle name="常规 6 5 4 2 2 3 3" xfId="32386"/>
    <cellStyle name="常规 6 5 4 2 2 4" xfId="32387"/>
    <cellStyle name="常规 6 5 4 2 2 4 2" xfId="32388"/>
    <cellStyle name="常规 6 5 4 2 2 4 3" xfId="32389"/>
    <cellStyle name="常规 6 5 4 2 2 5" xfId="32390"/>
    <cellStyle name="常规 6 5 4 2 2 6" xfId="32391"/>
    <cellStyle name="常规 6 5 4 2 3" xfId="32392"/>
    <cellStyle name="常规 6 5 4 2 3 2" xfId="32393"/>
    <cellStyle name="常规 6 5 4 2 3 2 2" xfId="32394"/>
    <cellStyle name="常规 6 5 4 2 3 2 3" xfId="32395"/>
    <cellStyle name="常规 6 5 4 2 3 3" xfId="32396"/>
    <cellStyle name="常规 6 5 4 2 3 3 2" xfId="32397"/>
    <cellStyle name="常规 6 5 4 2 3 3 3" xfId="32398"/>
    <cellStyle name="常规 6 5 4 2 3 4" xfId="32399"/>
    <cellStyle name="常规 6 5 4 2 3 4 2" xfId="32400"/>
    <cellStyle name="常规 6 5 4 2 3 4 3" xfId="32401"/>
    <cellStyle name="常规 6 5 4 2 3 5" xfId="32402"/>
    <cellStyle name="常规 6 5 4 2 3 6" xfId="32403"/>
    <cellStyle name="常规 6 5 4 2 4" xfId="32404"/>
    <cellStyle name="常规 6 5 4 2 4 2" xfId="32405"/>
    <cellStyle name="常规 6 5 4 2 4 3" xfId="32406"/>
    <cellStyle name="常规 6 5 4 2 5" xfId="32407"/>
    <cellStyle name="常规 6 5 4 2 5 2" xfId="32408"/>
    <cellStyle name="常规 6 5 4 2 5 3" xfId="32409"/>
    <cellStyle name="常规 6 5 4 2 6" xfId="32410"/>
    <cellStyle name="常规 6 5 4 2 6 2" xfId="32411"/>
    <cellStyle name="常规 6 5 4 2 6 3" xfId="32412"/>
    <cellStyle name="常规 6 5 4 2 7" xfId="32413"/>
    <cellStyle name="常规 6 5 4 2 8" xfId="32414"/>
    <cellStyle name="常规 6 5 4 3" xfId="32415"/>
    <cellStyle name="常规 6 5 4 3 2" xfId="32416"/>
    <cellStyle name="常规 6 5 4 3 2 2" xfId="32417"/>
    <cellStyle name="常规 6 5 4 3 2 2 2" xfId="32418"/>
    <cellStyle name="常规 6 5 4 3 2 2 3" xfId="32419"/>
    <cellStyle name="常规 6 5 4 3 2 3" xfId="32420"/>
    <cellStyle name="常规 6 5 4 3 2 3 2" xfId="32421"/>
    <cellStyle name="常规 6 5 4 3 2 3 3" xfId="32422"/>
    <cellStyle name="常规 6 5 4 3 2 4" xfId="32423"/>
    <cellStyle name="常规 6 5 4 3 2 4 2" xfId="32424"/>
    <cellStyle name="常规 6 5 4 3 2 4 3" xfId="32425"/>
    <cellStyle name="常规 6 5 4 3 2 5" xfId="32426"/>
    <cellStyle name="常规 6 5 4 3 2 6" xfId="32427"/>
    <cellStyle name="常规 6 5 4 3 3" xfId="32428"/>
    <cellStyle name="常规 6 5 4 3 3 2" xfId="32429"/>
    <cellStyle name="常规 6 5 4 3 3 2 2" xfId="32430"/>
    <cellStyle name="常规 6 5 4 3 3 2 3" xfId="32431"/>
    <cellStyle name="常规 6 5 4 3 3 3" xfId="32432"/>
    <cellStyle name="常规 6 5 4 3 3 3 2" xfId="32433"/>
    <cellStyle name="常规 6 5 4 3 3 3 3" xfId="32434"/>
    <cellStyle name="常规 6 5 4 3 3 4" xfId="32435"/>
    <cellStyle name="常规 6 5 4 3 3 4 2" xfId="32436"/>
    <cellStyle name="常规 6 5 4 3 3 4 3" xfId="32437"/>
    <cellStyle name="常规 6 5 4 3 3 5" xfId="32438"/>
    <cellStyle name="常规 6 5 4 3 3 6" xfId="32439"/>
    <cellStyle name="常规 6 5 4 3 4" xfId="32440"/>
    <cellStyle name="常规 6 5 4 3 4 2" xfId="32441"/>
    <cellStyle name="常规 6 5 4 3 4 3" xfId="32442"/>
    <cellStyle name="常规 6 5 4 3 5" xfId="32443"/>
    <cellStyle name="常规 6 5 4 3 5 2" xfId="32444"/>
    <cellStyle name="常规 6 5 4 3 5 3" xfId="32445"/>
    <cellStyle name="常规 6 5 4 3 6" xfId="32446"/>
    <cellStyle name="常规 6 5 4 3 6 2" xfId="32447"/>
    <cellStyle name="常规 6 5 4 3 6 3" xfId="32448"/>
    <cellStyle name="常规 6 5 4 3 7" xfId="32449"/>
    <cellStyle name="常规 6 5 4 3 8" xfId="32450"/>
    <cellStyle name="常规 6 5 4 4" xfId="32451"/>
    <cellStyle name="常规 6 5 4 4 2" xfId="32452"/>
    <cellStyle name="常规 6 5 4 4 2 2" xfId="32453"/>
    <cellStyle name="常规 6 5 4 4 2 2 2" xfId="32454"/>
    <cellStyle name="常规 6 5 4 4 2 2 3" xfId="32455"/>
    <cellStyle name="常规 6 5 4 4 2 3" xfId="32456"/>
    <cellStyle name="常规 6 5 4 4 2 3 2" xfId="32457"/>
    <cellStyle name="常规 6 5 4 4 2 3 3" xfId="32458"/>
    <cellStyle name="常规 6 5 4 4 2 4" xfId="32459"/>
    <cellStyle name="常规 6 5 4 4 2 4 2" xfId="32460"/>
    <cellStyle name="常规 6 5 4 4 2 4 3" xfId="32461"/>
    <cellStyle name="常规 6 5 4 4 2 5" xfId="32462"/>
    <cellStyle name="常规 6 5 4 4 2 6" xfId="32463"/>
    <cellStyle name="常规 6 5 4 4 3" xfId="32464"/>
    <cellStyle name="常规 6 5 4 4 3 2" xfId="32465"/>
    <cellStyle name="常规 6 5 4 4 3 2 2" xfId="32466"/>
    <cellStyle name="常规 6 5 4 4 3 2 3" xfId="32467"/>
    <cellStyle name="常规 6 5 4 4 3 3" xfId="32468"/>
    <cellStyle name="常规 6 5 4 4 3 3 2" xfId="32469"/>
    <cellStyle name="常规 6 5 4 4 3 3 3" xfId="32470"/>
    <cellStyle name="常规 6 5 4 4 3 4" xfId="32471"/>
    <cellStyle name="常规 6 5 4 4 3 4 2" xfId="32472"/>
    <cellStyle name="常规 6 5 4 4 3 4 3" xfId="32473"/>
    <cellStyle name="常规 6 5 4 4 3 5" xfId="32474"/>
    <cellStyle name="常规 6 5 4 4 3 6" xfId="32475"/>
    <cellStyle name="常规 6 5 4 4 4" xfId="32476"/>
    <cellStyle name="常规 6 5 4 4 4 2" xfId="32477"/>
    <cellStyle name="常规 6 5 4 4 4 3" xfId="32478"/>
    <cellStyle name="常规 6 5 4 4 5" xfId="32479"/>
    <cellStyle name="常规 6 5 4 4 5 2" xfId="32480"/>
    <cellStyle name="常规 6 5 4 4 5 3" xfId="32481"/>
    <cellStyle name="常规 6 5 4 4 6" xfId="32482"/>
    <cellStyle name="常规 6 5 4 4 6 2" xfId="32483"/>
    <cellStyle name="常规 6 5 4 4 6 3" xfId="32484"/>
    <cellStyle name="常规 6 5 4 4 7" xfId="32485"/>
    <cellStyle name="常规 6 5 4 4 8" xfId="32486"/>
    <cellStyle name="常规 6 5 4 5" xfId="32487"/>
    <cellStyle name="常规 6 5 4 5 2" xfId="32488"/>
    <cellStyle name="常规 6 5 4 5 2 2" xfId="32489"/>
    <cellStyle name="常规 6 5 4 5 2 3" xfId="32490"/>
    <cellStyle name="常规 6 5 4 5 3" xfId="32491"/>
    <cellStyle name="常规 6 5 4 5 3 2" xfId="32492"/>
    <cellStyle name="常规 6 5 4 5 3 3" xfId="32493"/>
    <cellStyle name="常规 6 5 4 5 4" xfId="32494"/>
    <cellStyle name="常规 6 5 4 5 4 2" xfId="32495"/>
    <cellStyle name="常规 6 5 4 5 4 3" xfId="32496"/>
    <cellStyle name="常规 6 5 4 5 5" xfId="32497"/>
    <cellStyle name="常规 6 5 4 5 6" xfId="32498"/>
    <cellStyle name="常规 6 5 4 6" xfId="32499"/>
    <cellStyle name="常规 6 5 4 6 2" xfId="32500"/>
    <cellStyle name="常规 6 5 4 6 2 2" xfId="32501"/>
    <cellStyle name="常规 6 5 4 6 2 3" xfId="32502"/>
    <cellStyle name="常规 6 5 4 6 3" xfId="32503"/>
    <cellStyle name="常规 6 5 4 6 3 2" xfId="32504"/>
    <cellStyle name="常规 6 5 4 6 3 3" xfId="32505"/>
    <cellStyle name="常规 6 5 4 6 4" xfId="32506"/>
    <cellStyle name="常规 6 5 4 6 4 2" xfId="32507"/>
    <cellStyle name="常规 6 5 4 6 4 3" xfId="32508"/>
    <cellStyle name="常规 6 5 4 6 5" xfId="32509"/>
    <cellStyle name="常规 6 5 4 6 6" xfId="32510"/>
    <cellStyle name="常规 6 5 4 7" xfId="32511"/>
    <cellStyle name="常规 6 5 4 7 2" xfId="32512"/>
    <cellStyle name="常规 6 5 4 7 3" xfId="32513"/>
    <cellStyle name="常规 6 5 4 8" xfId="32514"/>
    <cellStyle name="常规 6 5 4 8 2" xfId="32515"/>
    <cellStyle name="常规 6 5 4 8 3" xfId="32516"/>
    <cellStyle name="常规 6 5 4 9" xfId="32517"/>
    <cellStyle name="常规 6 5 4 9 2" xfId="32518"/>
    <cellStyle name="常规 6 5 4 9 3" xfId="32519"/>
    <cellStyle name="常规 6 5 5" xfId="32520"/>
    <cellStyle name="常规 6 5 5 2" xfId="32521"/>
    <cellStyle name="常规 6 5 5 2 2" xfId="32522"/>
    <cellStyle name="常规 6 5 5 2 2 2" xfId="32523"/>
    <cellStyle name="常规 6 5 5 2 2 3" xfId="32524"/>
    <cellStyle name="常规 6 5 5 2 3" xfId="32525"/>
    <cellStyle name="常规 6 5 5 2 3 2" xfId="32526"/>
    <cellStyle name="常规 6 5 5 2 3 3" xfId="32527"/>
    <cellStyle name="常规 6 5 5 2 4" xfId="32528"/>
    <cellStyle name="常规 6 5 5 2 4 2" xfId="32529"/>
    <cellStyle name="常规 6 5 5 2 4 3" xfId="32530"/>
    <cellStyle name="常规 6 5 5 2 5" xfId="32531"/>
    <cellStyle name="常规 6 5 5 2 6" xfId="32532"/>
    <cellStyle name="常规 6 5 5 3" xfId="32533"/>
    <cellStyle name="常规 6 5 5 3 2" xfId="32534"/>
    <cellStyle name="常规 6 5 5 3 2 2" xfId="32535"/>
    <cellStyle name="常规 6 5 5 3 2 3" xfId="32536"/>
    <cellStyle name="常规 6 5 5 3 3" xfId="32537"/>
    <cellStyle name="常规 6 5 5 3 3 2" xfId="32538"/>
    <cellStyle name="常规 6 5 5 3 3 3" xfId="32539"/>
    <cellStyle name="常规 6 5 5 3 4" xfId="32540"/>
    <cellStyle name="常规 6 5 5 3 4 2" xfId="32541"/>
    <cellStyle name="常规 6 5 5 3 4 3" xfId="32542"/>
    <cellStyle name="常规 6 5 5 3 5" xfId="32543"/>
    <cellStyle name="常规 6 5 5 3 6" xfId="32544"/>
    <cellStyle name="常规 6 5 5 4" xfId="32545"/>
    <cellStyle name="常规 6 5 5 4 2" xfId="32546"/>
    <cellStyle name="常规 6 5 5 4 3" xfId="32547"/>
    <cellStyle name="常规 6 5 5 5" xfId="32548"/>
    <cellStyle name="常规 6 5 5 5 2" xfId="32549"/>
    <cellStyle name="常规 6 5 5 5 3" xfId="32550"/>
    <cellStyle name="常规 6 5 5 6" xfId="32551"/>
    <cellStyle name="常规 6 5 5 6 2" xfId="32552"/>
    <cellStyle name="常规 6 5 5 6 3" xfId="32553"/>
    <cellStyle name="常规 6 5 5 7" xfId="32554"/>
    <cellStyle name="常规 6 5 5 8" xfId="32555"/>
    <cellStyle name="常规 6 5 6" xfId="32556"/>
    <cellStyle name="常规 6 5 6 2" xfId="32557"/>
    <cellStyle name="常规 6 5 6 2 2" xfId="32558"/>
    <cellStyle name="常规 6 5 6 2 2 2" xfId="32559"/>
    <cellStyle name="常规 6 5 6 2 2 3" xfId="32560"/>
    <cellStyle name="常规 6 5 6 2 3" xfId="32561"/>
    <cellStyle name="常规 6 5 6 2 3 2" xfId="32562"/>
    <cellStyle name="常规 6 5 6 2 3 3" xfId="32563"/>
    <cellStyle name="常规 6 5 6 2 4" xfId="32564"/>
    <cellStyle name="常规 6 5 6 2 4 2" xfId="32565"/>
    <cellStyle name="常规 6 5 6 2 4 3" xfId="32566"/>
    <cellStyle name="常规 6 5 6 2 5" xfId="32567"/>
    <cellStyle name="常规 6 5 6 2 6" xfId="32568"/>
    <cellStyle name="常规 6 5 6 3" xfId="32569"/>
    <cellStyle name="常规 6 5 6 3 2" xfId="32570"/>
    <cellStyle name="常规 6 5 6 3 2 2" xfId="32571"/>
    <cellStyle name="常规 6 5 6 3 2 3" xfId="32572"/>
    <cellStyle name="常规 6 5 6 3 3" xfId="32573"/>
    <cellStyle name="常规 6 5 6 3 3 2" xfId="32574"/>
    <cellStyle name="常规 6 5 6 3 3 3" xfId="32575"/>
    <cellStyle name="常规 6 5 6 3 4" xfId="32576"/>
    <cellStyle name="常规 6 5 6 3 4 2" xfId="32577"/>
    <cellStyle name="常规 6 5 6 3 4 3" xfId="32578"/>
    <cellStyle name="常规 6 5 6 3 5" xfId="32579"/>
    <cellStyle name="常规 6 5 6 3 6" xfId="32580"/>
    <cellStyle name="常规 6 5 6 4" xfId="32581"/>
    <cellStyle name="常规 6 5 6 4 2" xfId="32582"/>
    <cellStyle name="常规 6 5 6 4 3" xfId="32583"/>
    <cellStyle name="常规 6 5 6 5" xfId="32584"/>
    <cellStyle name="常规 6 5 6 5 2" xfId="32585"/>
    <cellStyle name="常规 6 5 6 5 3" xfId="32586"/>
    <cellStyle name="常规 6 5 6 6" xfId="32587"/>
    <cellStyle name="常规 6 5 6 6 2" xfId="32588"/>
    <cellStyle name="常规 6 5 6 6 3" xfId="32589"/>
    <cellStyle name="常规 6 5 6 7" xfId="32590"/>
    <cellStyle name="常规 6 5 6 8" xfId="32591"/>
    <cellStyle name="常规 6 5 7" xfId="32592"/>
    <cellStyle name="常规 6 5 7 2" xfId="32593"/>
    <cellStyle name="常规 6 5 7 2 2" xfId="32594"/>
    <cellStyle name="常规 6 5 7 2 2 2" xfId="32595"/>
    <cellStyle name="常规 6 5 7 2 2 3" xfId="32596"/>
    <cellStyle name="常规 6 5 7 2 3" xfId="32597"/>
    <cellStyle name="常规 6 5 7 2 3 2" xfId="32598"/>
    <cellStyle name="常规 6 5 7 2 3 3" xfId="32599"/>
    <cellStyle name="常规 6 5 7 2 4" xfId="32600"/>
    <cellStyle name="常规 6 5 7 2 4 2" xfId="32601"/>
    <cellStyle name="常规 6 5 7 2 4 3" xfId="32602"/>
    <cellStyle name="常规 6 5 7 2 5" xfId="32603"/>
    <cellStyle name="常规 6 5 7 2 6" xfId="32604"/>
    <cellStyle name="常规 6 5 7 3" xfId="32605"/>
    <cellStyle name="常规 6 5 7 3 2" xfId="32606"/>
    <cellStyle name="常规 6 5 7 3 2 2" xfId="32607"/>
    <cellStyle name="常规 6 5 7 3 2 3" xfId="32608"/>
    <cellStyle name="常规 6 5 7 3 3" xfId="32609"/>
    <cellStyle name="常规 6 5 7 3 3 2" xfId="32610"/>
    <cellStyle name="常规 6 5 7 3 3 3" xfId="32611"/>
    <cellStyle name="常规 6 5 7 3 4" xfId="32612"/>
    <cellStyle name="常规 6 5 7 3 4 2" xfId="32613"/>
    <cellStyle name="常规 6 5 7 3 4 3" xfId="32614"/>
    <cellStyle name="常规 6 5 7 3 5" xfId="32615"/>
    <cellStyle name="常规 6 5 7 3 6" xfId="32616"/>
    <cellStyle name="常规 6 5 7 4" xfId="32617"/>
    <cellStyle name="常规 6 5 7 4 2" xfId="32618"/>
    <cellStyle name="常规 6 5 7 4 3" xfId="32619"/>
    <cellStyle name="常规 6 5 7 5" xfId="32620"/>
    <cellStyle name="常规 6 5 7 5 2" xfId="32621"/>
    <cellStyle name="常规 6 5 7 5 3" xfId="32622"/>
    <cellStyle name="常规 6 5 7 6" xfId="32623"/>
    <cellStyle name="常规 6 5 7 6 2" xfId="32624"/>
    <cellStyle name="常规 6 5 7 6 3" xfId="32625"/>
    <cellStyle name="常规 6 5 7 7" xfId="32626"/>
    <cellStyle name="常规 6 5 7 8" xfId="32627"/>
    <cellStyle name="常规 6 5 8" xfId="32628"/>
    <cellStyle name="常规 6 5 8 2" xfId="32629"/>
    <cellStyle name="常规 6 5 8 2 2" xfId="32630"/>
    <cellStyle name="常规 6 5 8 2 2 2" xfId="32631"/>
    <cellStyle name="常规 6 5 8 2 2 3" xfId="32632"/>
    <cellStyle name="常规 6 5 8 2 3" xfId="32633"/>
    <cellStyle name="常规 6 5 8 2 3 2" xfId="32634"/>
    <cellStyle name="常规 6 5 8 2 3 3" xfId="32635"/>
    <cellStyle name="常规 6 5 8 2 4" xfId="32636"/>
    <cellStyle name="常规 6 5 8 2 4 2" xfId="32637"/>
    <cellStyle name="常规 6 5 8 2 4 3" xfId="32638"/>
    <cellStyle name="常规 6 5 8 2 5" xfId="32639"/>
    <cellStyle name="常规 6 5 8 2 6" xfId="32640"/>
    <cellStyle name="常规 6 5 8 3" xfId="32641"/>
    <cellStyle name="常规 6 5 8 3 2" xfId="32642"/>
    <cellStyle name="常规 6 5 8 3 2 2" xfId="32643"/>
    <cellStyle name="常规 6 5 8 3 2 3" xfId="32644"/>
    <cellStyle name="常规 6 5 8 3 3" xfId="32645"/>
    <cellStyle name="常规 6 5 8 3 3 2" xfId="32646"/>
    <cellStyle name="常规 6 5 8 3 3 3" xfId="32647"/>
    <cellStyle name="常规 6 5 8 3 4" xfId="32648"/>
    <cellStyle name="常规 6 5 8 3 4 2" xfId="32649"/>
    <cellStyle name="常规 6 5 8 3 4 3" xfId="32650"/>
    <cellStyle name="常规 6 5 8 3 5" xfId="32651"/>
    <cellStyle name="常规 6 5 8 3 6" xfId="32652"/>
    <cellStyle name="常规 6 5 8 4" xfId="32653"/>
    <cellStyle name="常规 6 5 8 4 2" xfId="32654"/>
    <cellStyle name="常规 6 5 8 4 3" xfId="32655"/>
    <cellStyle name="常规 6 5 8 5" xfId="32656"/>
    <cellStyle name="常规 6 5 8 5 2" xfId="32657"/>
    <cellStyle name="常规 6 5 8 5 3" xfId="32658"/>
    <cellStyle name="常规 6 5 8 6" xfId="32659"/>
    <cellStyle name="常规 6 5 8 6 2" xfId="32660"/>
    <cellStyle name="常规 6 5 8 6 3" xfId="32661"/>
    <cellStyle name="常规 6 5 8 7" xfId="32662"/>
    <cellStyle name="常规 6 5 8 8" xfId="32663"/>
    <cellStyle name="常规 6 5 9" xfId="32664"/>
    <cellStyle name="常规 6 5 9 2" xfId="32665"/>
    <cellStyle name="常规 6 5 9 2 2" xfId="32666"/>
    <cellStyle name="常规 6 5 9 2 3" xfId="32667"/>
    <cellStyle name="常规 6 5 9 3" xfId="32668"/>
    <cellStyle name="常规 6 5 9 3 2" xfId="32669"/>
    <cellStyle name="常规 6 5 9 3 3" xfId="32670"/>
    <cellStyle name="常规 6 5 9 4" xfId="32671"/>
    <cellStyle name="常规 6 5 9 4 2" xfId="32672"/>
    <cellStyle name="常规 6 5 9 4 3" xfId="32673"/>
    <cellStyle name="常规 6 5 9 5" xfId="32674"/>
    <cellStyle name="常规 6 5 9 6" xfId="32675"/>
    <cellStyle name="常规 6 6" xfId="32676"/>
    <cellStyle name="常规 6 6 10" xfId="32677"/>
    <cellStyle name="常规 6 6 10 2" xfId="32678"/>
    <cellStyle name="常规 6 6 10 2 2" xfId="32679"/>
    <cellStyle name="常规 6 6 10 2 3" xfId="32680"/>
    <cellStyle name="常规 6 6 10 3" xfId="32681"/>
    <cellStyle name="常规 6 6 10 3 2" xfId="32682"/>
    <cellStyle name="常规 6 6 10 3 3" xfId="32683"/>
    <cellStyle name="常规 6 6 10 4" xfId="32684"/>
    <cellStyle name="常规 6 6 10 4 2" xfId="32685"/>
    <cellStyle name="常规 6 6 10 4 3" xfId="32686"/>
    <cellStyle name="常规 6 6 10 5" xfId="32687"/>
    <cellStyle name="常规 6 6 10 6" xfId="32688"/>
    <cellStyle name="常规 6 6 11" xfId="32689"/>
    <cellStyle name="常规 6 6 11 2" xfId="32690"/>
    <cellStyle name="常规 6 6 11 3" xfId="32691"/>
    <cellStyle name="常规 6 6 12" xfId="32692"/>
    <cellStyle name="常规 6 6 12 2" xfId="32693"/>
    <cellStyle name="常规 6 6 12 3" xfId="32694"/>
    <cellStyle name="常规 6 6 13" xfId="32695"/>
    <cellStyle name="常规 6 6 13 2" xfId="32696"/>
    <cellStyle name="常规 6 6 13 3" xfId="32697"/>
    <cellStyle name="常规 6 6 14" xfId="32698"/>
    <cellStyle name="常规 6 6 15" xfId="32699"/>
    <cellStyle name="常规 6 6 2" xfId="32700"/>
    <cellStyle name="常规 6 6 2 10" xfId="32701"/>
    <cellStyle name="常规 6 6 2 10 2" xfId="32702"/>
    <cellStyle name="常规 6 6 2 10 3" xfId="32703"/>
    <cellStyle name="常规 6 6 2 11" xfId="32704"/>
    <cellStyle name="常规 6 6 2 12" xfId="32705"/>
    <cellStyle name="常规 6 6 2 2" xfId="32706"/>
    <cellStyle name="常规 6 6 2 2 2" xfId="32707"/>
    <cellStyle name="常规 6 6 2 2 2 2" xfId="32708"/>
    <cellStyle name="常规 6 6 2 2 2 2 2" xfId="32709"/>
    <cellStyle name="常规 6 6 2 2 2 2 3" xfId="32710"/>
    <cellStyle name="常规 6 6 2 2 2 3" xfId="32711"/>
    <cellStyle name="常规 6 6 2 2 2 3 2" xfId="32712"/>
    <cellStyle name="常规 6 6 2 2 2 3 3" xfId="32713"/>
    <cellStyle name="常规 6 6 2 2 2 4" xfId="32714"/>
    <cellStyle name="常规 6 6 2 2 2 4 2" xfId="32715"/>
    <cellStyle name="常规 6 6 2 2 2 4 3" xfId="32716"/>
    <cellStyle name="常规 6 6 2 2 2 5" xfId="32717"/>
    <cellStyle name="常规 6 6 2 2 2 6" xfId="32718"/>
    <cellStyle name="常规 6 6 2 2 3" xfId="32719"/>
    <cellStyle name="常规 6 6 2 2 3 2" xfId="32720"/>
    <cellStyle name="常规 6 6 2 2 3 2 2" xfId="32721"/>
    <cellStyle name="常规 6 6 2 2 3 2 3" xfId="32722"/>
    <cellStyle name="常规 6 6 2 2 3 3" xfId="32723"/>
    <cellStyle name="常规 6 6 2 2 3 3 2" xfId="32724"/>
    <cellStyle name="常规 6 6 2 2 3 3 3" xfId="32725"/>
    <cellStyle name="常规 6 6 2 2 3 4" xfId="32726"/>
    <cellStyle name="常规 6 6 2 2 3 4 2" xfId="32727"/>
    <cellStyle name="常规 6 6 2 2 3 4 3" xfId="32728"/>
    <cellStyle name="常规 6 6 2 2 3 5" xfId="32729"/>
    <cellStyle name="常规 6 6 2 2 3 6" xfId="32730"/>
    <cellStyle name="常规 6 6 2 2 4" xfId="32731"/>
    <cellStyle name="常规 6 6 2 2 4 2" xfId="32732"/>
    <cellStyle name="常规 6 6 2 2 4 3" xfId="32733"/>
    <cellStyle name="常规 6 6 2 2 5" xfId="32734"/>
    <cellStyle name="常规 6 6 2 2 5 2" xfId="32735"/>
    <cellStyle name="常规 6 6 2 2 5 3" xfId="32736"/>
    <cellStyle name="常规 6 6 2 2 6" xfId="32737"/>
    <cellStyle name="常规 6 6 2 2 6 2" xfId="32738"/>
    <cellStyle name="常规 6 6 2 2 6 3" xfId="32739"/>
    <cellStyle name="常规 6 6 2 2 7" xfId="32740"/>
    <cellStyle name="常规 6 6 2 2 8" xfId="32741"/>
    <cellStyle name="常规 6 6 2 3" xfId="32742"/>
    <cellStyle name="常规 6 6 2 3 2" xfId="32743"/>
    <cellStyle name="常规 6 6 2 3 2 2" xfId="32744"/>
    <cellStyle name="常规 6 6 2 3 2 2 2" xfId="32745"/>
    <cellStyle name="常规 6 6 2 3 2 2 3" xfId="32746"/>
    <cellStyle name="常规 6 6 2 3 2 3" xfId="32747"/>
    <cellStyle name="常规 6 6 2 3 2 3 2" xfId="32748"/>
    <cellStyle name="常规 6 6 2 3 2 3 3" xfId="32749"/>
    <cellStyle name="常规 6 6 2 3 2 4" xfId="32750"/>
    <cellStyle name="常规 6 6 2 3 2 4 2" xfId="32751"/>
    <cellStyle name="常规 6 6 2 3 2 4 3" xfId="32752"/>
    <cellStyle name="常规 6 6 2 3 2 5" xfId="32753"/>
    <cellStyle name="常规 6 6 2 3 2 6" xfId="32754"/>
    <cellStyle name="常规 6 6 2 3 3" xfId="32755"/>
    <cellStyle name="常规 6 6 2 3 3 2" xfId="32756"/>
    <cellStyle name="常规 6 6 2 3 3 2 2" xfId="32757"/>
    <cellStyle name="常规 6 6 2 3 3 2 3" xfId="32758"/>
    <cellStyle name="常规 6 6 2 3 3 3" xfId="32759"/>
    <cellStyle name="常规 6 6 2 3 3 3 2" xfId="32760"/>
    <cellStyle name="常规 6 6 2 3 3 3 3" xfId="32761"/>
    <cellStyle name="常规 6 6 2 3 3 4" xfId="32762"/>
    <cellStyle name="常规 6 6 2 3 3 4 2" xfId="32763"/>
    <cellStyle name="常规 6 6 2 3 3 4 3" xfId="32764"/>
    <cellStyle name="常规 6 6 2 3 3 5" xfId="32765"/>
    <cellStyle name="常规 6 6 2 3 3 6" xfId="32766"/>
    <cellStyle name="常规 6 6 2 3 4" xfId="32767"/>
    <cellStyle name="常规 6 6 2 3 4 2" xfId="32768"/>
    <cellStyle name="常规 6 6 2 3 4 3" xfId="32769"/>
    <cellStyle name="常规 6 6 2 3 5" xfId="32770"/>
    <cellStyle name="常规 6 6 2 3 5 2" xfId="32771"/>
    <cellStyle name="常规 6 6 2 3 5 3" xfId="32772"/>
    <cellStyle name="常规 6 6 2 3 6" xfId="32773"/>
    <cellStyle name="常规 6 6 2 3 6 2" xfId="32774"/>
    <cellStyle name="常规 6 6 2 3 6 3" xfId="32775"/>
    <cellStyle name="常规 6 6 2 3 7" xfId="32776"/>
    <cellStyle name="常规 6 6 2 3 8" xfId="32777"/>
    <cellStyle name="常规 6 6 2 4" xfId="32778"/>
    <cellStyle name="常规 6 6 2 4 2" xfId="32779"/>
    <cellStyle name="常规 6 6 2 4 2 2" xfId="32780"/>
    <cellStyle name="常规 6 6 2 4 2 2 2" xfId="32781"/>
    <cellStyle name="常规 6 6 2 4 2 2 3" xfId="32782"/>
    <cellStyle name="常规 6 6 2 4 2 3" xfId="32783"/>
    <cellStyle name="常规 6 6 2 4 2 3 2" xfId="32784"/>
    <cellStyle name="常规 6 6 2 4 2 3 3" xfId="32785"/>
    <cellStyle name="常规 6 6 2 4 2 4" xfId="32786"/>
    <cellStyle name="常规 6 6 2 4 2 4 2" xfId="32787"/>
    <cellStyle name="常规 6 6 2 4 2 4 3" xfId="32788"/>
    <cellStyle name="常规 6 6 2 4 2 5" xfId="32789"/>
    <cellStyle name="常规 6 6 2 4 2 6" xfId="32790"/>
    <cellStyle name="常规 6 6 2 4 3" xfId="32791"/>
    <cellStyle name="常规 6 6 2 4 3 2" xfId="32792"/>
    <cellStyle name="常规 6 6 2 4 3 2 2" xfId="32793"/>
    <cellStyle name="常规 6 6 2 4 3 2 3" xfId="32794"/>
    <cellStyle name="常规 6 6 2 4 3 3" xfId="32795"/>
    <cellStyle name="常规 6 6 2 4 3 3 2" xfId="32796"/>
    <cellStyle name="常规 6 6 2 4 3 3 3" xfId="32797"/>
    <cellStyle name="常规 6 6 2 4 3 4" xfId="32798"/>
    <cellStyle name="常规 6 6 2 4 3 4 2" xfId="32799"/>
    <cellStyle name="常规 6 6 2 4 3 4 3" xfId="32800"/>
    <cellStyle name="常规 6 6 2 4 3 5" xfId="32801"/>
    <cellStyle name="常规 6 6 2 4 3 6" xfId="32802"/>
    <cellStyle name="常规 6 6 2 4 4" xfId="32803"/>
    <cellStyle name="常规 6 6 2 4 4 2" xfId="32804"/>
    <cellStyle name="常规 6 6 2 4 4 3" xfId="32805"/>
    <cellStyle name="常规 6 6 2 4 5" xfId="32806"/>
    <cellStyle name="常规 6 6 2 4 5 2" xfId="32807"/>
    <cellStyle name="常规 6 6 2 4 5 3" xfId="32808"/>
    <cellStyle name="常规 6 6 2 4 6" xfId="32809"/>
    <cellStyle name="常规 6 6 2 4 6 2" xfId="32810"/>
    <cellStyle name="常规 6 6 2 4 6 3" xfId="32811"/>
    <cellStyle name="常规 6 6 2 4 7" xfId="32812"/>
    <cellStyle name="常规 6 6 2 4 8" xfId="32813"/>
    <cellStyle name="常规 6 6 2 5" xfId="32814"/>
    <cellStyle name="常规 6 6 2 5 2" xfId="32815"/>
    <cellStyle name="常规 6 6 2 5 2 2" xfId="32816"/>
    <cellStyle name="常规 6 6 2 5 2 2 2" xfId="32817"/>
    <cellStyle name="常规 6 6 2 5 2 2 3" xfId="32818"/>
    <cellStyle name="常规 6 6 2 5 2 3" xfId="32819"/>
    <cellStyle name="常规 6 6 2 5 2 3 2" xfId="32820"/>
    <cellStyle name="常规 6 6 2 5 2 3 3" xfId="32821"/>
    <cellStyle name="常规 6 6 2 5 2 4" xfId="32822"/>
    <cellStyle name="常规 6 6 2 5 2 4 2" xfId="32823"/>
    <cellStyle name="常规 6 6 2 5 2 4 3" xfId="32824"/>
    <cellStyle name="常规 6 6 2 5 2 5" xfId="32825"/>
    <cellStyle name="常规 6 6 2 5 2 6" xfId="32826"/>
    <cellStyle name="常规 6 6 2 5 3" xfId="32827"/>
    <cellStyle name="常规 6 6 2 5 3 2" xfId="32828"/>
    <cellStyle name="常规 6 6 2 5 3 2 2" xfId="32829"/>
    <cellStyle name="常规 6 6 2 5 3 2 3" xfId="32830"/>
    <cellStyle name="常规 6 6 2 5 3 3" xfId="32831"/>
    <cellStyle name="常规 6 6 2 5 3 3 2" xfId="32832"/>
    <cellStyle name="常规 6 6 2 5 3 3 3" xfId="32833"/>
    <cellStyle name="常规 6 6 2 5 3 4" xfId="32834"/>
    <cellStyle name="常规 6 6 2 5 3 4 2" xfId="32835"/>
    <cellStyle name="常规 6 6 2 5 3 4 3" xfId="32836"/>
    <cellStyle name="常规 6 6 2 5 3 5" xfId="32837"/>
    <cellStyle name="常规 6 6 2 5 3 6" xfId="32838"/>
    <cellStyle name="常规 6 6 2 5 4" xfId="32839"/>
    <cellStyle name="常规 6 6 2 5 4 2" xfId="32840"/>
    <cellStyle name="常规 6 6 2 5 4 3" xfId="32841"/>
    <cellStyle name="常规 6 6 2 5 5" xfId="32842"/>
    <cellStyle name="常规 6 6 2 5 5 2" xfId="32843"/>
    <cellStyle name="常规 6 6 2 5 5 3" xfId="32844"/>
    <cellStyle name="常规 6 6 2 5 6" xfId="32845"/>
    <cellStyle name="常规 6 6 2 5 6 2" xfId="32846"/>
    <cellStyle name="常规 6 6 2 5 6 3" xfId="32847"/>
    <cellStyle name="常规 6 6 2 5 7" xfId="32848"/>
    <cellStyle name="常规 6 6 2 5 8" xfId="32849"/>
    <cellStyle name="常规 6 6 2 6" xfId="32850"/>
    <cellStyle name="常规 6 6 2 6 2" xfId="32851"/>
    <cellStyle name="常规 6 6 2 6 2 2" xfId="32852"/>
    <cellStyle name="常规 6 6 2 6 2 3" xfId="32853"/>
    <cellStyle name="常规 6 6 2 6 3" xfId="32854"/>
    <cellStyle name="常规 6 6 2 6 3 2" xfId="32855"/>
    <cellStyle name="常规 6 6 2 6 3 3" xfId="32856"/>
    <cellStyle name="常规 6 6 2 6 4" xfId="32857"/>
    <cellStyle name="常规 6 6 2 6 4 2" xfId="32858"/>
    <cellStyle name="常规 6 6 2 6 4 3" xfId="32859"/>
    <cellStyle name="常规 6 6 2 6 5" xfId="32860"/>
    <cellStyle name="常规 6 6 2 6 6" xfId="32861"/>
    <cellStyle name="常规 6 6 2 7" xfId="32862"/>
    <cellStyle name="常规 6 6 2 7 2" xfId="32863"/>
    <cellStyle name="常规 6 6 2 7 2 2" xfId="32864"/>
    <cellStyle name="常规 6 6 2 7 2 3" xfId="32865"/>
    <cellStyle name="常规 6 6 2 7 3" xfId="32866"/>
    <cellStyle name="常规 6 6 2 7 3 2" xfId="32867"/>
    <cellStyle name="常规 6 6 2 7 3 3" xfId="32868"/>
    <cellStyle name="常规 6 6 2 7 4" xfId="32869"/>
    <cellStyle name="常规 6 6 2 7 4 2" xfId="32870"/>
    <cellStyle name="常规 6 6 2 7 4 3" xfId="32871"/>
    <cellStyle name="常规 6 6 2 7 5" xfId="32872"/>
    <cellStyle name="常规 6 6 2 7 6" xfId="32873"/>
    <cellStyle name="常规 6 6 2 8" xfId="32874"/>
    <cellStyle name="常规 6 6 2 8 2" xfId="32875"/>
    <cellStyle name="常规 6 6 2 8 3" xfId="32876"/>
    <cellStyle name="常规 6 6 2 9" xfId="32877"/>
    <cellStyle name="常规 6 6 2 9 2" xfId="32878"/>
    <cellStyle name="常规 6 6 2 9 3" xfId="32879"/>
    <cellStyle name="常规 6 6 3" xfId="32880"/>
    <cellStyle name="常规 6 6 3 10" xfId="32881"/>
    <cellStyle name="常规 6 6 3 10 2" xfId="32882"/>
    <cellStyle name="常规 6 6 3 10 3" xfId="32883"/>
    <cellStyle name="常规 6 6 3 11" xfId="32884"/>
    <cellStyle name="常规 6 6 3 12" xfId="32885"/>
    <cellStyle name="常规 6 6 3 2" xfId="32886"/>
    <cellStyle name="常规 6 6 3 2 2" xfId="32887"/>
    <cellStyle name="常规 6 6 3 2 2 2" xfId="32888"/>
    <cellStyle name="常规 6 6 3 2 2 2 2" xfId="32889"/>
    <cellStyle name="常规 6 6 3 2 2 2 3" xfId="32890"/>
    <cellStyle name="常规 6 6 3 2 2 3" xfId="32891"/>
    <cellStyle name="常规 6 6 3 2 2 3 2" xfId="32892"/>
    <cellStyle name="常规 6 6 3 2 2 3 3" xfId="32893"/>
    <cellStyle name="常规 6 6 3 2 2 4" xfId="32894"/>
    <cellStyle name="常规 6 6 3 2 2 4 2" xfId="32895"/>
    <cellStyle name="常规 6 6 3 2 2 4 3" xfId="32896"/>
    <cellStyle name="常规 6 6 3 2 2 5" xfId="32897"/>
    <cellStyle name="常规 6 6 3 2 2 6" xfId="32898"/>
    <cellStyle name="常规 6 6 3 2 3" xfId="32899"/>
    <cellStyle name="常规 6 6 3 2 3 2" xfId="32900"/>
    <cellStyle name="常规 6 6 3 2 3 2 2" xfId="32901"/>
    <cellStyle name="常规 6 6 3 2 3 2 3" xfId="32902"/>
    <cellStyle name="常规 6 6 3 2 3 3" xfId="32903"/>
    <cellStyle name="常规 6 6 3 2 3 3 2" xfId="32904"/>
    <cellStyle name="常规 6 6 3 2 3 3 3" xfId="32905"/>
    <cellStyle name="常规 6 6 3 2 3 4" xfId="32906"/>
    <cellStyle name="常规 6 6 3 2 3 4 2" xfId="32907"/>
    <cellStyle name="常规 6 6 3 2 3 4 3" xfId="32908"/>
    <cellStyle name="常规 6 6 3 2 3 5" xfId="32909"/>
    <cellStyle name="常规 6 6 3 2 3 6" xfId="32910"/>
    <cellStyle name="常规 6 6 3 2 4" xfId="32911"/>
    <cellStyle name="常规 6 6 3 2 4 2" xfId="32912"/>
    <cellStyle name="常规 6 6 3 2 4 3" xfId="32913"/>
    <cellStyle name="常规 6 6 3 2 5" xfId="32914"/>
    <cellStyle name="常规 6 6 3 2 5 2" xfId="32915"/>
    <cellStyle name="常规 6 6 3 2 5 3" xfId="32916"/>
    <cellStyle name="常规 6 6 3 2 6" xfId="32917"/>
    <cellStyle name="常规 6 6 3 2 6 2" xfId="32918"/>
    <cellStyle name="常规 6 6 3 2 6 3" xfId="32919"/>
    <cellStyle name="常规 6 6 3 2 7" xfId="32920"/>
    <cellStyle name="常规 6 6 3 2 8" xfId="32921"/>
    <cellStyle name="常规 6 6 3 3" xfId="32922"/>
    <cellStyle name="常规 6 6 3 3 2" xfId="32923"/>
    <cellStyle name="常规 6 6 3 3 2 2" xfId="32924"/>
    <cellStyle name="常规 6 6 3 3 2 2 2" xfId="32925"/>
    <cellStyle name="常规 6 6 3 3 2 2 3" xfId="32926"/>
    <cellStyle name="常规 6 6 3 3 2 3" xfId="32927"/>
    <cellStyle name="常规 6 6 3 3 2 3 2" xfId="32928"/>
    <cellStyle name="常规 6 6 3 3 2 3 3" xfId="32929"/>
    <cellStyle name="常规 6 6 3 3 2 4" xfId="32930"/>
    <cellStyle name="常规 6 6 3 3 2 4 2" xfId="32931"/>
    <cellStyle name="常规 6 6 3 3 2 4 3" xfId="32932"/>
    <cellStyle name="常规 6 6 3 3 2 5" xfId="32933"/>
    <cellStyle name="常规 6 6 3 3 2 6" xfId="32934"/>
    <cellStyle name="常规 6 6 3 3 3" xfId="32935"/>
    <cellStyle name="常规 6 6 3 3 3 2" xfId="32936"/>
    <cellStyle name="常规 6 6 3 3 3 2 2" xfId="32937"/>
    <cellStyle name="常规 6 6 3 3 3 2 3" xfId="32938"/>
    <cellStyle name="常规 6 6 3 3 3 3" xfId="32939"/>
    <cellStyle name="常规 6 6 3 3 3 3 2" xfId="32940"/>
    <cellStyle name="常规 6 6 3 3 3 3 3" xfId="32941"/>
    <cellStyle name="常规 6 6 3 3 3 4" xfId="32942"/>
    <cellStyle name="常规 6 6 3 3 3 4 2" xfId="32943"/>
    <cellStyle name="常规 6 6 3 3 3 4 3" xfId="32944"/>
    <cellStyle name="常规 6 6 3 3 3 5" xfId="32945"/>
    <cellStyle name="常规 6 6 3 3 3 6" xfId="32946"/>
    <cellStyle name="常规 6 6 3 3 4" xfId="32947"/>
    <cellStyle name="常规 6 6 3 3 4 2" xfId="32948"/>
    <cellStyle name="常规 6 6 3 3 4 3" xfId="32949"/>
    <cellStyle name="常规 6 6 3 3 5" xfId="32950"/>
    <cellStyle name="常规 6 6 3 3 5 2" xfId="32951"/>
    <cellStyle name="常规 6 6 3 3 5 3" xfId="32952"/>
    <cellStyle name="常规 6 6 3 3 6" xfId="32953"/>
    <cellStyle name="常规 6 6 3 3 6 2" xfId="32954"/>
    <cellStyle name="常规 6 6 3 3 6 3" xfId="32955"/>
    <cellStyle name="常规 6 6 3 3 7" xfId="32956"/>
    <cellStyle name="常规 6 6 3 3 8" xfId="32957"/>
    <cellStyle name="常规 6 6 3 4" xfId="32958"/>
    <cellStyle name="常规 6 6 3 4 2" xfId="32959"/>
    <cellStyle name="常规 6 6 3 4 2 2" xfId="32960"/>
    <cellStyle name="常规 6 6 3 4 2 2 2" xfId="32961"/>
    <cellStyle name="常规 6 6 3 4 2 2 3" xfId="32962"/>
    <cellStyle name="常规 6 6 3 4 2 3" xfId="32963"/>
    <cellStyle name="常规 6 6 3 4 2 3 2" xfId="32964"/>
    <cellStyle name="常规 6 6 3 4 2 3 3" xfId="32965"/>
    <cellStyle name="常规 6 6 3 4 2 4" xfId="32966"/>
    <cellStyle name="常规 6 6 3 4 2 4 2" xfId="32967"/>
    <cellStyle name="常规 6 6 3 4 2 4 3" xfId="32968"/>
    <cellStyle name="常规 6 6 3 4 2 5" xfId="32969"/>
    <cellStyle name="常规 6 6 3 4 2 6" xfId="32970"/>
    <cellStyle name="常规 6 6 3 4 3" xfId="32971"/>
    <cellStyle name="常规 6 6 3 4 3 2" xfId="32972"/>
    <cellStyle name="常规 6 6 3 4 3 2 2" xfId="32973"/>
    <cellStyle name="常规 6 6 3 4 3 2 3" xfId="32974"/>
    <cellStyle name="常规 6 6 3 4 3 3" xfId="32975"/>
    <cellStyle name="常规 6 6 3 4 3 3 2" xfId="32976"/>
    <cellStyle name="常规 6 6 3 4 3 3 3" xfId="32977"/>
    <cellStyle name="常规 6 6 3 4 3 4" xfId="32978"/>
    <cellStyle name="常规 6 6 3 4 3 4 2" xfId="32979"/>
    <cellStyle name="常规 6 6 3 4 3 4 3" xfId="32980"/>
    <cellStyle name="常规 6 6 3 4 3 5" xfId="32981"/>
    <cellStyle name="常规 6 6 3 4 3 6" xfId="32982"/>
    <cellStyle name="常规 6 6 3 4 4" xfId="32983"/>
    <cellStyle name="常规 6 6 3 4 4 2" xfId="32984"/>
    <cellStyle name="常规 6 6 3 4 4 3" xfId="32985"/>
    <cellStyle name="常规 6 6 3 4 5" xfId="32986"/>
    <cellStyle name="常规 6 6 3 4 5 2" xfId="32987"/>
    <cellStyle name="常规 6 6 3 4 5 3" xfId="32988"/>
    <cellStyle name="常规 6 6 3 4 6" xfId="32989"/>
    <cellStyle name="常规 6 6 3 4 6 2" xfId="32990"/>
    <cellStyle name="常规 6 6 3 4 6 3" xfId="32991"/>
    <cellStyle name="常规 6 6 3 4 7" xfId="32992"/>
    <cellStyle name="常规 6 6 3 4 8" xfId="32993"/>
    <cellStyle name="常规 6 6 3 5" xfId="32994"/>
    <cellStyle name="常规 6 6 3 5 2" xfId="32995"/>
    <cellStyle name="常规 6 6 3 5 2 2" xfId="32996"/>
    <cellStyle name="常规 6 6 3 5 2 2 2" xfId="32997"/>
    <cellStyle name="常规 6 6 3 5 2 2 3" xfId="32998"/>
    <cellStyle name="常规 6 6 3 5 2 3" xfId="32999"/>
    <cellStyle name="常规 6 6 3 5 2 3 2" xfId="33000"/>
    <cellStyle name="常规 6 6 3 5 2 3 3" xfId="33001"/>
    <cellStyle name="常规 6 6 3 5 2 4" xfId="33002"/>
    <cellStyle name="常规 6 6 3 5 2 4 2" xfId="33003"/>
    <cellStyle name="常规 6 6 3 5 2 4 3" xfId="33004"/>
    <cellStyle name="常规 6 6 3 5 2 5" xfId="33005"/>
    <cellStyle name="常规 6 6 3 5 2 6" xfId="33006"/>
    <cellStyle name="常规 6 6 3 5 3" xfId="33007"/>
    <cellStyle name="常规 6 6 3 5 3 2" xfId="33008"/>
    <cellStyle name="常规 6 6 3 5 3 2 2" xfId="33009"/>
    <cellStyle name="常规 6 6 3 5 3 2 3" xfId="33010"/>
    <cellStyle name="常规 6 6 3 5 3 3" xfId="33011"/>
    <cellStyle name="常规 6 6 3 5 3 3 2" xfId="33012"/>
    <cellStyle name="常规 6 6 3 5 3 3 3" xfId="33013"/>
    <cellStyle name="常规 6 6 3 5 3 4" xfId="33014"/>
    <cellStyle name="常规 6 6 3 5 3 4 2" xfId="33015"/>
    <cellStyle name="常规 6 6 3 5 3 4 3" xfId="33016"/>
    <cellStyle name="常规 6 6 3 5 3 5" xfId="33017"/>
    <cellStyle name="常规 6 6 3 5 3 6" xfId="33018"/>
    <cellStyle name="常规 6 6 3 5 4" xfId="33019"/>
    <cellStyle name="常规 6 6 3 5 4 2" xfId="33020"/>
    <cellStyle name="常规 6 6 3 5 4 3" xfId="33021"/>
    <cellStyle name="常规 6 6 3 5 5" xfId="33022"/>
    <cellStyle name="常规 6 6 3 5 5 2" xfId="33023"/>
    <cellStyle name="常规 6 6 3 5 5 3" xfId="33024"/>
    <cellStyle name="常规 6 6 3 5 6" xfId="33025"/>
    <cellStyle name="常规 6 6 3 5 6 2" xfId="33026"/>
    <cellStyle name="常规 6 6 3 5 6 3" xfId="33027"/>
    <cellStyle name="常规 6 6 3 5 7" xfId="33028"/>
    <cellStyle name="常规 6 6 3 5 8" xfId="33029"/>
    <cellStyle name="常规 6 6 3 6" xfId="33030"/>
    <cellStyle name="常规 6 6 3 6 2" xfId="33031"/>
    <cellStyle name="常规 6 6 3 6 2 2" xfId="33032"/>
    <cellStyle name="常规 6 6 3 6 2 3" xfId="33033"/>
    <cellStyle name="常规 6 6 3 6 3" xfId="33034"/>
    <cellStyle name="常规 6 6 3 6 3 2" xfId="33035"/>
    <cellStyle name="常规 6 6 3 6 3 3" xfId="33036"/>
    <cellStyle name="常规 6 6 3 6 4" xfId="33037"/>
    <cellStyle name="常规 6 6 3 6 4 2" xfId="33038"/>
    <cellStyle name="常规 6 6 3 6 4 3" xfId="33039"/>
    <cellStyle name="常规 6 6 3 6 5" xfId="33040"/>
    <cellStyle name="常规 6 6 3 6 6" xfId="33041"/>
    <cellStyle name="常规 6 6 3 7" xfId="33042"/>
    <cellStyle name="常规 6 6 3 7 2" xfId="33043"/>
    <cellStyle name="常规 6 6 3 7 2 2" xfId="33044"/>
    <cellStyle name="常规 6 6 3 7 2 3" xfId="33045"/>
    <cellStyle name="常规 6 6 3 7 3" xfId="33046"/>
    <cellStyle name="常规 6 6 3 7 3 2" xfId="33047"/>
    <cellStyle name="常规 6 6 3 7 3 3" xfId="33048"/>
    <cellStyle name="常规 6 6 3 7 4" xfId="33049"/>
    <cellStyle name="常规 6 6 3 7 4 2" xfId="33050"/>
    <cellStyle name="常规 6 6 3 7 4 3" xfId="33051"/>
    <cellStyle name="常规 6 6 3 7 5" xfId="33052"/>
    <cellStyle name="常规 6 6 3 7 6" xfId="33053"/>
    <cellStyle name="常规 6 6 3 8" xfId="33054"/>
    <cellStyle name="常规 6 6 3 8 2" xfId="33055"/>
    <cellStyle name="常规 6 6 3 8 3" xfId="33056"/>
    <cellStyle name="常规 6 6 3 9" xfId="33057"/>
    <cellStyle name="常规 6 6 3 9 2" xfId="33058"/>
    <cellStyle name="常规 6 6 3 9 3" xfId="33059"/>
    <cellStyle name="常规 6 6 4" xfId="33060"/>
    <cellStyle name="常规 6 6 4 10" xfId="33061"/>
    <cellStyle name="常规 6 6 4 11" xfId="33062"/>
    <cellStyle name="常规 6 6 4 2" xfId="33063"/>
    <cellStyle name="常规 6 6 4 2 2" xfId="33064"/>
    <cellStyle name="常规 6 6 4 2 2 2" xfId="33065"/>
    <cellStyle name="常规 6 6 4 2 2 2 2" xfId="33066"/>
    <cellStyle name="常规 6 6 4 2 2 2 3" xfId="33067"/>
    <cellStyle name="常规 6 6 4 2 2 3" xfId="33068"/>
    <cellStyle name="常规 6 6 4 2 2 3 2" xfId="33069"/>
    <cellStyle name="常规 6 6 4 2 2 3 3" xfId="33070"/>
    <cellStyle name="常规 6 6 4 2 2 4" xfId="33071"/>
    <cellStyle name="常规 6 6 4 2 2 4 2" xfId="33072"/>
    <cellStyle name="常规 6 6 4 2 2 4 3" xfId="33073"/>
    <cellStyle name="常规 6 6 4 2 2 5" xfId="33074"/>
    <cellStyle name="常规 6 6 4 2 2 6" xfId="33075"/>
    <cellStyle name="常规 6 6 4 2 3" xfId="33076"/>
    <cellStyle name="常规 6 6 4 2 3 2" xfId="33077"/>
    <cellStyle name="常规 6 6 4 2 3 2 2" xfId="33078"/>
    <cellStyle name="常规 6 6 4 2 3 2 3" xfId="33079"/>
    <cellStyle name="常规 6 6 4 2 3 3" xfId="33080"/>
    <cellStyle name="常规 6 6 4 2 3 3 2" xfId="33081"/>
    <cellStyle name="常规 6 6 4 2 3 3 3" xfId="33082"/>
    <cellStyle name="常规 6 6 4 2 3 4" xfId="33083"/>
    <cellStyle name="常规 6 6 4 2 3 4 2" xfId="33084"/>
    <cellStyle name="常规 6 6 4 2 3 4 3" xfId="33085"/>
    <cellStyle name="常规 6 6 4 2 3 5" xfId="33086"/>
    <cellStyle name="常规 6 6 4 2 3 6" xfId="33087"/>
    <cellStyle name="常规 6 6 4 2 4" xfId="33088"/>
    <cellStyle name="常规 6 6 4 2 4 2" xfId="33089"/>
    <cellStyle name="常规 6 6 4 2 4 3" xfId="33090"/>
    <cellStyle name="常规 6 6 4 2 5" xfId="33091"/>
    <cellStyle name="常规 6 6 4 2 5 2" xfId="33092"/>
    <cellStyle name="常规 6 6 4 2 5 3" xfId="33093"/>
    <cellStyle name="常规 6 6 4 2 6" xfId="33094"/>
    <cellStyle name="常规 6 6 4 2 6 2" xfId="33095"/>
    <cellStyle name="常规 6 6 4 2 6 3" xfId="33096"/>
    <cellStyle name="常规 6 6 4 2 7" xfId="33097"/>
    <cellStyle name="常规 6 6 4 2 8" xfId="33098"/>
    <cellStyle name="常规 6 6 4 3" xfId="33099"/>
    <cellStyle name="常规 6 6 4 3 2" xfId="33100"/>
    <cellStyle name="常规 6 6 4 3 2 2" xfId="33101"/>
    <cellStyle name="常规 6 6 4 3 2 2 2" xfId="33102"/>
    <cellStyle name="常规 6 6 4 3 2 2 3" xfId="33103"/>
    <cellStyle name="常规 6 6 4 3 2 3" xfId="33104"/>
    <cellStyle name="常规 6 6 4 3 2 3 2" xfId="33105"/>
    <cellStyle name="常规 6 6 4 3 2 3 3" xfId="33106"/>
    <cellStyle name="常规 6 6 4 3 2 4" xfId="33107"/>
    <cellStyle name="常规 6 6 4 3 2 4 2" xfId="33108"/>
    <cellStyle name="常规 6 6 4 3 2 4 3" xfId="33109"/>
    <cellStyle name="常规 6 6 4 3 2 5" xfId="33110"/>
    <cellStyle name="常规 6 6 4 3 2 6" xfId="33111"/>
    <cellStyle name="常规 6 6 4 3 3" xfId="33112"/>
    <cellStyle name="常规 6 6 4 3 3 2" xfId="33113"/>
    <cellStyle name="常规 6 6 4 3 3 2 2" xfId="33114"/>
    <cellStyle name="常规 6 6 4 3 3 2 3" xfId="33115"/>
    <cellStyle name="常规 6 6 4 3 3 3" xfId="33116"/>
    <cellStyle name="常规 6 6 4 3 3 3 2" xfId="33117"/>
    <cellStyle name="常规 6 6 4 3 3 3 3" xfId="33118"/>
    <cellStyle name="常规 6 6 4 3 3 4" xfId="33119"/>
    <cellStyle name="常规 6 6 4 3 3 4 2" xfId="33120"/>
    <cellStyle name="常规 6 6 4 3 3 4 3" xfId="33121"/>
    <cellStyle name="常规 6 6 4 3 3 5" xfId="33122"/>
    <cellStyle name="常规 6 6 4 3 3 6" xfId="33123"/>
    <cellStyle name="常规 6 6 4 3 4" xfId="33124"/>
    <cellStyle name="常规 6 6 4 3 4 2" xfId="33125"/>
    <cellStyle name="常规 6 6 4 3 4 3" xfId="33126"/>
    <cellStyle name="常规 6 6 4 3 5" xfId="33127"/>
    <cellStyle name="常规 6 6 4 3 5 2" xfId="33128"/>
    <cellStyle name="常规 6 6 4 3 5 3" xfId="33129"/>
    <cellStyle name="常规 6 6 4 3 6" xfId="33130"/>
    <cellStyle name="常规 6 6 4 3 6 2" xfId="33131"/>
    <cellStyle name="常规 6 6 4 3 6 3" xfId="33132"/>
    <cellStyle name="常规 6 6 4 3 7" xfId="33133"/>
    <cellStyle name="常规 6 6 4 3 8" xfId="33134"/>
    <cellStyle name="常规 6 6 4 4" xfId="33135"/>
    <cellStyle name="常规 6 6 4 4 2" xfId="33136"/>
    <cellStyle name="常规 6 6 4 4 2 2" xfId="33137"/>
    <cellStyle name="常规 6 6 4 4 2 2 2" xfId="33138"/>
    <cellStyle name="常规 6 6 4 4 2 2 3" xfId="33139"/>
    <cellStyle name="常规 6 6 4 4 2 3" xfId="33140"/>
    <cellStyle name="常规 6 6 4 4 2 3 2" xfId="33141"/>
    <cellStyle name="常规 6 6 4 4 2 3 3" xfId="33142"/>
    <cellStyle name="常规 6 6 4 4 2 4" xfId="33143"/>
    <cellStyle name="常规 6 6 4 4 2 4 2" xfId="33144"/>
    <cellStyle name="常规 6 6 4 4 2 4 3" xfId="33145"/>
    <cellStyle name="常规 6 6 4 4 2 5" xfId="33146"/>
    <cellStyle name="常规 6 6 4 4 2 6" xfId="33147"/>
    <cellStyle name="常规 6 6 4 4 3" xfId="33148"/>
    <cellStyle name="常规 6 6 4 4 3 2" xfId="33149"/>
    <cellStyle name="常规 6 6 4 4 3 2 2" xfId="33150"/>
    <cellStyle name="常规 6 6 4 4 3 2 3" xfId="33151"/>
    <cellStyle name="常规 6 6 4 4 3 3" xfId="33152"/>
    <cellStyle name="常规 6 6 4 4 3 3 2" xfId="33153"/>
    <cellStyle name="常规 6 6 4 4 3 3 3" xfId="33154"/>
    <cellStyle name="常规 6 6 4 4 3 4" xfId="33155"/>
    <cellStyle name="常规 6 6 4 4 3 4 2" xfId="33156"/>
    <cellStyle name="常规 6 6 4 4 3 4 3" xfId="33157"/>
    <cellStyle name="常规 6 6 4 4 3 5" xfId="33158"/>
    <cellStyle name="常规 6 6 4 4 3 6" xfId="33159"/>
    <cellStyle name="常规 6 6 4 4 4" xfId="33160"/>
    <cellStyle name="常规 6 6 4 4 4 2" xfId="33161"/>
    <cellStyle name="常规 6 6 4 4 4 3" xfId="33162"/>
    <cellStyle name="常规 6 6 4 4 5" xfId="33163"/>
    <cellStyle name="常规 6 6 4 4 5 2" xfId="33164"/>
    <cellStyle name="常规 6 6 4 4 5 3" xfId="33165"/>
    <cellStyle name="常规 6 6 4 4 6" xfId="33166"/>
    <cellStyle name="常规 6 6 4 4 6 2" xfId="33167"/>
    <cellStyle name="常规 6 6 4 4 6 3" xfId="33168"/>
    <cellStyle name="常规 6 6 4 4 7" xfId="33169"/>
    <cellStyle name="常规 6 6 4 4 8" xfId="33170"/>
    <cellStyle name="常规 6 6 4 5" xfId="33171"/>
    <cellStyle name="常规 6 6 4 5 2" xfId="33172"/>
    <cellStyle name="常规 6 6 4 5 2 2" xfId="33173"/>
    <cellStyle name="常规 6 6 4 5 2 3" xfId="33174"/>
    <cellStyle name="常规 6 6 4 5 3" xfId="33175"/>
    <cellStyle name="常规 6 6 4 5 3 2" xfId="33176"/>
    <cellStyle name="常规 6 6 4 5 3 3" xfId="33177"/>
    <cellStyle name="常规 6 6 4 5 4" xfId="33178"/>
    <cellStyle name="常规 6 6 4 5 4 2" xfId="33179"/>
    <cellStyle name="常规 6 6 4 5 4 3" xfId="33180"/>
    <cellStyle name="常规 6 6 4 5 5" xfId="33181"/>
    <cellStyle name="常规 6 6 4 5 6" xfId="33182"/>
    <cellStyle name="常规 6 6 4 6" xfId="33183"/>
    <cellStyle name="常规 6 6 4 6 2" xfId="33184"/>
    <cellStyle name="常规 6 6 4 6 2 2" xfId="33185"/>
    <cellStyle name="常规 6 6 4 6 2 3" xfId="33186"/>
    <cellStyle name="常规 6 6 4 6 3" xfId="33187"/>
    <cellStyle name="常规 6 6 4 6 3 2" xfId="33188"/>
    <cellStyle name="常规 6 6 4 6 3 3" xfId="33189"/>
    <cellStyle name="常规 6 6 4 6 4" xfId="33190"/>
    <cellStyle name="常规 6 6 4 6 4 2" xfId="33191"/>
    <cellStyle name="常规 6 6 4 6 4 3" xfId="33192"/>
    <cellStyle name="常规 6 6 4 6 5" xfId="33193"/>
    <cellStyle name="常规 6 6 4 6 6" xfId="33194"/>
    <cellStyle name="常规 6 6 4 7" xfId="33195"/>
    <cellStyle name="常规 6 6 4 7 2" xfId="33196"/>
    <cellStyle name="常规 6 6 4 7 3" xfId="33197"/>
    <cellStyle name="常规 6 6 4 8" xfId="33198"/>
    <cellStyle name="常规 6 6 4 8 2" xfId="33199"/>
    <cellStyle name="常规 6 6 4 8 3" xfId="33200"/>
    <cellStyle name="常规 6 6 4 9" xfId="33201"/>
    <cellStyle name="常规 6 6 4 9 2" xfId="33202"/>
    <cellStyle name="常规 6 6 4 9 3" xfId="33203"/>
    <cellStyle name="常规 6 6 5" xfId="33204"/>
    <cellStyle name="常规 6 6 5 2" xfId="33205"/>
    <cellStyle name="常规 6 6 5 2 2" xfId="33206"/>
    <cellStyle name="常规 6 6 5 2 2 2" xfId="33207"/>
    <cellStyle name="常规 6 6 5 2 2 3" xfId="33208"/>
    <cellStyle name="常规 6 6 5 2 3" xfId="33209"/>
    <cellStyle name="常规 6 6 5 2 3 2" xfId="33210"/>
    <cellStyle name="常规 6 6 5 2 3 3" xfId="33211"/>
    <cellStyle name="常规 6 6 5 2 4" xfId="33212"/>
    <cellStyle name="常规 6 6 5 2 4 2" xfId="33213"/>
    <cellStyle name="常规 6 6 5 2 4 3" xfId="33214"/>
    <cellStyle name="常规 6 6 5 2 5" xfId="33215"/>
    <cellStyle name="常规 6 6 5 2 6" xfId="33216"/>
    <cellStyle name="常规 6 6 5 3" xfId="33217"/>
    <cellStyle name="常规 6 6 5 3 2" xfId="33218"/>
    <cellStyle name="常规 6 6 5 3 2 2" xfId="33219"/>
    <cellStyle name="常规 6 6 5 3 2 3" xfId="33220"/>
    <cellStyle name="常规 6 6 5 3 3" xfId="33221"/>
    <cellStyle name="常规 6 6 5 3 3 2" xfId="33222"/>
    <cellStyle name="常规 6 6 5 3 3 3" xfId="33223"/>
    <cellStyle name="常规 6 6 5 3 4" xfId="33224"/>
    <cellStyle name="常规 6 6 5 3 4 2" xfId="33225"/>
    <cellStyle name="常规 6 6 5 3 4 3" xfId="33226"/>
    <cellStyle name="常规 6 6 5 3 5" xfId="33227"/>
    <cellStyle name="常规 6 6 5 3 6" xfId="33228"/>
    <cellStyle name="常规 6 6 5 4" xfId="33229"/>
    <cellStyle name="常规 6 6 5 4 2" xfId="33230"/>
    <cellStyle name="常规 6 6 5 4 3" xfId="33231"/>
    <cellStyle name="常规 6 6 5 5" xfId="33232"/>
    <cellStyle name="常规 6 6 5 5 2" xfId="33233"/>
    <cellStyle name="常规 6 6 5 5 3" xfId="33234"/>
    <cellStyle name="常规 6 6 5 6" xfId="33235"/>
    <cellStyle name="常规 6 6 5 6 2" xfId="33236"/>
    <cellStyle name="常规 6 6 5 6 3" xfId="33237"/>
    <cellStyle name="常规 6 6 5 7" xfId="33238"/>
    <cellStyle name="常规 6 6 5 8" xfId="33239"/>
    <cellStyle name="常规 6 6 6" xfId="33240"/>
    <cellStyle name="常规 6 6 6 2" xfId="33241"/>
    <cellStyle name="常规 6 6 6 2 2" xfId="33242"/>
    <cellStyle name="常规 6 6 6 2 2 2" xfId="33243"/>
    <cellStyle name="常规 6 6 6 2 2 3" xfId="33244"/>
    <cellStyle name="常规 6 6 6 2 3" xfId="33245"/>
    <cellStyle name="常规 6 6 6 2 3 2" xfId="33246"/>
    <cellStyle name="常规 6 6 6 2 3 3" xfId="33247"/>
    <cellStyle name="常规 6 6 6 2 4" xfId="33248"/>
    <cellStyle name="常规 6 6 6 2 4 2" xfId="33249"/>
    <cellStyle name="常规 6 6 6 2 4 3" xfId="33250"/>
    <cellStyle name="常规 6 6 6 2 5" xfId="33251"/>
    <cellStyle name="常规 6 6 6 2 6" xfId="33252"/>
    <cellStyle name="常规 6 6 6 3" xfId="33253"/>
    <cellStyle name="常规 6 6 6 3 2" xfId="33254"/>
    <cellStyle name="常规 6 6 6 3 2 2" xfId="33255"/>
    <cellStyle name="常规 6 6 6 3 2 3" xfId="33256"/>
    <cellStyle name="常规 6 6 6 3 3" xfId="33257"/>
    <cellStyle name="常规 6 6 6 3 3 2" xfId="33258"/>
    <cellStyle name="常规 6 6 6 3 3 3" xfId="33259"/>
    <cellStyle name="常规 6 6 6 3 4" xfId="33260"/>
    <cellStyle name="常规 6 6 6 3 4 2" xfId="33261"/>
    <cellStyle name="常规 6 6 6 3 4 3" xfId="33262"/>
    <cellStyle name="常规 6 6 6 3 5" xfId="33263"/>
    <cellStyle name="常规 6 6 6 3 6" xfId="33264"/>
    <cellStyle name="常规 6 6 6 4" xfId="33265"/>
    <cellStyle name="常规 6 6 6 4 2" xfId="33266"/>
    <cellStyle name="常规 6 6 6 4 3" xfId="33267"/>
    <cellStyle name="常规 6 6 6 5" xfId="33268"/>
    <cellStyle name="常规 6 6 6 5 2" xfId="33269"/>
    <cellStyle name="常规 6 6 6 5 3" xfId="33270"/>
    <cellStyle name="常规 6 6 6 6" xfId="33271"/>
    <cellStyle name="常规 6 6 6 6 2" xfId="33272"/>
    <cellStyle name="常规 6 6 6 6 3" xfId="33273"/>
    <cellStyle name="常规 6 6 6 7" xfId="33274"/>
    <cellStyle name="常规 6 6 6 8" xfId="33275"/>
    <cellStyle name="常规 6 6 7" xfId="33276"/>
    <cellStyle name="常规 6 6 7 2" xfId="33277"/>
    <cellStyle name="常规 6 6 7 2 2" xfId="33278"/>
    <cellStyle name="常规 6 6 7 2 2 2" xfId="33279"/>
    <cellStyle name="常规 6 6 7 2 2 3" xfId="33280"/>
    <cellStyle name="常规 6 6 7 2 3" xfId="33281"/>
    <cellStyle name="常规 6 6 7 2 3 2" xfId="33282"/>
    <cellStyle name="常规 6 6 7 2 3 3" xfId="33283"/>
    <cellStyle name="常规 6 6 7 2 4" xfId="33284"/>
    <cellStyle name="常规 6 6 7 2 4 2" xfId="33285"/>
    <cellStyle name="常规 6 6 7 2 4 3" xfId="33286"/>
    <cellStyle name="常规 6 6 7 2 5" xfId="33287"/>
    <cellStyle name="常规 6 6 7 2 6" xfId="33288"/>
    <cellStyle name="常规 6 6 7 3" xfId="33289"/>
    <cellStyle name="常规 6 6 7 3 2" xfId="33290"/>
    <cellStyle name="常规 6 6 7 3 2 2" xfId="33291"/>
    <cellStyle name="常规 6 6 7 3 2 3" xfId="33292"/>
    <cellStyle name="常规 6 6 7 3 3" xfId="33293"/>
    <cellStyle name="常规 6 6 7 3 3 2" xfId="33294"/>
    <cellStyle name="常规 6 6 7 3 3 3" xfId="33295"/>
    <cellStyle name="常规 6 6 7 3 4" xfId="33296"/>
    <cellStyle name="常规 6 6 7 3 4 2" xfId="33297"/>
    <cellStyle name="常规 6 6 7 3 4 3" xfId="33298"/>
    <cellStyle name="常规 6 6 7 3 5" xfId="33299"/>
    <cellStyle name="常规 6 6 7 3 6" xfId="33300"/>
    <cellStyle name="常规 6 6 7 4" xfId="33301"/>
    <cellStyle name="常规 6 6 7 4 2" xfId="33302"/>
    <cellStyle name="常规 6 6 7 4 3" xfId="33303"/>
    <cellStyle name="常规 6 6 7 5" xfId="33304"/>
    <cellStyle name="常规 6 6 7 5 2" xfId="33305"/>
    <cellStyle name="常规 6 6 7 5 3" xfId="33306"/>
    <cellStyle name="常规 6 6 7 6" xfId="33307"/>
    <cellStyle name="常规 6 6 7 6 2" xfId="33308"/>
    <cellStyle name="常规 6 6 7 6 3" xfId="33309"/>
    <cellStyle name="常规 6 6 7 7" xfId="33310"/>
    <cellStyle name="常规 6 6 7 8" xfId="33311"/>
    <cellStyle name="常规 6 6 8" xfId="33312"/>
    <cellStyle name="常规 6 6 8 2" xfId="33313"/>
    <cellStyle name="常规 6 6 8 2 2" xfId="33314"/>
    <cellStyle name="常规 6 6 8 2 2 2" xfId="33315"/>
    <cellStyle name="常规 6 6 8 2 2 3" xfId="33316"/>
    <cellStyle name="常规 6 6 8 2 3" xfId="33317"/>
    <cellStyle name="常规 6 6 8 2 3 2" xfId="33318"/>
    <cellStyle name="常规 6 6 8 2 3 3" xfId="33319"/>
    <cellStyle name="常规 6 6 8 2 4" xfId="33320"/>
    <cellStyle name="常规 6 6 8 2 4 2" xfId="33321"/>
    <cellStyle name="常规 6 6 8 2 4 3" xfId="33322"/>
    <cellStyle name="常规 6 6 8 2 5" xfId="33323"/>
    <cellStyle name="常规 6 6 8 2 6" xfId="33324"/>
    <cellStyle name="常规 6 6 8 3" xfId="33325"/>
    <cellStyle name="常规 6 6 8 3 2" xfId="33326"/>
    <cellStyle name="常规 6 6 8 3 2 2" xfId="33327"/>
    <cellStyle name="常规 6 6 8 3 2 3" xfId="33328"/>
    <cellStyle name="常规 6 6 8 3 3" xfId="33329"/>
    <cellStyle name="常规 6 6 8 3 3 2" xfId="33330"/>
    <cellStyle name="常规 6 6 8 3 3 3" xfId="33331"/>
    <cellStyle name="常规 6 6 8 3 4" xfId="33332"/>
    <cellStyle name="常规 6 6 8 3 4 2" xfId="33333"/>
    <cellStyle name="常规 6 6 8 3 4 3" xfId="33334"/>
    <cellStyle name="常规 6 6 8 3 5" xfId="33335"/>
    <cellStyle name="常规 6 6 8 3 6" xfId="33336"/>
    <cellStyle name="常规 6 6 8 4" xfId="33337"/>
    <cellStyle name="常规 6 6 8 4 2" xfId="33338"/>
    <cellStyle name="常规 6 6 8 4 3" xfId="33339"/>
    <cellStyle name="常规 6 6 8 5" xfId="33340"/>
    <cellStyle name="常规 6 6 8 5 2" xfId="33341"/>
    <cellStyle name="常规 6 6 8 5 3" xfId="33342"/>
    <cellStyle name="常规 6 6 8 6" xfId="33343"/>
    <cellStyle name="常规 6 6 8 6 2" xfId="33344"/>
    <cellStyle name="常规 6 6 8 6 3" xfId="33345"/>
    <cellStyle name="常规 6 6 8 7" xfId="33346"/>
    <cellStyle name="常规 6 6 8 8" xfId="33347"/>
    <cellStyle name="常规 6 6 9" xfId="33348"/>
    <cellStyle name="常规 6 6 9 2" xfId="33349"/>
    <cellStyle name="常规 6 6 9 2 2" xfId="33350"/>
    <cellStyle name="常规 6 6 9 2 3" xfId="33351"/>
    <cellStyle name="常规 6 6 9 3" xfId="33352"/>
    <cellStyle name="常规 6 6 9 3 2" xfId="33353"/>
    <cellStyle name="常规 6 6 9 3 3" xfId="33354"/>
    <cellStyle name="常规 6 6 9 4" xfId="33355"/>
    <cellStyle name="常规 6 6 9 4 2" xfId="33356"/>
    <cellStyle name="常规 6 6 9 4 3" xfId="33357"/>
    <cellStyle name="常规 6 6 9 5" xfId="33358"/>
    <cellStyle name="常规 6 6 9 6" xfId="33359"/>
    <cellStyle name="常规 6 7" xfId="33360"/>
    <cellStyle name="常规 6 7 10" xfId="33361"/>
    <cellStyle name="常规 6 7 10 2" xfId="33362"/>
    <cellStyle name="常规 6 7 10 2 2" xfId="33363"/>
    <cellStyle name="常规 6 7 10 2 3" xfId="33364"/>
    <cellStyle name="常规 6 7 10 3" xfId="33365"/>
    <cellStyle name="常规 6 7 10 3 2" xfId="33366"/>
    <cellStyle name="常规 6 7 10 3 3" xfId="33367"/>
    <cellStyle name="常规 6 7 10 4" xfId="33368"/>
    <cellStyle name="常规 6 7 10 4 2" xfId="33369"/>
    <cellStyle name="常规 6 7 10 4 3" xfId="33370"/>
    <cellStyle name="常规 6 7 10 5" xfId="33371"/>
    <cellStyle name="常规 6 7 10 6" xfId="33372"/>
    <cellStyle name="常规 6 7 11" xfId="33373"/>
    <cellStyle name="常规 6 7 11 2" xfId="33374"/>
    <cellStyle name="常规 6 7 11 3" xfId="33375"/>
    <cellStyle name="常规 6 7 12" xfId="33376"/>
    <cellStyle name="常规 6 7 12 2" xfId="33377"/>
    <cellStyle name="常规 6 7 12 3" xfId="33378"/>
    <cellStyle name="常规 6 7 13" xfId="33379"/>
    <cellStyle name="常规 6 7 13 2" xfId="33380"/>
    <cellStyle name="常规 6 7 13 3" xfId="33381"/>
    <cellStyle name="常规 6 7 14" xfId="33382"/>
    <cellStyle name="常规 6 7 15" xfId="33383"/>
    <cellStyle name="常规 6 7 2" xfId="33384"/>
    <cellStyle name="常规 6 7 2 10" xfId="33385"/>
    <cellStyle name="常规 6 7 2 10 2" xfId="33386"/>
    <cellStyle name="常规 6 7 2 10 3" xfId="33387"/>
    <cellStyle name="常规 6 7 2 11" xfId="33388"/>
    <cellStyle name="常规 6 7 2 12" xfId="33389"/>
    <cellStyle name="常规 6 7 2 2" xfId="33390"/>
    <cellStyle name="常规 6 7 2 2 2" xfId="33391"/>
    <cellStyle name="常规 6 7 2 2 2 2" xfId="33392"/>
    <cellStyle name="常规 6 7 2 2 2 2 2" xfId="33393"/>
    <cellStyle name="常规 6 7 2 2 2 2 3" xfId="33394"/>
    <cellStyle name="常规 6 7 2 2 2 3" xfId="33395"/>
    <cellStyle name="常规 6 7 2 2 2 3 2" xfId="33396"/>
    <cellStyle name="常规 6 7 2 2 2 3 3" xfId="33397"/>
    <cellStyle name="常规 6 7 2 2 2 4" xfId="33398"/>
    <cellStyle name="常规 6 7 2 2 2 4 2" xfId="33399"/>
    <cellStyle name="常规 6 7 2 2 2 4 3" xfId="33400"/>
    <cellStyle name="常规 6 7 2 2 2 5" xfId="33401"/>
    <cellStyle name="常规 6 7 2 2 2 6" xfId="33402"/>
    <cellStyle name="常规 6 7 2 2 3" xfId="33403"/>
    <cellStyle name="常规 6 7 2 2 3 2" xfId="33404"/>
    <cellStyle name="常规 6 7 2 2 3 2 2" xfId="33405"/>
    <cellStyle name="常规 6 7 2 2 3 2 3" xfId="33406"/>
    <cellStyle name="常规 6 7 2 2 3 3" xfId="33407"/>
    <cellStyle name="常规 6 7 2 2 3 3 2" xfId="33408"/>
    <cellStyle name="常规 6 7 2 2 3 3 3" xfId="33409"/>
    <cellStyle name="常规 6 7 2 2 3 4" xfId="33410"/>
    <cellStyle name="常规 6 7 2 2 3 4 2" xfId="33411"/>
    <cellStyle name="常规 6 7 2 2 3 4 3" xfId="33412"/>
    <cellStyle name="常规 6 7 2 2 3 5" xfId="33413"/>
    <cellStyle name="常规 6 7 2 2 3 6" xfId="33414"/>
    <cellStyle name="常规 6 7 2 2 4" xfId="33415"/>
    <cellStyle name="常规 6 7 2 2 4 2" xfId="33416"/>
    <cellStyle name="常规 6 7 2 2 4 3" xfId="33417"/>
    <cellStyle name="常规 6 7 2 2 5" xfId="33418"/>
    <cellStyle name="常规 6 7 2 2 5 2" xfId="33419"/>
    <cellStyle name="常规 6 7 2 2 5 3" xfId="33420"/>
    <cellStyle name="常规 6 7 2 2 6" xfId="33421"/>
    <cellStyle name="常规 6 7 2 2 6 2" xfId="33422"/>
    <cellStyle name="常规 6 7 2 2 6 3" xfId="33423"/>
    <cellStyle name="常规 6 7 2 2 7" xfId="33424"/>
    <cellStyle name="常规 6 7 2 2 8" xfId="33425"/>
    <cellStyle name="常规 6 7 2 3" xfId="33426"/>
    <cellStyle name="常规 6 7 2 3 2" xfId="33427"/>
    <cellStyle name="常规 6 7 2 3 2 2" xfId="33428"/>
    <cellStyle name="常规 6 7 2 3 2 2 2" xfId="33429"/>
    <cellStyle name="常规 6 7 2 3 2 2 3" xfId="33430"/>
    <cellStyle name="常规 6 7 2 3 2 3" xfId="33431"/>
    <cellStyle name="常规 6 7 2 3 2 3 2" xfId="33432"/>
    <cellStyle name="常规 6 7 2 3 2 3 3" xfId="33433"/>
    <cellStyle name="常规 6 7 2 3 2 4" xfId="33434"/>
    <cellStyle name="常规 6 7 2 3 2 4 2" xfId="33435"/>
    <cellStyle name="常规 6 7 2 3 2 4 3" xfId="33436"/>
    <cellStyle name="常规 6 7 2 3 2 5" xfId="33437"/>
    <cellStyle name="常规 6 7 2 3 2 6" xfId="33438"/>
    <cellStyle name="常规 6 7 2 3 3" xfId="33439"/>
    <cellStyle name="常规 6 7 2 3 3 2" xfId="33440"/>
    <cellStyle name="常规 6 7 2 3 3 2 2" xfId="33441"/>
    <cellStyle name="常规 6 7 2 3 3 2 3" xfId="33442"/>
    <cellStyle name="常规 6 7 2 3 3 3" xfId="33443"/>
    <cellStyle name="常规 6 7 2 3 3 3 2" xfId="33444"/>
    <cellStyle name="常规 6 7 2 3 3 3 3" xfId="33445"/>
    <cellStyle name="常规 6 7 2 3 3 4" xfId="33446"/>
    <cellStyle name="常规 6 7 2 3 3 4 2" xfId="33447"/>
    <cellStyle name="常规 6 7 2 3 3 4 3" xfId="33448"/>
    <cellStyle name="常规 6 7 2 3 3 5" xfId="33449"/>
    <cellStyle name="常规 6 7 2 3 3 6" xfId="33450"/>
    <cellStyle name="常规 6 7 2 3 4" xfId="33451"/>
    <cellStyle name="常规 6 7 2 3 4 2" xfId="33452"/>
    <cellStyle name="常规 6 7 2 3 4 3" xfId="33453"/>
    <cellStyle name="常规 6 7 2 3 5" xfId="33454"/>
    <cellStyle name="常规 6 7 2 3 5 2" xfId="33455"/>
    <cellStyle name="常规 6 7 2 3 5 3" xfId="33456"/>
    <cellStyle name="常规 6 7 2 3 6" xfId="33457"/>
    <cellStyle name="常规 6 7 2 3 6 2" xfId="33458"/>
    <cellStyle name="常规 6 7 2 3 6 3" xfId="33459"/>
    <cellStyle name="常规 6 7 2 3 7" xfId="33460"/>
    <cellStyle name="常规 6 7 2 3 8" xfId="33461"/>
    <cellStyle name="常规 6 7 2 4" xfId="33462"/>
    <cellStyle name="常规 6 7 2 4 2" xfId="33463"/>
    <cellStyle name="常规 6 7 2 4 2 2" xfId="33464"/>
    <cellStyle name="常规 6 7 2 4 2 2 2" xfId="33465"/>
    <cellStyle name="常规 6 7 2 4 2 2 3" xfId="33466"/>
    <cellStyle name="常规 6 7 2 4 2 3" xfId="33467"/>
    <cellStyle name="常规 6 7 2 4 2 3 2" xfId="33468"/>
    <cellStyle name="常规 6 7 2 4 2 3 3" xfId="33469"/>
    <cellStyle name="常规 6 7 2 4 2 4" xfId="33470"/>
    <cellStyle name="常规 6 7 2 4 2 4 2" xfId="33471"/>
    <cellStyle name="常规 6 7 2 4 2 4 3" xfId="33472"/>
    <cellStyle name="常规 6 7 2 4 2 5" xfId="33473"/>
    <cellStyle name="常规 6 7 2 4 2 6" xfId="33474"/>
    <cellStyle name="常规 6 7 2 4 3" xfId="33475"/>
    <cellStyle name="常规 6 7 2 4 3 2" xfId="33476"/>
    <cellStyle name="常规 6 7 2 4 3 2 2" xfId="33477"/>
    <cellStyle name="常规 6 7 2 4 3 2 3" xfId="33478"/>
    <cellStyle name="常规 6 7 2 4 3 3" xfId="33479"/>
    <cellStyle name="常规 6 7 2 4 3 3 2" xfId="33480"/>
    <cellStyle name="常规 6 7 2 4 3 3 3" xfId="33481"/>
    <cellStyle name="常规 6 7 2 4 3 4" xfId="33482"/>
    <cellStyle name="常规 6 7 2 4 3 4 2" xfId="33483"/>
    <cellStyle name="常规 6 7 2 4 3 4 3" xfId="33484"/>
    <cellStyle name="常规 6 7 2 4 3 5" xfId="33485"/>
    <cellStyle name="常规 6 7 2 4 3 6" xfId="33486"/>
    <cellStyle name="常规 6 7 2 4 4" xfId="33487"/>
    <cellStyle name="常规 6 7 2 4 4 2" xfId="33488"/>
    <cellStyle name="常规 6 7 2 4 4 3" xfId="33489"/>
    <cellStyle name="常规 6 7 2 4 5" xfId="33490"/>
    <cellStyle name="常规 6 7 2 4 5 2" xfId="33491"/>
    <cellStyle name="常规 6 7 2 4 5 3" xfId="33492"/>
    <cellStyle name="常规 6 7 2 4 6" xfId="33493"/>
    <cellStyle name="常规 6 7 2 4 6 2" xfId="33494"/>
    <cellStyle name="常规 6 7 2 4 6 3" xfId="33495"/>
    <cellStyle name="常规 6 7 2 4 7" xfId="33496"/>
    <cellStyle name="常规 6 7 2 4 8" xfId="33497"/>
    <cellStyle name="常规 6 7 2 5" xfId="33498"/>
    <cellStyle name="常规 6 7 2 5 2" xfId="33499"/>
    <cellStyle name="常规 6 7 2 5 2 2" xfId="33500"/>
    <cellStyle name="常规 6 7 2 5 2 2 2" xfId="33501"/>
    <cellStyle name="常规 6 7 2 5 2 2 3" xfId="33502"/>
    <cellStyle name="常规 6 7 2 5 2 3" xfId="33503"/>
    <cellStyle name="常规 6 7 2 5 2 3 2" xfId="33504"/>
    <cellStyle name="常规 6 7 2 5 2 3 3" xfId="33505"/>
    <cellStyle name="常规 6 7 2 5 2 4" xfId="33506"/>
    <cellStyle name="常规 6 7 2 5 2 4 2" xfId="33507"/>
    <cellStyle name="常规 6 7 2 5 2 4 3" xfId="33508"/>
    <cellStyle name="常规 6 7 2 5 2 5" xfId="33509"/>
    <cellStyle name="常规 6 7 2 5 2 6" xfId="33510"/>
    <cellStyle name="常规 6 7 2 5 3" xfId="33511"/>
    <cellStyle name="常规 6 7 2 5 3 2" xfId="33512"/>
    <cellStyle name="常规 6 7 2 5 3 2 2" xfId="33513"/>
    <cellStyle name="常规 6 7 2 5 3 2 3" xfId="33514"/>
    <cellStyle name="常规 6 7 2 5 3 3" xfId="33515"/>
    <cellStyle name="常规 6 7 2 5 3 3 2" xfId="33516"/>
    <cellStyle name="常规 6 7 2 5 3 3 3" xfId="33517"/>
    <cellStyle name="常规 6 7 2 5 3 4" xfId="33518"/>
    <cellStyle name="常规 6 7 2 5 3 4 2" xfId="33519"/>
    <cellStyle name="常规 6 7 2 5 3 4 3" xfId="33520"/>
    <cellStyle name="常规 6 7 2 5 3 5" xfId="33521"/>
    <cellStyle name="常规 6 7 2 5 3 6" xfId="33522"/>
    <cellStyle name="常规 6 7 2 5 4" xfId="33523"/>
    <cellStyle name="常规 6 7 2 5 4 2" xfId="33524"/>
    <cellStyle name="常规 6 7 2 5 4 3" xfId="33525"/>
    <cellStyle name="常规 6 7 2 5 5" xfId="33526"/>
    <cellStyle name="常规 6 7 2 5 5 2" xfId="33527"/>
    <cellStyle name="常规 6 7 2 5 5 3" xfId="33528"/>
    <cellStyle name="常规 6 7 2 5 6" xfId="33529"/>
    <cellStyle name="常规 6 7 2 5 6 2" xfId="33530"/>
    <cellStyle name="常规 6 7 2 5 6 3" xfId="33531"/>
    <cellStyle name="常规 6 7 2 5 7" xfId="33532"/>
    <cellStyle name="常规 6 7 2 5 8" xfId="33533"/>
    <cellStyle name="常规 6 7 2 6" xfId="33534"/>
    <cellStyle name="常规 6 7 2 6 2" xfId="33535"/>
    <cellStyle name="常规 6 7 2 6 2 2" xfId="33536"/>
    <cellStyle name="常规 6 7 2 6 2 3" xfId="33537"/>
    <cellStyle name="常规 6 7 2 6 3" xfId="33538"/>
    <cellStyle name="常规 6 7 2 6 3 2" xfId="33539"/>
    <cellStyle name="常规 6 7 2 6 3 3" xfId="33540"/>
    <cellStyle name="常规 6 7 2 6 4" xfId="33541"/>
    <cellStyle name="常规 6 7 2 6 4 2" xfId="33542"/>
    <cellStyle name="常规 6 7 2 6 4 3" xfId="33543"/>
    <cellStyle name="常规 6 7 2 6 5" xfId="33544"/>
    <cellStyle name="常规 6 7 2 6 6" xfId="33545"/>
    <cellStyle name="常规 6 7 2 7" xfId="33546"/>
    <cellStyle name="常规 6 7 2 7 2" xfId="33547"/>
    <cellStyle name="常规 6 7 2 7 2 2" xfId="33548"/>
    <cellStyle name="常规 6 7 2 7 2 3" xfId="33549"/>
    <cellStyle name="常规 6 7 2 7 3" xfId="33550"/>
    <cellStyle name="常规 6 7 2 7 3 2" xfId="33551"/>
    <cellStyle name="常规 6 7 2 7 3 3" xfId="33552"/>
    <cellStyle name="常规 6 7 2 7 4" xfId="33553"/>
    <cellStyle name="常规 6 7 2 7 4 2" xfId="33554"/>
    <cellStyle name="常规 6 7 2 7 4 3" xfId="33555"/>
    <cellStyle name="常规 6 7 2 7 5" xfId="33556"/>
    <cellStyle name="常规 6 7 2 7 6" xfId="33557"/>
    <cellStyle name="常规 6 7 2 8" xfId="33558"/>
    <cellStyle name="常规 6 7 2 8 2" xfId="33559"/>
    <cellStyle name="常规 6 7 2 8 3" xfId="33560"/>
    <cellStyle name="常规 6 7 2 9" xfId="33561"/>
    <cellStyle name="常规 6 7 2 9 2" xfId="33562"/>
    <cellStyle name="常规 6 7 2 9 3" xfId="33563"/>
    <cellStyle name="常规 6 7 3" xfId="33564"/>
    <cellStyle name="常规 6 7 3 10" xfId="33565"/>
    <cellStyle name="常规 6 7 3 10 2" xfId="33566"/>
    <cellStyle name="常规 6 7 3 10 3" xfId="33567"/>
    <cellStyle name="常规 6 7 3 11" xfId="33568"/>
    <cellStyle name="常规 6 7 3 12" xfId="33569"/>
    <cellStyle name="常规 6 7 3 2" xfId="33570"/>
    <cellStyle name="常规 6 7 3 2 2" xfId="33571"/>
    <cellStyle name="常规 6 7 3 2 2 2" xfId="33572"/>
    <cellStyle name="常规 6 7 3 2 2 2 2" xfId="33573"/>
    <cellStyle name="常规 6 7 3 2 2 2 3" xfId="33574"/>
    <cellStyle name="常规 6 7 3 2 2 3" xfId="33575"/>
    <cellStyle name="常规 6 7 3 2 2 3 2" xfId="33576"/>
    <cellStyle name="常规 6 7 3 2 2 3 3" xfId="33577"/>
    <cellStyle name="常规 6 7 3 2 2 4" xfId="33578"/>
    <cellStyle name="常规 6 7 3 2 2 4 2" xfId="33579"/>
    <cellStyle name="常规 6 7 3 2 2 4 3" xfId="33580"/>
    <cellStyle name="常规 6 7 3 2 2 5" xfId="33581"/>
    <cellStyle name="常规 6 7 3 2 2 6" xfId="33582"/>
    <cellStyle name="常规 6 7 3 2 3" xfId="33583"/>
    <cellStyle name="常规 6 7 3 2 3 2" xfId="33584"/>
    <cellStyle name="常规 6 7 3 2 3 2 2" xfId="33585"/>
    <cellStyle name="常规 6 7 3 2 3 2 3" xfId="33586"/>
    <cellStyle name="常规 6 7 3 2 3 3" xfId="33587"/>
    <cellStyle name="常规 6 7 3 2 3 3 2" xfId="33588"/>
    <cellStyle name="常规 6 7 3 2 3 3 3" xfId="33589"/>
    <cellStyle name="常规 6 7 3 2 3 4" xfId="33590"/>
    <cellStyle name="常规 6 7 3 2 3 4 2" xfId="33591"/>
    <cellStyle name="常规 6 7 3 2 3 4 3" xfId="33592"/>
    <cellStyle name="常规 6 7 3 2 3 5" xfId="33593"/>
    <cellStyle name="常规 6 7 3 2 3 6" xfId="33594"/>
    <cellStyle name="常规 6 7 3 2 4" xfId="33595"/>
    <cellStyle name="常规 6 7 3 2 4 2" xfId="33596"/>
    <cellStyle name="常规 6 7 3 2 4 3" xfId="33597"/>
    <cellStyle name="常规 6 7 3 2 5" xfId="33598"/>
    <cellStyle name="常规 6 7 3 2 5 2" xfId="33599"/>
    <cellStyle name="常规 6 7 3 2 5 3" xfId="33600"/>
    <cellStyle name="常规 6 7 3 2 6" xfId="33601"/>
    <cellStyle name="常规 6 7 3 2 6 2" xfId="33602"/>
    <cellStyle name="常规 6 7 3 2 6 3" xfId="33603"/>
    <cellStyle name="常规 6 7 3 2 7" xfId="33604"/>
    <cellStyle name="常规 6 7 3 2 8" xfId="33605"/>
    <cellStyle name="常规 6 7 3 3" xfId="33606"/>
    <cellStyle name="常规 6 7 3 3 2" xfId="33607"/>
    <cellStyle name="常规 6 7 3 3 2 2" xfId="33608"/>
    <cellStyle name="常规 6 7 3 3 2 2 2" xfId="33609"/>
    <cellStyle name="常规 6 7 3 3 2 2 3" xfId="33610"/>
    <cellStyle name="常规 6 7 3 3 2 3" xfId="33611"/>
    <cellStyle name="常规 6 7 3 3 2 3 2" xfId="33612"/>
    <cellStyle name="常规 6 7 3 3 2 3 3" xfId="33613"/>
    <cellStyle name="常规 6 7 3 3 2 4" xfId="33614"/>
    <cellStyle name="常规 6 7 3 3 2 4 2" xfId="33615"/>
    <cellStyle name="常规 6 7 3 3 2 4 3" xfId="33616"/>
    <cellStyle name="常规 6 7 3 3 2 5" xfId="33617"/>
    <cellStyle name="常规 6 7 3 3 2 6" xfId="33618"/>
    <cellStyle name="常规 6 7 3 3 3" xfId="33619"/>
    <cellStyle name="常规 6 7 3 3 3 2" xfId="33620"/>
    <cellStyle name="常规 6 7 3 3 3 2 2" xfId="33621"/>
    <cellStyle name="常规 6 7 3 3 3 2 3" xfId="33622"/>
    <cellStyle name="常规 6 7 3 3 3 3" xfId="33623"/>
    <cellStyle name="常规 6 7 3 3 3 3 2" xfId="33624"/>
    <cellStyle name="常规 6 7 3 3 3 3 3" xfId="33625"/>
    <cellStyle name="常规 6 7 3 3 3 4" xfId="33626"/>
    <cellStyle name="常规 6 7 3 3 3 4 2" xfId="33627"/>
    <cellStyle name="常规 6 7 3 3 3 4 3" xfId="33628"/>
    <cellStyle name="常规 6 7 3 3 3 5" xfId="33629"/>
    <cellStyle name="常规 6 7 3 3 3 6" xfId="33630"/>
    <cellStyle name="常规 6 7 3 3 4" xfId="33631"/>
    <cellStyle name="常规 6 7 3 3 4 2" xfId="33632"/>
    <cellStyle name="常规 6 7 3 3 4 3" xfId="33633"/>
    <cellStyle name="常规 6 7 3 3 5" xfId="33634"/>
    <cellStyle name="常规 6 7 3 3 5 2" xfId="33635"/>
    <cellStyle name="常规 6 7 3 3 5 3" xfId="33636"/>
    <cellStyle name="常规 6 7 3 3 6" xfId="33637"/>
    <cellStyle name="常规 6 7 3 3 6 2" xfId="33638"/>
    <cellStyle name="常规 6 7 3 3 6 3" xfId="33639"/>
    <cellStyle name="常规 6 7 3 3 7" xfId="33640"/>
    <cellStyle name="常规 6 7 3 3 8" xfId="33641"/>
    <cellStyle name="常规 6 7 3 4" xfId="33642"/>
    <cellStyle name="常规 6 7 3 4 2" xfId="33643"/>
    <cellStyle name="常规 6 7 3 4 2 2" xfId="33644"/>
    <cellStyle name="常规 6 7 3 4 2 2 2" xfId="33645"/>
    <cellStyle name="常规 6 7 3 4 2 2 3" xfId="33646"/>
    <cellStyle name="常规 6 7 3 4 2 3" xfId="33647"/>
    <cellStyle name="常规 6 7 3 4 2 3 2" xfId="33648"/>
    <cellStyle name="常规 6 7 3 4 2 3 3" xfId="33649"/>
    <cellStyle name="常规 6 7 3 4 2 4" xfId="33650"/>
    <cellStyle name="常规 6 7 3 4 2 4 2" xfId="33651"/>
    <cellStyle name="常规 6 7 3 4 2 4 3" xfId="33652"/>
    <cellStyle name="常规 6 7 3 4 2 5" xfId="33653"/>
    <cellStyle name="常规 6 7 3 4 2 6" xfId="33654"/>
    <cellStyle name="常规 6 7 3 4 3" xfId="33655"/>
    <cellStyle name="常规 6 7 3 4 3 2" xfId="33656"/>
    <cellStyle name="常规 6 7 3 4 3 2 2" xfId="33657"/>
    <cellStyle name="常规 6 7 3 4 3 2 3" xfId="33658"/>
    <cellStyle name="常规 6 7 3 4 3 3" xfId="33659"/>
    <cellStyle name="常规 6 7 3 4 3 3 2" xfId="33660"/>
    <cellStyle name="常规 6 7 3 4 3 3 3" xfId="33661"/>
    <cellStyle name="常规 6 7 3 4 3 4" xfId="33662"/>
    <cellStyle name="常规 6 7 3 4 3 4 2" xfId="33663"/>
    <cellStyle name="常规 6 7 3 4 3 4 3" xfId="33664"/>
    <cellStyle name="常规 6 7 3 4 3 5" xfId="33665"/>
    <cellStyle name="常规 6 7 3 4 3 6" xfId="33666"/>
    <cellStyle name="常规 6 7 3 4 4" xfId="33667"/>
    <cellStyle name="常规 6 7 3 4 4 2" xfId="33668"/>
    <cellStyle name="常规 6 7 3 4 4 3" xfId="33669"/>
    <cellStyle name="常规 6 7 3 4 5" xfId="33670"/>
    <cellStyle name="常规 6 7 3 4 5 2" xfId="33671"/>
    <cellStyle name="常规 6 7 3 4 5 3" xfId="33672"/>
    <cellStyle name="常规 6 7 3 4 6" xfId="33673"/>
    <cellStyle name="常规 6 7 3 4 6 2" xfId="33674"/>
    <cellStyle name="常规 6 7 3 4 6 3" xfId="33675"/>
    <cellStyle name="常规 6 7 3 4 7" xfId="33676"/>
    <cellStyle name="常规 6 7 3 4 8" xfId="33677"/>
    <cellStyle name="常规 6 7 3 5" xfId="33678"/>
    <cellStyle name="常规 6 7 3 5 2" xfId="33679"/>
    <cellStyle name="常规 6 7 3 5 2 2" xfId="33680"/>
    <cellStyle name="常规 6 7 3 5 2 2 2" xfId="33681"/>
    <cellStyle name="常规 6 7 3 5 2 2 3" xfId="33682"/>
    <cellStyle name="常规 6 7 3 5 2 3" xfId="33683"/>
    <cellStyle name="常规 6 7 3 5 2 3 2" xfId="33684"/>
    <cellStyle name="常规 6 7 3 5 2 3 3" xfId="33685"/>
    <cellStyle name="常规 6 7 3 5 2 4" xfId="33686"/>
    <cellStyle name="常规 6 7 3 5 2 4 2" xfId="33687"/>
    <cellStyle name="常规 6 7 3 5 2 4 3" xfId="33688"/>
    <cellStyle name="常规 6 7 3 5 2 5" xfId="33689"/>
    <cellStyle name="常规 6 7 3 5 2 6" xfId="33690"/>
    <cellStyle name="常规 6 7 3 5 3" xfId="33691"/>
    <cellStyle name="常规 6 7 3 5 3 2" xfId="33692"/>
    <cellStyle name="常规 6 7 3 5 3 2 2" xfId="33693"/>
    <cellStyle name="常规 6 7 3 5 3 2 3" xfId="33694"/>
    <cellStyle name="常规 6 7 3 5 3 3" xfId="33695"/>
    <cellStyle name="常规 6 7 3 5 3 3 2" xfId="33696"/>
    <cellStyle name="常规 6 7 3 5 3 3 3" xfId="33697"/>
    <cellStyle name="常规 6 7 3 5 3 4" xfId="33698"/>
    <cellStyle name="常规 6 7 3 5 3 4 2" xfId="33699"/>
    <cellStyle name="常规 6 7 3 5 3 4 3" xfId="33700"/>
    <cellStyle name="常规 6 7 3 5 3 5" xfId="33701"/>
    <cellStyle name="常规 6 7 3 5 3 6" xfId="33702"/>
    <cellStyle name="常规 6 7 3 5 4" xfId="33703"/>
    <cellStyle name="常规 6 7 3 5 4 2" xfId="33704"/>
    <cellStyle name="常规 6 7 3 5 4 3" xfId="33705"/>
    <cellStyle name="常规 6 7 3 5 5" xfId="33706"/>
    <cellStyle name="常规 6 7 3 5 5 2" xfId="33707"/>
    <cellStyle name="常规 6 7 3 5 5 3" xfId="33708"/>
    <cellStyle name="常规 6 7 3 5 6" xfId="33709"/>
    <cellStyle name="常规 6 7 3 5 6 2" xfId="33710"/>
    <cellStyle name="常规 6 7 3 5 6 3" xfId="33711"/>
    <cellStyle name="常规 6 7 3 5 7" xfId="33712"/>
    <cellStyle name="常规 6 7 3 5 8" xfId="33713"/>
    <cellStyle name="常规 6 7 3 6" xfId="33714"/>
    <cellStyle name="常规 6 7 3 6 2" xfId="33715"/>
    <cellStyle name="常规 6 7 3 6 2 2" xfId="33716"/>
    <cellStyle name="常规 6 7 3 6 2 3" xfId="33717"/>
    <cellStyle name="常规 6 7 3 6 3" xfId="33718"/>
    <cellStyle name="常规 6 7 3 6 3 2" xfId="33719"/>
    <cellStyle name="常规 6 7 3 6 3 3" xfId="33720"/>
    <cellStyle name="常规 6 7 3 6 4" xfId="33721"/>
    <cellStyle name="常规 6 7 3 6 4 2" xfId="33722"/>
    <cellStyle name="常规 6 7 3 6 4 3" xfId="33723"/>
    <cellStyle name="常规 6 7 3 6 5" xfId="33724"/>
    <cellStyle name="常规 6 7 3 6 6" xfId="33725"/>
    <cellStyle name="常规 6 7 3 7" xfId="33726"/>
    <cellStyle name="常规 6 7 3 7 2" xfId="33727"/>
    <cellStyle name="常规 6 7 3 7 2 2" xfId="33728"/>
    <cellStyle name="常规 6 7 3 7 2 3" xfId="33729"/>
    <cellStyle name="常规 6 7 3 7 3" xfId="33730"/>
    <cellStyle name="常规 6 7 3 7 3 2" xfId="33731"/>
    <cellStyle name="常规 6 7 3 7 3 3" xfId="33732"/>
    <cellStyle name="常规 6 7 3 7 4" xfId="33733"/>
    <cellStyle name="常规 6 7 3 7 4 2" xfId="33734"/>
    <cellStyle name="常规 6 7 3 7 4 3" xfId="33735"/>
    <cellStyle name="常规 6 7 3 7 5" xfId="33736"/>
    <cellStyle name="常规 6 7 3 7 6" xfId="33737"/>
    <cellStyle name="常规 6 7 3 8" xfId="33738"/>
    <cellStyle name="常规 6 7 3 8 2" xfId="33739"/>
    <cellStyle name="常规 6 7 3 8 3" xfId="33740"/>
    <cellStyle name="常规 6 7 3 9" xfId="33741"/>
    <cellStyle name="常规 6 7 3 9 2" xfId="33742"/>
    <cellStyle name="常规 6 7 3 9 3" xfId="33743"/>
    <cellStyle name="常规 6 7 4" xfId="33744"/>
    <cellStyle name="常规 6 7 4 10" xfId="33745"/>
    <cellStyle name="常规 6 7 4 11" xfId="33746"/>
    <cellStyle name="常规 6 7 4 2" xfId="33747"/>
    <cellStyle name="常规 6 7 4 2 2" xfId="33748"/>
    <cellStyle name="常规 6 7 4 2 2 2" xfId="33749"/>
    <cellStyle name="常规 6 7 4 2 2 2 2" xfId="33750"/>
    <cellStyle name="常规 6 7 4 2 2 2 3" xfId="33751"/>
    <cellStyle name="常规 6 7 4 2 2 3" xfId="33752"/>
    <cellStyle name="常规 6 7 4 2 2 3 2" xfId="33753"/>
    <cellStyle name="常规 6 7 4 2 2 3 3" xfId="33754"/>
    <cellStyle name="常规 6 7 4 2 2 4" xfId="33755"/>
    <cellStyle name="常规 6 7 4 2 2 4 2" xfId="33756"/>
    <cellStyle name="常规 6 7 4 2 2 4 3" xfId="33757"/>
    <cellStyle name="常规 6 7 4 2 2 5" xfId="33758"/>
    <cellStyle name="常规 6 7 4 2 2 6" xfId="33759"/>
    <cellStyle name="常规 6 7 4 2 3" xfId="33760"/>
    <cellStyle name="常规 6 7 4 2 3 2" xfId="33761"/>
    <cellStyle name="常规 6 7 4 2 3 2 2" xfId="33762"/>
    <cellStyle name="常规 6 7 4 2 3 2 3" xfId="33763"/>
    <cellStyle name="常规 6 7 4 2 3 3" xfId="33764"/>
    <cellStyle name="常规 6 7 4 2 3 3 2" xfId="33765"/>
    <cellStyle name="常规 6 7 4 2 3 3 3" xfId="33766"/>
    <cellStyle name="常规 6 7 4 2 3 4" xfId="33767"/>
    <cellStyle name="常规 6 7 4 2 3 4 2" xfId="33768"/>
    <cellStyle name="常规 6 7 4 2 3 4 3" xfId="33769"/>
    <cellStyle name="常规 6 7 4 2 3 5" xfId="33770"/>
    <cellStyle name="常规 6 7 4 2 3 6" xfId="33771"/>
    <cellStyle name="常规 6 7 4 2 4" xfId="33772"/>
    <cellStyle name="常规 6 7 4 2 4 2" xfId="33773"/>
    <cellStyle name="常规 6 7 4 2 4 3" xfId="33774"/>
    <cellStyle name="常规 6 7 4 2 5" xfId="33775"/>
    <cellStyle name="常规 6 7 4 2 5 2" xfId="33776"/>
    <cellStyle name="常规 6 7 4 2 5 3" xfId="33777"/>
    <cellStyle name="常规 6 7 4 2 6" xfId="33778"/>
    <cellStyle name="常规 6 7 4 2 6 2" xfId="33779"/>
    <cellStyle name="常规 6 7 4 2 6 3" xfId="33780"/>
    <cellStyle name="常规 6 7 4 2 7" xfId="33781"/>
    <cellStyle name="常规 6 7 4 2 8" xfId="33782"/>
    <cellStyle name="常规 6 7 4 3" xfId="33783"/>
    <cellStyle name="常规 6 7 4 3 2" xfId="33784"/>
    <cellStyle name="常规 6 7 4 3 2 2" xfId="33785"/>
    <cellStyle name="常规 6 7 4 3 2 2 2" xfId="33786"/>
    <cellStyle name="常规 6 7 4 3 2 2 3" xfId="33787"/>
    <cellStyle name="常规 6 7 4 3 2 3" xfId="33788"/>
    <cellStyle name="常规 6 7 4 3 2 3 2" xfId="33789"/>
    <cellStyle name="常规 6 7 4 3 2 3 3" xfId="33790"/>
    <cellStyle name="常规 6 7 4 3 2 4" xfId="33791"/>
    <cellStyle name="常规 6 7 4 3 2 4 2" xfId="33792"/>
    <cellStyle name="常规 6 7 4 3 2 4 3" xfId="33793"/>
    <cellStyle name="常规 6 7 4 3 2 5" xfId="33794"/>
    <cellStyle name="常规 6 7 4 3 2 6" xfId="33795"/>
    <cellStyle name="常规 6 7 4 3 3" xfId="33796"/>
    <cellStyle name="常规 6 7 4 3 3 2" xfId="33797"/>
    <cellStyle name="常规 6 7 4 3 3 2 2" xfId="33798"/>
    <cellStyle name="常规 6 7 4 3 3 2 3" xfId="33799"/>
    <cellStyle name="常规 6 7 4 3 3 3" xfId="33800"/>
    <cellStyle name="常规 6 7 4 3 3 3 2" xfId="33801"/>
    <cellStyle name="常规 6 7 4 3 3 3 3" xfId="33802"/>
    <cellStyle name="常规 6 7 4 3 3 4" xfId="33803"/>
    <cellStyle name="常规 6 7 4 3 3 4 2" xfId="33804"/>
    <cellStyle name="常规 6 7 4 3 3 4 3" xfId="33805"/>
    <cellStyle name="常规 6 7 4 3 3 5" xfId="33806"/>
    <cellStyle name="常规 6 7 4 3 3 6" xfId="33807"/>
    <cellStyle name="常规 6 7 4 3 4" xfId="33808"/>
    <cellStyle name="常规 6 7 4 3 4 2" xfId="33809"/>
    <cellStyle name="常规 6 7 4 3 4 3" xfId="33810"/>
    <cellStyle name="常规 6 7 4 3 5" xfId="33811"/>
    <cellStyle name="常规 6 7 4 3 5 2" xfId="33812"/>
    <cellStyle name="常规 6 7 4 3 5 3" xfId="33813"/>
    <cellStyle name="常规 6 7 4 3 6" xfId="33814"/>
    <cellStyle name="常规 6 7 4 3 6 2" xfId="33815"/>
    <cellStyle name="常规 6 7 4 3 6 3" xfId="33816"/>
    <cellStyle name="常规 6 7 4 3 7" xfId="33817"/>
    <cellStyle name="常规 6 7 4 3 8" xfId="33818"/>
    <cellStyle name="常规 6 7 4 4" xfId="33819"/>
    <cellStyle name="常规 6 7 4 4 2" xfId="33820"/>
    <cellStyle name="常规 6 7 4 4 2 2" xfId="33821"/>
    <cellStyle name="常规 6 7 4 4 2 2 2" xfId="33822"/>
    <cellStyle name="常规 6 7 4 4 2 2 3" xfId="33823"/>
    <cellStyle name="常规 6 7 4 4 2 3" xfId="33824"/>
    <cellStyle name="常规 6 7 4 4 2 3 2" xfId="33825"/>
    <cellStyle name="常规 6 7 4 4 2 3 3" xfId="33826"/>
    <cellStyle name="常规 6 7 4 4 2 4" xfId="33827"/>
    <cellStyle name="常规 6 7 4 4 2 4 2" xfId="33828"/>
    <cellStyle name="常规 6 7 4 4 2 4 3" xfId="33829"/>
    <cellStyle name="常规 6 7 4 4 2 5" xfId="33830"/>
    <cellStyle name="常规 6 7 4 4 2 6" xfId="33831"/>
    <cellStyle name="常规 6 7 4 4 3" xfId="33832"/>
    <cellStyle name="常规 6 7 4 4 3 2" xfId="33833"/>
    <cellStyle name="常规 6 7 4 4 3 2 2" xfId="33834"/>
    <cellStyle name="常规 6 7 4 4 3 2 3" xfId="33835"/>
    <cellStyle name="常规 6 7 4 4 3 3" xfId="33836"/>
    <cellStyle name="常规 6 7 4 4 3 3 2" xfId="33837"/>
    <cellStyle name="常规 6 7 4 4 3 3 3" xfId="33838"/>
    <cellStyle name="常规 6 7 4 4 3 4" xfId="33839"/>
    <cellStyle name="常规 6 7 4 4 3 4 2" xfId="33840"/>
    <cellStyle name="常规 6 7 4 4 3 4 3" xfId="33841"/>
    <cellStyle name="常规 6 7 4 4 3 5" xfId="33842"/>
    <cellStyle name="常规 6 7 4 4 3 6" xfId="33843"/>
    <cellStyle name="常规 6 7 4 4 4" xfId="33844"/>
    <cellStyle name="常规 6 7 4 4 4 2" xfId="33845"/>
    <cellStyle name="常规 6 7 4 4 4 3" xfId="33846"/>
    <cellStyle name="常规 6 7 4 4 5" xfId="33847"/>
    <cellStyle name="常规 6 7 4 4 5 2" xfId="33848"/>
    <cellStyle name="常规 6 7 4 4 5 3" xfId="33849"/>
    <cellStyle name="常规 6 7 4 4 6" xfId="33850"/>
    <cellStyle name="常规 6 7 4 4 6 2" xfId="33851"/>
    <cellStyle name="常规 6 7 4 4 6 3" xfId="33852"/>
    <cellStyle name="常规 6 7 4 4 7" xfId="33853"/>
    <cellStyle name="常规 6 7 4 4 8" xfId="33854"/>
    <cellStyle name="常规 6 7 4 5" xfId="33855"/>
    <cellStyle name="常规 6 7 4 5 2" xfId="33856"/>
    <cellStyle name="常规 6 7 4 5 2 2" xfId="33857"/>
    <cellStyle name="常规 6 7 4 5 2 3" xfId="33858"/>
    <cellStyle name="常规 6 7 4 5 3" xfId="33859"/>
    <cellStyle name="常规 6 7 4 5 3 2" xfId="33860"/>
    <cellStyle name="常规 6 7 4 5 3 3" xfId="33861"/>
    <cellStyle name="常规 6 7 4 5 4" xfId="33862"/>
    <cellStyle name="常规 6 7 4 5 4 2" xfId="33863"/>
    <cellStyle name="常规 6 7 4 5 4 3" xfId="33864"/>
    <cellStyle name="常规 6 7 4 5 5" xfId="33865"/>
    <cellStyle name="常规 6 7 4 5 6" xfId="33866"/>
    <cellStyle name="常规 6 7 4 6" xfId="33867"/>
    <cellStyle name="常规 6 7 4 6 2" xfId="33868"/>
    <cellStyle name="常规 6 7 4 6 2 2" xfId="33869"/>
    <cellStyle name="常规 6 7 4 6 2 3" xfId="33870"/>
    <cellStyle name="常规 6 7 4 6 3" xfId="33871"/>
    <cellStyle name="常规 6 7 4 6 3 2" xfId="33872"/>
    <cellStyle name="常规 6 7 4 6 3 3" xfId="33873"/>
    <cellStyle name="常规 6 7 4 6 4" xfId="33874"/>
    <cellStyle name="常规 6 7 4 6 4 2" xfId="33875"/>
    <cellStyle name="常规 6 7 4 6 4 3" xfId="33876"/>
    <cellStyle name="常规 6 7 4 6 5" xfId="33877"/>
    <cellStyle name="常规 6 7 4 6 6" xfId="33878"/>
    <cellStyle name="常规 6 7 4 7" xfId="33879"/>
    <cellStyle name="常规 6 7 4 7 2" xfId="33880"/>
    <cellStyle name="常规 6 7 4 7 3" xfId="33881"/>
    <cellStyle name="常规 6 7 4 8" xfId="33882"/>
    <cellStyle name="常规 6 7 4 8 2" xfId="33883"/>
    <cellStyle name="常规 6 7 4 8 3" xfId="33884"/>
    <cellStyle name="常规 6 7 4 9" xfId="33885"/>
    <cellStyle name="常规 6 7 4 9 2" xfId="33886"/>
    <cellStyle name="常规 6 7 4 9 3" xfId="33887"/>
    <cellStyle name="常规 6 7 5" xfId="33888"/>
    <cellStyle name="常规 6 7 5 2" xfId="33889"/>
    <cellStyle name="常规 6 7 5 2 2" xfId="33890"/>
    <cellStyle name="常规 6 7 5 2 2 2" xfId="33891"/>
    <cellStyle name="常规 6 7 5 2 2 3" xfId="33892"/>
    <cellStyle name="常规 6 7 5 2 3" xfId="33893"/>
    <cellStyle name="常规 6 7 5 2 3 2" xfId="33894"/>
    <cellStyle name="常规 6 7 5 2 3 3" xfId="33895"/>
    <cellStyle name="常规 6 7 5 2 4" xfId="33896"/>
    <cellStyle name="常规 6 7 5 2 4 2" xfId="33897"/>
    <cellStyle name="常规 6 7 5 2 4 3" xfId="33898"/>
    <cellStyle name="常规 6 7 5 2 5" xfId="33899"/>
    <cellStyle name="常规 6 7 5 2 6" xfId="33900"/>
    <cellStyle name="常规 6 7 5 3" xfId="33901"/>
    <cellStyle name="常规 6 7 5 3 2" xfId="33902"/>
    <cellStyle name="常规 6 7 5 3 2 2" xfId="33903"/>
    <cellStyle name="常规 6 7 5 3 2 3" xfId="33904"/>
    <cellStyle name="常规 6 7 5 3 3" xfId="33905"/>
    <cellStyle name="常规 6 7 5 3 3 2" xfId="33906"/>
    <cellStyle name="常规 6 7 5 3 3 3" xfId="33907"/>
    <cellStyle name="常规 6 7 5 3 4" xfId="33908"/>
    <cellStyle name="常规 6 7 5 3 4 2" xfId="33909"/>
    <cellStyle name="常规 6 7 5 3 4 3" xfId="33910"/>
    <cellStyle name="常规 6 7 5 3 5" xfId="33911"/>
    <cellStyle name="常规 6 7 5 3 6" xfId="33912"/>
    <cellStyle name="常规 6 7 5 4" xfId="33913"/>
    <cellStyle name="常规 6 7 5 4 2" xfId="33914"/>
    <cellStyle name="常规 6 7 5 4 3" xfId="33915"/>
    <cellStyle name="常规 6 7 5 5" xfId="33916"/>
    <cellStyle name="常规 6 7 5 5 2" xfId="33917"/>
    <cellStyle name="常规 6 7 5 5 3" xfId="33918"/>
    <cellStyle name="常规 6 7 5 6" xfId="33919"/>
    <cellStyle name="常规 6 7 5 6 2" xfId="33920"/>
    <cellStyle name="常规 6 7 5 6 3" xfId="33921"/>
    <cellStyle name="常规 6 7 5 7" xfId="33922"/>
    <cellStyle name="常规 6 7 5 8" xfId="33923"/>
    <cellStyle name="常规 6 7 6" xfId="33924"/>
    <cellStyle name="常规 6 7 6 2" xfId="33925"/>
    <cellStyle name="常规 6 7 6 2 2" xfId="33926"/>
    <cellStyle name="常规 6 7 6 2 2 2" xfId="33927"/>
    <cellStyle name="常规 6 7 6 2 2 3" xfId="33928"/>
    <cellStyle name="常规 6 7 6 2 3" xfId="33929"/>
    <cellStyle name="常规 6 7 6 2 3 2" xfId="33930"/>
    <cellStyle name="常规 6 7 6 2 3 3" xfId="33931"/>
    <cellStyle name="常规 6 7 6 2 4" xfId="33932"/>
    <cellStyle name="常规 6 7 6 2 4 2" xfId="33933"/>
    <cellStyle name="常规 6 7 6 2 4 3" xfId="33934"/>
    <cellStyle name="常规 6 7 6 2 5" xfId="33935"/>
    <cellStyle name="常规 6 7 6 2 6" xfId="33936"/>
    <cellStyle name="常规 6 7 6 3" xfId="33937"/>
    <cellStyle name="常规 6 7 6 3 2" xfId="33938"/>
    <cellStyle name="常规 6 7 6 3 2 2" xfId="33939"/>
    <cellStyle name="常规 6 7 6 3 2 3" xfId="33940"/>
    <cellStyle name="常规 6 7 6 3 3" xfId="33941"/>
    <cellStyle name="常规 6 7 6 3 3 2" xfId="33942"/>
    <cellStyle name="常规 6 7 6 3 3 3" xfId="33943"/>
    <cellStyle name="常规 6 7 6 3 4" xfId="33944"/>
    <cellStyle name="常规 6 7 6 3 4 2" xfId="33945"/>
    <cellStyle name="常规 6 7 6 3 4 3" xfId="33946"/>
    <cellStyle name="常规 6 7 6 3 5" xfId="33947"/>
    <cellStyle name="常规 6 7 6 3 6" xfId="33948"/>
    <cellStyle name="常规 6 7 6 4" xfId="33949"/>
    <cellStyle name="常规 6 7 6 4 2" xfId="33950"/>
    <cellStyle name="常规 6 7 6 4 3" xfId="33951"/>
    <cellStyle name="常规 6 7 6 5" xfId="33952"/>
    <cellStyle name="常规 6 7 6 5 2" xfId="33953"/>
    <cellStyle name="常规 6 7 6 5 3" xfId="33954"/>
    <cellStyle name="常规 6 7 6 6" xfId="33955"/>
    <cellStyle name="常规 6 7 6 6 2" xfId="33956"/>
    <cellStyle name="常规 6 7 6 6 3" xfId="33957"/>
    <cellStyle name="常规 6 7 6 7" xfId="33958"/>
    <cellStyle name="常规 6 7 6 8" xfId="33959"/>
    <cellStyle name="常规 6 7 7" xfId="33960"/>
    <cellStyle name="常规 6 7 7 2" xfId="33961"/>
    <cellStyle name="常规 6 7 7 2 2" xfId="33962"/>
    <cellStyle name="常规 6 7 7 2 2 2" xfId="33963"/>
    <cellStyle name="常规 6 7 7 2 2 3" xfId="33964"/>
    <cellStyle name="常规 6 7 7 2 3" xfId="33965"/>
    <cellStyle name="常规 6 7 7 2 3 2" xfId="33966"/>
    <cellStyle name="常规 6 7 7 2 3 3" xfId="33967"/>
    <cellStyle name="常规 6 7 7 2 4" xfId="33968"/>
    <cellStyle name="常规 6 7 7 2 4 2" xfId="33969"/>
    <cellStyle name="常规 6 7 7 2 4 3" xfId="33970"/>
    <cellStyle name="常规 6 7 7 2 5" xfId="33971"/>
    <cellStyle name="常规 6 7 7 2 6" xfId="33972"/>
    <cellStyle name="常规 6 7 7 3" xfId="33973"/>
    <cellStyle name="常规 6 7 7 3 2" xfId="33974"/>
    <cellStyle name="常规 6 7 7 3 2 2" xfId="33975"/>
    <cellStyle name="常规 6 7 7 3 2 3" xfId="33976"/>
    <cellStyle name="常规 6 7 7 3 3" xfId="33977"/>
    <cellStyle name="常规 6 7 7 3 3 2" xfId="33978"/>
    <cellStyle name="常规 6 7 7 3 3 3" xfId="33979"/>
    <cellStyle name="常规 6 7 7 3 4" xfId="33980"/>
    <cellStyle name="常规 6 7 7 3 4 2" xfId="33981"/>
    <cellStyle name="常规 6 7 7 3 4 3" xfId="33982"/>
    <cellStyle name="常规 6 7 7 3 5" xfId="33983"/>
    <cellStyle name="常规 6 7 7 3 6" xfId="33984"/>
    <cellStyle name="常规 6 7 7 4" xfId="33985"/>
    <cellStyle name="常规 6 7 7 4 2" xfId="33986"/>
    <cellStyle name="常规 6 7 7 4 3" xfId="33987"/>
    <cellStyle name="常规 6 7 7 5" xfId="33988"/>
    <cellStyle name="常规 6 7 7 5 2" xfId="33989"/>
    <cellStyle name="常规 6 7 7 5 3" xfId="33990"/>
    <cellStyle name="常规 6 7 7 6" xfId="33991"/>
    <cellStyle name="常规 6 7 7 6 2" xfId="33992"/>
    <cellStyle name="常规 6 7 7 6 3" xfId="33993"/>
    <cellStyle name="常规 6 7 7 7" xfId="33994"/>
    <cellStyle name="常规 6 7 7 8" xfId="33995"/>
    <cellStyle name="常规 6 7 8" xfId="33996"/>
    <cellStyle name="常规 6 7 8 2" xfId="33997"/>
    <cellStyle name="常规 6 7 8 2 2" xfId="33998"/>
    <cellStyle name="常规 6 7 8 2 2 2" xfId="33999"/>
    <cellStyle name="常规 6 7 8 2 2 3" xfId="34000"/>
    <cellStyle name="常规 6 7 8 2 3" xfId="34001"/>
    <cellStyle name="常规 6 7 8 2 3 2" xfId="34002"/>
    <cellStyle name="常规 6 7 8 2 3 3" xfId="34003"/>
    <cellStyle name="常规 6 7 8 2 4" xfId="34004"/>
    <cellStyle name="常规 6 7 8 2 4 2" xfId="34005"/>
    <cellStyle name="常规 6 7 8 2 4 3" xfId="34006"/>
    <cellStyle name="常规 6 7 8 2 5" xfId="34007"/>
    <cellStyle name="常规 6 7 8 2 6" xfId="34008"/>
    <cellStyle name="常规 6 7 8 3" xfId="34009"/>
    <cellStyle name="常规 6 7 8 3 2" xfId="34010"/>
    <cellStyle name="常规 6 7 8 3 2 2" xfId="34011"/>
    <cellStyle name="常规 6 7 8 3 2 3" xfId="34012"/>
    <cellStyle name="常规 6 7 8 3 3" xfId="34013"/>
    <cellStyle name="常规 6 7 8 3 3 2" xfId="34014"/>
    <cellStyle name="常规 6 7 8 3 3 3" xfId="34015"/>
    <cellStyle name="常规 6 7 8 3 4" xfId="34016"/>
    <cellStyle name="常规 6 7 8 3 4 2" xfId="34017"/>
    <cellStyle name="常规 6 7 8 3 4 3" xfId="34018"/>
    <cellStyle name="常规 6 7 8 3 5" xfId="34019"/>
    <cellStyle name="常规 6 7 8 3 6" xfId="34020"/>
    <cellStyle name="常规 6 7 8 4" xfId="34021"/>
    <cellStyle name="常规 6 7 8 4 2" xfId="34022"/>
    <cellStyle name="常规 6 7 8 4 3" xfId="34023"/>
    <cellStyle name="常规 6 7 8 5" xfId="34024"/>
    <cellStyle name="常规 6 7 8 5 2" xfId="34025"/>
    <cellStyle name="常规 6 7 8 5 3" xfId="34026"/>
    <cellStyle name="常规 6 7 8 6" xfId="34027"/>
    <cellStyle name="常规 6 7 8 6 2" xfId="34028"/>
    <cellStyle name="常规 6 7 8 6 3" xfId="34029"/>
    <cellStyle name="常规 6 7 8 7" xfId="34030"/>
    <cellStyle name="常规 6 7 8 8" xfId="34031"/>
    <cellStyle name="常规 6 7 9" xfId="34032"/>
    <cellStyle name="常规 6 7 9 2" xfId="34033"/>
    <cellStyle name="常规 6 7 9 2 2" xfId="34034"/>
    <cellStyle name="常规 6 7 9 2 3" xfId="34035"/>
    <cellStyle name="常规 6 7 9 3" xfId="34036"/>
    <cellStyle name="常规 6 7 9 3 2" xfId="34037"/>
    <cellStyle name="常规 6 7 9 3 3" xfId="34038"/>
    <cellStyle name="常规 6 7 9 4" xfId="34039"/>
    <cellStyle name="常规 6 7 9 4 2" xfId="34040"/>
    <cellStyle name="常规 6 7 9 4 3" xfId="34041"/>
    <cellStyle name="常规 6 7 9 5" xfId="34042"/>
    <cellStyle name="常规 6 7 9 6" xfId="34043"/>
    <cellStyle name="常规 6 8" xfId="34044"/>
    <cellStyle name="常规 6 8 10" xfId="34045"/>
    <cellStyle name="常规 6 8 10 2" xfId="34046"/>
    <cellStyle name="常规 6 8 10 2 2" xfId="34047"/>
    <cellStyle name="常规 6 8 10 2 3" xfId="34048"/>
    <cellStyle name="常规 6 8 10 3" xfId="34049"/>
    <cellStyle name="常规 6 8 10 3 2" xfId="34050"/>
    <cellStyle name="常规 6 8 10 3 3" xfId="34051"/>
    <cellStyle name="常规 6 8 10 4" xfId="34052"/>
    <cellStyle name="常规 6 8 10 4 2" xfId="34053"/>
    <cellStyle name="常规 6 8 10 4 3" xfId="34054"/>
    <cellStyle name="常规 6 8 10 5" xfId="34055"/>
    <cellStyle name="常规 6 8 10 6" xfId="34056"/>
    <cellStyle name="常规 6 8 11" xfId="34057"/>
    <cellStyle name="常规 6 8 11 2" xfId="34058"/>
    <cellStyle name="常规 6 8 11 3" xfId="34059"/>
    <cellStyle name="常规 6 8 12" xfId="34060"/>
    <cellStyle name="常规 6 8 12 2" xfId="34061"/>
    <cellStyle name="常规 6 8 12 3" xfId="34062"/>
    <cellStyle name="常规 6 8 13" xfId="34063"/>
    <cellStyle name="常规 6 8 13 2" xfId="34064"/>
    <cellStyle name="常规 6 8 13 3" xfId="34065"/>
    <cellStyle name="常规 6 8 14" xfId="34066"/>
    <cellStyle name="常规 6 8 15" xfId="34067"/>
    <cellStyle name="常规 6 8 2" xfId="34068"/>
    <cellStyle name="常规 6 8 2 10" xfId="34069"/>
    <cellStyle name="常规 6 8 2 10 2" xfId="34070"/>
    <cellStyle name="常规 6 8 2 10 3" xfId="34071"/>
    <cellStyle name="常规 6 8 2 11" xfId="34072"/>
    <cellStyle name="常规 6 8 2 12" xfId="34073"/>
    <cellStyle name="常规 6 8 2 2" xfId="34074"/>
    <cellStyle name="常规 6 8 2 2 2" xfId="34075"/>
    <cellStyle name="常规 6 8 2 2 2 2" xfId="34076"/>
    <cellStyle name="常规 6 8 2 2 2 2 2" xfId="34077"/>
    <cellStyle name="常规 6 8 2 2 2 2 3" xfId="34078"/>
    <cellStyle name="常规 6 8 2 2 2 3" xfId="34079"/>
    <cellStyle name="常规 6 8 2 2 2 3 2" xfId="34080"/>
    <cellStyle name="常规 6 8 2 2 2 3 3" xfId="34081"/>
    <cellStyle name="常规 6 8 2 2 2 4" xfId="34082"/>
    <cellStyle name="常规 6 8 2 2 2 4 2" xfId="34083"/>
    <cellStyle name="常规 6 8 2 2 2 4 3" xfId="34084"/>
    <cellStyle name="常规 6 8 2 2 2 5" xfId="34085"/>
    <cellStyle name="常规 6 8 2 2 2 6" xfId="34086"/>
    <cellStyle name="常规 6 8 2 2 3" xfId="34087"/>
    <cellStyle name="常规 6 8 2 2 3 2" xfId="34088"/>
    <cellStyle name="常规 6 8 2 2 3 2 2" xfId="34089"/>
    <cellStyle name="常规 6 8 2 2 3 2 3" xfId="34090"/>
    <cellStyle name="常规 6 8 2 2 3 3" xfId="34091"/>
    <cellStyle name="常规 6 8 2 2 3 3 2" xfId="34092"/>
    <cellStyle name="常规 6 8 2 2 3 3 3" xfId="34093"/>
    <cellStyle name="常规 6 8 2 2 3 4" xfId="34094"/>
    <cellStyle name="常规 6 8 2 2 3 4 2" xfId="34095"/>
    <cellStyle name="常规 6 8 2 2 3 4 3" xfId="34096"/>
    <cellStyle name="常规 6 8 2 2 3 5" xfId="34097"/>
    <cellStyle name="常规 6 8 2 2 3 6" xfId="34098"/>
    <cellStyle name="常规 6 8 2 2 4" xfId="34099"/>
    <cellStyle name="常规 6 8 2 2 4 2" xfId="34100"/>
    <cellStyle name="常规 6 8 2 2 4 3" xfId="34101"/>
    <cellStyle name="常规 6 8 2 2 5" xfId="34102"/>
    <cellStyle name="常规 6 8 2 2 5 2" xfId="34103"/>
    <cellStyle name="常规 6 8 2 2 5 3" xfId="34104"/>
    <cellStyle name="常规 6 8 2 2 6" xfId="34105"/>
    <cellStyle name="常规 6 8 2 2 6 2" xfId="34106"/>
    <cellStyle name="常规 6 8 2 2 6 3" xfId="34107"/>
    <cellStyle name="常规 6 8 2 2 7" xfId="34108"/>
    <cellStyle name="常规 6 8 2 2 8" xfId="34109"/>
    <cellStyle name="常规 6 8 2 3" xfId="34110"/>
    <cellStyle name="常规 6 8 2 3 2" xfId="34111"/>
    <cellStyle name="常规 6 8 2 3 2 2" xfId="34112"/>
    <cellStyle name="常规 6 8 2 3 2 2 2" xfId="34113"/>
    <cellStyle name="常规 6 8 2 3 2 2 3" xfId="34114"/>
    <cellStyle name="常规 6 8 2 3 2 3" xfId="34115"/>
    <cellStyle name="常规 6 8 2 3 2 3 2" xfId="34116"/>
    <cellStyle name="常规 6 8 2 3 2 3 3" xfId="34117"/>
    <cellStyle name="常规 6 8 2 3 2 4" xfId="34118"/>
    <cellStyle name="常规 6 8 2 3 2 4 2" xfId="34119"/>
    <cellStyle name="常规 6 8 2 3 2 4 3" xfId="34120"/>
    <cellStyle name="常规 6 8 2 3 2 5" xfId="34121"/>
    <cellStyle name="常规 6 8 2 3 2 6" xfId="34122"/>
    <cellStyle name="常规 6 8 2 3 3" xfId="34123"/>
    <cellStyle name="常规 6 8 2 3 3 2" xfId="34124"/>
    <cellStyle name="常规 6 8 2 3 3 2 2" xfId="34125"/>
    <cellStyle name="常规 6 8 2 3 3 2 3" xfId="34126"/>
    <cellStyle name="常规 6 8 2 3 3 3" xfId="34127"/>
    <cellStyle name="常规 6 8 2 3 3 3 2" xfId="34128"/>
    <cellStyle name="常规 6 8 2 3 3 3 3" xfId="34129"/>
    <cellStyle name="常规 6 8 2 3 3 4" xfId="34130"/>
    <cellStyle name="常规 6 8 2 3 3 4 2" xfId="34131"/>
    <cellStyle name="常规 6 8 2 3 3 4 3" xfId="34132"/>
    <cellStyle name="常规 6 8 2 3 3 5" xfId="34133"/>
    <cellStyle name="常规 6 8 2 3 3 6" xfId="34134"/>
    <cellStyle name="常规 6 8 2 3 4" xfId="34135"/>
    <cellStyle name="常规 6 8 2 3 4 2" xfId="34136"/>
    <cellStyle name="常规 6 8 2 3 4 3" xfId="34137"/>
    <cellStyle name="常规 6 8 2 3 5" xfId="34138"/>
    <cellStyle name="常规 6 8 2 3 5 2" xfId="34139"/>
    <cellStyle name="常规 6 8 2 3 5 3" xfId="34140"/>
    <cellStyle name="常规 6 8 2 3 6" xfId="34141"/>
    <cellStyle name="常规 6 8 2 3 6 2" xfId="34142"/>
    <cellStyle name="常规 6 8 2 3 6 3" xfId="34143"/>
    <cellStyle name="常规 6 8 2 3 7" xfId="34144"/>
    <cellStyle name="常规 6 8 2 3 8" xfId="34145"/>
    <cellStyle name="常规 6 8 2 4" xfId="34146"/>
    <cellStyle name="常规 6 8 2 4 2" xfId="34147"/>
    <cellStyle name="常规 6 8 2 4 2 2" xfId="34148"/>
    <cellStyle name="常规 6 8 2 4 2 2 2" xfId="34149"/>
    <cellStyle name="常规 6 8 2 4 2 2 3" xfId="34150"/>
    <cellStyle name="常规 6 8 2 4 2 3" xfId="34151"/>
    <cellStyle name="常规 6 8 2 4 2 3 2" xfId="34152"/>
    <cellStyle name="常规 6 8 2 4 2 3 3" xfId="34153"/>
    <cellStyle name="常规 6 8 2 4 2 4" xfId="34154"/>
    <cellStyle name="常规 6 8 2 4 2 4 2" xfId="34155"/>
    <cellStyle name="常规 6 8 2 4 2 4 3" xfId="34156"/>
    <cellStyle name="常规 6 8 2 4 2 5" xfId="34157"/>
    <cellStyle name="常规 6 8 2 4 2 6" xfId="34158"/>
    <cellStyle name="常规 6 8 2 4 3" xfId="34159"/>
    <cellStyle name="常规 6 8 2 4 3 2" xfId="34160"/>
    <cellStyle name="常规 6 8 2 4 3 2 2" xfId="34161"/>
    <cellStyle name="常规 6 8 2 4 3 2 3" xfId="34162"/>
    <cellStyle name="常规 6 8 2 4 3 3" xfId="34163"/>
    <cellStyle name="常规 6 8 2 4 3 3 2" xfId="34164"/>
    <cellStyle name="常规 6 8 2 4 3 3 3" xfId="34165"/>
    <cellStyle name="常规 6 8 2 4 3 4" xfId="34166"/>
    <cellStyle name="常规 6 8 2 4 3 4 2" xfId="34167"/>
    <cellStyle name="常规 6 8 2 4 3 4 3" xfId="34168"/>
    <cellStyle name="常规 6 8 2 4 3 5" xfId="34169"/>
    <cellStyle name="常规 6 8 2 4 3 6" xfId="34170"/>
    <cellStyle name="常规 6 8 2 4 4" xfId="34171"/>
    <cellStyle name="常规 6 8 2 4 4 2" xfId="34172"/>
    <cellStyle name="常规 6 8 2 4 4 3" xfId="34173"/>
    <cellStyle name="常规 6 8 2 4 5" xfId="34174"/>
    <cellStyle name="常规 6 8 2 4 5 2" xfId="34175"/>
    <cellStyle name="常规 6 8 2 4 5 3" xfId="34176"/>
    <cellStyle name="常规 6 8 2 4 6" xfId="34177"/>
    <cellStyle name="常规 6 8 2 4 6 2" xfId="34178"/>
    <cellStyle name="常规 6 8 2 4 6 3" xfId="34179"/>
    <cellStyle name="常规 6 8 2 4 7" xfId="34180"/>
    <cellStyle name="常规 6 8 2 4 8" xfId="34181"/>
    <cellStyle name="常规 6 8 2 5" xfId="34182"/>
    <cellStyle name="常规 6 8 2 5 2" xfId="34183"/>
    <cellStyle name="常规 6 8 2 5 2 2" xfId="34184"/>
    <cellStyle name="常规 6 8 2 5 2 2 2" xfId="34185"/>
    <cellStyle name="常规 6 8 2 5 2 2 3" xfId="34186"/>
    <cellStyle name="常规 6 8 2 5 2 3" xfId="34187"/>
    <cellStyle name="常规 6 8 2 5 2 3 2" xfId="34188"/>
    <cellStyle name="常规 6 8 2 5 2 3 3" xfId="34189"/>
    <cellStyle name="常规 6 8 2 5 2 4" xfId="34190"/>
    <cellStyle name="常规 6 8 2 5 2 4 2" xfId="34191"/>
    <cellStyle name="常规 6 8 2 5 2 4 3" xfId="34192"/>
    <cellStyle name="常规 6 8 2 5 2 5" xfId="34193"/>
    <cellStyle name="常规 6 8 2 5 2 6" xfId="34194"/>
    <cellStyle name="常规 6 8 2 5 3" xfId="34195"/>
    <cellStyle name="常规 6 8 2 5 3 2" xfId="34196"/>
    <cellStyle name="常规 6 8 2 5 3 2 2" xfId="34197"/>
    <cellStyle name="常规 6 8 2 5 3 2 3" xfId="34198"/>
    <cellStyle name="常规 6 8 2 5 3 3" xfId="34199"/>
    <cellStyle name="常规 6 8 2 5 3 3 2" xfId="34200"/>
    <cellStyle name="常规 6 8 2 5 3 3 3" xfId="34201"/>
    <cellStyle name="常规 6 8 2 5 3 4" xfId="34202"/>
    <cellStyle name="常规 6 8 2 5 3 4 2" xfId="34203"/>
    <cellStyle name="常规 6 8 2 5 3 4 3" xfId="34204"/>
    <cellStyle name="常规 6 8 2 5 3 5" xfId="34205"/>
    <cellStyle name="常规 6 8 2 5 3 6" xfId="34206"/>
    <cellStyle name="常规 6 8 2 5 4" xfId="34207"/>
    <cellStyle name="常规 6 8 2 5 4 2" xfId="34208"/>
    <cellStyle name="常规 6 8 2 5 4 3" xfId="34209"/>
    <cellStyle name="常规 6 8 2 5 5" xfId="34210"/>
    <cellStyle name="常规 6 8 2 5 5 2" xfId="34211"/>
    <cellStyle name="常规 6 8 2 5 5 3" xfId="34212"/>
    <cellStyle name="常规 6 8 2 5 6" xfId="34213"/>
    <cellStyle name="常规 6 8 2 5 6 2" xfId="34214"/>
    <cellStyle name="常规 6 8 2 5 6 3" xfId="34215"/>
    <cellStyle name="常规 6 8 2 5 7" xfId="34216"/>
    <cellStyle name="常规 6 8 2 5 8" xfId="34217"/>
    <cellStyle name="常规 6 8 2 6" xfId="34218"/>
    <cellStyle name="常规 6 8 2 6 2" xfId="34219"/>
    <cellStyle name="常规 6 8 2 6 2 2" xfId="34220"/>
    <cellStyle name="常规 6 8 2 6 2 3" xfId="34221"/>
    <cellStyle name="常规 6 8 2 6 3" xfId="34222"/>
    <cellStyle name="常规 6 8 2 6 3 2" xfId="34223"/>
    <cellStyle name="常规 6 8 2 6 3 3" xfId="34224"/>
    <cellStyle name="常规 6 8 2 6 4" xfId="34225"/>
    <cellStyle name="常规 6 8 2 6 4 2" xfId="34226"/>
    <cellStyle name="常规 6 8 2 6 4 3" xfId="34227"/>
    <cellStyle name="常规 6 8 2 6 5" xfId="34228"/>
    <cellStyle name="常规 6 8 2 6 6" xfId="34229"/>
    <cellStyle name="常规 6 8 2 7" xfId="34230"/>
    <cellStyle name="常规 6 8 2 7 2" xfId="34231"/>
    <cellStyle name="常规 6 8 2 7 2 2" xfId="34232"/>
    <cellStyle name="常规 6 8 2 7 2 3" xfId="34233"/>
    <cellStyle name="常规 6 8 2 7 3" xfId="34234"/>
    <cellStyle name="常规 6 8 2 7 3 2" xfId="34235"/>
    <cellStyle name="常规 6 8 2 7 3 3" xfId="34236"/>
    <cellStyle name="常规 6 8 2 7 4" xfId="34237"/>
    <cellStyle name="常规 6 8 2 7 4 2" xfId="34238"/>
    <cellStyle name="常规 6 8 2 7 4 3" xfId="34239"/>
    <cellStyle name="常规 6 8 2 7 5" xfId="34240"/>
    <cellStyle name="常规 6 8 2 7 6" xfId="34241"/>
    <cellStyle name="常规 6 8 2 8" xfId="34242"/>
    <cellStyle name="常规 6 8 2 8 2" xfId="34243"/>
    <cellStyle name="常规 6 8 2 8 3" xfId="34244"/>
    <cellStyle name="常规 6 8 2 9" xfId="34245"/>
    <cellStyle name="常规 6 8 2 9 2" xfId="34246"/>
    <cellStyle name="常规 6 8 2 9 3" xfId="34247"/>
    <cellStyle name="常规 6 8 3" xfId="34248"/>
    <cellStyle name="常规 6 8 3 10" xfId="34249"/>
    <cellStyle name="常规 6 8 3 11" xfId="34250"/>
    <cellStyle name="常规 6 8 3 2" xfId="34251"/>
    <cellStyle name="常规 6 8 3 2 2" xfId="34252"/>
    <cellStyle name="常规 6 8 3 2 2 2" xfId="34253"/>
    <cellStyle name="常规 6 8 3 2 2 2 2" xfId="34254"/>
    <cellStyle name="常规 6 8 3 2 2 2 3" xfId="34255"/>
    <cellStyle name="常规 6 8 3 2 2 3" xfId="34256"/>
    <cellStyle name="常规 6 8 3 2 2 3 2" xfId="34257"/>
    <cellStyle name="常规 6 8 3 2 2 3 3" xfId="34258"/>
    <cellStyle name="常规 6 8 3 2 2 4" xfId="34259"/>
    <cellStyle name="常规 6 8 3 2 2 4 2" xfId="34260"/>
    <cellStyle name="常规 6 8 3 2 2 4 3" xfId="34261"/>
    <cellStyle name="常规 6 8 3 2 2 5" xfId="34262"/>
    <cellStyle name="常规 6 8 3 2 2 6" xfId="34263"/>
    <cellStyle name="常规 6 8 3 2 3" xfId="34264"/>
    <cellStyle name="常规 6 8 3 2 3 2" xfId="34265"/>
    <cellStyle name="常规 6 8 3 2 3 2 2" xfId="34266"/>
    <cellStyle name="常规 6 8 3 2 3 2 3" xfId="34267"/>
    <cellStyle name="常规 6 8 3 2 3 3" xfId="34268"/>
    <cellStyle name="常规 6 8 3 2 3 3 2" xfId="34269"/>
    <cellStyle name="常规 6 8 3 2 3 3 3" xfId="34270"/>
    <cellStyle name="常规 6 8 3 2 3 4" xfId="34271"/>
    <cellStyle name="常规 6 8 3 2 3 4 2" xfId="34272"/>
    <cellStyle name="常规 6 8 3 2 3 4 3" xfId="34273"/>
    <cellStyle name="常规 6 8 3 2 3 5" xfId="34274"/>
    <cellStyle name="常规 6 8 3 2 3 6" xfId="34275"/>
    <cellStyle name="常规 6 8 3 2 4" xfId="34276"/>
    <cellStyle name="常规 6 8 3 2 4 2" xfId="34277"/>
    <cellStyle name="常规 6 8 3 2 4 3" xfId="34278"/>
    <cellStyle name="常规 6 8 3 2 5" xfId="34279"/>
    <cellStyle name="常规 6 8 3 2 5 2" xfId="34280"/>
    <cellStyle name="常规 6 8 3 2 5 3" xfId="34281"/>
    <cellStyle name="常规 6 8 3 2 6" xfId="34282"/>
    <cellStyle name="常规 6 8 3 2 6 2" xfId="34283"/>
    <cellStyle name="常规 6 8 3 2 6 3" xfId="34284"/>
    <cellStyle name="常规 6 8 3 2 7" xfId="34285"/>
    <cellStyle name="常规 6 8 3 2 8" xfId="34286"/>
    <cellStyle name="常规 6 8 3 3" xfId="34287"/>
    <cellStyle name="常规 6 8 3 3 2" xfId="34288"/>
    <cellStyle name="常规 6 8 3 3 2 2" xfId="34289"/>
    <cellStyle name="常规 6 8 3 3 2 2 2" xfId="34290"/>
    <cellStyle name="常规 6 8 3 3 2 2 3" xfId="34291"/>
    <cellStyle name="常规 6 8 3 3 2 3" xfId="34292"/>
    <cellStyle name="常规 6 8 3 3 2 3 2" xfId="34293"/>
    <cellStyle name="常规 6 8 3 3 2 3 3" xfId="34294"/>
    <cellStyle name="常规 6 8 3 3 2 4" xfId="34295"/>
    <cellStyle name="常规 6 8 3 3 2 4 2" xfId="34296"/>
    <cellStyle name="常规 6 8 3 3 2 4 3" xfId="34297"/>
    <cellStyle name="常规 6 8 3 3 2 5" xfId="34298"/>
    <cellStyle name="常规 6 8 3 3 2 6" xfId="34299"/>
    <cellStyle name="常规 6 8 3 3 3" xfId="34300"/>
    <cellStyle name="常规 6 8 3 3 3 2" xfId="34301"/>
    <cellStyle name="常规 6 8 3 3 3 2 2" xfId="34302"/>
    <cellStyle name="常规 6 8 3 3 3 2 3" xfId="34303"/>
    <cellStyle name="常规 6 8 3 3 3 3" xfId="34304"/>
    <cellStyle name="常规 6 8 3 3 3 3 2" xfId="34305"/>
    <cellStyle name="常规 6 8 3 3 3 3 3" xfId="34306"/>
    <cellStyle name="常规 6 8 3 3 3 4" xfId="34307"/>
    <cellStyle name="常规 6 8 3 3 3 4 2" xfId="34308"/>
    <cellStyle name="常规 6 8 3 3 3 4 3" xfId="34309"/>
    <cellStyle name="常规 6 8 3 3 3 5" xfId="34310"/>
    <cellStyle name="常规 6 8 3 3 3 6" xfId="34311"/>
    <cellStyle name="常规 6 8 3 3 4" xfId="34312"/>
    <cellStyle name="常规 6 8 3 3 4 2" xfId="34313"/>
    <cellStyle name="常规 6 8 3 3 4 3" xfId="34314"/>
    <cellStyle name="常规 6 8 3 3 5" xfId="34315"/>
    <cellStyle name="常规 6 8 3 3 5 2" xfId="34316"/>
    <cellStyle name="常规 6 8 3 3 5 3" xfId="34317"/>
    <cellStyle name="常规 6 8 3 3 6" xfId="34318"/>
    <cellStyle name="常规 6 8 3 3 6 2" xfId="34319"/>
    <cellStyle name="常规 6 8 3 3 6 3" xfId="34320"/>
    <cellStyle name="常规 6 8 3 3 7" xfId="34321"/>
    <cellStyle name="常规 6 8 3 3 8" xfId="34322"/>
    <cellStyle name="常规 6 8 3 4" xfId="34323"/>
    <cellStyle name="常规 6 8 3 4 2" xfId="34324"/>
    <cellStyle name="常规 6 8 3 4 2 2" xfId="34325"/>
    <cellStyle name="常规 6 8 3 4 2 2 2" xfId="34326"/>
    <cellStyle name="常规 6 8 3 4 2 2 3" xfId="34327"/>
    <cellStyle name="常规 6 8 3 4 2 3" xfId="34328"/>
    <cellStyle name="常规 6 8 3 4 2 3 2" xfId="34329"/>
    <cellStyle name="常规 6 8 3 4 2 3 3" xfId="34330"/>
    <cellStyle name="常规 6 8 3 4 2 4" xfId="34331"/>
    <cellStyle name="常规 6 8 3 4 2 4 2" xfId="34332"/>
    <cellStyle name="常规 6 8 3 4 2 4 3" xfId="34333"/>
    <cellStyle name="常规 6 8 3 4 2 5" xfId="34334"/>
    <cellStyle name="常规 6 8 3 4 2 6" xfId="34335"/>
    <cellStyle name="常规 6 8 3 4 3" xfId="34336"/>
    <cellStyle name="常规 6 8 3 4 3 2" xfId="34337"/>
    <cellStyle name="常规 6 8 3 4 3 2 2" xfId="34338"/>
    <cellStyle name="常规 6 8 3 4 3 2 3" xfId="34339"/>
    <cellStyle name="常规 6 8 3 4 3 3" xfId="34340"/>
    <cellStyle name="常规 6 8 3 4 3 3 2" xfId="34341"/>
    <cellStyle name="常规 6 8 3 4 3 3 3" xfId="34342"/>
    <cellStyle name="常规 6 8 3 4 3 4" xfId="34343"/>
    <cellStyle name="常规 6 8 3 4 3 4 2" xfId="34344"/>
    <cellStyle name="常规 6 8 3 4 3 4 3" xfId="34345"/>
    <cellStyle name="常规 6 8 3 4 3 5" xfId="34346"/>
    <cellStyle name="常规 6 8 3 4 3 6" xfId="34347"/>
    <cellStyle name="常规 6 8 3 4 4" xfId="34348"/>
    <cellStyle name="常规 6 8 3 4 4 2" xfId="34349"/>
    <cellStyle name="常规 6 8 3 4 4 3" xfId="34350"/>
    <cellStyle name="常规 6 8 3 4 5" xfId="34351"/>
    <cellStyle name="常规 6 8 3 4 5 2" xfId="34352"/>
    <cellStyle name="常规 6 8 3 4 5 3" xfId="34353"/>
    <cellStyle name="常规 6 8 3 4 6" xfId="34354"/>
    <cellStyle name="常规 6 8 3 4 6 2" xfId="34355"/>
    <cellStyle name="常规 6 8 3 4 6 3" xfId="34356"/>
    <cellStyle name="常规 6 8 3 4 7" xfId="34357"/>
    <cellStyle name="常规 6 8 3 4 8" xfId="34358"/>
    <cellStyle name="常规 6 8 3 5" xfId="34359"/>
    <cellStyle name="常规 6 8 3 5 2" xfId="34360"/>
    <cellStyle name="常规 6 8 3 5 2 2" xfId="34361"/>
    <cellStyle name="常规 6 8 3 5 2 3" xfId="34362"/>
    <cellStyle name="常规 6 8 3 5 3" xfId="34363"/>
    <cellStyle name="常规 6 8 3 5 3 2" xfId="34364"/>
    <cellStyle name="常规 6 8 3 5 3 3" xfId="34365"/>
    <cellStyle name="常规 6 8 3 5 4" xfId="34366"/>
    <cellStyle name="常规 6 8 3 5 4 2" xfId="34367"/>
    <cellStyle name="常规 6 8 3 5 4 3" xfId="34368"/>
    <cellStyle name="常规 6 8 3 5 5" xfId="34369"/>
    <cellStyle name="常规 6 8 3 5 6" xfId="34370"/>
    <cellStyle name="常规 6 8 3 6" xfId="34371"/>
    <cellStyle name="常规 6 8 3 6 2" xfId="34372"/>
    <cellStyle name="常规 6 8 3 6 2 2" xfId="34373"/>
    <cellStyle name="常规 6 8 3 6 2 3" xfId="34374"/>
    <cellStyle name="常规 6 8 3 6 3" xfId="34375"/>
    <cellStyle name="常规 6 8 3 6 3 2" xfId="34376"/>
    <cellStyle name="常规 6 8 3 6 3 3" xfId="34377"/>
    <cellStyle name="常规 6 8 3 6 4" xfId="34378"/>
    <cellStyle name="常规 6 8 3 6 4 2" xfId="34379"/>
    <cellStyle name="常规 6 8 3 6 4 3" xfId="34380"/>
    <cellStyle name="常规 6 8 3 6 5" xfId="34381"/>
    <cellStyle name="常规 6 8 3 6 6" xfId="34382"/>
    <cellStyle name="常规 6 8 3 7" xfId="34383"/>
    <cellStyle name="常规 6 8 3 7 2" xfId="34384"/>
    <cellStyle name="常规 6 8 3 7 3" xfId="34385"/>
    <cellStyle name="常规 6 8 3 8" xfId="34386"/>
    <cellStyle name="常规 6 8 3 8 2" xfId="34387"/>
    <cellStyle name="常规 6 8 3 8 3" xfId="34388"/>
    <cellStyle name="常规 6 8 3 9" xfId="34389"/>
    <cellStyle name="常规 6 8 3 9 2" xfId="34390"/>
    <cellStyle name="常规 6 8 3 9 3" xfId="34391"/>
    <cellStyle name="常规 6 8 4" xfId="34392"/>
    <cellStyle name="常规 6 8 4 10" xfId="34393"/>
    <cellStyle name="常规 6 8 4 11" xfId="34394"/>
    <cellStyle name="常规 6 8 4 2" xfId="34395"/>
    <cellStyle name="常规 6 8 4 2 2" xfId="34396"/>
    <cellStyle name="常规 6 8 4 2 2 2" xfId="34397"/>
    <cellStyle name="常规 6 8 4 2 2 2 2" xfId="34398"/>
    <cellStyle name="常规 6 8 4 2 2 2 3" xfId="34399"/>
    <cellStyle name="常规 6 8 4 2 2 3" xfId="34400"/>
    <cellStyle name="常规 6 8 4 2 2 3 2" xfId="34401"/>
    <cellStyle name="常规 6 8 4 2 2 3 3" xfId="34402"/>
    <cellStyle name="常规 6 8 4 2 2 4" xfId="34403"/>
    <cellStyle name="常规 6 8 4 2 2 4 2" xfId="34404"/>
    <cellStyle name="常规 6 8 4 2 2 4 3" xfId="34405"/>
    <cellStyle name="常规 6 8 4 2 2 5" xfId="34406"/>
    <cellStyle name="常规 6 8 4 2 2 6" xfId="34407"/>
    <cellStyle name="常规 6 8 4 2 3" xfId="34408"/>
    <cellStyle name="常规 6 8 4 2 3 2" xfId="34409"/>
    <cellStyle name="常规 6 8 4 2 3 2 2" xfId="34410"/>
    <cellStyle name="常规 6 8 4 2 3 2 3" xfId="34411"/>
    <cellStyle name="常规 6 8 4 2 3 3" xfId="34412"/>
    <cellStyle name="常规 6 8 4 2 3 3 2" xfId="34413"/>
    <cellStyle name="常规 6 8 4 2 3 3 3" xfId="34414"/>
    <cellStyle name="常规 6 8 4 2 3 4" xfId="34415"/>
    <cellStyle name="常规 6 8 4 2 3 4 2" xfId="34416"/>
    <cellStyle name="常规 6 8 4 2 3 4 3" xfId="34417"/>
    <cellStyle name="常规 6 8 4 2 3 5" xfId="34418"/>
    <cellStyle name="常规 6 8 4 2 3 6" xfId="34419"/>
    <cellStyle name="常规 6 8 4 2 4" xfId="34420"/>
    <cellStyle name="常规 6 8 4 2 4 2" xfId="34421"/>
    <cellStyle name="常规 6 8 4 2 4 3" xfId="34422"/>
    <cellStyle name="常规 6 8 4 2 5" xfId="34423"/>
    <cellStyle name="常规 6 8 4 2 5 2" xfId="34424"/>
    <cellStyle name="常规 6 8 4 2 5 3" xfId="34425"/>
    <cellStyle name="常规 6 8 4 2 6" xfId="34426"/>
    <cellStyle name="常规 6 8 4 2 6 2" xfId="34427"/>
    <cellStyle name="常规 6 8 4 2 6 3" xfId="34428"/>
    <cellStyle name="常规 6 8 4 2 7" xfId="34429"/>
    <cellStyle name="常规 6 8 4 2 8" xfId="34430"/>
    <cellStyle name="常规 6 8 4 3" xfId="34431"/>
    <cellStyle name="常规 6 8 4 3 2" xfId="34432"/>
    <cellStyle name="常规 6 8 4 3 2 2" xfId="34433"/>
    <cellStyle name="常规 6 8 4 3 2 2 2" xfId="34434"/>
    <cellStyle name="常规 6 8 4 3 2 2 3" xfId="34435"/>
    <cellStyle name="常规 6 8 4 3 2 3" xfId="34436"/>
    <cellStyle name="常规 6 8 4 3 2 3 2" xfId="34437"/>
    <cellStyle name="常规 6 8 4 3 2 3 3" xfId="34438"/>
    <cellStyle name="常规 6 8 4 3 2 4" xfId="34439"/>
    <cellStyle name="常规 6 8 4 3 2 4 2" xfId="34440"/>
    <cellStyle name="常规 6 8 4 3 2 4 3" xfId="34441"/>
    <cellStyle name="常规 6 8 4 3 2 5" xfId="34442"/>
    <cellStyle name="常规 6 8 4 3 2 6" xfId="34443"/>
    <cellStyle name="常规 6 8 4 3 3" xfId="34444"/>
    <cellStyle name="常规 6 8 4 3 3 2" xfId="34445"/>
    <cellStyle name="常规 6 8 4 3 3 2 2" xfId="34446"/>
    <cellStyle name="常规 6 8 4 3 3 2 3" xfId="34447"/>
    <cellStyle name="常规 6 8 4 3 3 3" xfId="34448"/>
    <cellStyle name="常规 6 8 4 3 3 3 2" xfId="34449"/>
    <cellStyle name="常规 6 8 4 3 3 3 3" xfId="34450"/>
    <cellStyle name="常规 6 8 4 3 3 4" xfId="34451"/>
    <cellStyle name="常规 6 8 4 3 3 4 2" xfId="34452"/>
    <cellStyle name="常规 6 8 4 3 3 4 3" xfId="34453"/>
    <cellStyle name="常规 6 8 4 3 3 5" xfId="34454"/>
    <cellStyle name="常规 6 8 4 3 3 6" xfId="34455"/>
    <cellStyle name="常规 6 8 4 3 4" xfId="34456"/>
    <cellStyle name="常规 6 8 4 3 4 2" xfId="34457"/>
    <cellStyle name="常规 6 8 4 3 4 3" xfId="34458"/>
    <cellStyle name="常规 6 8 4 3 5" xfId="34459"/>
    <cellStyle name="常规 6 8 4 3 5 2" xfId="34460"/>
    <cellStyle name="常规 6 8 4 3 5 3" xfId="34461"/>
    <cellStyle name="常规 6 8 4 3 6" xfId="34462"/>
    <cellStyle name="常规 6 8 4 3 6 2" xfId="34463"/>
    <cellStyle name="常规 6 8 4 3 6 3" xfId="34464"/>
    <cellStyle name="常规 6 8 4 3 7" xfId="34465"/>
    <cellStyle name="常规 6 8 4 3 8" xfId="34466"/>
    <cellStyle name="常规 6 8 4 4" xfId="34467"/>
    <cellStyle name="常规 6 8 4 4 2" xfId="34468"/>
    <cellStyle name="常规 6 8 4 4 2 2" xfId="34469"/>
    <cellStyle name="常规 6 8 4 4 2 2 2" xfId="34470"/>
    <cellStyle name="常规 6 8 4 4 2 2 3" xfId="34471"/>
    <cellStyle name="常规 6 8 4 4 2 3" xfId="34472"/>
    <cellStyle name="常规 6 8 4 4 2 3 2" xfId="34473"/>
    <cellStyle name="常规 6 8 4 4 2 3 3" xfId="34474"/>
    <cellStyle name="常规 6 8 4 4 2 4" xfId="34475"/>
    <cellStyle name="常规 6 8 4 4 2 4 2" xfId="34476"/>
    <cellStyle name="常规 6 8 4 4 2 4 3" xfId="34477"/>
    <cellStyle name="常规 6 8 4 4 2 5" xfId="34478"/>
    <cellStyle name="常规 6 8 4 4 2 6" xfId="34479"/>
    <cellStyle name="常规 6 8 4 4 3" xfId="34480"/>
    <cellStyle name="常规 6 8 4 4 3 2" xfId="34481"/>
    <cellStyle name="常规 6 8 4 4 3 2 2" xfId="34482"/>
    <cellStyle name="常规 6 8 4 4 3 2 3" xfId="34483"/>
    <cellStyle name="常规 6 8 4 4 3 3" xfId="34484"/>
    <cellStyle name="常规 6 8 4 4 3 3 2" xfId="34485"/>
    <cellStyle name="常规 6 8 4 4 3 3 3" xfId="34486"/>
    <cellStyle name="常规 6 8 4 4 3 4" xfId="34487"/>
    <cellStyle name="常规 6 8 4 4 3 4 2" xfId="34488"/>
    <cellStyle name="常规 6 8 4 4 3 4 3" xfId="34489"/>
    <cellStyle name="常规 6 8 4 4 3 5" xfId="34490"/>
    <cellStyle name="常规 6 8 4 4 3 6" xfId="34491"/>
    <cellStyle name="常规 6 8 4 4 4" xfId="34492"/>
    <cellStyle name="常规 6 8 4 4 4 2" xfId="34493"/>
    <cellStyle name="常规 6 8 4 4 4 3" xfId="34494"/>
    <cellStyle name="常规 6 8 4 4 5" xfId="34495"/>
    <cellStyle name="常规 6 8 4 4 5 2" xfId="34496"/>
    <cellStyle name="常规 6 8 4 4 5 3" xfId="34497"/>
    <cellStyle name="常规 6 8 4 4 6" xfId="34498"/>
    <cellStyle name="常规 6 8 4 4 6 2" xfId="34499"/>
    <cellStyle name="常规 6 8 4 4 6 3" xfId="34500"/>
    <cellStyle name="常规 6 8 4 4 7" xfId="34501"/>
    <cellStyle name="常规 6 8 4 4 8" xfId="34502"/>
    <cellStyle name="常规 6 8 4 5" xfId="34503"/>
    <cellStyle name="常规 6 8 4 5 2" xfId="34504"/>
    <cellStyle name="常规 6 8 4 5 2 2" xfId="34505"/>
    <cellStyle name="常规 6 8 4 5 2 3" xfId="34506"/>
    <cellStyle name="常规 6 8 4 5 3" xfId="34507"/>
    <cellStyle name="常规 6 8 4 5 3 2" xfId="34508"/>
    <cellStyle name="常规 6 8 4 5 3 3" xfId="34509"/>
    <cellStyle name="常规 6 8 4 5 4" xfId="34510"/>
    <cellStyle name="常规 6 8 4 5 4 2" xfId="34511"/>
    <cellStyle name="常规 6 8 4 5 4 3" xfId="34512"/>
    <cellStyle name="常规 6 8 4 5 5" xfId="34513"/>
    <cellStyle name="常规 6 8 4 5 6" xfId="34514"/>
    <cellStyle name="常规 6 8 4 6" xfId="34515"/>
    <cellStyle name="常规 6 8 4 6 2" xfId="34516"/>
    <cellStyle name="常规 6 8 4 6 2 2" xfId="34517"/>
    <cellStyle name="常规 6 8 4 6 2 3" xfId="34518"/>
    <cellStyle name="常规 6 8 4 6 3" xfId="34519"/>
    <cellStyle name="常规 6 8 4 6 3 2" xfId="34520"/>
    <cellStyle name="常规 6 8 4 6 3 3" xfId="34521"/>
    <cellStyle name="常规 6 8 4 6 4" xfId="34522"/>
    <cellStyle name="常规 6 8 4 6 4 2" xfId="34523"/>
    <cellStyle name="常规 6 8 4 6 4 3" xfId="34524"/>
    <cellStyle name="常规 6 8 4 6 5" xfId="34525"/>
    <cellStyle name="常规 6 8 4 6 6" xfId="34526"/>
    <cellStyle name="常规 6 8 4 7" xfId="34527"/>
    <cellStyle name="常规 6 8 4 7 2" xfId="34528"/>
    <cellStyle name="常规 6 8 4 7 3" xfId="34529"/>
    <cellStyle name="常规 6 8 4 8" xfId="34530"/>
    <cellStyle name="常规 6 8 4 8 2" xfId="34531"/>
    <cellStyle name="常规 6 8 4 8 3" xfId="34532"/>
    <cellStyle name="常规 6 8 4 9" xfId="34533"/>
    <cellStyle name="常规 6 8 4 9 2" xfId="34534"/>
    <cellStyle name="常规 6 8 4 9 3" xfId="34535"/>
    <cellStyle name="常规 6 8 5" xfId="34536"/>
    <cellStyle name="常规 6 8 5 2" xfId="34537"/>
    <cellStyle name="常规 6 8 5 2 2" xfId="34538"/>
    <cellStyle name="常规 6 8 5 2 2 2" xfId="34539"/>
    <cellStyle name="常规 6 8 5 2 2 3" xfId="34540"/>
    <cellStyle name="常规 6 8 5 2 3" xfId="34541"/>
    <cellStyle name="常规 6 8 5 2 3 2" xfId="34542"/>
    <cellStyle name="常规 6 8 5 2 3 3" xfId="34543"/>
    <cellStyle name="常规 6 8 5 2 4" xfId="34544"/>
    <cellStyle name="常规 6 8 5 2 4 2" xfId="34545"/>
    <cellStyle name="常规 6 8 5 2 4 3" xfId="34546"/>
    <cellStyle name="常规 6 8 5 2 5" xfId="34547"/>
    <cellStyle name="常规 6 8 5 2 6" xfId="34548"/>
    <cellStyle name="常规 6 8 5 3" xfId="34549"/>
    <cellStyle name="常规 6 8 5 3 2" xfId="34550"/>
    <cellStyle name="常规 6 8 5 3 2 2" xfId="34551"/>
    <cellStyle name="常规 6 8 5 3 2 3" xfId="34552"/>
    <cellStyle name="常规 6 8 5 3 3" xfId="34553"/>
    <cellStyle name="常规 6 8 5 3 3 2" xfId="34554"/>
    <cellStyle name="常规 6 8 5 3 3 3" xfId="34555"/>
    <cellStyle name="常规 6 8 5 3 4" xfId="34556"/>
    <cellStyle name="常规 6 8 5 3 4 2" xfId="34557"/>
    <cellStyle name="常规 6 8 5 3 4 3" xfId="34558"/>
    <cellStyle name="常规 6 8 5 3 5" xfId="34559"/>
    <cellStyle name="常规 6 8 5 3 6" xfId="34560"/>
    <cellStyle name="常规 6 8 5 4" xfId="34561"/>
    <cellStyle name="常规 6 8 5 4 2" xfId="34562"/>
    <cellStyle name="常规 6 8 5 4 3" xfId="34563"/>
    <cellStyle name="常规 6 8 5 5" xfId="34564"/>
    <cellStyle name="常规 6 8 5 5 2" xfId="34565"/>
    <cellStyle name="常规 6 8 5 5 3" xfId="34566"/>
    <cellStyle name="常规 6 8 5 6" xfId="34567"/>
    <cellStyle name="常规 6 8 5 6 2" xfId="34568"/>
    <cellStyle name="常规 6 8 5 6 3" xfId="34569"/>
    <cellStyle name="常规 6 8 5 7" xfId="34570"/>
    <cellStyle name="常规 6 8 5 8" xfId="34571"/>
    <cellStyle name="常规 6 8 6" xfId="34572"/>
    <cellStyle name="常规 6 8 6 2" xfId="34573"/>
    <cellStyle name="常规 6 8 6 2 2" xfId="34574"/>
    <cellStyle name="常规 6 8 6 2 2 2" xfId="34575"/>
    <cellStyle name="常规 6 8 6 2 2 3" xfId="34576"/>
    <cellStyle name="常规 6 8 6 2 3" xfId="34577"/>
    <cellStyle name="常规 6 8 6 2 3 2" xfId="34578"/>
    <cellStyle name="常规 6 8 6 2 3 3" xfId="34579"/>
    <cellStyle name="常规 6 8 6 2 4" xfId="34580"/>
    <cellStyle name="常规 6 8 6 2 4 2" xfId="34581"/>
    <cellStyle name="常规 6 8 6 2 4 3" xfId="34582"/>
    <cellStyle name="常规 6 8 6 2 5" xfId="34583"/>
    <cellStyle name="常规 6 8 6 2 6" xfId="34584"/>
    <cellStyle name="常规 6 8 6 3" xfId="34585"/>
    <cellStyle name="常规 6 8 6 3 2" xfId="34586"/>
    <cellStyle name="常规 6 8 6 3 2 2" xfId="34587"/>
    <cellStyle name="常规 6 8 6 3 2 3" xfId="34588"/>
    <cellStyle name="常规 6 8 6 3 3" xfId="34589"/>
    <cellStyle name="常规 6 8 6 3 3 2" xfId="34590"/>
    <cellStyle name="常规 6 8 6 3 3 3" xfId="34591"/>
    <cellStyle name="常规 6 8 6 3 4" xfId="34592"/>
    <cellStyle name="常规 6 8 6 3 4 2" xfId="34593"/>
    <cellStyle name="常规 6 8 6 3 4 3" xfId="34594"/>
    <cellStyle name="常规 6 8 6 3 5" xfId="34595"/>
    <cellStyle name="常规 6 8 6 3 6" xfId="34596"/>
    <cellStyle name="常规 6 8 6 4" xfId="34597"/>
    <cellStyle name="常规 6 8 6 4 2" xfId="34598"/>
    <cellStyle name="常规 6 8 6 4 3" xfId="34599"/>
    <cellStyle name="常规 6 8 6 5" xfId="34600"/>
    <cellStyle name="常规 6 8 6 5 2" xfId="34601"/>
    <cellStyle name="常规 6 8 6 5 3" xfId="34602"/>
    <cellStyle name="常规 6 8 6 6" xfId="34603"/>
    <cellStyle name="常规 6 8 6 6 2" xfId="34604"/>
    <cellStyle name="常规 6 8 6 6 3" xfId="34605"/>
    <cellStyle name="常规 6 8 6 7" xfId="34606"/>
    <cellStyle name="常规 6 8 6 8" xfId="34607"/>
    <cellStyle name="常规 6 8 7" xfId="34608"/>
    <cellStyle name="常规 6 8 7 2" xfId="34609"/>
    <cellStyle name="常规 6 8 7 2 2" xfId="34610"/>
    <cellStyle name="常规 6 8 7 2 2 2" xfId="34611"/>
    <cellStyle name="常规 6 8 7 2 2 3" xfId="34612"/>
    <cellStyle name="常规 6 8 7 2 3" xfId="34613"/>
    <cellStyle name="常规 6 8 7 2 3 2" xfId="34614"/>
    <cellStyle name="常规 6 8 7 2 3 3" xfId="34615"/>
    <cellStyle name="常规 6 8 7 2 4" xfId="34616"/>
    <cellStyle name="常规 6 8 7 2 4 2" xfId="34617"/>
    <cellStyle name="常规 6 8 7 2 4 3" xfId="34618"/>
    <cellStyle name="常规 6 8 7 2 5" xfId="34619"/>
    <cellStyle name="常规 6 8 7 2 6" xfId="34620"/>
    <cellStyle name="常规 6 8 7 3" xfId="34621"/>
    <cellStyle name="常规 6 8 7 3 2" xfId="34622"/>
    <cellStyle name="常规 6 8 7 3 2 2" xfId="34623"/>
    <cellStyle name="常规 6 8 7 3 2 3" xfId="34624"/>
    <cellStyle name="常规 6 8 7 3 3" xfId="34625"/>
    <cellStyle name="常规 6 8 7 3 3 2" xfId="34626"/>
    <cellStyle name="常规 6 8 7 3 3 3" xfId="34627"/>
    <cellStyle name="常规 6 8 7 3 4" xfId="34628"/>
    <cellStyle name="常规 6 8 7 3 4 2" xfId="34629"/>
    <cellStyle name="常规 6 8 7 3 4 3" xfId="34630"/>
    <cellStyle name="常规 6 8 7 3 5" xfId="34631"/>
    <cellStyle name="常规 6 8 7 3 6" xfId="34632"/>
    <cellStyle name="常规 6 8 7 4" xfId="34633"/>
    <cellStyle name="常规 6 8 7 4 2" xfId="34634"/>
    <cellStyle name="常规 6 8 7 4 3" xfId="34635"/>
    <cellStyle name="常规 6 8 7 5" xfId="34636"/>
    <cellStyle name="常规 6 8 7 5 2" xfId="34637"/>
    <cellStyle name="常规 6 8 7 5 3" xfId="34638"/>
    <cellStyle name="常规 6 8 7 6" xfId="34639"/>
    <cellStyle name="常规 6 8 7 6 2" xfId="34640"/>
    <cellStyle name="常规 6 8 7 6 3" xfId="34641"/>
    <cellStyle name="常规 6 8 7 7" xfId="34642"/>
    <cellStyle name="常规 6 8 7 8" xfId="34643"/>
    <cellStyle name="常规 6 8 8" xfId="34644"/>
    <cellStyle name="常规 6 8 8 2" xfId="34645"/>
    <cellStyle name="常规 6 8 8 2 2" xfId="34646"/>
    <cellStyle name="常规 6 8 8 2 2 2" xfId="34647"/>
    <cellStyle name="常规 6 8 8 2 2 3" xfId="34648"/>
    <cellStyle name="常规 6 8 8 2 3" xfId="34649"/>
    <cellStyle name="常规 6 8 8 2 3 2" xfId="34650"/>
    <cellStyle name="常规 6 8 8 2 3 3" xfId="34651"/>
    <cellStyle name="常规 6 8 8 2 4" xfId="34652"/>
    <cellStyle name="常规 6 8 8 2 4 2" xfId="34653"/>
    <cellStyle name="常规 6 8 8 2 4 3" xfId="34654"/>
    <cellStyle name="常规 6 8 8 2 5" xfId="34655"/>
    <cellStyle name="常规 6 8 8 2 6" xfId="34656"/>
    <cellStyle name="常规 6 8 8 3" xfId="34657"/>
    <cellStyle name="常规 6 8 8 3 2" xfId="34658"/>
    <cellStyle name="常规 6 8 8 3 2 2" xfId="34659"/>
    <cellStyle name="常规 6 8 8 3 2 3" xfId="34660"/>
    <cellStyle name="常规 6 8 8 3 3" xfId="34661"/>
    <cellStyle name="常规 6 8 8 3 3 2" xfId="34662"/>
    <cellStyle name="常规 6 8 8 3 3 3" xfId="34663"/>
    <cellStyle name="常规 6 8 8 3 4" xfId="34664"/>
    <cellStyle name="常规 6 8 8 3 4 2" xfId="34665"/>
    <cellStyle name="常规 6 8 8 3 4 3" xfId="34666"/>
    <cellStyle name="常规 6 8 8 3 5" xfId="34667"/>
    <cellStyle name="常规 6 8 8 3 6" xfId="34668"/>
    <cellStyle name="常规 6 8 8 4" xfId="34669"/>
    <cellStyle name="常规 6 8 8 4 2" xfId="34670"/>
    <cellStyle name="常规 6 8 8 4 3" xfId="34671"/>
    <cellStyle name="常规 6 8 8 5" xfId="34672"/>
    <cellStyle name="常规 6 8 8 5 2" xfId="34673"/>
    <cellStyle name="常规 6 8 8 5 3" xfId="34674"/>
    <cellStyle name="常规 6 8 8 6" xfId="34675"/>
    <cellStyle name="常规 6 8 8 6 2" xfId="34676"/>
    <cellStyle name="常规 6 8 8 6 3" xfId="34677"/>
    <cellStyle name="常规 6 8 8 7" xfId="34678"/>
    <cellStyle name="常规 6 8 8 8" xfId="34679"/>
    <cellStyle name="常规 6 8 9" xfId="34680"/>
    <cellStyle name="常规 6 8 9 2" xfId="34681"/>
    <cellStyle name="常规 6 8 9 2 2" xfId="34682"/>
    <cellStyle name="常规 6 8 9 2 3" xfId="34683"/>
    <cellStyle name="常规 6 8 9 3" xfId="34684"/>
    <cellStyle name="常规 6 8 9 3 2" xfId="34685"/>
    <cellStyle name="常规 6 8 9 3 3" xfId="34686"/>
    <cellStyle name="常规 6 8 9 4" xfId="34687"/>
    <cellStyle name="常规 6 8 9 4 2" xfId="34688"/>
    <cellStyle name="常规 6 8 9 4 3" xfId="34689"/>
    <cellStyle name="常规 6 8 9 5" xfId="34690"/>
    <cellStyle name="常规 6 8 9 6" xfId="34691"/>
    <cellStyle name="常规 6 9" xfId="34692"/>
    <cellStyle name="常规 6 9 10" xfId="34693"/>
    <cellStyle name="常规 6 9 10 2" xfId="34694"/>
    <cellStyle name="常规 6 9 10 3" xfId="34695"/>
    <cellStyle name="常规 6 9 11" xfId="34696"/>
    <cellStyle name="常规 6 9 12" xfId="34697"/>
    <cellStyle name="常规 6 9 2" xfId="34698"/>
    <cellStyle name="常规 6 9 2 2" xfId="34699"/>
    <cellStyle name="常规 6 9 2 2 2" xfId="34700"/>
    <cellStyle name="常规 6 9 2 2 2 2" xfId="34701"/>
    <cellStyle name="常规 6 9 2 2 2 3" xfId="34702"/>
    <cellStyle name="常规 6 9 2 2 3" xfId="34703"/>
    <cellStyle name="常规 6 9 2 2 3 2" xfId="34704"/>
    <cellStyle name="常规 6 9 2 2 3 3" xfId="34705"/>
    <cellStyle name="常规 6 9 2 2 4" xfId="34706"/>
    <cellStyle name="常规 6 9 2 2 4 2" xfId="34707"/>
    <cellStyle name="常规 6 9 2 2 4 3" xfId="34708"/>
    <cellStyle name="常规 6 9 2 2 5" xfId="34709"/>
    <cellStyle name="常规 6 9 2 2 6" xfId="34710"/>
    <cellStyle name="常规 6 9 2 3" xfId="34711"/>
    <cellStyle name="常规 6 9 2 3 2" xfId="34712"/>
    <cellStyle name="常规 6 9 2 3 2 2" xfId="34713"/>
    <cellStyle name="常规 6 9 2 3 2 3" xfId="34714"/>
    <cellStyle name="常规 6 9 2 3 3" xfId="34715"/>
    <cellStyle name="常规 6 9 2 3 3 2" xfId="34716"/>
    <cellStyle name="常规 6 9 2 3 3 3" xfId="34717"/>
    <cellStyle name="常规 6 9 2 3 4" xfId="34718"/>
    <cellStyle name="常规 6 9 2 3 4 2" xfId="34719"/>
    <cellStyle name="常规 6 9 2 3 4 3" xfId="34720"/>
    <cellStyle name="常规 6 9 2 3 5" xfId="34721"/>
    <cellStyle name="常规 6 9 2 3 6" xfId="34722"/>
    <cellStyle name="常规 6 9 2 4" xfId="34723"/>
    <cellStyle name="常规 6 9 2 4 2" xfId="34724"/>
    <cellStyle name="常规 6 9 2 4 3" xfId="34725"/>
    <cellStyle name="常规 6 9 2 5" xfId="34726"/>
    <cellStyle name="常规 6 9 2 5 2" xfId="34727"/>
    <cellStyle name="常规 6 9 2 5 3" xfId="34728"/>
    <cellStyle name="常规 6 9 2 6" xfId="34729"/>
    <cellStyle name="常规 6 9 2 6 2" xfId="34730"/>
    <cellStyle name="常规 6 9 2 6 3" xfId="34731"/>
    <cellStyle name="常规 6 9 2 7" xfId="34732"/>
    <cellStyle name="常规 6 9 2 8" xfId="34733"/>
    <cellStyle name="常规 6 9 3" xfId="34734"/>
    <cellStyle name="常规 6 9 3 2" xfId="34735"/>
    <cellStyle name="常规 6 9 3 2 2" xfId="34736"/>
    <cellStyle name="常规 6 9 3 2 2 2" xfId="34737"/>
    <cellStyle name="常规 6 9 3 2 2 3" xfId="34738"/>
    <cellStyle name="常规 6 9 3 2 3" xfId="34739"/>
    <cellStyle name="常规 6 9 3 2 3 2" xfId="34740"/>
    <cellStyle name="常规 6 9 3 2 3 3" xfId="34741"/>
    <cellStyle name="常规 6 9 3 2 4" xfId="34742"/>
    <cellStyle name="常规 6 9 3 2 4 2" xfId="34743"/>
    <cellStyle name="常规 6 9 3 2 4 3" xfId="34744"/>
    <cellStyle name="常规 6 9 3 2 5" xfId="34745"/>
    <cellStyle name="常规 6 9 3 2 6" xfId="34746"/>
    <cellStyle name="常规 6 9 3 3" xfId="34747"/>
    <cellStyle name="常规 6 9 3 3 2" xfId="34748"/>
    <cellStyle name="常规 6 9 3 3 2 2" xfId="34749"/>
    <cellStyle name="常规 6 9 3 3 2 3" xfId="34750"/>
    <cellStyle name="常规 6 9 3 3 3" xfId="34751"/>
    <cellStyle name="常规 6 9 3 3 3 2" xfId="34752"/>
    <cellStyle name="常规 6 9 3 3 3 3" xfId="34753"/>
    <cellStyle name="常规 6 9 3 3 4" xfId="34754"/>
    <cellStyle name="常规 6 9 3 3 4 2" xfId="34755"/>
    <cellStyle name="常规 6 9 3 3 4 3" xfId="34756"/>
    <cellStyle name="常规 6 9 3 3 5" xfId="34757"/>
    <cellStyle name="常规 6 9 3 3 6" xfId="34758"/>
    <cellStyle name="常规 6 9 3 4" xfId="34759"/>
    <cellStyle name="常规 6 9 3 4 2" xfId="34760"/>
    <cellStyle name="常规 6 9 3 4 3" xfId="34761"/>
    <cellStyle name="常规 6 9 3 5" xfId="34762"/>
    <cellStyle name="常规 6 9 3 5 2" xfId="34763"/>
    <cellStyle name="常规 6 9 3 5 3" xfId="34764"/>
    <cellStyle name="常规 6 9 3 6" xfId="34765"/>
    <cellStyle name="常规 6 9 3 6 2" xfId="34766"/>
    <cellStyle name="常规 6 9 3 6 3" xfId="34767"/>
    <cellStyle name="常规 6 9 3 7" xfId="34768"/>
    <cellStyle name="常规 6 9 3 8" xfId="34769"/>
    <cellStyle name="常规 6 9 4" xfId="34770"/>
    <cellStyle name="常规 6 9 4 2" xfId="34771"/>
    <cellStyle name="常规 6 9 4 2 2" xfId="34772"/>
    <cellStyle name="常规 6 9 4 2 2 2" xfId="34773"/>
    <cellStyle name="常规 6 9 4 2 2 3" xfId="34774"/>
    <cellStyle name="常规 6 9 4 2 3" xfId="34775"/>
    <cellStyle name="常规 6 9 4 2 3 2" xfId="34776"/>
    <cellStyle name="常规 6 9 4 2 3 3" xfId="34777"/>
    <cellStyle name="常规 6 9 4 2 4" xfId="34778"/>
    <cellStyle name="常规 6 9 4 2 4 2" xfId="34779"/>
    <cellStyle name="常规 6 9 4 2 4 3" xfId="34780"/>
    <cellStyle name="常规 6 9 4 2 5" xfId="34781"/>
    <cellStyle name="常规 6 9 4 2 6" xfId="34782"/>
    <cellStyle name="常规 6 9 4 3" xfId="34783"/>
    <cellStyle name="常规 6 9 4 3 2" xfId="34784"/>
    <cellStyle name="常规 6 9 4 3 2 2" xfId="34785"/>
    <cellStyle name="常规 6 9 4 3 2 3" xfId="34786"/>
    <cellStyle name="常规 6 9 4 3 3" xfId="34787"/>
    <cellStyle name="常规 6 9 4 3 3 2" xfId="34788"/>
    <cellStyle name="常规 6 9 4 3 3 3" xfId="34789"/>
    <cellStyle name="常规 6 9 4 3 4" xfId="34790"/>
    <cellStyle name="常规 6 9 4 3 4 2" xfId="34791"/>
    <cellStyle name="常规 6 9 4 3 4 3" xfId="34792"/>
    <cellStyle name="常规 6 9 4 3 5" xfId="34793"/>
    <cellStyle name="常规 6 9 4 3 6" xfId="34794"/>
    <cellStyle name="常规 6 9 4 4" xfId="34795"/>
    <cellStyle name="常规 6 9 4 4 2" xfId="34796"/>
    <cellStyle name="常规 6 9 4 4 3" xfId="34797"/>
    <cellStyle name="常规 6 9 4 5" xfId="34798"/>
    <cellStyle name="常规 6 9 4 5 2" xfId="34799"/>
    <cellStyle name="常规 6 9 4 5 3" xfId="34800"/>
    <cellStyle name="常规 6 9 4 6" xfId="34801"/>
    <cellStyle name="常规 6 9 4 6 2" xfId="34802"/>
    <cellStyle name="常规 6 9 4 6 3" xfId="34803"/>
    <cellStyle name="常规 6 9 4 7" xfId="34804"/>
    <cellStyle name="常规 6 9 4 8" xfId="34805"/>
    <cellStyle name="常规 6 9 5" xfId="34806"/>
    <cellStyle name="常规 6 9 5 2" xfId="34807"/>
    <cellStyle name="常规 6 9 5 2 2" xfId="34808"/>
    <cellStyle name="常规 6 9 5 2 2 2" xfId="34809"/>
    <cellStyle name="常规 6 9 5 2 2 3" xfId="34810"/>
    <cellStyle name="常规 6 9 5 2 3" xfId="34811"/>
    <cellStyle name="常规 6 9 5 2 3 2" xfId="34812"/>
    <cellStyle name="常规 6 9 5 2 3 3" xfId="34813"/>
    <cellStyle name="常规 6 9 5 2 4" xfId="34814"/>
    <cellStyle name="常规 6 9 5 2 4 2" xfId="34815"/>
    <cellStyle name="常规 6 9 5 2 4 3" xfId="34816"/>
    <cellStyle name="常规 6 9 5 2 5" xfId="34817"/>
    <cellStyle name="常规 6 9 5 2 6" xfId="34818"/>
    <cellStyle name="常规 6 9 5 3" xfId="34819"/>
    <cellStyle name="常规 6 9 5 3 2" xfId="34820"/>
    <cellStyle name="常规 6 9 5 3 2 2" xfId="34821"/>
    <cellStyle name="常规 6 9 5 3 2 3" xfId="34822"/>
    <cellStyle name="常规 6 9 5 3 3" xfId="34823"/>
    <cellStyle name="常规 6 9 5 3 3 2" xfId="34824"/>
    <cellStyle name="常规 6 9 5 3 3 3" xfId="34825"/>
    <cellStyle name="常规 6 9 5 3 4" xfId="34826"/>
    <cellStyle name="常规 6 9 5 3 4 2" xfId="34827"/>
    <cellStyle name="常规 6 9 5 3 4 3" xfId="34828"/>
    <cellStyle name="常规 6 9 5 3 5" xfId="34829"/>
    <cellStyle name="常规 6 9 5 3 6" xfId="34830"/>
    <cellStyle name="常规 6 9 5 4" xfId="34831"/>
    <cellStyle name="常规 6 9 5 4 2" xfId="34832"/>
    <cellStyle name="常规 6 9 5 4 3" xfId="34833"/>
    <cellStyle name="常规 6 9 5 5" xfId="34834"/>
    <cellStyle name="常规 6 9 5 5 2" xfId="34835"/>
    <cellStyle name="常规 6 9 5 5 3" xfId="34836"/>
    <cellStyle name="常规 6 9 5 6" xfId="34837"/>
    <cellStyle name="常规 6 9 5 6 2" xfId="34838"/>
    <cellStyle name="常规 6 9 5 6 3" xfId="34839"/>
    <cellStyle name="常规 6 9 5 7" xfId="34840"/>
    <cellStyle name="常规 6 9 5 8" xfId="34841"/>
    <cellStyle name="常规 6 9 6" xfId="34842"/>
    <cellStyle name="常规 6 9 6 2" xfId="34843"/>
    <cellStyle name="常规 6 9 6 2 2" xfId="34844"/>
    <cellStyle name="常规 6 9 6 2 3" xfId="34845"/>
    <cellStyle name="常规 6 9 6 3" xfId="34846"/>
    <cellStyle name="常规 6 9 6 3 2" xfId="34847"/>
    <cellStyle name="常规 6 9 6 3 3" xfId="34848"/>
    <cellStyle name="常规 6 9 6 4" xfId="34849"/>
    <cellStyle name="常规 6 9 6 4 2" xfId="34850"/>
    <cellStyle name="常规 6 9 6 4 3" xfId="34851"/>
    <cellStyle name="常规 6 9 6 5" xfId="34852"/>
    <cellStyle name="常规 6 9 6 6" xfId="34853"/>
    <cellStyle name="常规 6 9 7" xfId="34854"/>
    <cellStyle name="常规 6 9 7 2" xfId="34855"/>
    <cellStyle name="常规 6 9 7 2 2" xfId="34856"/>
    <cellStyle name="常规 6 9 7 2 3" xfId="34857"/>
    <cellStyle name="常规 6 9 7 3" xfId="34858"/>
    <cellStyle name="常规 6 9 7 3 2" xfId="34859"/>
    <cellStyle name="常规 6 9 7 3 3" xfId="34860"/>
    <cellStyle name="常规 6 9 7 4" xfId="34861"/>
    <cellStyle name="常规 6 9 7 4 2" xfId="34862"/>
    <cellStyle name="常规 6 9 7 4 3" xfId="34863"/>
    <cellStyle name="常规 6 9 7 5" xfId="34864"/>
    <cellStyle name="常规 6 9 7 6" xfId="34865"/>
    <cellStyle name="常规 6 9 8" xfId="34866"/>
    <cellStyle name="常规 6 9 8 2" xfId="34867"/>
    <cellStyle name="常规 6 9 8 3" xfId="34868"/>
    <cellStyle name="常规 6 9 9" xfId="34869"/>
    <cellStyle name="常规 6 9 9 2" xfId="34870"/>
    <cellStyle name="常规 6 9 9 3" xfId="34871"/>
    <cellStyle name="常规 67" xfId="34872"/>
    <cellStyle name="常规 67 2" xfId="34873"/>
    <cellStyle name="常规 67 3" xfId="34874"/>
    <cellStyle name="常规 69" xfId="34875"/>
    <cellStyle name="常规 69 2" xfId="34876"/>
    <cellStyle name="常规 69 3" xfId="34877"/>
    <cellStyle name="常规 7" xfId="7"/>
    <cellStyle name="常规 7 10" xfId="34878"/>
    <cellStyle name="常规 7 10 10" xfId="34879"/>
    <cellStyle name="常规 7 10 11" xfId="34880"/>
    <cellStyle name="常规 7 10 2" xfId="34881"/>
    <cellStyle name="常规 7 10 2 2" xfId="34882"/>
    <cellStyle name="常规 7 10 2 2 2" xfId="34883"/>
    <cellStyle name="常规 7 10 2 2 2 2" xfId="34884"/>
    <cellStyle name="常规 7 10 2 2 2 3" xfId="34885"/>
    <cellStyle name="常规 7 10 2 2 3" xfId="34886"/>
    <cellStyle name="常规 7 10 2 2 3 2" xfId="34887"/>
    <cellStyle name="常规 7 10 2 2 3 3" xfId="34888"/>
    <cellStyle name="常规 7 10 2 2 4" xfId="34889"/>
    <cellStyle name="常规 7 10 2 2 4 2" xfId="34890"/>
    <cellStyle name="常规 7 10 2 2 4 3" xfId="34891"/>
    <cellStyle name="常规 7 10 2 2 5" xfId="34892"/>
    <cellStyle name="常规 7 10 2 2 6" xfId="34893"/>
    <cellStyle name="常规 7 10 2 3" xfId="34894"/>
    <cellStyle name="常规 7 10 2 3 2" xfId="34895"/>
    <cellStyle name="常规 7 10 2 3 2 2" xfId="34896"/>
    <cellStyle name="常规 7 10 2 3 2 3" xfId="34897"/>
    <cellStyle name="常规 7 10 2 3 3" xfId="34898"/>
    <cellStyle name="常规 7 10 2 3 3 2" xfId="34899"/>
    <cellStyle name="常规 7 10 2 3 3 3" xfId="34900"/>
    <cellStyle name="常规 7 10 2 3 4" xfId="34901"/>
    <cellStyle name="常规 7 10 2 3 4 2" xfId="34902"/>
    <cellStyle name="常规 7 10 2 3 4 3" xfId="34903"/>
    <cellStyle name="常规 7 10 2 3 5" xfId="34904"/>
    <cellStyle name="常规 7 10 2 3 6" xfId="34905"/>
    <cellStyle name="常规 7 10 2 4" xfId="34906"/>
    <cellStyle name="常规 7 10 2 4 2" xfId="34907"/>
    <cellStyle name="常规 7 10 2 4 3" xfId="34908"/>
    <cellStyle name="常规 7 10 2 5" xfId="34909"/>
    <cellStyle name="常规 7 10 2 5 2" xfId="34910"/>
    <cellStyle name="常规 7 10 2 5 3" xfId="34911"/>
    <cellStyle name="常规 7 10 2 6" xfId="34912"/>
    <cellStyle name="常规 7 10 2 6 2" xfId="34913"/>
    <cellStyle name="常规 7 10 2 6 3" xfId="34914"/>
    <cellStyle name="常规 7 10 2 7" xfId="34915"/>
    <cellStyle name="常规 7 10 2 8" xfId="34916"/>
    <cellStyle name="常规 7 10 3" xfId="34917"/>
    <cellStyle name="常规 7 10 3 2" xfId="34918"/>
    <cellStyle name="常规 7 10 3 2 2" xfId="34919"/>
    <cellStyle name="常规 7 10 3 2 2 2" xfId="34920"/>
    <cellStyle name="常规 7 10 3 2 2 3" xfId="34921"/>
    <cellStyle name="常规 7 10 3 2 3" xfId="34922"/>
    <cellStyle name="常规 7 10 3 2 3 2" xfId="34923"/>
    <cellStyle name="常规 7 10 3 2 3 3" xfId="34924"/>
    <cellStyle name="常规 7 10 3 2 4" xfId="34925"/>
    <cellStyle name="常规 7 10 3 2 4 2" xfId="34926"/>
    <cellStyle name="常规 7 10 3 2 4 3" xfId="34927"/>
    <cellStyle name="常规 7 10 3 2 5" xfId="34928"/>
    <cellStyle name="常规 7 10 3 2 6" xfId="34929"/>
    <cellStyle name="常规 7 10 3 3" xfId="34930"/>
    <cellStyle name="常规 7 10 3 3 2" xfId="34931"/>
    <cellStyle name="常规 7 10 3 3 2 2" xfId="34932"/>
    <cellStyle name="常规 7 10 3 3 2 3" xfId="34933"/>
    <cellStyle name="常规 7 10 3 3 3" xfId="34934"/>
    <cellStyle name="常规 7 10 3 3 3 2" xfId="34935"/>
    <cellStyle name="常规 7 10 3 3 3 3" xfId="34936"/>
    <cellStyle name="常规 7 10 3 3 4" xfId="34937"/>
    <cellStyle name="常规 7 10 3 3 4 2" xfId="34938"/>
    <cellStyle name="常规 7 10 3 3 4 3" xfId="34939"/>
    <cellStyle name="常规 7 10 3 3 5" xfId="34940"/>
    <cellStyle name="常规 7 10 3 3 6" xfId="34941"/>
    <cellStyle name="常规 7 10 3 4" xfId="34942"/>
    <cellStyle name="常规 7 10 3 4 2" xfId="34943"/>
    <cellStyle name="常规 7 10 3 4 3" xfId="34944"/>
    <cellStyle name="常规 7 10 3 5" xfId="34945"/>
    <cellStyle name="常规 7 10 3 5 2" xfId="34946"/>
    <cellStyle name="常规 7 10 3 5 3" xfId="34947"/>
    <cellStyle name="常规 7 10 3 6" xfId="34948"/>
    <cellStyle name="常规 7 10 3 6 2" xfId="34949"/>
    <cellStyle name="常规 7 10 3 6 3" xfId="34950"/>
    <cellStyle name="常规 7 10 3 7" xfId="34951"/>
    <cellStyle name="常规 7 10 3 8" xfId="34952"/>
    <cellStyle name="常规 7 10 4" xfId="34953"/>
    <cellStyle name="常规 7 10 4 2" xfId="34954"/>
    <cellStyle name="常规 7 10 4 2 2" xfId="34955"/>
    <cellStyle name="常规 7 10 4 2 2 2" xfId="34956"/>
    <cellStyle name="常规 7 10 4 2 2 3" xfId="34957"/>
    <cellStyle name="常规 7 10 4 2 3" xfId="34958"/>
    <cellStyle name="常规 7 10 4 2 3 2" xfId="34959"/>
    <cellStyle name="常规 7 10 4 2 3 3" xfId="34960"/>
    <cellStyle name="常规 7 10 4 2 4" xfId="34961"/>
    <cellStyle name="常规 7 10 4 2 4 2" xfId="34962"/>
    <cellStyle name="常规 7 10 4 2 4 3" xfId="34963"/>
    <cellStyle name="常规 7 10 4 2 5" xfId="34964"/>
    <cellStyle name="常规 7 10 4 2 6" xfId="34965"/>
    <cellStyle name="常规 7 10 4 3" xfId="34966"/>
    <cellStyle name="常规 7 10 4 3 2" xfId="34967"/>
    <cellStyle name="常规 7 10 4 3 2 2" xfId="34968"/>
    <cellStyle name="常规 7 10 4 3 2 3" xfId="34969"/>
    <cellStyle name="常规 7 10 4 3 3" xfId="34970"/>
    <cellStyle name="常规 7 10 4 3 3 2" xfId="34971"/>
    <cellStyle name="常规 7 10 4 3 3 3" xfId="34972"/>
    <cellStyle name="常规 7 10 4 3 4" xfId="34973"/>
    <cellStyle name="常规 7 10 4 3 4 2" xfId="34974"/>
    <cellStyle name="常规 7 10 4 3 4 3" xfId="34975"/>
    <cellStyle name="常规 7 10 4 3 5" xfId="34976"/>
    <cellStyle name="常规 7 10 4 3 6" xfId="34977"/>
    <cellStyle name="常规 7 10 4 4" xfId="34978"/>
    <cellStyle name="常规 7 10 4 4 2" xfId="34979"/>
    <cellStyle name="常规 7 10 4 4 3" xfId="34980"/>
    <cellStyle name="常规 7 10 4 5" xfId="34981"/>
    <cellStyle name="常规 7 10 4 5 2" xfId="34982"/>
    <cellStyle name="常规 7 10 4 5 3" xfId="34983"/>
    <cellStyle name="常规 7 10 4 6" xfId="34984"/>
    <cellStyle name="常规 7 10 4 6 2" xfId="34985"/>
    <cellStyle name="常规 7 10 4 6 3" xfId="34986"/>
    <cellStyle name="常规 7 10 4 7" xfId="34987"/>
    <cellStyle name="常规 7 10 4 8" xfId="34988"/>
    <cellStyle name="常规 7 10 5" xfId="34989"/>
    <cellStyle name="常规 7 10 5 2" xfId="34990"/>
    <cellStyle name="常规 7 10 5 2 2" xfId="34991"/>
    <cellStyle name="常规 7 10 5 2 3" xfId="34992"/>
    <cellStyle name="常规 7 10 5 3" xfId="34993"/>
    <cellStyle name="常规 7 10 5 3 2" xfId="34994"/>
    <cellStyle name="常规 7 10 5 3 3" xfId="34995"/>
    <cellStyle name="常规 7 10 5 4" xfId="34996"/>
    <cellStyle name="常规 7 10 5 4 2" xfId="34997"/>
    <cellStyle name="常规 7 10 5 4 3" xfId="34998"/>
    <cellStyle name="常规 7 10 5 5" xfId="34999"/>
    <cellStyle name="常规 7 10 5 6" xfId="35000"/>
    <cellStyle name="常规 7 10 6" xfId="35001"/>
    <cellStyle name="常规 7 10 6 2" xfId="35002"/>
    <cellStyle name="常规 7 10 6 2 2" xfId="35003"/>
    <cellStyle name="常规 7 10 6 2 3" xfId="35004"/>
    <cellStyle name="常规 7 10 6 3" xfId="35005"/>
    <cellStyle name="常规 7 10 6 3 2" xfId="35006"/>
    <cellStyle name="常规 7 10 6 3 3" xfId="35007"/>
    <cellStyle name="常规 7 10 6 4" xfId="35008"/>
    <cellStyle name="常规 7 10 6 4 2" xfId="35009"/>
    <cellStyle name="常规 7 10 6 4 3" xfId="35010"/>
    <cellStyle name="常规 7 10 6 5" xfId="35011"/>
    <cellStyle name="常规 7 10 6 6" xfId="35012"/>
    <cellStyle name="常规 7 10 7" xfId="35013"/>
    <cellStyle name="常规 7 10 7 2" xfId="35014"/>
    <cellStyle name="常规 7 10 7 3" xfId="35015"/>
    <cellStyle name="常规 7 10 8" xfId="35016"/>
    <cellStyle name="常规 7 10 8 2" xfId="35017"/>
    <cellStyle name="常规 7 10 8 3" xfId="35018"/>
    <cellStyle name="常规 7 10 9" xfId="35019"/>
    <cellStyle name="常规 7 10 9 2" xfId="35020"/>
    <cellStyle name="常规 7 10 9 3" xfId="35021"/>
    <cellStyle name="常规 7 11" xfId="35022"/>
    <cellStyle name="常规 7 11 10" xfId="35023"/>
    <cellStyle name="常规 7 11 11" xfId="35024"/>
    <cellStyle name="常规 7 11 2" xfId="35025"/>
    <cellStyle name="常规 7 11 2 2" xfId="35026"/>
    <cellStyle name="常规 7 11 2 2 2" xfId="35027"/>
    <cellStyle name="常规 7 11 2 2 2 2" xfId="35028"/>
    <cellStyle name="常规 7 11 2 2 2 3" xfId="35029"/>
    <cellStyle name="常规 7 11 2 2 3" xfId="35030"/>
    <cellStyle name="常规 7 11 2 2 3 2" xfId="35031"/>
    <cellStyle name="常规 7 11 2 2 3 3" xfId="35032"/>
    <cellStyle name="常规 7 11 2 2 4" xfId="35033"/>
    <cellStyle name="常规 7 11 2 2 4 2" xfId="35034"/>
    <cellStyle name="常规 7 11 2 2 4 3" xfId="35035"/>
    <cellStyle name="常规 7 11 2 2 5" xfId="35036"/>
    <cellStyle name="常规 7 11 2 2 6" xfId="35037"/>
    <cellStyle name="常规 7 11 2 3" xfId="35038"/>
    <cellStyle name="常规 7 11 2 3 2" xfId="35039"/>
    <cellStyle name="常规 7 11 2 3 2 2" xfId="35040"/>
    <cellStyle name="常规 7 11 2 3 2 3" xfId="35041"/>
    <cellStyle name="常规 7 11 2 3 3" xfId="35042"/>
    <cellStyle name="常规 7 11 2 3 3 2" xfId="35043"/>
    <cellStyle name="常规 7 11 2 3 3 3" xfId="35044"/>
    <cellStyle name="常规 7 11 2 3 4" xfId="35045"/>
    <cellStyle name="常规 7 11 2 3 4 2" xfId="35046"/>
    <cellStyle name="常规 7 11 2 3 4 3" xfId="35047"/>
    <cellStyle name="常规 7 11 2 3 5" xfId="35048"/>
    <cellStyle name="常规 7 11 2 3 6" xfId="35049"/>
    <cellStyle name="常规 7 11 2 4" xfId="35050"/>
    <cellStyle name="常规 7 11 2 4 2" xfId="35051"/>
    <cellStyle name="常规 7 11 2 4 3" xfId="35052"/>
    <cellStyle name="常规 7 11 2 5" xfId="35053"/>
    <cellStyle name="常规 7 11 2 5 2" xfId="35054"/>
    <cellStyle name="常规 7 11 2 5 3" xfId="35055"/>
    <cellStyle name="常规 7 11 2 6" xfId="35056"/>
    <cellStyle name="常规 7 11 2 6 2" xfId="35057"/>
    <cellStyle name="常规 7 11 2 6 3" xfId="35058"/>
    <cellStyle name="常规 7 11 2 7" xfId="35059"/>
    <cellStyle name="常规 7 11 2 8" xfId="35060"/>
    <cellStyle name="常规 7 11 3" xfId="35061"/>
    <cellStyle name="常规 7 11 3 2" xfId="35062"/>
    <cellStyle name="常规 7 11 3 2 2" xfId="35063"/>
    <cellStyle name="常规 7 11 3 2 2 2" xfId="35064"/>
    <cellStyle name="常规 7 11 3 2 2 3" xfId="35065"/>
    <cellStyle name="常规 7 11 3 2 3" xfId="35066"/>
    <cellStyle name="常规 7 11 3 2 3 2" xfId="35067"/>
    <cellStyle name="常规 7 11 3 2 3 3" xfId="35068"/>
    <cellStyle name="常规 7 11 3 2 4" xfId="35069"/>
    <cellStyle name="常规 7 11 3 2 4 2" xfId="35070"/>
    <cellStyle name="常规 7 11 3 2 4 3" xfId="35071"/>
    <cellStyle name="常规 7 11 3 2 5" xfId="35072"/>
    <cellStyle name="常规 7 11 3 2 6" xfId="35073"/>
    <cellStyle name="常规 7 11 3 3" xfId="35074"/>
    <cellStyle name="常规 7 11 3 3 2" xfId="35075"/>
    <cellStyle name="常规 7 11 3 3 2 2" xfId="35076"/>
    <cellStyle name="常规 7 11 3 3 2 3" xfId="35077"/>
    <cellStyle name="常规 7 11 3 3 3" xfId="35078"/>
    <cellStyle name="常规 7 11 3 3 3 2" xfId="35079"/>
    <cellStyle name="常规 7 11 3 3 3 3" xfId="35080"/>
    <cellStyle name="常规 7 11 3 3 4" xfId="35081"/>
    <cellStyle name="常规 7 11 3 3 4 2" xfId="35082"/>
    <cellStyle name="常规 7 11 3 3 4 3" xfId="35083"/>
    <cellStyle name="常规 7 11 3 3 5" xfId="35084"/>
    <cellStyle name="常规 7 11 3 3 6" xfId="35085"/>
    <cellStyle name="常规 7 11 3 4" xfId="35086"/>
    <cellStyle name="常规 7 11 3 4 2" xfId="35087"/>
    <cellStyle name="常规 7 11 3 4 3" xfId="35088"/>
    <cellStyle name="常规 7 11 3 5" xfId="35089"/>
    <cellStyle name="常规 7 11 3 5 2" xfId="35090"/>
    <cellStyle name="常规 7 11 3 5 3" xfId="35091"/>
    <cellStyle name="常规 7 11 3 6" xfId="35092"/>
    <cellStyle name="常规 7 11 3 6 2" xfId="35093"/>
    <cellStyle name="常规 7 11 3 6 3" xfId="35094"/>
    <cellStyle name="常规 7 11 3 7" xfId="35095"/>
    <cellStyle name="常规 7 11 3 8" xfId="35096"/>
    <cellStyle name="常规 7 11 4" xfId="35097"/>
    <cellStyle name="常规 7 11 4 2" xfId="35098"/>
    <cellStyle name="常规 7 11 4 2 2" xfId="35099"/>
    <cellStyle name="常规 7 11 4 2 2 2" xfId="35100"/>
    <cellStyle name="常规 7 11 4 2 2 3" xfId="35101"/>
    <cellStyle name="常规 7 11 4 2 3" xfId="35102"/>
    <cellStyle name="常规 7 11 4 2 3 2" xfId="35103"/>
    <cellStyle name="常规 7 11 4 2 3 3" xfId="35104"/>
    <cellStyle name="常规 7 11 4 2 4" xfId="35105"/>
    <cellStyle name="常规 7 11 4 2 4 2" xfId="35106"/>
    <cellStyle name="常规 7 11 4 2 4 3" xfId="35107"/>
    <cellStyle name="常规 7 11 4 2 5" xfId="35108"/>
    <cellStyle name="常规 7 11 4 2 6" xfId="35109"/>
    <cellStyle name="常规 7 11 4 3" xfId="35110"/>
    <cellStyle name="常规 7 11 4 3 2" xfId="35111"/>
    <cellStyle name="常规 7 11 4 3 2 2" xfId="35112"/>
    <cellStyle name="常规 7 11 4 3 2 3" xfId="35113"/>
    <cellStyle name="常规 7 11 4 3 3" xfId="35114"/>
    <cellStyle name="常规 7 11 4 3 3 2" xfId="35115"/>
    <cellStyle name="常规 7 11 4 3 3 3" xfId="35116"/>
    <cellStyle name="常规 7 11 4 3 4" xfId="35117"/>
    <cellStyle name="常规 7 11 4 3 4 2" xfId="35118"/>
    <cellStyle name="常规 7 11 4 3 4 3" xfId="35119"/>
    <cellStyle name="常规 7 11 4 3 5" xfId="35120"/>
    <cellStyle name="常规 7 11 4 3 6" xfId="35121"/>
    <cellStyle name="常规 7 11 4 4" xfId="35122"/>
    <cellStyle name="常规 7 11 4 4 2" xfId="35123"/>
    <cellStyle name="常规 7 11 4 4 3" xfId="35124"/>
    <cellStyle name="常规 7 11 4 5" xfId="35125"/>
    <cellStyle name="常规 7 11 4 5 2" xfId="35126"/>
    <cellStyle name="常规 7 11 4 5 3" xfId="35127"/>
    <cellStyle name="常规 7 11 4 6" xfId="35128"/>
    <cellStyle name="常规 7 11 4 6 2" xfId="35129"/>
    <cellStyle name="常规 7 11 4 6 3" xfId="35130"/>
    <cellStyle name="常规 7 11 4 7" xfId="35131"/>
    <cellStyle name="常规 7 11 4 8" xfId="35132"/>
    <cellStyle name="常规 7 11 5" xfId="35133"/>
    <cellStyle name="常规 7 11 5 2" xfId="35134"/>
    <cellStyle name="常规 7 11 5 2 2" xfId="35135"/>
    <cellStyle name="常规 7 11 5 2 3" xfId="35136"/>
    <cellStyle name="常规 7 11 5 3" xfId="35137"/>
    <cellStyle name="常规 7 11 5 3 2" xfId="35138"/>
    <cellStyle name="常规 7 11 5 3 3" xfId="35139"/>
    <cellStyle name="常规 7 11 5 4" xfId="35140"/>
    <cellStyle name="常规 7 11 5 4 2" xfId="35141"/>
    <cellStyle name="常规 7 11 5 4 3" xfId="35142"/>
    <cellStyle name="常规 7 11 5 5" xfId="35143"/>
    <cellStyle name="常规 7 11 5 6" xfId="35144"/>
    <cellStyle name="常规 7 11 6" xfId="35145"/>
    <cellStyle name="常规 7 11 6 2" xfId="35146"/>
    <cellStyle name="常规 7 11 6 2 2" xfId="35147"/>
    <cellStyle name="常规 7 11 6 2 3" xfId="35148"/>
    <cellStyle name="常规 7 11 6 3" xfId="35149"/>
    <cellStyle name="常规 7 11 6 3 2" xfId="35150"/>
    <cellStyle name="常规 7 11 6 3 3" xfId="35151"/>
    <cellStyle name="常规 7 11 6 4" xfId="35152"/>
    <cellStyle name="常规 7 11 6 4 2" xfId="35153"/>
    <cellStyle name="常规 7 11 6 4 3" xfId="35154"/>
    <cellStyle name="常规 7 11 6 5" xfId="35155"/>
    <cellStyle name="常规 7 11 6 6" xfId="35156"/>
    <cellStyle name="常规 7 11 7" xfId="35157"/>
    <cellStyle name="常规 7 11 7 2" xfId="35158"/>
    <cellStyle name="常规 7 11 7 3" xfId="35159"/>
    <cellStyle name="常规 7 11 8" xfId="35160"/>
    <cellStyle name="常规 7 11 8 2" xfId="35161"/>
    <cellStyle name="常规 7 11 8 3" xfId="35162"/>
    <cellStyle name="常规 7 11 9" xfId="35163"/>
    <cellStyle name="常规 7 11 9 2" xfId="35164"/>
    <cellStyle name="常规 7 11 9 3" xfId="35165"/>
    <cellStyle name="常规 7 12" xfId="35166"/>
    <cellStyle name="常规 7 12 2" xfId="35167"/>
    <cellStyle name="常规 7 12 2 2" xfId="35168"/>
    <cellStyle name="常规 7 12 2 2 2" xfId="35169"/>
    <cellStyle name="常规 7 12 2 2 3" xfId="35170"/>
    <cellStyle name="常规 7 12 2 3" xfId="35171"/>
    <cellStyle name="常规 7 12 2 3 2" xfId="35172"/>
    <cellStyle name="常规 7 12 2 3 3" xfId="35173"/>
    <cellStyle name="常规 7 12 2 4" xfId="35174"/>
    <cellStyle name="常规 7 12 2 4 2" xfId="35175"/>
    <cellStyle name="常规 7 12 2 4 3" xfId="35176"/>
    <cellStyle name="常规 7 12 2 5" xfId="35177"/>
    <cellStyle name="常规 7 12 2 6" xfId="35178"/>
    <cellStyle name="常规 7 12 3" xfId="35179"/>
    <cellStyle name="常规 7 12 3 2" xfId="35180"/>
    <cellStyle name="常规 7 12 3 2 2" xfId="35181"/>
    <cellStyle name="常规 7 12 3 2 3" xfId="35182"/>
    <cellStyle name="常规 7 12 3 3" xfId="35183"/>
    <cellStyle name="常规 7 12 3 3 2" xfId="35184"/>
    <cellStyle name="常规 7 12 3 3 3" xfId="35185"/>
    <cellStyle name="常规 7 12 3 4" xfId="35186"/>
    <cellStyle name="常规 7 12 3 4 2" xfId="35187"/>
    <cellStyle name="常规 7 12 3 4 3" xfId="35188"/>
    <cellStyle name="常规 7 12 3 5" xfId="35189"/>
    <cellStyle name="常规 7 12 3 6" xfId="35190"/>
    <cellStyle name="常规 7 12 4" xfId="35191"/>
    <cellStyle name="常规 7 12 4 2" xfId="35192"/>
    <cellStyle name="常规 7 12 4 3" xfId="35193"/>
    <cellStyle name="常规 7 12 5" xfId="35194"/>
    <cellStyle name="常规 7 12 5 2" xfId="35195"/>
    <cellStyle name="常规 7 12 5 3" xfId="35196"/>
    <cellStyle name="常规 7 12 6" xfId="35197"/>
    <cellStyle name="常规 7 12 6 2" xfId="35198"/>
    <cellStyle name="常规 7 12 6 3" xfId="35199"/>
    <cellStyle name="常规 7 12 7" xfId="35200"/>
    <cellStyle name="常规 7 12 8" xfId="35201"/>
    <cellStyle name="常规 7 13" xfId="35202"/>
    <cellStyle name="常规 7 13 2" xfId="35203"/>
    <cellStyle name="常规 7 13 2 2" xfId="35204"/>
    <cellStyle name="常规 7 13 2 2 2" xfId="35205"/>
    <cellStyle name="常规 7 13 2 2 3" xfId="35206"/>
    <cellStyle name="常规 7 13 2 3" xfId="35207"/>
    <cellStyle name="常规 7 13 2 3 2" xfId="35208"/>
    <cellStyle name="常规 7 13 2 3 3" xfId="35209"/>
    <cellStyle name="常规 7 13 2 4" xfId="35210"/>
    <cellStyle name="常规 7 13 2 4 2" xfId="35211"/>
    <cellStyle name="常规 7 13 2 4 3" xfId="35212"/>
    <cellStyle name="常规 7 13 2 5" xfId="35213"/>
    <cellStyle name="常规 7 13 2 6" xfId="35214"/>
    <cellStyle name="常规 7 13 3" xfId="35215"/>
    <cellStyle name="常规 7 13 3 2" xfId="35216"/>
    <cellStyle name="常规 7 13 3 2 2" xfId="35217"/>
    <cellStyle name="常规 7 13 3 2 3" xfId="35218"/>
    <cellStyle name="常规 7 13 3 3" xfId="35219"/>
    <cellStyle name="常规 7 13 3 3 2" xfId="35220"/>
    <cellStyle name="常规 7 13 3 3 3" xfId="35221"/>
    <cellStyle name="常规 7 13 3 4" xfId="35222"/>
    <cellStyle name="常规 7 13 3 4 2" xfId="35223"/>
    <cellStyle name="常规 7 13 3 4 3" xfId="35224"/>
    <cellStyle name="常规 7 13 3 5" xfId="35225"/>
    <cellStyle name="常规 7 13 3 6" xfId="35226"/>
    <cellStyle name="常规 7 13 4" xfId="35227"/>
    <cellStyle name="常规 7 13 4 2" xfId="35228"/>
    <cellStyle name="常规 7 13 4 3" xfId="35229"/>
    <cellStyle name="常规 7 13 5" xfId="35230"/>
    <cellStyle name="常规 7 13 5 2" xfId="35231"/>
    <cellStyle name="常规 7 13 5 3" xfId="35232"/>
    <cellStyle name="常规 7 13 6" xfId="35233"/>
    <cellStyle name="常规 7 13 6 2" xfId="35234"/>
    <cellStyle name="常规 7 13 6 3" xfId="35235"/>
    <cellStyle name="常规 7 13 7" xfId="35236"/>
    <cellStyle name="常规 7 13 8" xfId="35237"/>
    <cellStyle name="常规 7 14" xfId="35238"/>
    <cellStyle name="常规 7 14 2" xfId="35239"/>
    <cellStyle name="常规 7 14 2 2" xfId="35240"/>
    <cellStyle name="常规 7 14 2 2 2" xfId="35241"/>
    <cellStyle name="常规 7 14 2 2 3" xfId="35242"/>
    <cellStyle name="常规 7 14 2 3" xfId="35243"/>
    <cellStyle name="常规 7 14 2 3 2" xfId="35244"/>
    <cellStyle name="常规 7 14 2 3 3" xfId="35245"/>
    <cellStyle name="常规 7 14 2 4" xfId="35246"/>
    <cellStyle name="常规 7 14 2 4 2" xfId="35247"/>
    <cellStyle name="常规 7 14 2 4 3" xfId="35248"/>
    <cellStyle name="常规 7 14 2 5" xfId="35249"/>
    <cellStyle name="常规 7 14 2 6" xfId="35250"/>
    <cellStyle name="常规 7 14 3" xfId="35251"/>
    <cellStyle name="常规 7 14 3 2" xfId="35252"/>
    <cellStyle name="常规 7 14 3 2 2" xfId="35253"/>
    <cellStyle name="常规 7 14 3 2 3" xfId="35254"/>
    <cellStyle name="常规 7 14 3 3" xfId="35255"/>
    <cellStyle name="常规 7 14 3 3 2" xfId="35256"/>
    <cellStyle name="常规 7 14 3 3 3" xfId="35257"/>
    <cellStyle name="常规 7 14 3 4" xfId="35258"/>
    <cellStyle name="常规 7 14 3 4 2" xfId="35259"/>
    <cellStyle name="常规 7 14 3 4 3" xfId="35260"/>
    <cellStyle name="常规 7 14 3 5" xfId="35261"/>
    <cellStyle name="常规 7 14 3 6" xfId="35262"/>
    <cellStyle name="常规 7 14 4" xfId="35263"/>
    <cellStyle name="常规 7 14 4 2" xfId="35264"/>
    <cellStyle name="常规 7 14 4 3" xfId="35265"/>
    <cellStyle name="常规 7 14 5" xfId="35266"/>
    <cellStyle name="常规 7 14 5 2" xfId="35267"/>
    <cellStyle name="常规 7 14 5 3" xfId="35268"/>
    <cellStyle name="常规 7 14 6" xfId="35269"/>
    <cellStyle name="常规 7 14 6 2" xfId="35270"/>
    <cellStyle name="常规 7 14 6 3" xfId="35271"/>
    <cellStyle name="常规 7 14 7" xfId="35272"/>
    <cellStyle name="常规 7 14 8" xfId="35273"/>
    <cellStyle name="常规 7 15" xfId="35274"/>
    <cellStyle name="常规 7 15 2" xfId="35275"/>
    <cellStyle name="常规 7 15 2 2" xfId="35276"/>
    <cellStyle name="常规 7 15 2 2 2" xfId="35277"/>
    <cellStyle name="常规 7 15 2 2 3" xfId="35278"/>
    <cellStyle name="常规 7 15 2 3" xfId="35279"/>
    <cellStyle name="常规 7 15 2 3 2" xfId="35280"/>
    <cellStyle name="常规 7 15 2 3 3" xfId="35281"/>
    <cellStyle name="常规 7 15 2 4" xfId="35282"/>
    <cellStyle name="常规 7 15 2 4 2" xfId="35283"/>
    <cellStyle name="常规 7 15 2 4 3" xfId="35284"/>
    <cellStyle name="常规 7 15 2 5" xfId="35285"/>
    <cellStyle name="常规 7 15 2 6" xfId="35286"/>
    <cellStyle name="常规 7 15 3" xfId="35287"/>
    <cellStyle name="常规 7 15 3 2" xfId="35288"/>
    <cellStyle name="常规 7 15 3 2 2" xfId="35289"/>
    <cellStyle name="常规 7 15 3 2 3" xfId="35290"/>
    <cellStyle name="常规 7 15 3 3" xfId="35291"/>
    <cellStyle name="常规 7 15 3 3 2" xfId="35292"/>
    <cellStyle name="常规 7 15 3 3 3" xfId="35293"/>
    <cellStyle name="常规 7 15 3 4" xfId="35294"/>
    <cellStyle name="常规 7 15 3 4 2" xfId="35295"/>
    <cellStyle name="常规 7 15 3 4 3" xfId="35296"/>
    <cellStyle name="常规 7 15 3 5" xfId="35297"/>
    <cellStyle name="常规 7 15 3 6" xfId="35298"/>
    <cellStyle name="常规 7 15 4" xfId="35299"/>
    <cellStyle name="常规 7 15 4 2" xfId="35300"/>
    <cellStyle name="常规 7 15 4 3" xfId="35301"/>
    <cellStyle name="常规 7 15 5" xfId="35302"/>
    <cellStyle name="常规 7 15 5 2" xfId="35303"/>
    <cellStyle name="常规 7 15 5 3" xfId="35304"/>
    <cellStyle name="常规 7 15 6" xfId="35305"/>
    <cellStyle name="常规 7 15 6 2" xfId="35306"/>
    <cellStyle name="常规 7 15 6 3" xfId="35307"/>
    <cellStyle name="常规 7 15 7" xfId="35308"/>
    <cellStyle name="常规 7 15 8" xfId="35309"/>
    <cellStyle name="常规 7 16" xfId="35310"/>
    <cellStyle name="常规 7 16 2" xfId="35311"/>
    <cellStyle name="常规 7 16 2 2" xfId="35312"/>
    <cellStyle name="常规 7 16 2 3" xfId="35313"/>
    <cellStyle name="常规 7 16 3" xfId="35314"/>
    <cellStyle name="常规 7 16 3 2" xfId="35315"/>
    <cellStyle name="常规 7 16 3 3" xfId="35316"/>
    <cellStyle name="常规 7 16 4" xfId="35317"/>
    <cellStyle name="常规 7 16 4 2" xfId="35318"/>
    <cellStyle name="常规 7 16 4 3" xfId="35319"/>
    <cellStyle name="常规 7 16 5" xfId="35320"/>
    <cellStyle name="常规 7 16 6" xfId="35321"/>
    <cellStyle name="常规 7 17" xfId="35322"/>
    <cellStyle name="常规 7 17 2" xfId="35323"/>
    <cellStyle name="常规 7 17 2 2" xfId="35324"/>
    <cellStyle name="常规 7 17 2 3" xfId="35325"/>
    <cellStyle name="常规 7 17 3" xfId="35326"/>
    <cellStyle name="常规 7 17 3 2" xfId="35327"/>
    <cellStyle name="常规 7 17 3 3" xfId="35328"/>
    <cellStyle name="常规 7 17 4" xfId="35329"/>
    <cellStyle name="常规 7 17 4 2" xfId="35330"/>
    <cellStyle name="常规 7 17 4 3" xfId="35331"/>
    <cellStyle name="常规 7 17 5" xfId="35332"/>
    <cellStyle name="常规 7 17 6" xfId="35333"/>
    <cellStyle name="常规 7 18" xfId="35334"/>
    <cellStyle name="常规 7 18 2" xfId="35335"/>
    <cellStyle name="常规 7 18 3" xfId="35336"/>
    <cellStyle name="常规 7 19" xfId="35337"/>
    <cellStyle name="常规 7 19 2" xfId="35338"/>
    <cellStyle name="常规 7 19 3" xfId="35339"/>
    <cellStyle name="常规 7 2" xfId="35340"/>
    <cellStyle name="常规 7 2 10" xfId="35341"/>
    <cellStyle name="常规 7 2 10 2" xfId="35342"/>
    <cellStyle name="常规 7 2 10 2 2" xfId="35343"/>
    <cellStyle name="常规 7 2 10 2 3" xfId="35344"/>
    <cellStyle name="常规 7 2 10 3" xfId="35345"/>
    <cellStyle name="常规 7 2 10 3 2" xfId="35346"/>
    <cellStyle name="常规 7 2 10 3 3" xfId="35347"/>
    <cellStyle name="常规 7 2 10 4" xfId="35348"/>
    <cellStyle name="常规 7 2 10 4 2" xfId="35349"/>
    <cellStyle name="常规 7 2 10 4 3" xfId="35350"/>
    <cellStyle name="常规 7 2 10 5" xfId="35351"/>
    <cellStyle name="常规 7 2 10 6" xfId="35352"/>
    <cellStyle name="常规 7 2 11" xfId="35353"/>
    <cellStyle name="常规 7 2 11 2" xfId="35354"/>
    <cellStyle name="常规 7 2 11 3" xfId="35355"/>
    <cellStyle name="常规 7 2 12" xfId="35356"/>
    <cellStyle name="常规 7 2 12 2" xfId="35357"/>
    <cellStyle name="常规 7 2 12 3" xfId="35358"/>
    <cellStyle name="常规 7 2 13" xfId="35359"/>
    <cellStyle name="常规 7 2 13 2" xfId="35360"/>
    <cellStyle name="常规 7 2 13 3" xfId="35361"/>
    <cellStyle name="常规 7 2 14" xfId="35362"/>
    <cellStyle name="常规 7 2 15" xfId="35363"/>
    <cellStyle name="常规 7 2 2" xfId="35364"/>
    <cellStyle name="常规 7 2 2 10" xfId="35365"/>
    <cellStyle name="常规 7 2 2 10 2" xfId="35366"/>
    <cellStyle name="常规 7 2 2 10 3" xfId="35367"/>
    <cellStyle name="常规 7 2 2 11" xfId="35368"/>
    <cellStyle name="常规 7 2 2 12" xfId="35369"/>
    <cellStyle name="常规 7 2 2 2" xfId="35370"/>
    <cellStyle name="常规 7 2 2 2 2" xfId="35371"/>
    <cellStyle name="常规 7 2 2 2 2 2" xfId="35372"/>
    <cellStyle name="常规 7 2 2 2 2 2 2" xfId="35373"/>
    <cellStyle name="常规 7 2 2 2 2 2 3" xfId="35374"/>
    <cellStyle name="常规 7 2 2 2 2 3" xfId="35375"/>
    <cellStyle name="常规 7 2 2 2 2 3 2" xfId="35376"/>
    <cellStyle name="常规 7 2 2 2 2 3 3" xfId="35377"/>
    <cellStyle name="常规 7 2 2 2 2 4" xfId="35378"/>
    <cellStyle name="常规 7 2 2 2 2 4 2" xfId="35379"/>
    <cellStyle name="常规 7 2 2 2 2 4 3" xfId="35380"/>
    <cellStyle name="常规 7 2 2 2 2 5" xfId="35381"/>
    <cellStyle name="常规 7 2 2 2 2 6" xfId="35382"/>
    <cellStyle name="常规 7 2 2 2 3" xfId="35383"/>
    <cellStyle name="常规 7 2 2 2 3 2" xfId="35384"/>
    <cellStyle name="常规 7 2 2 2 3 2 2" xfId="35385"/>
    <cellStyle name="常规 7 2 2 2 3 2 3" xfId="35386"/>
    <cellStyle name="常规 7 2 2 2 3 3" xfId="35387"/>
    <cellStyle name="常规 7 2 2 2 3 3 2" xfId="35388"/>
    <cellStyle name="常规 7 2 2 2 3 3 3" xfId="35389"/>
    <cellStyle name="常规 7 2 2 2 3 4" xfId="35390"/>
    <cellStyle name="常规 7 2 2 2 3 4 2" xfId="35391"/>
    <cellStyle name="常规 7 2 2 2 3 4 3" xfId="35392"/>
    <cellStyle name="常规 7 2 2 2 3 5" xfId="35393"/>
    <cellStyle name="常规 7 2 2 2 3 6" xfId="35394"/>
    <cellStyle name="常规 7 2 2 2 4" xfId="35395"/>
    <cellStyle name="常规 7 2 2 2 4 2" xfId="35396"/>
    <cellStyle name="常规 7 2 2 2 4 3" xfId="35397"/>
    <cellStyle name="常规 7 2 2 2 5" xfId="35398"/>
    <cellStyle name="常规 7 2 2 2 5 2" xfId="35399"/>
    <cellStyle name="常规 7 2 2 2 5 3" xfId="35400"/>
    <cellStyle name="常规 7 2 2 2 6" xfId="35401"/>
    <cellStyle name="常规 7 2 2 2 6 2" xfId="35402"/>
    <cellStyle name="常规 7 2 2 2 6 3" xfId="35403"/>
    <cellStyle name="常规 7 2 2 2 7" xfId="35404"/>
    <cellStyle name="常规 7 2 2 2 8" xfId="35405"/>
    <cellStyle name="常规 7 2 2 3" xfId="35406"/>
    <cellStyle name="常规 7 2 2 3 2" xfId="35407"/>
    <cellStyle name="常规 7 2 2 3 2 2" xfId="35408"/>
    <cellStyle name="常规 7 2 2 3 2 2 2" xfId="35409"/>
    <cellStyle name="常规 7 2 2 3 2 2 3" xfId="35410"/>
    <cellStyle name="常规 7 2 2 3 2 3" xfId="35411"/>
    <cellStyle name="常规 7 2 2 3 2 3 2" xfId="35412"/>
    <cellStyle name="常规 7 2 2 3 2 3 3" xfId="35413"/>
    <cellStyle name="常规 7 2 2 3 2 4" xfId="35414"/>
    <cellStyle name="常规 7 2 2 3 2 4 2" xfId="35415"/>
    <cellStyle name="常规 7 2 2 3 2 4 3" xfId="35416"/>
    <cellStyle name="常规 7 2 2 3 2 5" xfId="35417"/>
    <cellStyle name="常规 7 2 2 3 2 6" xfId="35418"/>
    <cellStyle name="常规 7 2 2 3 3" xfId="35419"/>
    <cellStyle name="常规 7 2 2 3 3 2" xfId="35420"/>
    <cellStyle name="常规 7 2 2 3 3 2 2" xfId="35421"/>
    <cellStyle name="常规 7 2 2 3 3 2 3" xfId="35422"/>
    <cellStyle name="常规 7 2 2 3 3 3" xfId="35423"/>
    <cellStyle name="常规 7 2 2 3 3 3 2" xfId="35424"/>
    <cellStyle name="常规 7 2 2 3 3 3 3" xfId="35425"/>
    <cellStyle name="常规 7 2 2 3 3 4" xfId="35426"/>
    <cellStyle name="常规 7 2 2 3 3 4 2" xfId="35427"/>
    <cellStyle name="常规 7 2 2 3 3 4 3" xfId="35428"/>
    <cellStyle name="常规 7 2 2 3 3 5" xfId="35429"/>
    <cellStyle name="常规 7 2 2 3 3 6" xfId="35430"/>
    <cellStyle name="常规 7 2 2 3 4" xfId="35431"/>
    <cellStyle name="常规 7 2 2 3 4 2" xfId="35432"/>
    <cellStyle name="常规 7 2 2 3 4 3" xfId="35433"/>
    <cellStyle name="常规 7 2 2 3 5" xfId="35434"/>
    <cellStyle name="常规 7 2 2 3 5 2" xfId="35435"/>
    <cellStyle name="常规 7 2 2 3 5 3" xfId="35436"/>
    <cellStyle name="常规 7 2 2 3 6" xfId="35437"/>
    <cellStyle name="常规 7 2 2 3 6 2" xfId="35438"/>
    <cellStyle name="常规 7 2 2 3 6 3" xfId="35439"/>
    <cellStyle name="常规 7 2 2 3 7" xfId="35440"/>
    <cellStyle name="常规 7 2 2 3 8" xfId="35441"/>
    <cellStyle name="常规 7 2 2 4" xfId="35442"/>
    <cellStyle name="常规 7 2 2 4 2" xfId="35443"/>
    <cellStyle name="常规 7 2 2 4 2 2" xfId="35444"/>
    <cellStyle name="常规 7 2 2 4 2 2 2" xfId="35445"/>
    <cellStyle name="常规 7 2 2 4 2 2 3" xfId="35446"/>
    <cellStyle name="常规 7 2 2 4 2 3" xfId="35447"/>
    <cellStyle name="常规 7 2 2 4 2 3 2" xfId="35448"/>
    <cellStyle name="常规 7 2 2 4 2 3 3" xfId="35449"/>
    <cellStyle name="常规 7 2 2 4 2 4" xfId="35450"/>
    <cellStyle name="常规 7 2 2 4 2 4 2" xfId="35451"/>
    <cellStyle name="常规 7 2 2 4 2 4 3" xfId="35452"/>
    <cellStyle name="常规 7 2 2 4 2 5" xfId="35453"/>
    <cellStyle name="常规 7 2 2 4 2 6" xfId="35454"/>
    <cellStyle name="常规 7 2 2 4 3" xfId="35455"/>
    <cellStyle name="常规 7 2 2 4 3 2" xfId="35456"/>
    <cellStyle name="常规 7 2 2 4 3 2 2" xfId="35457"/>
    <cellStyle name="常规 7 2 2 4 3 2 3" xfId="35458"/>
    <cellStyle name="常规 7 2 2 4 3 3" xfId="35459"/>
    <cellStyle name="常规 7 2 2 4 3 3 2" xfId="35460"/>
    <cellStyle name="常规 7 2 2 4 3 3 3" xfId="35461"/>
    <cellStyle name="常规 7 2 2 4 3 4" xfId="35462"/>
    <cellStyle name="常规 7 2 2 4 3 4 2" xfId="35463"/>
    <cellStyle name="常规 7 2 2 4 3 4 3" xfId="35464"/>
    <cellStyle name="常规 7 2 2 4 3 5" xfId="35465"/>
    <cellStyle name="常规 7 2 2 4 3 6" xfId="35466"/>
    <cellStyle name="常规 7 2 2 4 4" xfId="35467"/>
    <cellStyle name="常规 7 2 2 4 4 2" xfId="35468"/>
    <cellStyle name="常规 7 2 2 4 4 3" xfId="35469"/>
    <cellStyle name="常规 7 2 2 4 5" xfId="35470"/>
    <cellStyle name="常规 7 2 2 4 5 2" xfId="35471"/>
    <cellStyle name="常规 7 2 2 4 5 3" xfId="35472"/>
    <cellStyle name="常规 7 2 2 4 6" xfId="35473"/>
    <cellStyle name="常规 7 2 2 4 6 2" xfId="35474"/>
    <cellStyle name="常规 7 2 2 4 6 3" xfId="35475"/>
    <cellStyle name="常规 7 2 2 4 7" xfId="35476"/>
    <cellStyle name="常规 7 2 2 4 8" xfId="35477"/>
    <cellStyle name="常规 7 2 2 5" xfId="35478"/>
    <cellStyle name="常规 7 2 2 5 2" xfId="35479"/>
    <cellStyle name="常规 7 2 2 5 2 2" xfId="35480"/>
    <cellStyle name="常规 7 2 2 5 2 2 2" xfId="35481"/>
    <cellStyle name="常规 7 2 2 5 2 2 3" xfId="35482"/>
    <cellStyle name="常规 7 2 2 5 2 3" xfId="35483"/>
    <cellStyle name="常规 7 2 2 5 2 3 2" xfId="35484"/>
    <cellStyle name="常规 7 2 2 5 2 3 3" xfId="35485"/>
    <cellStyle name="常规 7 2 2 5 2 4" xfId="35486"/>
    <cellStyle name="常规 7 2 2 5 2 4 2" xfId="35487"/>
    <cellStyle name="常规 7 2 2 5 2 4 3" xfId="35488"/>
    <cellStyle name="常规 7 2 2 5 2 5" xfId="35489"/>
    <cellStyle name="常规 7 2 2 5 2 6" xfId="35490"/>
    <cellStyle name="常规 7 2 2 5 3" xfId="35491"/>
    <cellStyle name="常规 7 2 2 5 3 2" xfId="35492"/>
    <cellStyle name="常规 7 2 2 5 3 2 2" xfId="35493"/>
    <cellStyle name="常规 7 2 2 5 3 2 3" xfId="35494"/>
    <cellStyle name="常规 7 2 2 5 3 3" xfId="35495"/>
    <cellStyle name="常规 7 2 2 5 3 3 2" xfId="35496"/>
    <cellStyle name="常规 7 2 2 5 3 3 3" xfId="35497"/>
    <cellStyle name="常规 7 2 2 5 3 4" xfId="35498"/>
    <cellStyle name="常规 7 2 2 5 3 4 2" xfId="35499"/>
    <cellStyle name="常规 7 2 2 5 3 4 3" xfId="35500"/>
    <cellStyle name="常规 7 2 2 5 3 5" xfId="35501"/>
    <cellStyle name="常规 7 2 2 5 3 6" xfId="35502"/>
    <cellStyle name="常规 7 2 2 5 4" xfId="35503"/>
    <cellStyle name="常规 7 2 2 5 4 2" xfId="35504"/>
    <cellStyle name="常规 7 2 2 5 4 3" xfId="35505"/>
    <cellStyle name="常规 7 2 2 5 5" xfId="35506"/>
    <cellStyle name="常规 7 2 2 5 5 2" xfId="35507"/>
    <cellStyle name="常规 7 2 2 5 5 3" xfId="35508"/>
    <cellStyle name="常规 7 2 2 5 6" xfId="35509"/>
    <cellStyle name="常规 7 2 2 5 6 2" xfId="35510"/>
    <cellStyle name="常规 7 2 2 5 6 3" xfId="35511"/>
    <cellStyle name="常规 7 2 2 5 7" xfId="35512"/>
    <cellStyle name="常规 7 2 2 5 8" xfId="35513"/>
    <cellStyle name="常规 7 2 2 6" xfId="35514"/>
    <cellStyle name="常规 7 2 2 6 2" xfId="35515"/>
    <cellStyle name="常规 7 2 2 6 2 2" xfId="35516"/>
    <cellStyle name="常规 7 2 2 6 2 3" xfId="35517"/>
    <cellStyle name="常规 7 2 2 6 3" xfId="35518"/>
    <cellStyle name="常规 7 2 2 6 3 2" xfId="35519"/>
    <cellStyle name="常规 7 2 2 6 3 3" xfId="35520"/>
    <cellStyle name="常规 7 2 2 6 4" xfId="35521"/>
    <cellStyle name="常规 7 2 2 6 4 2" xfId="35522"/>
    <cellStyle name="常规 7 2 2 6 4 3" xfId="35523"/>
    <cellStyle name="常规 7 2 2 6 5" xfId="35524"/>
    <cellStyle name="常规 7 2 2 6 6" xfId="35525"/>
    <cellStyle name="常规 7 2 2 7" xfId="35526"/>
    <cellStyle name="常规 7 2 2 7 2" xfId="35527"/>
    <cellStyle name="常规 7 2 2 7 2 2" xfId="35528"/>
    <cellStyle name="常规 7 2 2 7 2 3" xfId="35529"/>
    <cellStyle name="常规 7 2 2 7 3" xfId="35530"/>
    <cellStyle name="常规 7 2 2 7 3 2" xfId="35531"/>
    <cellStyle name="常规 7 2 2 7 3 3" xfId="35532"/>
    <cellStyle name="常规 7 2 2 7 4" xfId="35533"/>
    <cellStyle name="常规 7 2 2 7 4 2" xfId="35534"/>
    <cellStyle name="常规 7 2 2 7 4 3" xfId="35535"/>
    <cellStyle name="常规 7 2 2 7 5" xfId="35536"/>
    <cellStyle name="常规 7 2 2 7 6" xfId="35537"/>
    <cellStyle name="常规 7 2 2 8" xfId="35538"/>
    <cellStyle name="常规 7 2 2 8 2" xfId="35539"/>
    <cellStyle name="常规 7 2 2 8 3" xfId="35540"/>
    <cellStyle name="常规 7 2 2 9" xfId="35541"/>
    <cellStyle name="常规 7 2 2 9 2" xfId="35542"/>
    <cellStyle name="常规 7 2 2 9 3" xfId="35543"/>
    <cellStyle name="常规 7 2 3" xfId="35544"/>
    <cellStyle name="常规 7 2 3 10" xfId="35545"/>
    <cellStyle name="常规 7 2 3 10 2" xfId="35546"/>
    <cellStyle name="常规 7 2 3 10 3" xfId="35547"/>
    <cellStyle name="常规 7 2 3 11" xfId="35548"/>
    <cellStyle name="常规 7 2 3 12" xfId="35549"/>
    <cellStyle name="常规 7 2 3 2" xfId="35550"/>
    <cellStyle name="常规 7 2 3 2 2" xfId="35551"/>
    <cellStyle name="常规 7 2 3 2 2 2" xfId="35552"/>
    <cellStyle name="常规 7 2 3 2 2 2 2" xfId="35553"/>
    <cellStyle name="常规 7 2 3 2 2 2 3" xfId="35554"/>
    <cellStyle name="常规 7 2 3 2 2 3" xfId="35555"/>
    <cellStyle name="常规 7 2 3 2 2 3 2" xfId="35556"/>
    <cellStyle name="常规 7 2 3 2 2 3 3" xfId="35557"/>
    <cellStyle name="常规 7 2 3 2 2 4" xfId="35558"/>
    <cellStyle name="常规 7 2 3 2 2 4 2" xfId="35559"/>
    <cellStyle name="常规 7 2 3 2 2 4 3" xfId="35560"/>
    <cellStyle name="常规 7 2 3 2 2 5" xfId="35561"/>
    <cellStyle name="常规 7 2 3 2 2 6" xfId="35562"/>
    <cellStyle name="常规 7 2 3 2 3" xfId="35563"/>
    <cellStyle name="常规 7 2 3 2 3 2" xfId="35564"/>
    <cellStyle name="常规 7 2 3 2 3 2 2" xfId="35565"/>
    <cellStyle name="常规 7 2 3 2 3 2 3" xfId="35566"/>
    <cellStyle name="常规 7 2 3 2 3 3" xfId="35567"/>
    <cellStyle name="常规 7 2 3 2 3 3 2" xfId="35568"/>
    <cellStyle name="常规 7 2 3 2 3 3 3" xfId="35569"/>
    <cellStyle name="常规 7 2 3 2 3 4" xfId="35570"/>
    <cellStyle name="常规 7 2 3 2 3 4 2" xfId="35571"/>
    <cellStyle name="常规 7 2 3 2 3 4 3" xfId="35572"/>
    <cellStyle name="常规 7 2 3 2 3 5" xfId="35573"/>
    <cellStyle name="常规 7 2 3 2 3 6" xfId="35574"/>
    <cellStyle name="常规 7 2 3 2 4" xfId="35575"/>
    <cellStyle name="常规 7 2 3 2 4 2" xfId="35576"/>
    <cellStyle name="常规 7 2 3 2 4 3" xfId="35577"/>
    <cellStyle name="常规 7 2 3 2 5" xfId="35578"/>
    <cellStyle name="常规 7 2 3 2 5 2" xfId="35579"/>
    <cellStyle name="常规 7 2 3 2 5 3" xfId="35580"/>
    <cellStyle name="常规 7 2 3 2 6" xfId="35581"/>
    <cellStyle name="常规 7 2 3 2 6 2" xfId="35582"/>
    <cellStyle name="常规 7 2 3 2 6 3" xfId="35583"/>
    <cellStyle name="常规 7 2 3 2 7" xfId="35584"/>
    <cellStyle name="常规 7 2 3 2 8" xfId="35585"/>
    <cellStyle name="常规 7 2 3 3" xfId="35586"/>
    <cellStyle name="常规 7 2 3 3 2" xfId="35587"/>
    <cellStyle name="常规 7 2 3 3 2 2" xfId="35588"/>
    <cellStyle name="常规 7 2 3 3 2 2 2" xfId="35589"/>
    <cellStyle name="常规 7 2 3 3 2 2 3" xfId="35590"/>
    <cellStyle name="常规 7 2 3 3 2 3" xfId="35591"/>
    <cellStyle name="常规 7 2 3 3 2 3 2" xfId="35592"/>
    <cellStyle name="常规 7 2 3 3 2 3 3" xfId="35593"/>
    <cellStyle name="常规 7 2 3 3 2 4" xfId="35594"/>
    <cellStyle name="常规 7 2 3 3 2 4 2" xfId="35595"/>
    <cellStyle name="常规 7 2 3 3 2 4 3" xfId="35596"/>
    <cellStyle name="常规 7 2 3 3 2 5" xfId="35597"/>
    <cellStyle name="常规 7 2 3 3 2 6" xfId="35598"/>
    <cellStyle name="常规 7 2 3 3 3" xfId="35599"/>
    <cellStyle name="常规 7 2 3 3 3 2" xfId="35600"/>
    <cellStyle name="常规 7 2 3 3 3 2 2" xfId="35601"/>
    <cellStyle name="常规 7 2 3 3 3 2 3" xfId="35602"/>
    <cellStyle name="常规 7 2 3 3 3 3" xfId="35603"/>
    <cellStyle name="常规 7 2 3 3 3 3 2" xfId="35604"/>
    <cellStyle name="常规 7 2 3 3 3 3 3" xfId="35605"/>
    <cellStyle name="常规 7 2 3 3 3 4" xfId="35606"/>
    <cellStyle name="常规 7 2 3 3 3 4 2" xfId="35607"/>
    <cellStyle name="常规 7 2 3 3 3 4 3" xfId="35608"/>
    <cellStyle name="常规 7 2 3 3 3 5" xfId="35609"/>
    <cellStyle name="常规 7 2 3 3 3 6" xfId="35610"/>
    <cellStyle name="常规 7 2 3 3 4" xfId="35611"/>
    <cellStyle name="常规 7 2 3 3 4 2" xfId="35612"/>
    <cellStyle name="常规 7 2 3 3 4 3" xfId="35613"/>
    <cellStyle name="常规 7 2 3 3 5" xfId="35614"/>
    <cellStyle name="常规 7 2 3 3 5 2" xfId="35615"/>
    <cellStyle name="常规 7 2 3 3 5 3" xfId="35616"/>
    <cellStyle name="常规 7 2 3 3 6" xfId="35617"/>
    <cellStyle name="常规 7 2 3 3 6 2" xfId="35618"/>
    <cellStyle name="常规 7 2 3 3 6 3" xfId="35619"/>
    <cellStyle name="常规 7 2 3 3 7" xfId="35620"/>
    <cellStyle name="常规 7 2 3 3 8" xfId="35621"/>
    <cellStyle name="常规 7 2 3 4" xfId="35622"/>
    <cellStyle name="常规 7 2 3 4 2" xfId="35623"/>
    <cellStyle name="常规 7 2 3 4 2 2" xfId="35624"/>
    <cellStyle name="常规 7 2 3 4 2 2 2" xfId="35625"/>
    <cellStyle name="常规 7 2 3 4 2 2 3" xfId="35626"/>
    <cellStyle name="常规 7 2 3 4 2 3" xfId="35627"/>
    <cellStyle name="常规 7 2 3 4 2 3 2" xfId="35628"/>
    <cellStyle name="常规 7 2 3 4 2 3 3" xfId="35629"/>
    <cellStyle name="常规 7 2 3 4 2 4" xfId="35630"/>
    <cellStyle name="常规 7 2 3 4 2 4 2" xfId="35631"/>
    <cellStyle name="常规 7 2 3 4 2 4 3" xfId="35632"/>
    <cellStyle name="常规 7 2 3 4 2 5" xfId="35633"/>
    <cellStyle name="常规 7 2 3 4 2 6" xfId="35634"/>
    <cellStyle name="常规 7 2 3 4 3" xfId="35635"/>
    <cellStyle name="常规 7 2 3 4 3 2" xfId="35636"/>
    <cellStyle name="常规 7 2 3 4 3 2 2" xfId="35637"/>
    <cellStyle name="常规 7 2 3 4 3 2 3" xfId="35638"/>
    <cellStyle name="常规 7 2 3 4 3 3" xfId="35639"/>
    <cellStyle name="常规 7 2 3 4 3 3 2" xfId="35640"/>
    <cellStyle name="常规 7 2 3 4 3 3 3" xfId="35641"/>
    <cellStyle name="常规 7 2 3 4 3 4" xfId="35642"/>
    <cellStyle name="常规 7 2 3 4 3 4 2" xfId="35643"/>
    <cellStyle name="常规 7 2 3 4 3 4 3" xfId="35644"/>
    <cellStyle name="常规 7 2 3 4 3 5" xfId="35645"/>
    <cellStyle name="常规 7 2 3 4 3 6" xfId="35646"/>
    <cellStyle name="常规 7 2 3 4 4" xfId="35647"/>
    <cellStyle name="常规 7 2 3 4 4 2" xfId="35648"/>
    <cellStyle name="常规 7 2 3 4 4 3" xfId="35649"/>
    <cellStyle name="常规 7 2 3 4 5" xfId="35650"/>
    <cellStyle name="常规 7 2 3 4 5 2" xfId="35651"/>
    <cellStyle name="常规 7 2 3 4 5 3" xfId="35652"/>
    <cellStyle name="常规 7 2 3 4 6" xfId="35653"/>
    <cellStyle name="常规 7 2 3 4 6 2" xfId="35654"/>
    <cellStyle name="常规 7 2 3 4 6 3" xfId="35655"/>
    <cellStyle name="常规 7 2 3 4 7" xfId="35656"/>
    <cellStyle name="常规 7 2 3 4 8" xfId="35657"/>
    <cellStyle name="常规 7 2 3 5" xfId="35658"/>
    <cellStyle name="常规 7 2 3 5 2" xfId="35659"/>
    <cellStyle name="常规 7 2 3 5 2 2" xfId="35660"/>
    <cellStyle name="常规 7 2 3 5 2 2 2" xfId="35661"/>
    <cellStyle name="常规 7 2 3 5 2 2 3" xfId="35662"/>
    <cellStyle name="常规 7 2 3 5 2 3" xfId="35663"/>
    <cellStyle name="常规 7 2 3 5 2 3 2" xfId="35664"/>
    <cellStyle name="常规 7 2 3 5 2 3 3" xfId="35665"/>
    <cellStyle name="常规 7 2 3 5 2 4" xfId="35666"/>
    <cellStyle name="常规 7 2 3 5 2 4 2" xfId="35667"/>
    <cellStyle name="常规 7 2 3 5 2 4 3" xfId="35668"/>
    <cellStyle name="常规 7 2 3 5 2 5" xfId="35669"/>
    <cellStyle name="常规 7 2 3 5 2 6" xfId="35670"/>
    <cellStyle name="常规 7 2 3 5 3" xfId="35671"/>
    <cellStyle name="常规 7 2 3 5 3 2" xfId="35672"/>
    <cellStyle name="常规 7 2 3 5 3 2 2" xfId="35673"/>
    <cellStyle name="常规 7 2 3 5 3 2 3" xfId="35674"/>
    <cellStyle name="常规 7 2 3 5 3 3" xfId="35675"/>
    <cellStyle name="常规 7 2 3 5 3 3 2" xfId="35676"/>
    <cellStyle name="常规 7 2 3 5 3 3 3" xfId="35677"/>
    <cellStyle name="常规 7 2 3 5 3 4" xfId="35678"/>
    <cellStyle name="常规 7 2 3 5 3 4 2" xfId="35679"/>
    <cellStyle name="常规 7 2 3 5 3 4 3" xfId="35680"/>
    <cellStyle name="常规 7 2 3 5 3 5" xfId="35681"/>
    <cellStyle name="常规 7 2 3 5 3 6" xfId="35682"/>
    <cellStyle name="常规 7 2 3 5 4" xfId="35683"/>
    <cellStyle name="常规 7 2 3 5 4 2" xfId="35684"/>
    <cellStyle name="常规 7 2 3 5 4 3" xfId="35685"/>
    <cellStyle name="常规 7 2 3 5 5" xfId="35686"/>
    <cellStyle name="常规 7 2 3 5 5 2" xfId="35687"/>
    <cellStyle name="常规 7 2 3 5 5 3" xfId="35688"/>
    <cellStyle name="常规 7 2 3 5 6" xfId="35689"/>
    <cellStyle name="常规 7 2 3 5 6 2" xfId="35690"/>
    <cellStyle name="常规 7 2 3 5 6 3" xfId="35691"/>
    <cellStyle name="常规 7 2 3 5 7" xfId="35692"/>
    <cellStyle name="常规 7 2 3 5 8" xfId="35693"/>
    <cellStyle name="常规 7 2 3 6" xfId="35694"/>
    <cellStyle name="常规 7 2 3 6 2" xfId="35695"/>
    <cellStyle name="常规 7 2 3 6 2 2" xfId="35696"/>
    <cellStyle name="常规 7 2 3 6 2 3" xfId="35697"/>
    <cellStyle name="常规 7 2 3 6 3" xfId="35698"/>
    <cellStyle name="常规 7 2 3 6 3 2" xfId="35699"/>
    <cellStyle name="常规 7 2 3 6 3 3" xfId="35700"/>
    <cellStyle name="常规 7 2 3 6 4" xfId="35701"/>
    <cellStyle name="常规 7 2 3 6 4 2" xfId="35702"/>
    <cellStyle name="常规 7 2 3 6 4 3" xfId="35703"/>
    <cellStyle name="常规 7 2 3 6 5" xfId="35704"/>
    <cellStyle name="常规 7 2 3 6 6" xfId="35705"/>
    <cellStyle name="常规 7 2 3 7" xfId="35706"/>
    <cellStyle name="常规 7 2 3 7 2" xfId="35707"/>
    <cellStyle name="常规 7 2 3 7 2 2" xfId="35708"/>
    <cellStyle name="常规 7 2 3 7 2 3" xfId="35709"/>
    <cellStyle name="常规 7 2 3 7 3" xfId="35710"/>
    <cellStyle name="常规 7 2 3 7 3 2" xfId="35711"/>
    <cellStyle name="常规 7 2 3 7 3 3" xfId="35712"/>
    <cellStyle name="常规 7 2 3 7 4" xfId="35713"/>
    <cellStyle name="常规 7 2 3 7 4 2" xfId="35714"/>
    <cellStyle name="常规 7 2 3 7 4 3" xfId="35715"/>
    <cellStyle name="常规 7 2 3 7 5" xfId="35716"/>
    <cellStyle name="常规 7 2 3 7 6" xfId="35717"/>
    <cellStyle name="常规 7 2 3 8" xfId="35718"/>
    <cellStyle name="常规 7 2 3 8 2" xfId="35719"/>
    <cellStyle name="常规 7 2 3 8 3" xfId="35720"/>
    <cellStyle name="常规 7 2 3 9" xfId="35721"/>
    <cellStyle name="常规 7 2 3 9 2" xfId="35722"/>
    <cellStyle name="常规 7 2 3 9 3" xfId="35723"/>
    <cellStyle name="常规 7 2 4" xfId="35724"/>
    <cellStyle name="常规 7 2 4 10" xfId="35725"/>
    <cellStyle name="常规 7 2 4 11" xfId="35726"/>
    <cellStyle name="常规 7 2 4 2" xfId="35727"/>
    <cellStyle name="常规 7 2 4 2 2" xfId="35728"/>
    <cellStyle name="常规 7 2 4 2 2 2" xfId="35729"/>
    <cellStyle name="常规 7 2 4 2 2 2 2" xfId="35730"/>
    <cellStyle name="常规 7 2 4 2 2 2 3" xfId="35731"/>
    <cellStyle name="常规 7 2 4 2 2 3" xfId="35732"/>
    <cellStyle name="常规 7 2 4 2 2 3 2" xfId="35733"/>
    <cellStyle name="常规 7 2 4 2 2 3 3" xfId="35734"/>
    <cellStyle name="常规 7 2 4 2 2 4" xfId="35735"/>
    <cellStyle name="常规 7 2 4 2 2 4 2" xfId="35736"/>
    <cellStyle name="常规 7 2 4 2 2 4 3" xfId="35737"/>
    <cellStyle name="常规 7 2 4 2 2 5" xfId="35738"/>
    <cellStyle name="常规 7 2 4 2 2 6" xfId="35739"/>
    <cellStyle name="常规 7 2 4 2 3" xfId="35740"/>
    <cellStyle name="常规 7 2 4 2 3 2" xfId="35741"/>
    <cellStyle name="常规 7 2 4 2 3 2 2" xfId="35742"/>
    <cellStyle name="常规 7 2 4 2 3 2 3" xfId="35743"/>
    <cellStyle name="常规 7 2 4 2 3 3" xfId="35744"/>
    <cellStyle name="常规 7 2 4 2 3 3 2" xfId="35745"/>
    <cellStyle name="常规 7 2 4 2 3 3 3" xfId="35746"/>
    <cellStyle name="常规 7 2 4 2 3 4" xfId="35747"/>
    <cellStyle name="常规 7 2 4 2 3 4 2" xfId="35748"/>
    <cellStyle name="常规 7 2 4 2 3 4 3" xfId="35749"/>
    <cellStyle name="常规 7 2 4 2 3 5" xfId="35750"/>
    <cellStyle name="常规 7 2 4 2 3 6" xfId="35751"/>
    <cellStyle name="常规 7 2 4 2 4" xfId="35752"/>
    <cellStyle name="常规 7 2 4 2 4 2" xfId="35753"/>
    <cellStyle name="常规 7 2 4 2 4 3" xfId="35754"/>
    <cellStyle name="常规 7 2 4 2 5" xfId="35755"/>
    <cellStyle name="常规 7 2 4 2 5 2" xfId="35756"/>
    <cellStyle name="常规 7 2 4 2 5 3" xfId="35757"/>
    <cellStyle name="常规 7 2 4 2 6" xfId="35758"/>
    <cellStyle name="常规 7 2 4 2 6 2" xfId="35759"/>
    <cellStyle name="常规 7 2 4 2 6 3" xfId="35760"/>
    <cellStyle name="常规 7 2 4 2 7" xfId="35761"/>
    <cellStyle name="常规 7 2 4 2 8" xfId="35762"/>
    <cellStyle name="常规 7 2 4 3" xfId="35763"/>
    <cellStyle name="常规 7 2 4 3 2" xfId="35764"/>
    <cellStyle name="常规 7 2 4 3 2 2" xfId="35765"/>
    <cellStyle name="常规 7 2 4 3 2 2 2" xfId="35766"/>
    <cellStyle name="常规 7 2 4 3 2 2 3" xfId="35767"/>
    <cellStyle name="常规 7 2 4 3 2 3" xfId="35768"/>
    <cellStyle name="常规 7 2 4 3 2 3 2" xfId="35769"/>
    <cellStyle name="常规 7 2 4 3 2 3 3" xfId="35770"/>
    <cellStyle name="常规 7 2 4 3 2 4" xfId="35771"/>
    <cellStyle name="常规 7 2 4 3 2 4 2" xfId="35772"/>
    <cellStyle name="常规 7 2 4 3 2 4 3" xfId="35773"/>
    <cellStyle name="常规 7 2 4 3 2 5" xfId="35774"/>
    <cellStyle name="常规 7 2 4 3 2 6" xfId="35775"/>
    <cellStyle name="常规 7 2 4 3 3" xfId="35776"/>
    <cellStyle name="常规 7 2 4 3 3 2" xfId="35777"/>
    <cellStyle name="常规 7 2 4 3 3 2 2" xfId="35778"/>
    <cellStyle name="常规 7 2 4 3 3 2 3" xfId="35779"/>
    <cellStyle name="常规 7 2 4 3 3 3" xfId="35780"/>
    <cellStyle name="常规 7 2 4 3 3 3 2" xfId="35781"/>
    <cellStyle name="常规 7 2 4 3 3 3 3" xfId="35782"/>
    <cellStyle name="常规 7 2 4 3 3 4" xfId="35783"/>
    <cellStyle name="常规 7 2 4 3 3 4 2" xfId="35784"/>
    <cellStyle name="常规 7 2 4 3 3 4 3" xfId="35785"/>
    <cellStyle name="常规 7 2 4 3 3 5" xfId="35786"/>
    <cellStyle name="常规 7 2 4 3 3 6" xfId="35787"/>
    <cellStyle name="常规 7 2 4 3 4" xfId="35788"/>
    <cellStyle name="常规 7 2 4 3 4 2" xfId="35789"/>
    <cellStyle name="常规 7 2 4 3 4 3" xfId="35790"/>
    <cellStyle name="常规 7 2 4 3 5" xfId="35791"/>
    <cellStyle name="常规 7 2 4 3 5 2" xfId="35792"/>
    <cellStyle name="常规 7 2 4 3 5 3" xfId="35793"/>
    <cellStyle name="常规 7 2 4 3 6" xfId="35794"/>
    <cellStyle name="常规 7 2 4 3 6 2" xfId="35795"/>
    <cellStyle name="常规 7 2 4 3 6 3" xfId="35796"/>
    <cellStyle name="常规 7 2 4 3 7" xfId="35797"/>
    <cellStyle name="常规 7 2 4 3 8" xfId="35798"/>
    <cellStyle name="常规 7 2 4 4" xfId="35799"/>
    <cellStyle name="常规 7 2 4 4 2" xfId="35800"/>
    <cellStyle name="常规 7 2 4 4 2 2" xfId="35801"/>
    <cellStyle name="常规 7 2 4 4 2 2 2" xfId="35802"/>
    <cellStyle name="常规 7 2 4 4 2 2 3" xfId="35803"/>
    <cellStyle name="常规 7 2 4 4 2 3" xfId="35804"/>
    <cellStyle name="常规 7 2 4 4 2 3 2" xfId="35805"/>
    <cellStyle name="常规 7 2 4 4 2 3 3" xfId="35806"/>
    <cellStyle name="常规 7 2 4 4 2 4" xfId="35807"/>
    <cellStyle name="常规 7 2 4 4 2 4 2" xfId="35808"/>
    <cellStyle name="常规 7 2 4 4 2 4 3" xfId="35809"/>
    <cellStyle name="常规 7 2 4 4 2 5" xfId="35810"/>
    <cellStyle name="常规 7 2 4 4 2 6" xfId="35811"/>
    <cellStyle name="常规 7 2 4 4 3" xfId="35812"/>
    <cellStyle name="常规 7 2 4 4 3 2" xfId="35813"/>
    <cellStyle name="常规 7 2 4 4 3 2 2" xfId="35814"/>
    <cellStyle name="常规 7 2 4 4 3 2 3" xfId="35815"/>
    <cellStyle name="常规 7 2 4 4 3 3" xfId="35816"/>
    <cellStyle name="常规 7 2 4 4 3 3 2" xfId="35817"/>
    <cellStyle name="常规 7 2 4 4 3 3 3" xfId="35818"/>
    <cellStyle name="常规 7 2 4 4 3 4" xfId="35819"/>
    <cellStyle name="常规 7 2 4 4 3 4 2" xfId="35820"/>
    <cellStyle name="常规 7 2 4 4 3 4 3" xfId="35821"/>
    <cellStyle name="常规 7 2 4 4 3 5" xfId="35822"/>
    <cellStyle name="常规 7 2 4 4 3 6" xfId="35823"/>
    <cellStyle name="常规 7 2 4 4 4" xfId="35824"/>
    <cellStyle name="常规 7 2 4 4 4 2" xfId="35825"/>
    <cellStyle name="常规 7 2 4 4 4 3" xfId="35826"/>
    <cellStyle name="常规 7 2 4 4 5" xfId="35827"/>
    <cellStyle name="常规 7 2 4 4 5 2" xfId="35828"/>
    <cellStyle name="常规 7 2 4 4 5 3" xfId="35829"/>
    <cellStyle name="常规 7 2 4 4 6" xfId="35830"/>
    <cellStyle name="常规 7 2 4 4 6 2" xfId="35831"/>
    <cellStyle name="常规 7 2 4 4 6 3" xfId="35832"/>
    <cellStyle name="常规 7 2 4 4 7" xfId="35833"/>
    <cellStyle name="常规 7 2 4 4 8" xfId="35834"/>
    <cellStyle name="常规 7 2 4 5" xfId="35835"/>
    <cellStyle name="常规 7 2 4 5 2" xfId="35836"/>
    <cellStyle name="常规 7 2 4 5 2 2" xfId="35837"/>
    <cellStyle name="常规 7 2 4 5 2 3" xfId="35838"/>
    <cellStyle name="常规 7 2 4 5 3" xfId="35839"/>
    <cellStyle name="常规 7 2 4 5 3 2" xfId="35840"/>
    <cellStyle name="常规 7 2 4 5 3 3" xfId="35841"/>
    <cellStyle name="常规 7 2 4 5 4" xfId="35842"/>
    <cellStyle name="常规 7 2 4 5 4 2" xfId="35843"/>
    <cellStyle name="常规 7 2 4 5 4 3" xfId="35844"/>
    <cellStyle name="常规 7 2 4 5 5" xfId="35845"/>
    <cellStyle name="常规 7 2 4 5 6" xfId="35846"/>
    <cellStyle name="常规 7 2 4 6" xfId="35847"/>
    <cellStyle name="常规 7 2 4 6 2" xfId="35848"/>
    <cellStyle name="常规 7 2 4 6 2 2" xfId="35849"/>
    <cellStyle name="常规 7 2 4 6 2 3" xfId="35850"/>
    <cellStyle name="常规 7 2 4 6 3" xfId="35851"/>
    <cellStyle name="常规 7 2 4 6 3 2" xfId="35852"/>
    <cellStyle name="常规 7 2 4 6 3 3" xfId="35853"/>
    <cellStyle name="常规 7 2 4 6 4" xfId="35854"/>
    <cellStyle name="常规 7 2 4 6 4 2" xfId="35855"/>
    <cellStyle name="常规 7 2 4 6 4 3" xfId="35856"/>
    <cellStyle name="常规 7 2 4 6 5" xfId="35857"/>
    <cellStyle name="常规 7 2 4 6 6" xfId="35858"/>
    <cellStyle name="常规 7 2 4 7" xfId="35859"/>
    <cellStyle name="常规 7 2 4 7 2" xfId="35860"/>
    <cellStyle name="常规 7 2 4 7 3" xfId="35861"/>
    <cellStyle name="常规 7 2 4 8" xfId="35862"/>
    <cellStyle name="常规 7 2 4 8 2" xfId="35863"/>
    <cellStyle name="常规 7 2 4 8 3" xfId="35864"/>
    <cellStyle name="常规 7 2 4 9" xfId="35865"/>
    <cellStyle name="常规 7 2 4 9 2" xfId="35866"/>
    <cellStyle name="常规 7 2 4 9 3" xfId="35867"/>
    <cellStyle name="常规 7 2 5" xfId="35868"/>
    <cellStyle name="常规 7 2 5 2" xfId="35869"/>
    <cellStyle name="常规 7 2 5 2 2" xfId="35870"/>
    <cellStyle name="常规 7 2 5 2 2 2" xfId="35871"/>
    <cellStyle name="常规 7 2 5 2 2 3" xfId="35872"/>
    <cellStyle name="常规 7 2 5 2 3" xfId="35873"/>
    <cellStyle name="常规 7 2 5 2 3 2" xfId="35874"/>
    <cellStyle name="常规 7 2 5 2 3 3" xfId="35875"/>
    <cellStyle name="常规 7 2 5 2 4" xfId="35876"/>
    <cellStyle name="常规 7 2 5 2 4 2" xfId="35877"/>
    <cellStyle name="常规 7 2 5 2 4 3" xfId="35878"/>
    <cellStyle name="常规 7 2 5 2 5" xfId="35879"/>
    <cellStyle name="常规 7 2 5 2 6" xfId="35880"/>
    <cellStyle name="常规 7 2 5 3" xfId="35881"/>
    <cellStyle name="常规 7 2 5 3 2" xfId="35882"/>
    <cellStyle name="常规 7 2 5 3 2 2" xfId="35883"/>
    <cellStyle name="常规 7 2 5 3 2 3" xfId="35884"/>
    <cellStyle name="常规 7 2 5 3 3" xfId="35885"/>
    <cellStyle name="常规 7 2 5 3 3 2" xfId="35886"/>
    <cellStyle name="常规 7 2 5 3 3 3" xfId="35887"/>
    <cellStyle name="常规 7 2 5 3 4" xfId="35888"/>
    <cellStyle name="常规 7 2 5 3 4 2" xfId="35889"/>
    <cellStyle name="常规 7 2 5 3 4 3" xfId="35890"/>
    <cellStyle name="常规 7 2 5 3 5" xfId="35891"/>
    <cellStyle name="常规 7 2 5 3 6" xfId="35892"/>
    <cellStyle name="常规 7 2 5 4" xfId="35893"/>
    <cellStyle name="常规 7 2 5 4 2" xfId="35894"/>
    <cellStyle name="常规 7 2 5 4 3" xfId="35895"/>
    <cellStyle name="常规 7 2 5 5" xfId="35896"/>
    <cellStyle name="常规 7 2 5 5 2" xfId="35897"/>
    <cellStyle name="常规 7 2 5 5 3" xfId="35898"/>
    <cellStyle name="常规 7 2 5 6" xfId="35899"/>
    <cellStyle name="常规 7 2 5 6 2" xfId="35900"/>
    <cellStyle name="常规 7 2 5 6 3" xfId="35901"/>
    <cellStyle name="常规 7 2 5 7" xfId="35902"/>
    <cellStyle name="常规 7 2 5 8" xfId="35903"/>
    <cellStyle name="常规 7 2 6" xfId="35904"/>
    <cellStyle name="常规 7 2 6 2" xfId="35905"/>
    <cellStyle name="常规 7 2 6 2 2" xfId="35906"/>
    <cellStyle name="常规 7 2 6 2 2 2" xfId="35907"/>
    <cellStyle name="常规 7 2 6 2 2 3" xfId="35908"/>
    <cellStyle name="常规 7 2 6 2 3" xfId="35909"/>
    <cellStyle name="常规 7 2 6 2 3 2" xfId="35910"/>
    <cellStyle name="常规 7 2 6 2 3 3" xfId="35911"/>
    <cellStyle name="常规 7 2 6 2 4" xfId="35912"/>
    <cellStyle name="常规 7 2 6 2 4 2" xfId="35913"/>
    <cellStyle name="常规 7 2 6 2 4 3" xfId="35914"/>
    <cellStyle name="常规 7 2 6 2 5" xfId="35915"/>
    <cellStyle name="常规 7 2 6 2 6" xfId="35916"/>
    <cellStyle name="常规 7 2 6 3" xfId="35917"/>
    <cellStyle name="常规 7 2 6 3 2" xfId="35918"/>
    <cellStyle name="常规 7 2 6 3 2 2" xfId="35919"/>
    <cellStyle name="常规 7 2 6 3 2 3" xfId="35920"/>
    <cellStyle name="常规 7 2 6 3 3" xfId="35921"/>
    <cellStyle name="常规 7 2 6 3 3 2" xfId="35922"/>
    <cellStyle name="常规 7 2 6 3 3 3" xfId="35923"/>
    <cellStyle name="常规 7 2 6 3 4" xfId="35924"/>
    <cellStyle name="常规 7 2 6 3 4 2" xfId="35925"/>
    <cellStyle name="常规 7 2 6 3 4 3" xfId="35926"/>
    <cellStyle name="常规 7 2 6 3 5" xfId="35927"/>
    <cellStyle name="常规 7 2 6 3 6" xfId="35928"/>
    <cellStyle name="常规 7 2 6 4" xfId="35929"/>
    <cellStyle name="常规 7 2 6 4 2" xfId="35930"/>
    <cellStyle name="常规 7 2 6 4 3" xfId="35931"/>
    <cellStyle name="常规 7 2 6 5" xfId="35932"/>
    <cellStyle name="常规 7 2 6 5 2" xfId="35933"/>
    <cellStyle name="常规 7 2 6 5 3" xfId="35934"/>
    <cellStyle name="常规 7 2 6 6" xfId="35935"/>
    <cellStyle name="常规 7 2 6 6 2" xfId="35936"/>
    <cellStyle name="常规 7 2 6 6 3" xfId="35937"/>
    <cellStyle name="常规 7 2 6 7" xfId="35938"/>
    <cellStyle name="常规 7 2 6 8" xfId="35939"/>
    <cellStyle name="常规 7 2 7" xfId="35940"/>
    <cellStyle name="常规 7 2 7 2" xfId="35941"/>
    <cellStyle name="常规 7 2 7 2 2" xfId="35942"/>
    <cellStyle name="常规 7 2 7 2 2 2" xfId="35943"/>
    <cellStyle name="常规 7 2 7 2 2 3" xfId="35944"/>
    <cellStyle name="常规 7 2 7 2 3" xfId="35945"/>
    <cellStyle name="常规 7 2 7 2 3 2" xfId="35946"/>
    <cellStyle name="常规 7 2 7 2 3 3" xfId="35947"/>
    <cellStyle name="常规 7 2 7 2 4" xfId="35948"/>
    <cellStyle name="常规 7 2 7 2 4 2" xfId="35949"/>
    <cellStyle name="常规 7 2 7 2 4 3" xfId="35950"/>
    <cellStyle name="常规 7 2 7 2 5" xfId="35951"/>
    <cellStyle name="常规 7 2 7 2 6" xfId="35952"/>
    <cellStyle name="常规 7 2 7 3" xfId="35953"/>
    <cellStyle name="常规 7 2 7 3 2" xfId="35954"/>
    <cellStyle name="常规 7 2 7 3 2 2" xfId="35955"/>
    <cellStyle name="常规 7 2 7 3 2 3" xfId="35956"/>
    <cellStyle name="常规 7 2 7 3 3" xfId="35957"/>
    <cellStyle name="常规 7 2 7 3 3 2" xfId="35958"/>
    <cellStyle name="常规 7 2 7 3 3 3" xfId="35959"/>
    <cellStyle name="常规 7 2 7 3 4" xfId="35960"/>
    <cellStyle name="常规 7 2 7 3 4 2" xfId="35961"/>
    <cellStyle name="常规 7 2 7 3 4 3" xfId="35962"/>
    <cellStyle name="常规 7 2 7 3 5" xfId="35963"/>
    <cellStyle name="常规 7 2 7 3 6" xfId="35964"/>
    <cellStyle name="常规 7 2 7 4" xfId="35965"/>
    <cellStyle name="常规 7 2 7 4 2" xfId="35966"/>
    <cellStyle name="常规 7 2 7 4 3" xfId="35967"/>
    <cellStyle name="常规 7 2 7 5" xfId="35968"/>
    <cellStyle name="常规 7 2 7 5 2" xfId="35969"/>
    <cellStyle name="常规 7 2 7 5 3" xfId="35970"/>
    <cellStyle name="常规 7 2 7 6" xfId="35971"/>
    <cellStyle name="常规 7 2 7 6 2" xfId="35972"/>
    <cellStyle name="常规 7 2 7 6 3" xfId="35973"/>
    <cellStyle name="常规 7 2 7 7" xfId="35974"/>
    <cellStyle name="常规 7 2 7 8" xfId="35975"/>
    <cellStyle name="常规 7 2 8" xfId="35976"/>
    <cellStyle name="常规 7 2 8 2" xfId="35977"/>
    <cellStyle name="常规 7 2 8 2 2" xfId="35978"/>
    <cellStyle name="常规 7 2 8 2 2 2" xfId="35979"/>
    <cellStyle name="常规 7 2 8 2 2 3" xfId="35980"/>
    <cellStyle name="常规 7 2 8 2 3" xfId="35981"/>
    <cellStyle name="常规 7 2 8 2 3 2" xfId="35982"/>
    <cellStyle name="常规 7 2 8 2 3 3" xfId="35983"/>
    <cellStyle name="常规 7 2 8 2 4" xfId="35984"/>
    <cellStyle name="常规 7 2 8 2 4 2" xfId="35985"/>
    <cellStyle name="常规 7 2 8 2 4 3" xfId="35986"/>
    <cellStyle name="常规 7 2 8 2 5" xfId="35987"/>
    <cellStyle name="常规 7 2 8 2 6" xfId="35988"/>
    <cellStyle name="常规 7 2 8 3" xfId="35989"/>
    <cellStyle name="常规 7 2 8 3 2" xfId="35990"/>
    <cellStyle name="常规 7 2 8 3 2 2" xfId="35991"/>
    <cellStyle name="常规 7 2 8 3 2 3" xfId="35992"/>
    <cellStyle name="常规 7 2 8 3 3" xfId="35993"/>
    <cellStyle name="常规 7 2 8 3 3 2" xfId="35994"/>
    <cellStyle name="常规 7 2 8 3 3 3" xfId="35995"/>
    <cellStyle name="常规 7 2 8 3 4" xfId="35996"/>
    <cellStyle name="常规 7 2 8 3 4 2" xfId="35997"/>
    <cellStyle name="常规 7 2 8 3 4 3" xfId="35998"/>
    <cellStyle name="常规 7 2 8 3 5" xfId="35999"/>
    <cellStyle name="常规 7 2 8 3 6" xfId="36000"/>
    <cellStyle name="常规 7 2 8 4" xfId="36001"/>
    <cellStyle name="常规 7 2 8 4 2" xfId="36002"/>
    <cellStyle name="常规 7 2 8 4 3" xfId="36003"/>
    <cellStyle name="常规 7 2 8 5" xfId="36004"/>
    <cellStyle name="常规 7 2 8 5 2" xfId="36005"/>
    <cellStyle name="常规 7 2 8 5 3" xfId="36006"/>
    <cellStyle name="常规 7 2 8 6" xfId="36007"/>
    <cellStyle name="常规 7 2 8 6 2" xfId="36008"/>
    <cellStyle name="常规 7 2 8 6 3" xfId="36009"/>
    <cellStyle name="常规 7 2 8 7" xfId="36010"/>
    <cellStyle name="常规 7 2 8 8" xfId="36011"/>
    <cellStyle name="常规 7 2 9" xfId="36012"/>
    <cellStyle name="常规 7 2 9 2" xfId="36013"/>
    <cellStyle name="常规 7 2 9 2 2" xfId="36014"/>
    <cellStyle name="常规 7 2 9 2 3" xfId="36015"/>
    <cellStyle name="常规 7 2 9 3" xfId="36016"/>
    <cellStyle name="常规 7 2 9 3 2" xfId="36017"/>
    <cellStyle name="常规 7 2 9 3 3" xfId="36018"/>
    <cellStyle name="常规 7 2 9 4" xfId="36019"/>
    <cellStyle name="常规 7 2 9 4 2" xfId="36020"/>
    <cellStyle name="常规 7 2 9 4 3" xfId="36021"/>
    <cellStyle name="常规 7 2 9 5" xfId="36022"/>
    <cellStyle name="常规 7 2 9 6" xfId="36023"/>
    <cellStyle name="常规 7 20" xfId="36024"/>
    <cellStyle name="常规 7 20 2" xfId="36025"/>
    <cellStyle name="常规 7 20 3" xfId="36026"/>
    <cellStyle name="常规 7 3" xfId="36027"/>
    <cellStyle name="常规 7 3 10" xfId="36028"/>
    <cellStyle name="常规 7 3 10 2" xfId="36029"/>
    <cellStyle name="常规 7 3 10 2 2" xfId="36030"/>
    <cellStyle name="常规 7 3 10 2 3" xfId="36031"/>
    <cellStyle name="常规 7 3 10 3" xfId="36032"/>
    <cellStyle name="常规 7 3 10 3 2" xfId="36033"/>
    <cellStyle name="常规 7 3 10 3 3" xfId="36034"/>
    <cellStyle name="常规 7 3 10 4" xfId="36035"/>
    <cellStyle name="常规 7 3 10 4 2" xfId="36036"/>
    <cellStyle name="常规 7 3 10 4 3" xfId="36037"/>
    <cellStyle name="常规 7 3 10 5" xfId="36038"/>
    <cellStyle name="常规 7 3 10 6" xfId="36039"/>
    <cellStyle name="常规 7 3 11" xfId="36040"/>
    <cellStyle name="常规 7 3 11 2" xfId="36041"/>
    <cellStyle name="常规 7 3 11 3" xfId="36042"/>
    <cellStyle name="常规 7 3 12" xfId="36043"/>
    <cellStyle name="常规 7 3 12 2" xfId="36044"/>
    <cellStyle name="常规 7 3 12 3" xfId="36045"/>
    <cellStyle name="常规 7 3 13" xfId="36046"/>
    <cellStyle name="常规 7 3 13 2" xfId="36047"/>
    <cellStyle name="常规 7 3 13 3" xfId="36048"/>
    <cellStyle name="常规 7 3 14" xfId="36049"/>
    <cellStyle name="常规 7 3 15" xfId="36050"/>
    <cellStyle name="常规 7 3 2" xfId="36051"/>
    <cellStyle name="常规 7 3 2 10" xfId="36052"/>
    <cellStyle name="常规 7 3 2 10 2" xfId="36053"/>
    <cellStyle name="常规 7 3 2 10 3" xfId="36054"/>
    <cellStyle name="常规 7 3 2 11" xfId="36055"/>
    <cellStyle name="常规 7 3 2 12" xfId="36056"/>
    <cellStyle name="常规 7 3 2 2" xfId="36057"/>
    <cellStyle name="常规 7 3 2 2 2" xfId="36058"/>
    <cellStyle name="常规 7 3 2 2 2 2" xfId="36059"/>
    <cellStyle name="常规 7 3 2 2 2 2 2" xfId="36060"/>
    <cellStyle name="常规 7 3 2 2 2 2 3" xfId="36061"/>
    <cellStyle name="常规 7 3 2 2 2 3" xfId="36062"/>
    <cellStyle name="常规 7 3 2 2 2 3 2" xfId="36063"/>
    <cellStyle name="常规 7 3 2 2 2 3 3" xfId="36064"/>
    <cellStyle name="常规 7 3 2 2 2 4" xfId="36065"/>
    <cellStyle name="常规 7 3 2 2 2 4 2" xfId="36066"/>
    <cellStyle name="常规 7 3 2 2 2 4 3" xfId="36067"/>
    <cellStyle name="常规 7 3 2 2 2 5" xfId="36068"/>
    <cellStyle name="常规 7 3 2 2 2 6" xfId="36069"/>
    <cellStyle name="常规 7 3 2 2 3" xfId="36070"/>
    <cellStyle name="常规 7 3 2 2 3 2" xfId="36071"/>
    <cellStyle name="常规 7 3 2 2 3 2 2" xfId="36072"/>
    <cellStyle name="常规 7 3 2 2 3 2 3" xfId="36073"/>
    <cellStyle name="常规 7 3 2 2 3 3" xfId="36074"/>
    <cellStyle name="常规 7 3 2 2 3 3 2" xfId="36075"/>
    <cellStyle name="常规 7 3 2 2 3 3 3" xfId="36076"/>
    <cellStyle name="常规 7 3 2 2 3 4" xfId="36077"/>
    <cellStyle name="常规 7 3 2 2 3 4 2" xfId="36078"/>
    <cellStyle name="常规 7 3 2 2 3 4 3" xfId="36079"/>
    <cellStyle name="常规 7 3 2 2 3 5" xfId="36080"/>
    <cellStyle name="常规 7 3 2 2 3 6" xfId="36081"/>
    <cellStyle name="常规 7 3 2 2 4" xfId="36082"/>
    <cellStyle name="常规 7 3 2 2 4 2" xfId="36083"/>
    <cellStyle name="常规 7 3 2 2 4 3" xfId="36084"/>
    <cellStyle name="常规 7 3 2 2 5" xfId="36085"/>
    <cellStyle name="常规 7 3 2 2 5 2" xfId="36086"/>
    <cellStyle name="常规 7 3 2 2 5 3" xfId="36087"/>
    <cellStyle name="常规 7 3 2 2 6" xfId="36088"/>
    <cellStyle name="常规 7 3 2 2 6 2" xfId="36089"/>
    <cellStyle name="常规 7 3 2 2 6 3" xfId="36090"/>
    <cellStyle name="常规 7 3 2 2 7" xfId="36091"/>
    <cellStyle name="常规 7 3 2 2 8" xfId="36092"/>
    <cellStyle name="常规 7 3 2 3" xfId="36093"/>
    <cellStyle name="常规 7 3 2 3 2" xfId="36094"/>
    <cellStyle name="常规 7 3 2 3 2 2" xfId="36095"/>
    <cellStyle name="常规 7 3 2 3 2 2 2" xfId="36096"/>
    <cellStyle name="常规 7 3 2 3 2 2 3" xfId="36097"/>
    <cellStyle name="常规 7 3 2 3 2 3" xfId="36098"/>
    <cellStyle name="常规 7 3 2 3 2 3 2" xfId="36099"/>
    <cellStyle name="常规 7 3 2 3 2 3 3" xfId="36100"/>
    <cellStyle name="常规 7 3 2 3 2 4" xfId="36101"/>
    <cellStyle name="常规 7 3 2 3 2 4 2" xfId="36102"/>
    <cellStyle name="常规 7 3 2 3 2 4 3" xfId="36103"/>
    <cellStyle name="常规 7 3 2 3 2 5" xfId="36104"/>
    <cellStyle name="常规 7 3 2 3 2 6" xfId="36105"/>
    <cellStyle name="常规 7 3 2 3 3" xfId="36106"/>
    <cellStyle name="常规 7 3 2 3 3 2" xfId="36107"/>
    <cellStyle name="常规 7 3 2 3 3 2 2" xfId="36108"/>
    <cellStyle name="常规 7 3 2 3 3 2 3" xfId="36109"/>
    <cellStyle name="常规 7 3 2 3 3 3" xfId="36110"/>
    <cellStyle name="常规 7 3 2 3 3 3 2" xfId="36111"/>
    <cellStyle name="常规 7 3 2 3 3 3 3" xfId="36112"/>
    <cellStyle name="常规 7 3 2 3 3 4" xfId="36113"/>
    <cellStyle name="常规 7 3 2 3 3 4 2" xfId="36114"/>
    <cellStyle name="常规 7 3 2 3 3 4 3" xfId="36115"/>
    <cellStyle name="常规 7 3 2 3 3 5" xfId="36116"/>
    <cellStyle name="常规 7 3 2 3 3 6" xfId="36117"/>
    <cellStyle name="常规 7 3 2 3 4" xfId="36118"/>
    <cellStyle name="常规 7 3 2 3 4 2" xfId="36119"/>
    <cellStyle name="常规 7 3 2 3 4 3" xfId="36120"/>
    <cellStyle name="常规 7 3 2 3 5" xfId="36121"/>
    <cellStyle name="常规 7 3 2 3 5 2" xfId="36122"/>
    <cellStyle name="常规 7 3 2 3 5 3" xfId="36123"/>
    <cellStyle name="常规 7 3 2 3 6" xfId="36124"/>
    <cellStyle name="常规 7 3 2 3 6 2" xfId="36125"/>
    <cellStyle name="常规 7 3 2 3 6 3" xfId="36126"/>
    <cellStyle name="常规 7 3 2 3 7" xfId="36127"/>
    <cellStyle name="常规 7 3 2 3 8" xfId="36128"/>
    <cellStyle name="常规 7 3 2 4" xfId="36129"/>
    <cellStyle name="常规 7 3 2 4 2" xfId="36130"/>
    <cellStyle name="常规 7 3 2 4 2 2" xfId="36131"/>
    <cellStyle name="常规 7 3 2 4 2 2 2" xfId="36132"/>
    <cellStyle name="常规 7 3 2 4 2 2 3" xfId="36133"/>
    <cellStyle name="常规 7 3 2 4 2 3" xfId="36134"/>
    <cellStyle name="常规 7 3 2 4 2 3 2" xfId="36135"/>
    <cellStyle name="常规 7 3 2 4 2 3 3" xfId="36136"/>
    <cellStyle name="常规 7 3 2 4 2 4" xfId="36137"/>
    <cellStyle name="常规 7 3 2 4 2 4 2" xfId="36138"/>
    <cellStyle name="常规 7 3 2 4 2 4 3" xfId="36139"/>
    <cellStyle name="常规 7 3 2 4 2 5" xfId="36140"/>
    <cellStyle name="常规 7 3 2 4 2 6" xfId="36141"/>
    <cellStyle name="常规 7 3 2 4 3" xfId="36142"/>
    <cellStyle name="常规 7 3 2 4 3 2" xfId="36143"/>
    <cellStyle name="常规 7 3 2 4 3 2 2" xfId="36144"/>
    <cellStyle name="常规 7 3 2 4 3 2 3" xfId="36145"/>
    <cellStyle name="常规 7 3 2 4 3 3" xfId="36146"/>
    <cellStyle name="常规 7 3 2 4 3 3 2" xfId="36147"/>
    <cellStyle name="常规 7 3 2 4 3 3 3" xfId="36148"/>
    <cellStyle name="常规 7 3 2 4 3 4" xfId="36149"/>
    <cellStyle name="常规 7 3 2 4 3 4 2" xfId="36150"/>
    <cellStyle name="常规 7 3 2 4 3 4 3" xfId="36151"/>
    <cellStyle name="常规 7 3 2 4 3 5" xfId="36152"/>
    <cellStyle name="常规 7 3 2 4 3 6" xfId="36153"/>
    <cellStyle name="常规 7 3 2 4 4" xfId="36154"/>
    <cellStyle name="常规 7 3 2 4 4 2" xfId="36155"/>
    <cellStyle name="常规 7 3 2 4 4 3" xfId="36156"/>
    <cellStyle name="常规 7 3 2 4 5" xfId="36157"/>
    <cellStyle name="常规 7 3 2 4 5 2" xfId="36158"/>
    <cellStyle name="常规 7 3 2 4 5 3" xfId="36159"/>
    <cellStyle name="常规 7 3 2 4 6" xfId="36160"/>
    <cellStyle name="常规 7 3 2 4 6 2" xfId="36161"/>
    <cellStyle name="常规 7 3 2 4 6 3" xfId="36162"/>
    <cellStyle name="常规 7 3 2 4 7" xfId="36163"/>
    <cellStyle name="常规 7 3 2 4 8" xfId="36164"/>
    <cellStyle name="常规 7 3 2 5" xfId="36165"/>
    <cellStyle name="常规 7 3 2 5 2" xfId="36166"/>
    <cellStyle name="常规 7 3 2 5 2 2" xfId="36167"/>
    <cellStyle name="常规 7 3 2 5 2 2 2" xfId="36168"/>
    <cellStyle name="常规 7 3 2 5 2 2 3" xfId="36169"/>
    <cellStyle name="常规 7 3 2 5 2 3" xfId="36170"/>
    <cellStyle name="常规 7 3 2 5 2 3 2" xfId="36171"/>
    <cellStyle name="常规 7 3 2 5 2 3 3" xfId="36172"/>
    <cellStyle name="常规 7 3 2 5 2 4" xfId="36173"/>
    <cellStyle name="常规 7 3 2 5 2 4 2" xfId="36174"/>
    <cellStyle name="常规 7 3 2 5 2 4 3" xfId="36175"/>
    <cellStyle name="常规 7 3 2 5 2 5" xfId="36176"/>
    <cellStyle name="常规 7 3 2 5 2 6" xfId="36177"/>
    <cellStyle name="常规 7 3 2 5 3" xfId="36178"/>
    <cellStyle name="常规 7 3 2 5 3 2" xfId="36179"/>
    <cellStyle name="常规 7 3 2 5 3 2 2" xfId="36180"/>
    <cellStyle name="常规 7 3 2 5 3 2 3" xfId="36181"/>
    <cellStyle name="常规 7 3 2 5 3 3" xfId="36182"/>
    <cellStyle name="常规 7 3 2 5 3 3 2" xfId="36183"/>
    <cellStyle name="常规 7 3 2 5 3 3 3" xfId="36184"/>
    <cellStyle name="常规 7 3 2 5 3 4" xfId="36185"/>
    <cellStyle name="常规 7 3 2 5 3 4 2" xfId="36186"/>
    <cellStyle name="常规 7 3 2 5 3 4 3" xfId="36187"/>
    <cellStyle name="常规 7 3 2 5 3 5" xfId="36188"/>
    <cellStyle name="常规 7 3 2 5 3 6" xfId="36189"/>
    <cellStyle name="常规 7 3 2 5 4" xfId="36190"/>
    <cellStyle name="常规 7 3 2 5 4 2" xfId="36191"/>
    <cellStyle name="常规 7 3 2 5 4 3" xfId="36192"/>
    <cellStyle name="常规 7 3 2 5 5" xfId="36193"/>
    <cellStyle name="常规 7 3 2 5 5 2" xfId="36194"/>
    <cellStyle name="常规 7 3 2 5 5 3" xfId="36195"/>
    <cellStyle name="常规 7 3 2 5 6" xfId="36196"/>
    <cellStyle name="常规 7 3 2 5 6 2" xfId="36197"/>
    <cellStyle name="常规 7 3 2 5 6 3" xfId="36198"/>
    <cellStyle name="常规 7 3 2 5 7" xfId="36199"/>
    <cellStyle name="常规 7 3 2 5 8" xfId="36200"/>
    <cellStyle name="常规 7 3 2 6" xfId="36201"/>
    <cellStyle name="常规 7 3 2 6 2" xfId="36202"/>
    <cellStyle name="常规 7 3 2 6 2 2" xfId="36203"/>
    <cellStyle name="常规 7 3 2 6 2 3" xfId="36204"/>
    <cellStyle name="常规 7 3 2 6 3" xfId="36205"/>
    <cellStyle name="常规 7 3 2 6 3 2" xfId="36206"/>
    <cellStyle name="常规 7 3 2 6 3 3" xfId="36207"/>
    <cellStyle name="常规 7 3 2 6 4" xfId="36208"/>
    <cellStyle name="常规 7 3 2 6 4 2" xfId="36209"/>
    <cellStyle name="常规 7 3 2 6 4 3" xfId="36210"/>
    <cellStyle name="常规 7 3 2 6 5" xfId="36211"/>
    <cellStyle name="常规 7 3 2 6 6" xfId="36212"/>
    <cellStyle name="常规 7 3 2 7" xfId="36213"/>
    <cellStyle name="常规 7 3 2 7 2" xfId="36214"/>
    <cellStyle name="常规 7 3 2 7 2 2" xfId="36215"/>
    <cellStyle name="常规 7 3 2 7 2 3" xfId="36216"/>
    <cellStyle name="常规 7 3 2 7 3" xfId="36217"/>
    <cellStyle name="常规 7 3 2 7 3 2" xfId="36218"/>
    <cellStyle name="常规 7 3 2 7 3 3" xfId="36219"/>
    <cellStyle name="常规 7 3 2 7 4" xfId="36220"/>
    <cellStyle name="常规 7 3 2 7 4 2" xfId="36221"/>
    <cellStyle name="常规 7 3 2 7 4 3" xfId="36222"/>
    <cellStyle name="常规 7 3 2 7 5" xfId="36223"/>
    <cellStyle name="常规 7 3 2 7 6" xfId="36224"/>
    <cellStyle name="常规 7 3 2 8" xfId="36225"/>
    <cellStyle name="常规 7 3 2 8 2" xfId="36226"/>
    <cellStyle name="常规 7 3 2 8 3" xfId="36227"/>
    <cellStyle name="常规 7 3 2 9" xfId="36228"/>
    <cellStyle name="常规 7 3 2 9 2" xfId="36229"/>
    <cellStyle name="常规 7 3 2 9 3" xfId="36230"/>
    <cellStyle name="常规 7 3 3" xfId="36231"/>
    <cellStyle name="常规 7 3 3 10" xfId="36232"/>
    <cellStyle name="常规 7 3 3 10 2" xfId="36233"/>
    <cellStyle name="常规 7 3 3 10 3" xfId="36234"/>
    <cellStyle name="常规 7 3 3 11" xfId="36235"/>
    <cellStyle name="常规 7 3 3 12" xfId="36236"/>
    <cellStyle name="常规 7 3 3 2" xfId="36237"/>
    <cellStyle name="常规 7 3 3 2 2" xfId="36238"/>
    <cellStyle name="常规 7 3 3 2 2 2" xfId="36239"/>
    <cellStyle name="常规 7 3 3 2 2 2 2" xfId="36240"/>
    <cellStyle name="常规 7 3 3 2 2 2 3" xfId="36241"/>
    <cellStyle name="常规 7 3 3 2 2 3" xfId="36242"/>
    <cellStyle name="常规 7 3 3 2 2 3 2" xfId="36243"/>
    <cellStyle name="常规 7 3 3 2 2 3 3" xfId="36244"/>
    <cellStyle name="常规 7 3 3 2 2 4" xfId="36245"/>
    <cellStyle name="常规 7 3 3 2 2 4 2" xfId="36246"/>
    <cellStyle name="常规 7 3 3 2 2 4 3" xfId="36247"/>
    <cellStyle name="常规 7 3 3 2 2 5" xfId="36248"/>
    <cellStyle name="常规 7 3 3 2 2 6" xfId="36249"/>
    <cellStyle name="常规 7 3 3 2 3" xfId="36250"/>
    <cellStyle name="常规 7 3 3 2 3 2" xfId="36251"/>
    <cellStyle name="常规 7 3 3 2 3 2 2" xfId="36252"/>
    <cellStyle name="常规 7 3 3 2 3 2 3" xfId="36253"/>
    <cellStyle name="常规 7 3 3 2 3 3" xfId="36254"/>
    <cellStyle name="常规 7 3 3 2 3 3 2" xfId="36255"/>
    <cellStyle name="常规 7 3 3 2 3 3 3" xfId="36256"/>
    <cellStyle name="常规 7 3 3 2 3 4" xfId="36257"/>
    <cellStyle name="常规 7 3 3 2 3 4 2" xfId="36258"/>
    <cellStyle name="常规 7 3 3 2 3 4 3" xfId="36259"/>
    <cellStyle name="常规 7 3 3 2 3 5" xfId="36260"/>
    <cellStyle name="常规 7 3 3 2 3 6" xfId="36261"/>
    <cellStyle name="常规 7 3 3 2 4" xfId="36262"/>
    <cellStyle name="常规 7 3 3 2 4 2" xfId="36263"/>
    <cellStyle name="常规 7 3 3 2 4 3" xfId="36264"/>
    <cellStyle name="常规 7 3 3 2 5" xfId="36265"/>
    <cellStyle name="常规 7 3 3 2 5 2" xfId="36266"/>
    <cellStyle name="常规 7 3 3 2 5 3" xfId="36267"/>
    <cellStyle name="常规 7 3 3 2 6" xfId="36268"/>
    <cellStyle name="常规 7 3 3 2 6 2" xfId="36269"/>
    <cellStyle name="常规 7 3 3 2 6 3" xfId="36270"/>
    <cellStyle name="常规 7 3 3 2 7" xfId="36271"/>
    <cellStyle name="常规 7 3 3 2 8" xfId="36272"/>
    <cellStyle name="常规 7 3 3 3" xfId="36273"/>
    <cellStyle name="常规 7 3 3 3 2" xfId="36274"/>
    <cellStyle name="常规 7 3 3 3 2 2" xfId="36275"/>
    <cellStyle name="常规 7 3 3 3 2 2 2" xfId="36276"/>
    <cellStyle name="常规 7 3 3 3 2 2 3" xfId="36277"/>
    <cellStyle name="常规 7 3 3 3 2 3" xfId="36278"/>
    <cellStyle name="常规 7 3 3 3 2 3 2" xfId="36279"/>
    <cellStyle name="常规 7 3 3 3 2 3 3" xfId="36280"/>
    <cellStyle name="常规 7 3 3 3 2 4" xfId="36281"/>
    <cellStyle name="常规 7 3 3 3 2 4 2" xfId="36282"/>
    <cellStyle name="常规 7 3 3 3 2 4 3" xfId="36283"/>
    <cellStyle name="常规 7 3 3 3 2 5" xfId="36284"/>
    <cellStyle name="常规 7 3 3 3 2 6" xfId="36285"/>
    <cellStyle name="常规 7 3 3 3 3" xfId="36286"/>
    <cellStyle name="常规 7 3 3 3 3 2" xfId="36287"/>
    <cellStyle name="常规 7 3 3 3 3 2 2" xfId="36288"/>
    <cellStyle name="常规 7 3 3 3 3 2 3" xfId="36289"/>
    <cellStyle name="常规 7 3 3 3 3 3" xfId="36290"/>
    <cellStyle name="常规 7 3 3 3 3 3 2" xfId="36291"/>
    <cellStyle name="常规 7 3 3 3 3 3 3" xfId="36292"/>
    <cellStyle name="常规 7 3 3 3 3 4" xfId="36293"/>
    <cellStyle name="常规 7 3 3 3 3 4 2" xfId="36294"/>
    <cellStyle name="常规 7 3 3 3 3 4 3" xfId="36295"/>
    <cellStyle name="常规 7 3 3 3 3 5" xfId="36296"/>
    <cellStyle name="常规 7 3 3 3 3 6" xfId="36297"/>
    <cellStyle name="常规 7 3 3 3 4" xfId="36298"/>
    <cellStyle name="常规 7 3 3 3 4 2" xfId="36299"/>
    <cellStyle name="常规 7 3 3 3 4 3" xfId="36300"/>
    <cellStyle name="常规 7 3 3 3 5" xfId="36301"/>
    <cellStyle name="常规 7 3 3 3 5 2" xfId="36302"/>
    <cellStyle name="常规 7 3 3 3 5 3" xfId="36303"/>
    <cellStyle name="常规 7 3 3 3 6" xfId="36304"/>
    <cellStyle name="常规 7 3 3 3 6 2" xfId="36305"/>
    <cellStyle name="常规 7 3 3 3 6 3" xfId="36306"/>
    <cellStyle name="常规 7 3 3 3 7" xfId="36307"/>
    <cellStyle name="常规 7 3 3 3 8" xfId="36308"/>
    <cellStyle name="常规 7 3 3 4" xfId="36309"/>
    <cellStyle name="常规 7 3 3 4 2" xfId="36310"/>
    <cellStyle name="常规 7 3 3 4 2 2" xfId="36311"/>
    <cellStyle name="常规 7 3 3 4 2 2 2" xfId="36312"/>
    <cellStyle name="常规 7 3 3 4 2 2 3" xfId="36313"/>
    <cellStyle name="常规 7 3 3 4 2 3" xfId="36314"/>
    <cellStyle name="常规 7 3 3 4 2 3 2" xfId="36315"/>
    <cellStyle name="常规 7 3 3 4 2 3 3" xfId="36316"/>
    <cellStyle name="常规 7 3 3 4 2 4" xfId="36317"/>
    <cellStyle name="常规 7 3 3 4 2 4 2" xfId="36318"/>
    <cellStyle name="常规 7 3 3 4 2 4 3" xfId="36319"/>
    <cellStyle name="常规 7 3 3 4 2 5" xfId="36320"/>
    <cellStyle name="常规 7 3 3 4 2 6" xfId="36321"/>
    <cellStyle name="常规 7 3 3 4 3" xfId="36322"/>
    <cellStyle name="常规 7 3 3 4 3 2" xfId="36323"/>
    <cellStyle name="常规 7 3 3 4 3 2 2" xfId="36324"/>
    <cellStyle name="常规 7 3 3 4 3 2 3" xfId="36325"/>
    <cellStyle name="常规 7 3 3 4 3 3" xfId="36326"/>
    <cellStyle name="常规 7 3 3 4 3 3 2" xfId="36327"/>
    <cellStyle name="常规 7 3 3 4 3 3 3" xfId="36328"/>
    <cellStyle name="常规 7 3 3 4 3 4" xfId="36329"/>
    <cellStyle name="常规 7 3 3 4 3 4 2" xfId="36330"/>
    <cellStyle name="常规 7 3 3 4 3 4 3" xfId="36331"/>
    <cellStyle name="常规 7 3 3 4 3 5" xfId="36332"/>
    <cellStyle name="常规 7 3 3 4 3 6" xfId="36333"/>
    <cellStyle name="常规 7 3 3 4 4" xfId="36334"/>
    <cellStyle name="常规 7 3 3 4 4 2" xfId="36335"/>
    <cellStyle name="常规 7 3 3 4 4 3" xfId="36336"/>
    <cellStyle name="常规 7 3 3 4 5" xfId="36337"/>
    <cellStyle name="常规 7 3 3 4 5 2" xfId="36338"/>
    <cellStyle name="常规 7 3 3 4 5 3" xfId="36339"/>
    <cellStyle name="常规 7 3 3 4 6" xfId="36340"/>
    <cellStyle name="常规 7 3 3 4 6 2" xfId="36341"/>
    <cellStyle name="常规 7 3 3 4 6 3" xfId="36342"/>
    <cellStyle name="常规 7 3 3 4 7" xfId="36343"/>
    <cellStyle name="常规 7 3 3 4 8" xfId="36344"/>
    <cellStyle name="常规 7 3 3 5" xfId="36345"/>
    <cellStyle name="常规 7 3 3 5 2" xfId="36346"/>
    <cellStyle name="常规 7 3 3 5 2 2" xfId="36347"/>
    <cellStyle name="常规 7 3 3 5 2 2 2" xfId="36348"/>
    <cellStyle name="常规 7 3 3 5 2 2 3" xfId="36349"/>
    <cellStyle name="常规 7 3 3 5 2 3" xfId="36350"/>
    <cellStyle name="常规 7 3 3 5 2 3 2" xfId="36351"/>
    <cellStyle name="常规 7 3 3 5 2 3 3" xfId="36352"/>
    <cellStyle name="常规 7 3 3 5 2 4" xfId="36353"/>
    <cellStyle name="常规 7 3 3 5 2 4 2" xfId="36354"/>
    <cellStyle name="常规 7 3 3 5 2 4 3" xfId="36355"/>
    <cellStyle name="常规 7 3 3 5 2 5" xfId="36356"/>
    <cellStyle name="常规 7 3 3 5 2 6" xfId="36357"/>
    <cellStyle name="常规 7 3 3 5 3" xfId="36358"/>
    <cellStyle name="常规 7 3 3 5 3 2" xfId="36359"/>
    <cellStyle name="常规 7 3 3 5 3 2 2" xfId="36360"/>
    <cellStyle name="常规 7 3 3 5 3 2 3" xfId="36361"/>
    <cellStyle name="常规 7 3 3 5 3 3" xfId="36362"/>
    <cellStyle name="常规 7 3 3 5 3 3 2" xfId="36363"/>
    <cellStyle name="常规 7 3 3 5 3 3 3" xfId="36364"/>
    <cellStyle name="常规 7 3 3 5 3 4" xfId="36365"/>
    <cellStyle name="常规 7 3 3 5 3 4 2" xfId="36366"/>
    <cellStyle name="常规 7 3 3 5 3 4 3" xfId="36367"/>
    <cellStyle name="常规 7 3 3 5 3 5" xfId="36368"/>
    <cellStyle name="常规 7 3 3 5 3 6" xfId="36369"/>
    <cellStyle name="常规 7 3 3 5 4" xfId="36370"/>
    <cellStyle name="常规 7 3 3 5 4 2" xfId="36371"/>
    <cellStyle name="常规 7 3 3 5 4 3" xfId="36372"/>
    <cellStyle name="常规 7 3 3 5 5" xfId="36373"/>
    <cellStyle name="常规 7 3 3 5 5 2" xfId="36374"/>
    <cellStyle name="常规 7 3 3 5 5 3" xfId="36375"/>
    <cellStyle name="常规 7 3 3 5 6" xfId="36376"/>
    <cellStyle name="常规 7 3 3 5 6 2" xfId="36377"/>
    <cellStyle name="常规 7 3 3 5 6 3" xfId="36378"/>
    <cellStyle name="常规 7 3 3 5 7" xfId="36379"/>
    <cellStyle name="常规 7 3 3 5 8" xfId="36380"/>
    <cellStyle name="常规 7 3 3 6" xfId="36381"/>
    <cellStyle name="常规 7 3 3 6 2" xfId="36382"/>
    <cellStyle name="常规 7 3 3 6 2 2" xfId="36383"/>
    <cellStyle name="常规 7 3 3 6 2 3" xfId="36384"/>
    <cellStyle name="常规 7 3 3 6 3" xfId="36385"/>
    <cellStyle name="常规 7 3 3 6 3 2" xfId="36386"/>
    <cellStyle name="常规 7 3 3 6 3 3" xfId="36387"/>
    <cellStyle name="常规 7 3 3 6 4" xfId="36388"/>
    <cellStyle name="常规 7 3 3 6 4 2" xfId="36389"/>
    <cellStyle name="常规 7 3 3 6 4 3" xfId="36390"/>
    <cellStyle name="常规 7 3 3 6 5" xfId="36391"/>
    <cellStyle name="常规 7 3 3 6 6" xfId="36392"/>
    <cellStyle name="常规 7 3 3 7" xfId="36393"/>
    <cellStyle name="常规 7 3 3 7 2" xfId="36394"/>
    <cellStyle name="常规 7 3 3 7 2 2" xfId="36395"/>
    <cellStyle name="常规 7 3 3 7 2 3" xfId="36396"/>
    <cellStyle name="常规 7 3 3 7 3" xfId="36397"/>
    <cellStyle name="常规 7 3 3 7 3 2" xfId="36398"/>
    <cellStyle name="常规 7 3 3 7 3 3" xfId="36399"/>
    <cellStyle name="常规 7 3 3 7 4" xfId="36400"/>
    <cellStyle name="常规 7 3 3 7 4 2" xfId="36401"/>
    <cellStyle name="常规 7 3 3 7 4 3" xfId="36402"/>
    <cellStyle name="常规 7 3 3 7 5" xfId="36403"/>
    <cellStyle name="常规 7 3 3 7 6" xfId="36404"/>
    <cellStyle name="常规 7 3 3 8" xfId="36405"/>
    <cellStyle name="常规 7 3 3 8 2" xfId="36406"/>
    <cellStyle name="常规 7 3 3 8 3" xfId="36407"/>
    <cellStyle name="常规 7 3 3 9" xfId="36408"/>
    <cellStyle name="常规 7 3 3 9 2" xfId="36409"/>
    <cellStyle name="常规 7 3 3 9 3" xfId="36410"/>
    <cellStyle name="常规 7 3 4" xfId="36411"/>
    <cellStyle name="常规 7 3 4 10" xfId="36412"/>
    <cellStyle name="常规 7 3 4 11" xfId="36413"/>
    <cellStyle name="常规 7 3 4 2" xfId="36414"/>
    <cellStyle name="常规 7 3 4 2 2" xfId="36415"/>
    <cellStyle name="常规 7 3 4 2 2 2" xfId="36416"/>
    <cellStyle name="常规 7 3 4 2 2 2 2" xfId="36417"/>
    <cellStyle name="常规 7 3 4 2 2 2 3" xfId="36418"/>
    <cellStyle name="常规 7 3 4 2 2 3" xfId="36419"/>
    <cellStyle name="常规 7 3 4 2 2 3 2" xfId="36420"/>
    <cellStyle name="常规 7 3 4 2 2 3 3" xfId="36421"/>
    <cellStyle name="常规 7 3 4 2 2 4" xfId="36422"/>
    <cellStyle name="常规 7 3 4 2 2 4 2" xfId="36423"/>
    <cellStyle name="常规 7 3 4 2 2 4 3" xfId="36424"/>
    <cellStyle name="常规 7 3 4 2 2 5" xfId="36425"/>
    <cellStyle name="常规 7 3 4 2 2 6" xfId="36426"/>
    <cellStyle name="常规 7 3 4 2 3" xfId="36427"/>
    <cellStyle name="常规 7 3 4 2 3 2" xfId="36428"/>
    <cellStyle name="常规 7 3 4 2 3 2 2" xfId="36429"/>
    <cellStyle name="常规 7 3 4 2 3 2 3" xfId="36430"/>
    <cellStyle name="常规 7 3 4 2 3 3" xfId="36431"/>
    <cellStyle name="常规 7 3 4 2 3 3 2" xfId="36432"/>
    <cellStyle name="常规 7 3 4 2 3 3 3" xfId="36433"/>
    <cellStyle name="常规 7 3 4 2 3 4" xfId="36434"/>
    <cellStyle name="常规 7 3 4 2 3 4 2" xfId="36435"/>
    <cellStyle name="常规 7 3 4 2 3 4 3" xfId="36436"/>
    <cellStyle name="常规 7 3 4 2 3 5" xfId="36437"/>
    <cellStyle name="常规 7 3 4 2 3 6" xfId="36438"/>
    <cellStyle name="常规 7 3 4 2 4" xfId="36439"/>
    <cellStyle name="常规 7 3 4 2 4 2" xfId="36440"/>
    <cellStyle name="常规 7 3 4 2 4 3" xfId="36441"/>
    <cellStyle name="常规 7 3 4 2 5" xfId="36442"/>
    <cellStyle name="常规 7 3 4 2 5 2" xfId="36443"/>
    <cellStyle name="常规 7 3 4 2 5 3" xfId="36444"/>
    <cellStyle name="常规 7 3 4 2 6" xfId="36445"/>
    <cellStyle name="常规 7 3 4 2 6 2" xfId="36446"/>
    <cellStyle name="常规 7 3 4 2 6 3" xfId="36447"/>
    <cellStyle name="常规 7 3 4 2 7" xfId="36448"/>
    <cellStyle name="常规 7 3 4 2 8" xfId="36449"/>
    <cellStyle name="常规 7 3 4 3" xfId="36450"/>
    <cellStyle name="常规 7 3 4 3 2" xfId="36451"/>
    <cellStyle name="常规 7 3 4 3 2 2" xfId="36452"/>
    <cellStyle name="常规 7 3 4 3 2 2 2" xfId="36453"/>
    <cellStyle name="常规 7 3 4 3 2 2 3" xfId="36454"/>
    <cellStyle name="常规 7 3 4 3 2 3" xfId="36455"/>
    <cellStyle name="常规 7 3 4 3 2 3 2" xfId="36456"/>
    <cellStyle name="常规 7 3 4 3 2 3 3" xfId="36457"/>
    <cellStyle name="常规 7 3 4 3 2 4" xfId="36458"/>
    <cellStyle name="常规 7 3 4 3 2 4 2" xfId="36459"/>
    <cellStyle name="常规 7 3 4 3 2 4 3" xfId="36460"/>
    <cellStyle name="常规 7 3 4 3 2 5" xfId="36461"/>
    <cellStyle name="常规 7 3 4 3 2 6" xfId="36462"/>
    <cellStyle name="常规 7 3 4 3 3" xfId="36463"/>
    <cellStyle name="常规 7 3 4 3 3 2" xfId="36464"/>
    <cellStyle name="常规 7 3 4 3 3 2 2" xfId="36465"/>
    <cellStyle name="常规 7 3 4 3 3 2 3" xfId="36466"/>
    <cellStyle name="常规 7 3 4 3 3 3" xfId="36467"/>
    <cellStyle name="常规 7 3 4 3 3 3 2" xfId="36468"/>
    <cellStyle name="常规 7 3 4 3 3 3 3" xfId="36469"/>
    <cellStyle name="常规 7 3 4 3 3 4" xfId="36470"/>
    <cellStyle name="常规 7 3 4 3 3 4 2" xfId="36471"/>
    <cellStyle name="常规 7 3 4 3 3 4 3" xfId="36472"/>
    <cellStyle name="常规 7 3 4 3 3 5" xfId="36473"/>
    <cellStyle name="常规 7 3 4 3 3 6" xfId="36474"/>
    <cellStyle name="常规 7 3 4 3 4" xfId="36475"/>
    <cellStyle name="常规 7 3 4 3 4 2" xfId="36476"/>
    <cellStyle name="常规 7 3 4 3 4 3" xfId="36477"/>
    <cellStyle name="常规 7 3 4 3 5" xfId="36478"/>
    <cellStyle name="常规 7 3 4 3 5 2" xfId="36479"/>
    <cellStyle name="常规 7 3 4 3 5 3" xfId="36480"/>
    <cellStyle name="常规 7 3 4 3 6" xfId="36481"/>
    <cellStyle name="常规 7 3 4 3 6 2" xfId="36482"/>
    <cellStyle name="常规 7 3 4 3 6 3" xfId="36483"/>
    <cellStyle name="常规 7 3 4 3 7" xfId="36484"/>
    <cellStyle name="常规 7 3 4 3 8" xfId="36485"/>
    <cellStyle name="常规 7 3 4 4" xfId="36486"/>
    <cellStyle name="常规 7 3 4 4 2" xfId="36487"/>
    <cellStyle name="常规 7 3 4 4 2 2" xfId="36488"/>
    <cellStyle name="常规 7 3 4 4 2 2 2" xfId="36489"/>
    <cellStyle name="常规 7 3 4 4 2 2 3" xfId="36490"/>
    <cellStyle name="常规 7 3 4 4 2 3" xfId="36491"/>
    <cellStyle name="常规 7 3 4 4 2 3 2" xfId="36492"/>
    <cellStyle name="常规 7 3 4 4 2 3 3" xfId="36493"/>
    <cellStyle name="常规 7 3 4 4 2 4" xfId="36494"/>
    <cellStyle name="常规 7 3 4 4 2 4 2" xfId="36495"/>
    <cellStyle name="常规 7 3 4 4 2 4 3" xfId="36496"/>
    <cellStyle name="常规 7 3 4 4 2 5" xfId="36497"/>
    <cellStyle name="常规 7 3 4 4 2 6" xfId="36498"/>
    <cellStyle name="常规 7 3 4 4 3" xfId="36499"/>
    <cellStyle name="常规 7 3 4 4 3 2" xfId="36500"/>
    <cellStyle name="常规 7 3 4 4 3 2 2" xfId="36501"/>
    <cellStyle name="常规 7 3 4 4 3 2 3" xfId="36502"/>
    <cellStyle name="常规 7 3 4 4 3 3" xfId="36503"/>
    <cellStyle name="常规 7 3 4 4 3 3 2" xfId="36504"/>
    <cellStyle name="常规 7 3 4 4 3 3 3" xfId="36505"/>
    <cellStyle name="常规 7 3 4 4 3 4" xfId="36506"/>
    <cellStyle name="常规 7 3 4 4 3 4 2" xfId="36507"/>
    <cellStyle name="常规 7 3 4 4 3 4 3" xfId="36508"/>
    <cellStyle name="常规 7 3 4 4 3 5" xfId="36509"/>
    <cellStyle name="常规 7 3 4 4 3 6" xfId="36510"/>
    <cellStyle name="常规 7 3 4 4 4" xfId="36511"/>
    <cellStyle name="常规 7 3 4 4 4 2" xfId="36512"/>
    <cellStyle name="常规 7 3 4 4 4 3" xfId="36513"/>
    <cellStyle name="常规 7 3 4 4 5" xfId="36514"/>
    <cellStyle name="常规 7 3 4 4 5 2" xfId="36515"/>
    <cellStyle name="常规 7 3 4 4 5 3" xfId="36516"/>
    <cellStyle name="常规 7 3 4 4 6" xfId="36517"/>
    <cellStyle name="常规 7 3 4 4 6 2" xfId="36518"/>
    <cellStyle name="常规 7 3 4 4 6 3" xfId="36519"/>
    <cellStyle name="常规 7 3 4 4 7" xfId="36520"/>
    <cellStyle name="常规 7 3 4 4 8" xfId="36521"/>
    <cellStyle name="常规 7 3 4 5" xfId="36522"/>
    <cellStyle name="常规 7 3 4 5 2" xfId="36523"/>
    <cellStyle name="常规 7 3 4 5 2 2" xfId="36524"/>
    <cellStyle name="常规 7 3 4 5 2 3" xfId="36525"/>
    <cellStyle name="常规 7 3 4 5 3" xfId="36526"/>
    <cellStyle name="常规 7 3 4 5 3 2" xfId="36527"/>
    <cellStyle name="常规 7 3 4 5 3 3" xfId="36528"/>
    <cellStyle name="常规 7 3 4 5 4" xfId="36529"/>
    <cellStyle name="常规 7 3 4 5 4 2" xfId="36530"/>
    <cellStyle name="常规 7 3 4 5 4 3" xfId="36531"/>
    <cellStyle name="常规 7 3 4 5 5" xfId="36532"/>
    <cellStyle name="常规 7 3 4 5 6" xfId="36533"/>
    <cellStyle name="常规 7 3 4 6" xfId="36534"/>
    <cellStyle name="常规 7 3 4 6 2" xfId="36535"/>
    <cellStyle name="常规 7 3 4 6 2 2" xfId="36536"/>
    <cellStyle name="常规 7 3 4 6 2 3" xfId="36537"/>
    <cellStyle name="常规 7 3 4 6 3" xfId="36538"/>
    <cellStyle name="常规 7 3 4 6 3 2" xfId="36539"/>
    <cellStyle name="常规 7 3 4 6 3 3" xfId="36540"/>
    <cellStyle name="常规 7 3 4 6 4" xfId="36541"/>
    <cellStyle name="常规 7 3 4 6 4 2" xfId="36542"/>
    <cellStyle name="常规 7 3 4 6 4 3" xfId="36543"/>
    <cellStyle name="常规 7 3 4 6 5" xfId="36544"/>
    <cellStyle name="常规 7 3 4 6 6" xfId="36545"/>
    <cellStyle name="常规 7 3 4 7" xfId="36546"/>
    <cellStyle name="常规 7 3 4 7 2" xfId="36547"/>
    <cellStyle name="常规 7 3 4 7 3" xfId="36548"/>
    <cellStyle name="常规 7 3 4 8" xfId="36549"/>
    <cellStyle name="常规 7 3 4 8 2" xfId="36550"/>
    <cellStyle name="常规 7 3 4 8 3" xfId="36551"/>
    <cellStyle name="常规 7 3 4 9" xfId="36552"/>
    <cellStyle name="常规 7 3 4 9 2" xfId="36553"/>
    <cellStyle name="常规 7 3 4 9 3" xfId="36554"/>
    <cellStyle name="常规 7 3 5" xfId="36555"/>
    <cellStyle name="常规 7 3 5 2" xfId="36556"/>
    <cellStyle name="常规 7 3 5 2 2" xfId="36557"/>
    <cellStyle name="常规 7 3 5 2 2 2" xfId="36558"/>
    <cellStyle name="常规 7 3 5 2 2 3" xfId="36559"/>
    <cellStyle name="常规 7 3 5 2 3" xfId="36560"/>
    <cellStyle name="常规 7 3 5 2 3 2" xfId="36561"/>
    <cellStyle name="常规 7 3 5 2 3 3" xfId="36562"/>
    <cellStyle name="常规 7 3 5 2 4" xfId="36563"/>
    <cellStyle name="常规 7 3 5 2 4 2" xfId="36564"/>
    <cellStyle name="常规 7 3 5 2 4 3" xfId="36565"/>
    <cellStyle name="常规 7 3 5 2 5" xfId="36566"/>
    <cellStyle name="常规 7 3 5 2 6" xfId="36567"/>
    <cellStyle name="常规 7 3 5 3" xfId="36568"/>
    <cellStyle name="常规 7 3 5 3 2" xfId="36569"/>
    <cellStyle name="常规 7 3 5 3 2 2" xfId="36570"/>
    <cellStyle name="常规 7 3 5 3 2 3" xfId="36571"/>
    <cellStyle name="常规 7 3 5 3 3" xfId="36572"/>
    <cellStyle name="常规 7 3 5 3 3 2" xfId="36573"/>
    <cellStyle name="常规 7 3 5 3 3 3" xfId="36574"/>
    <cellStyle name="常规 7 3 5 3 4" xfId="36575"/>
    <cellStyle name="常规 7 3 5 3 4 2" xfId="36576"/>
    <cellStyle name="常规 7 3 5 3 4 3" xfId="36577"/>
    <cellStyle name="常规 7 3 5 3 5" xfId="36578"/>
    <cellStyle name="常规 7 3 5 3 6" xfId="36579"/>
    <cellStyle name="常规 7 3 5 4" xfId="36580"/>
    <cellStyle name="常规 7 3 5 4 2" xfId="36581"/>
    <cellStyle name="常规 7 3 5 4 3" xfId="36582"/>
    <cellStyle name="常规 7 3 5 5" xfId="36583"/>
    <cellStyle name="常规 7 3 5 5 2" xfId="36584"/>
    <cellStyle name="常规 7 3 5 5 3" xfId="36585"/>
    <cellStyle name="常规 7 3 5 6" xfId="36586"/>
    <cellStyle name="常规 7 3 5 6 2" xfId="36587"/>
    <cellStyle name="常规 7 3 5 6 3" xfId="36588"/>
    <cellStyle name="常规 7 3 5 7" xfId="36589"/>
    <cellStyle name="常规 7 3 5 8" xfId="36590"/>
    <cellStyle name="常规 7 3 6" xfId="36591"/>
    <cellStyle name="常规 7 3 6 2" xfId="36592"/>
    <cellStyle name="常规 7 3 6 2 2" xfId="36593"/>
    <cellStyle name="常规 7 3 6 2 2 2" xfId="36594"/>
    <cellStyle name="常规 7 3 6 2 2 3" xfId="36595"/>
    <cellStyle name="常规 7 3 6 2 3" xfId="36596"/>
    <cellStyle name="常规 7 3 6 2 3 2" xfId="36597"/>
    <cellStyle name="常规 7 3 6 2 3 3" xfId="36598"/>
    <cellStyle name="常规 7 3 6 2 4" xfId="36599"/>
    <cellStyle name="常规 7 3 6 2 4 2" xfId="36600"/>
    <cellStyle name="常规 7 3 6 2 4 3" xfId="36601"/>
    <cellStyle name="常规 7 3 6 2 5" xfId="36602"/>
    <cellStyle name="常规 7 3 6 2 6" xfId="36603"/>
    <cellStyle name="常规 7 3 6 3" xfId="36604"/>
    <cellStyle name="常规 7 3 6 3 2" xfId="36605"/>
    <cellStyle name="常规 7 3 6 3 2 2" xfId="36606"/>
    <cellStyle name="常规 7 3 6 3 2 3" xfId="36607"/>
    <cellStyle name="常规 7 3 6 3 3" xfId="36608"/>
    <cellStyle name="常规 7 3 6 3 3 2" xfId="36609"/>
    <cellStyle name="常规 7 3 6 3 3 3" xfId="36610"/>
    <cellStyle name="常规 7 3 6 3 4" xfId="36611"/>
    <cellStyle name="常规 7 3 6 3 4 2" xfId="36612"/>
    <cellStyle name="常规 7 3 6 3 4 3" xfId="36613"/>
    <cellStyle name="常规 7 3 6 3 5" xfId="36614"/>
    <cellStyle name="常规 7 3 6 3 6" xfId="36615"/>
    <cellStyle name="常规 7 3 6 4" xfId="36616"/>
    <cellStyle name="常规 7 3 6 4 2" xfId="36617"/>
    <cellStyle name="常规 7 3 6 4 3" xfId="36618"/>
    <cellStyle name="常规 7 3 6 5" xfId="36619"/>
    <cellStyle name="常规 7 3 6 5 2" xfId="36620"/>
    <cellStyle name="常规 7 3 6 5 3" xfId="36621"/>
    <cellStyle name="常规 7 3 6 6" xfId="36622"/>
    <cellStyle name="常规 7 3 6 6 2" xfId="36623"/>
    <cellStyle name="常规 7 3 6 6 3" xfId="36624"/>
    <cellStyle name="常规 7 3 6 7" xfId="36625"/>
    <cellStyle name="常规 7 3 6 8" xfId="36626"/>
    <cellStyle name="常规 7 3 7" xfId="36627"/>
    <cellStyle name="常规 7 3 7 2" xfId="36628"/>
    <cellStyle name="常规 7 3 7 2 2" xfId="36629"/>
    <cellStyle name="常规 7 3 7 2 2 2" xfId="36630"/>
    <cellStyle name="常规 7 3 7 2 2 3" xfId="36631"/>
    <cellStyle name="常规 7 3 7 2 3" xfId="36632"/>
    <cellStyle name="常规 7 3 7 2 3 2" xfId="36633"/>
    <cellStyle name="常规 7 3 7 2 3 3" xfId="36634"/>
    <cellStyle name="常规 7 3 7 2 4" xfId="36635"/>
    <cellStyle name="常规 7 3 7 2 4 2" xfId="36636"/>
    <cellStyle name="常规 7 3 7 2 4 3" xfId="36637"/>
    <cellStyle name="常规 7 3 7 2 5" xfId="36638"/>
    <cellStyle name="常规 7 3 7 2 6" xfId="36639"/>
    <cellStyle name="常规 7 3 7 3" xfId="36640"/>
    <cellStyle name="常规 7 3 7 3 2" xfId="36641"/>
    <cellStyle name="常规 7 3 7 3 2 2" xfId="36642"/>
    <cellStyle name="常规 7 3 7 3 2 3" xfId="36643"/>
    <cellStyle name="常规 7 3 7 3 3" xfId="36644"/>
    <cellStyle name="常规 7 3 7 3 3 2" xfId="36645"/>
    <cellStyle name="常规 7 3 7 3 3 3" xfId="36646"/>
    <cellStyle name="常规 7 3 7 3 4" xfId="36647"/>
    <cellStyle name="常规 7 3 7 3 4 2" xfId="36648"/>
    <cellStyle name="常规 7 3 7 3 4 3" xfId="36649"/>
    <cellStyle name="常规 7 3 7 3 5" xfId="36650"/>
    <cellStyle name="常规 7 3 7 3 6" xfId="36651"/>
    <cellStyle name="常规 7 3 7 4" xfId="36652"/>
    <cellStyle name="常规 7 3 7 4 2" xfId="36653"/>
    <cellStyle name="常规 7 3 7 4 3" xfId="36654"/>
    <cellStyle name="常规 7 3 7 5" xfId="36655"/>
    <cellStyle name="常规 7 3 7 5 2" xfId="36656"/>
    <cellStyle name="常规 7 3 7 5 3" xfId="36657"/>
    <cellStyle name="常规 7 3 7 6" xfId="36658"/>
    <cellStyle name="常规 7 3 7 6 2" xfId="36659"/>
    <cellStyle name="常规 7 3 7 6 3" xfId="36660"/>
    <cellStyle name="常规 7 3 7 7" xfId="36661"/>
    <cellStyle name="常规 7 3 7 8" xfId="36662"/>
    <cellStyle name="常规 7 3 8" xfId="36663"/>
    <cellStyle name="常规 7 3 8 2" xfId="36664"/>
    <cellStyle name="常规 7 3 8 2 2" xfId="36665"/>
    <cellStyle name="常规 7 3 8 2 2 2" xfId="36666"/>
    <cellStyle name="常规 7 3 8 2 2 3" xfId="36667"/>
    <cellStyle name="常规 7 3 8 2 3" xfId="36668"/>
    <cellStyle name="常规 7 3 8 2 3 2" xfId="36669"/>
    <cellStyle name="常规 7 3 8 2 3 3" xfId="36670"/>
    <cellStyle name="常规 7 3 8 2 4" xfId="36671"/>
    <cellStyle name="常规 7 3 8 2 4 2" xfId="36672"/>
    <cellStyle name="常规 7 3 8 2 4 3" xfId="36673"/>
    <cellStyle name="常规 7 3 8 2 5" xfId="36674"/>
    <cellStyle name="常规 7 3 8 2 6" xfId="36675"/>
    <cellStyle name="常规 7 3 8 3" xfId="36676"/>
    <cellStyle name="常规 7 3 8 3 2" xfId="36677"/>
    <cellStyle name="常规 7 3 8 3 2 2" xfId="36678"/>
    <cellStyle name="常规 7 3 8 3 2 3" xfId="36679"/>
    <cellStyle name="常规 7 3 8 3 3" xfId="36680"/>
    <cellStyle name="常规 7 3 8 3 3 2" xfId="36681"/>
    <cellStyle name="常规 7 3 8 3 3 3" xfId="36682"/>
    <cellStyle name="常规 7 3 8 3 4" xfId="36683"/>
    <cellStyle name="常规 7 3 8 3 4 2" xfId="36684"/>
    <cellStyle name="常规 7 3 8 3 4 3" xfId="36685"/>
    <cellStyle name="常规 7 3 8 3 5" xfId="36686"/>
    <cellStyle name="常规 7 3 8 3 6" xfId="36687"/>
    <cellStyle name="常规 7 3 8 4" xfId="36688"/>
    <cellStyle name="常规 7 3 8 4 2" xfId="36689"/>
    <cellStyle name="常规 7 3 8 4 3" xfId="36690"/>
    <cellStyle name="常规 7 3 8 5" xfId="36691"/>
    <cellStyle name="常规 7 3 8 5 2" xfId="36692"/>
    <cellStyle name="常规 7 3 8 5 3" xfId="36693"/>
    <cellStyle name="常规 7 3 8 6" xfId="36694"/>
    <cellStyle name="常规 7 3 8 6 2" xfId="36695"/>
    <cellStyle name="常规 7 3 8 6 3" xfId="36696"/>
    <cellStyle name="常规 7 3 8 7" xfId="36697"/>
    <cellStyle name="常规 7 3 8 8" xfId="36698"/>
    <cellStyle name="常规 7 3 9" xfId="36699"/>
    <cellStyle name="常规 7 3 9 2" xfId="36700"/>
    <cellStyle name="常规 7 3 9 2 2" xfId="36701"/>
    <cellStyle name="常规 7 3 9 2 3" xfId="36702"/>
    <cellStyle name="常规 7 3 9 3" xfId="36703"/>
    <cellStyle name="常规 7 3 9 3 2" xfId="36704"/>
    <cellStyle name="常规 7 3 9 3 3" xfId="36705"/>
    <cellStyle name="常规 7 3 9 4" xfId="36706"/>
    <cellStyle name="常规 7 3 9 4 2" xfId="36707"/>
    <cellStyle name="常规 7 3 9 4 3" xfId="36708"/>
    <cellStyle name="常规 7 3 9 5" xfId="36709"/>
    <cellStyle name="常规 7 3 9 6" xfId="36710"/>
    <cellStyle name="常规 7 4" xfId="36711"/>
    <cellStyle name="常规 7 4 10" xfId="36712"/>
    <cellStyle name="常规 7 4 10 2" xfId="36713"/>
    <cellStyle name="常规 7 4 10 2 2" xfId="36714"/>
    <cellStyle name="常规 7 4 10 2 3" xfId="36715"/>
    <cellStyle name="常规 7 4 10 3" xfId="36716"/>
    <cellStyle name="常规 7 4 10 3 2" xfId="36717"/>
    <cellStyle name="常规 7 4 10 3 3" xfId="36718"/>
    <cellStyle name="常规 7 4 10 4" xfId="36719"/>
    <cellStyle name="常规 7 4 10 4 2" xfId="36720"/>
    <cellStyle name="常规 7 4 10 4 3" xfId="36721"/>
    <cellStyle name="常规 7 4 10 5" xfId="36722"/>
    <cellStyle name="常规 7 4 10 6" xfId="36723"/>
    <cellStyle name="常规 7 4 11" xfId="36724"/>
    <cellStyle name="常规 7 4 11 2" xfId="36725"/>
    <cellStyle name="常规 7 4 11 3" xfId="36726"/>
    <cellStyle name="常规 7 4 12" xfId="36727"/>
    <cellStyle name="常规 7 4 12 2" xfId="36728"/>
    <cellStyle name="常规 7 4 12 3" xfId="36729"/>
    <cellStyle name="常规 7 4 13" xfId="36730"/>
    <cellStyle name="常规 7 4 13 2" xfId="36731"/>
    <cellStyle name="常规 7 4 13 3" xfId="36732"/>
    <cellStyle name="常规 7 4 14" xfId="36733"/>
    <cellStyle name="常规 7 4 15" xfId="36734"/>
    <cellStyle name="常规 7 4 2" xfId="36735"/>
    <cellStyle name="常规 7 4 2 10" xfId="36736"/>
    <cellStyle name="常规 7 4 2 10 2" xfId="36737"/>
    <cellStyle name="常规 7 4 2 10 3" xfId="36738"/>
    <cellStyle name="常规 7 4 2 11" xfId="36739"/>
    <cellStyle name="常规 7 4 2 12" xfId="36740"/>
    <cellStyle name="常规 7 4 2 2" xfId="36741"/>
    <cellStyle name="常规 7 4 2 2 2" xfId="36742"/>
    <cellStyle name="常规 7 4 2 2 2 2" xfId="36743"/>
    <cellStyle name="常规 7 4 2 2 2 2 2" xfId="36744"/>
    <cellStyle name="常规 7 4 2 2 2 2 3" xfId="36745"/>
    <cellStyle name="常规 7 4 2 2 2 3" xfId="36746"/>
    <cellStyle name="常规 7 4 2 2 2 3 2" xfId="36747"/>
    <cellStyle name="常规 7 4 2 2 2 3 3" xfId="36748"/>
    <cellStyle name="常规 7 4 2 2 2 4" xfId="36749"/>
    <cellStyle name="常规 7 4 2 2 2 4 2" xfId="36750"/>
    <cellStyle name="常规 7 4 2 2 2 4 3" xfId="36751"/>
    <cellStyle name="常规 7 4 2 2 2 5" xfId="36752"/>
    <cellStyle name="常规 7 4 2 2 2 6" xfId="36753"/>
    <cellStyle name="常规 7 4 2 2 3" xfId="36754"/>
    <cellStyle name="常规 7 4 2 2 3 2" xfId="36755"/>
    <cellStyle name="常规 7 4 2 2 3 2 2" xfId="36756"/>
    <cellStyle name="常规 7 4 2 2 3 2 3" xfId="36757"/>
    <cellStyle name="常规 7 4 2 2 3 3" xfId="36758"/>
    <cellStyle name="常规 7 4 2 2 3 3 2" xfId="36759"/>
    <cellStyle name="常规 7 4 2 2 3 3 3" xfId="36760"/>
    <cellStyle name="常规 7 4 2 2 3 4" xfId="36761"/>
    <cellStyle name="常规 7 4 2 2 3 4 2" xfId="36762"/>
    <cellStyle name="常规 7 4 2 2 3 4 3" xfId="36763"/>
    <cellStyle name="常规 7 4 2 2 3 5" xfId="36764"/>
    <cellStyle name="常规 7 4 2 2 3 6" xfId="36765"/>
    <cellStyle name="常规 7 4 2 2 4" xfId="36766"/>
    <cellStyle name="常规 7 4 2 2 4 2" xfId="36767"/>
    <cellStyle name="常规 7 4 2 2 4 3" xfId="36768"/>
    <cellStyle name="常规 7 4 2 2 5" xfId="36769"/>
    <cellStyle name="常规 7 4 2 2 5 2" xfId="36770"/>
    <cellStyle name="常规 7 4 2 2 5 3" xfId="36771"/>
    <cellStyle name="常规 7 4 2 2 6" xfId="36772"/>
    <cellStyle name="常规 7 4 2 2 6 2" xfId="36773"/>
    <cellStyle name="常规 7 4 2 2 6 3" xfId="36774"/>
    <cellStyle name="常规 7 4 2 2 7" xfId="36775"/>
    <cellStyle name="常规 7 4 2 2 8" xfId="36776"/>
    <cellStyle name="常规 7 4 2 3" xfId="36777"/>
    <cellStyle name="常规 7 4 2 3 2" xfId="36778"/>
    <cellStyle name="常规 7 4 2 3 2 2" xfId="36779"/>
    <cellStyle name="常规 7 4 2 3 2 2 2" xfId="36780"/>
    <cellStyle name="常规 7 4 2 3 2 2 3" xfId="36781"/>
    <cellStyle name="常规 7 4 2 3 2 3" xfId="36782"/>
    <cellStyle name="常规 7 4 2 3 2 3 2" xfId="36783"/>
    <cellStyle name="常规 7 4 2 3 2 3 3" xfId="36784"/>
    <cellStyle name="常规 7 4 2 3 2 4" xfId="36785"/>
    <cellStyle name="常规 7 4 2 3 2 4 2" xfId="36786"/>
    <cellStyle name="常规 7 4 2 3 2 4 3" xfId="36787"/>
    <cellStyle name="常规 7 4 2 3 2 5" xfId="36788"/>
    <cellStyle name="常规 7 4 2 3 2 6" xfId="36789"/>
    <cellStyle name="常规 7 4 2 3 3" xfId="36790"/>
    <cellStyle name="常规 7 4 2 3 3 2" xfId="36791"/>
    <cellStyle name="常规 7 4 2 3 3 2 2" xfId="36792"/>
    <cellStyle name="常规 7 4 2 3 3 2 3" xfId="36793"/>
    <cellStyle name="常规 7 4 2 3 3 3" xfId="36794"/>
    <cellStyle name="常规 7 4 2 3 3 3 2" xfId="36795"/>
    <cellStyle name="常规 7 4 2 3 3 3 3" xfId="36796"/>
    <cellStyle name="常规 7 4 2 3 3 4" xfId="36797"/>
    <cellStyle name="常规 7 4 2 3 3 4 2" xfId="36798"/>
    <cellStyle name="常规 7 4 2 3 3 4 3" xfId="36799"/>
    <cellStyle name="常规 7 4 2 3 3 5" xfId="36800"/>
    <cellStyle name="常规 7 4 2 3 3 6" xfId="36801"/>
    <cellStyle name="常规 7 4 2 3 4" xfId="36802"/>
    <cellStyle name="常规 7 4 2 3 4 2" xfId="36803"/>
    <cellStyle name="常规 7 4 2 3 4 3" xfId="36804"/>
    <cellStyle name="常规 7 4 2 3 5" xfId="36805"/>
    <cellStyle name="常规 7 4 2 3 5 2" xfId="36806"/>
    <cellStyle name="常规 7 4 2 3 5 3" xfId="36807"/>
    <cellStyle name="常规 7 4 2 3 6" xfId="36808"/>
    <cellStyle name="常规 7 4 2 3 6 2" xfId="36809"/>
    <cellStyle name="常规 7 4 2 3 6 3" xfId="36810"/>
    <cellStyle name="常规 7 4 2 3 7" xfId="36811"/>
    <cellStyle name="常规 7 4 2 3 8" xfId="36812"/>
    <cellStyle name="常规 7 4 2 4" xfId="36813"/>
    <cellStyle name="常规 7 4 2 4 2" xfId="36814"/>
    <cellStyle name="常规 7 4 2 4 2 2" xfId="36815"/>
    <cellStyle name="常规 7 4 2 4 2 2 2" xfId="36816"/>
    <cellStyle name="常规 7 4 2 4 2 2 3" xfId="36817"/>
    <cellStyle name="常规 7 4 2 4 2 3" xfId="36818"/>
    <cellStyle name="常规 7 4 2 4 2 3 2" xfId="36819"/>
    <cellStyle name="常规 7 4 2 4 2 3 3" xfId="36820"/>
    <cellStyle name="常规 7 4 2 4 2 4" xfId="36821"/>
    <cellStyle name="常规 7 4 2 4 2 4 2" xfId="36822"/>
    <cellStyle name="常规 7 4 2 4 2 4 3" xfId="36823"/>
    <cellStyle name="常规 7 4 2 4 2 5" xfId="36824"/>
    <cellStyle name="常规 7 4 2 4 2 6" xfId="36825"/>
    <cellStyle name="常规 7 4 2 4 3" xfId="36826"/>
    <cellStyle name="常规 7 4 2 4 3 2" xfId="36827"/>
    <cellStyle name="常规 7 4 2 4 3 2 2" xfId="36828"/>
    <cellStyle name="常规 7 4 2 4 3 2 3" xfId="36829"/>
    <cellStyle name="常规 7 4 2 4 3 3" xfId="36830"/>
    <cellStyle name="常规 7 4 2 4 3 3 2" xfId="36831"/>
    <cellStyle name="常规 7 4 2 4 3 3 3" xfId="36832"/>
    <cellStyle name="常规 7 4 2 4 3 4" xfId="36833"/>
    <cellStyle name="常规 7 4 2 4 3 4 2" xfId="36834"/>
    <cellStyle name="常规 7 4 2 4 3 4 3" xfId="36835"/>
    <cellStyle name="常规 7 4 2 4 3 5" xfId="36836"/>
    <cellStyle name="常规 7 4 2 4 3 6" xfId="36837"/>
    <cellStyle name="常规 7 4 2 4 4" xfId="36838"/>
    <cellStyle name="常规 7 4 2 4 4 2" xfId="36839"/>
    <cellStyle name="常规 7 4 2 4 4 3" xfId="36840"/>
    <cellStyle name="常规 7 4 2 4 5" xfId="36841"/>
    <cellStyle name="常规 7 4 2 4 5 2" xfId="36842"/>
    <cellStyle name="常规 7 4 2 4 5 3" xfId="36843"/>
    <cellStyle name="常规 7 4 2 4 6" xfId="36844"/>
    <cellStyle name="常规 7 4 2 4 6 2" xfId="36845"/>
    <cellStyle name="常规 7 4 2 4 6 3" xfId="36846"/>
    <cellStyle name="常规 7 4 2 4 7" xfId="36847"/>
    <cellStyle name="常规 7 4 2 4 8" xfId="36848"/>
    <cellStyle name="常规 7 4 2 5" xfId="36849"/>
    <cellStyle name="常规 7 4 2 5 2" xfId="36850"/>
    <cellStyle name="常规 7 4 2 5 2 2" xfId="36851"/>
    <cellStyle name="常规 7 4 2 5 2 2 2" xfId="36852"/>
    <cellStyle name="常规 7 4 2 5 2 2 3" xfId="36853"/>
    <cellStyle name="常规 7 4 2 5 2 3" xfId="36854"/>
    <cellStyle name="常规 7 4 2 5 2 3 2" xfId="36855"/>
    <cellStyle name="常规 7 4 2 5 2 3 3" xfId="36856"/>
    <cellStyle name="常规 7 4 2 5 2 4" xfId="36857"/>
    <cellStyle name="常规 7 4 2 5 2 4 2" xfId="36858"/>
    <cellStyle name="常规 7 4 2 5 2 4 3" xfId="36859"/>
    <cellStyle name="常规 7 4 2 5 2 5" xfId="36860"/>
    <cellStyle name="常规 7 4 2 5 2 6" xfId="36861"/>
    <cellStyle name="常规 7 4 2 5 3" xfId="36862"/>
    <cellStyle name="常规 7 4 2 5 3 2" xfId="36863"/>
    <cellStyle name="常规 7 4 2 5 3 2 2" xfId="36864"/>
    <cellStyle name="常规 7 4 2 5 3 2 3" xfId="36865"/>
    <cellStyle name="常规 7 4 2 5 3 3" xfId="36866"/>
    <cellStyle name="常规 7 4 2 5 3 3 2" xfId="36867"/>
    <cellStyle name="常规 7 4 2 5 3 3 3" xfId="36868"/>
    <cellStyle name="常规 7 4 2 5 3 4" xfId="36869"/>
    <cellStyle name="常规 7 4 2 5 3 4 2" xfId="36870"/>
    <cellStyle name="常规 7 4 2 5 3 4 3" xfId="36871"/>
    <cellStyle name="常规 7 4 2 5 3 5" xfId="36872"/>
    <cellStyle name="常规 7 4 2 5 3 6" xfId="36873"/>
    <cellStyle name="常规 7 4 2 5 4" xfId="36874"/>
    <cellStyle name="常规 7 4 2 5 4 2" xfId="36875"/>
    <cellStyle name="常规 7 4 2 5 4 3" xfId="36876"/>
    <cellStyle name="常规 7 4 2 5 5" xfId="36877"/>
    <cellStyle name="常规 7 4 2 5 5 2" xfId="36878"/>
    <cellStyle name="常规 7 4 2 5 5 3" xfId="36879"/>
    <cellStyle name="常规 7 4 2 5 6" xfId="36880"/>
    <cellStyle name="常规 7 4 2 5 6 2" xfId="36881"/>
    <cellStyle name="常规 7 4 2 5 6 3" xfId="36882"/>
    <cellStyle name="常规 7 4 2 5 7" xfId="36883"/>
    <cellStyle name="常规 7 4 2 5 8" xfId="36884"/>
    <cellStyle name="常规 7 4 2 6" xfId="36885"/>
    <cellStyle name="常规 7 4 2 6 2" xfId="36886"/>
    <cellStyle name="常规 7 4 2 6 2 2" xfId="36887"/>
    <cellStyle name="常规 7 4 2 6 2 3" xfId="36888"/>
    <cellStyle name="常规 7 4 2 6 3" xfId="36889"/>
    <cellStyle name="常规 7 4 2 6 3 2" xfId="36890"/>
    <cellStyle name="常规 7 4 2 6 3 3" xfId="36891"/>
    <cellStyle name="常规 7 4 2 6 4" xfId="36892"/>
    <cellStyle name="常规 7 4 2 6 4 2" xfId="36893"/>
    <cellStyle name="常规 7 4 2 6 4 3" xfId="36894"/>
    <cellStyle name="常规 7 4 2 6 5" xfId="36895"/>
    <cellStyle name="常规 7 4 2 6 6" xfId="36896"/>
    <cellStyle name="常规 7 4 2 7" xfId="36897"/>
    <cellStyle name="常规 7 4 2 7 2" xfId="36898"/>
    <cellStyle name="常规 7 4 2 7 2 2" xfId="36899"/>
    <cellStyle name="常规 7 4 2 7 2 3" xfId="36900"/>
    <cellStyle name="常规 7 4 2 7 3" xfId="36901"/>
    <cellStyle name="常规 7 4 2 7 3 2" xfId="36902"/>
    <cellStyle name="常规 7 4 2 7 3 3" xfId="36903"/>
    <cellStyle name="常规 7 4 2 7 4" xfId="36904"/>
    <cellStyle name="常规 7 4 2 7 4 2" xfId="36905"/>
    <cellStyle name="常规 7 4 2 7 4 3" xfId="36906"/>
    <cellStyle name="常规 7 4 2 7 5" xfId="36907"/>
    <cellStyle name="常规 7 4 2 7 6" xfId="36908"/>
    <cellStyle name="常规 7 4 2 8" xfId="36909"/>
    <cellStyle name="常规 7 4 2 8 2" xfId="36910"/>
    <cellStyle name="常规 7 4 2 8 3" xfId="36911"/>
    <cellStyle name="常规 7 4 2 9" xfId="36912"/>
    <cellStyle name="常规 7 4 2 9 2" xfId="36913"/>
    <cellStyle name="常规 7 4 2 9 3" xfId="36914"/>
    <cellStyle name="常规 7 4 3" xfId="36915"/>
    <cellStyle name="常规 7 4 3 10" xfId="36916"/>
    <cellStyle name="常规 7 4 3 10 2" xfId="36917"/>
    <cellStyle name="常规 7 4 3 10 3" xfId="36918"/>
    <cellStyle name="常规 7 4 3 11" xfId="36919"/>
    <cellStyle name="常规 7 4 3 12" xfId="36920"/>
    <cellStyle name="常规 7 4 3 2" xfId="36921"/>
    <cellStyle name="常规 7 4 3 2 2" xfId="36922"/>
    <cellStyle name="常规 7 4 3 2 2 2" xfId="36923"/>
    <cellStyle name="常规 7 4 3 2 2 2 2" xfId="36924"/>
    <cellStyle name="常规 7 4 3 2 2 2 3" xfId="36925"/>
    <cellStyle name="常规 7 4 3 2 2 3" xfId="36926"/>
    <cellStyle name="常规 7 4 3 2 2 3 2" xfId="36927"/>
    <cellStyle name="常规 7 4 3 2 2 3 3" xfId="36928"/>
    <cellStyle name="常规 7 4 3 2 2 4" xfId="36929"/>
    <cellStyle name="常规 7 4 3 2 2 4 2" xfId="36930"/>
    <cellStyle name="常规 7 4 3 2 2 4 3" xfId="36931"/>
    <cellStyle name="常规 7 4 3 2 2 5" xfId="36932"/>
    <cellStyle name="常规 7 4 3 2 2 6" xfId="36933"/>
    <cellStyle name="常规 7 4 3 2 3" xfId="36934"/>
    <cellStyle name="常规 7 4 3 2 3 2" xfId="36935"/>
    <cellStyle name="常规 7 4 3 2 3 2 2" xfId="36936"/>
    <cellStyle name="常规 7 4 3 2 3 2 3" xfId="36937"/>
    <cellStyle name="常规 7 4 3 2 3 3" xfId="36938"/>
    <cellStyle name="常规 7 4 3 2 3 3 2" xfId="36939"/>
    <cellStyle name="常规 7 4 3 2 3 3 3" xfId="36940"/>
    <cellStyle name="常规 7 4 3 2 3 4" xfId="36941"/>
    <cellStyle name="常规 7 4 3 2 3 4 2" xfId="36942"/>
    <cellStyle name="常规 7 4 3 2 3 4 3" xfId="36943"/>
    <cellStyle name="常规 7 4 3 2 3 5" xfId="36944"/>
    <cellStyle name="常规 7 4 3 2 3 6" xfId="36945"/>
    <cellStyle name="常规 7 4 3 2 4" xfId="36946"/>
    <cellStyle name="常规 7 4 3 2 4 2" xfId="36947"/>
    <cellStyle name="常规 7 4 3 2 4 3" xfId="36948"/>
    <cellStyle name="常规 7 4 3 2 5" xfId="36949"/>
    <cellStyle name="常规 7 4 3 2 5 2" xfId="36950"/>
    <cellStyle name="常规 7 4 3 2 5 3" xfId="36951"/>
    <cellStyle name="常规 7 4 3 2 6" xfId="36952"/>
    <cellStyle name="常规 7 4 3 2 6 2" xfId="36953"/>
    <cellStyle name="常规 7 4 3 2 6 3" xfId="36954"/>
    <cellStyle name="常规 7 4 3 2 7" xfId="36955"/>
    <cellStyle name="常规 7 4 3 2 8" xfId="36956"/>
    <cellStyle name="常规 7 4 3 3" xfId="36957"/>
    <cellStyle name="常规 7 4 3 3 2" xfId="36958"/>
    <cellStyle name="常规 7 4 3 3 2 2" xfId="36959"/>
    <cellStyle name="常规 7 4 3 3 2 2 2" xfId="36960"/>
    <cellStyle name="常规 7 4 3 3 2 2 3" xfId="36961"/>
    <cellStyle name="常规 7 4 3 3 2 3" xfId="36962"/>
    <cellStyle name="常规 7 4 3 3 2 3 2" xfId="36963"/>
    <cellStyle name="常规 7 4 3 3 2 3 3" xfId="36964"/>
    <cellStyle name="常规 7 4 3 3 2 4" xfId="36965"/>
    <cellStyle name="常规 7 4 3 3 2 4 2" xfId="36966"/>
    <cellStyle name="常规 7 4 3 3 2 4 3" xfId="36967"/>
    <cellStyle name="常规 7 4 3 3 2 5" xfId="36968"/>
    <cellStyle name="常规 7 4 3 3 2 6" xfId="36969"/>
    <cellStyle name="常规 7 4 3 3 3" xfId="36970"/>
    <cellStyle name="常规 7 4 3 3 3 2" xfId="36971"/>
    <cellStyle name="常规 7 4 3 3 3 2 2" xfId="36972"/>
    <cellStyle name="常规 7 4 3 3 3 2 3" xfId="36973"/>
    <cellStyle name="常规 7 4 3 3 3 3" xfId="36974"/>
    <cellStyle name="常规 7 4 3 3 3 3 2" xfId="36975"/>
    <cellStyle name="常规 7 4 3 3 3 3 3" xfId="36976"/>
    <cellStyle name="常规 7 4 3 3 3 4" xfId="36977"/>
    <cellStyle name="常规 7 4 3 3 3 4 2" xfId="36978"/>
    <cellStyle name="常规 7 4 3 3 3 4 3" xfId="36979"/>
    <cellStyle name="常规 7 4 3 3 3 5" xfId="36980"/>
    <cellStyle name="常规 7 4 3 3 3 6" xfId="36981"/>
    <cellStyle name="常规 7 4 3 3 4" xfId="36982"/>
    <cellStyle name="常规 7 4 3 3 4 2" xfId="36983"/>
    <cellStyle name="常规 7 4 3 3 4 3" xfId="36984"/>
    <cellStyle name="常规 7 4 3 3 5" xfId="36985"/>
    <cellStyle name="常规 7 4 3 3 5 2" xfId="36986"/>
    <cellStyle name="常规 7 4 3 3 5 3" xfId="36987"/>
    <cellStyle name="常规 7 4 3 3 6" xfId="36988"/>
    <cellStyle name="常规 7 4 3 3 6 2" xfId="36989"/>
    <cellStyle name="常规 7 4 3 3 6 3" xfId="36990"/>
    <cellStyle name="常规 7 4 3 3 7" xfId="36991"/>
    <cellStyle name="常规 7 4 3 3 8" xfId="36992"/>
    <cellStyle name="常规 7 4 3 4" xfId="36993"/>
    <cellStyle name="常规 7 4 3 4 2" xfId="36994"/>
    <cellStyle name="常规 7 4 3 4 2 2" xfId="36995"/>
    <cellStyle name="常规 7 4 3 4 2 2 2" xfId="36996"/>
    <cellStyle name="常规 7 4 3 4 2 2 3" xfId="36997"/>
    <cellStyle name="常规 7 4 3 4 2 3" xfId="36998"/>
    <cellStyle name="常规 7 4 3 4 2 3 2" xfId="36999"/>
    <cellStyle name="常规 7 4 3 4 2 3 3" xfId="37000"/>
    <cellStyle name="常规 7 4 3 4 2 4" xfId="37001"/>
    <cellStyle name="常规 7 4 3 4 2 4 2" xfId="37002"/>
    <cellStyle name="常规 7 4 3 4 2 4 3" xfId="37003"/>
    <cellStyle name="常规 7 4 3 4 2 5" xfId="37004"/>
    <cellStyle name="常规 7 4 3 4 2 6" xfId="37005"/>
    <cellStyle name="常规 7 4 3 4 3" xfId="37006"/>
    <cellStyle name="常规 7 4 3 4 3 2" xfId="37007"/>
    <cellStyle name="常规 7 4 3 4 3 2 2" xfId="37008"/>
    <cellStyle name="常规 7 4 3 4 3 2 3" xfId="37009"/>
    <cellStyle name="常规 7 4 3 4 3 3" xfId="37010"/>
    <cellStyle name="常规 7 4 3 4 3 3 2" xfId="37011"/>
    <cellStyle name="常规 7 4 3 4 3 3 3" xfId="37012"/>
    <cellStyle name="常规 7 4 3 4 3 4" xfId="37013"/>
    <cellStyle name="常规 7 4 3 4 3 4 2" xfId="37014"/>
    <cellStyle name="常规 7 4 3 4 3 4 3" xfId="37015"/>
    <cellStyle name="常规 7 4 3 4 3 5" xfId="37016"/>
    <cellStyle name="常规 7 4 3 4 3 6" xfId="37017"/>
    <cellStyle name="常规 7 4 3 4 4" xfId="37018"/>
    <cellStyle name="常规 7 4 3 4 4 2" xfId="37019"/>
    <cellStyle name="常规 7 4 3 4 4 3" xfId="37020"/>
    <cellStyle name="常规 7 4 3 4 5" xfId="37021"/>
    <cellStyle name="常规 7 4 3 4 5 2" xfId="37022"/>
    <cellStyle name="常规 7 4 3 4 5 3" xfId="37023"/>
    <cellStyle name="常规 7 4 3 4 6" xfId="37024"/>
    <cellStyle name="常规 7 4 3 4 6 2" xfId="37025"/>
    <cellStyle name="常规 7 4 3 4 6 3" xfId="37026"/>
    <cellStyle name="常规 7 4 3 4 7" xfId="37027"/>
    <cellStyle name="常规 7 4 3 4 8" xfId="37028"/>
    <cellStyle name="常规 7 4 3 5" xfId="37029"/>
    <cellStyle name="常规 7 4 3 5 2" xfId="37030"/>
    <cellStyle name="常规 7 4 3 5 2 2" xfId="37031"/>
    <cellStyle name="常规 7 4 3 5 2 2 2" xfId="37032"/>
    <cellStyle name="常规 7 4 3 5 2 2 3" xfId="37033"/>
    <cellStyle name="常规 7 4 3 5 2 3" xfId="37034"/>
    <cellStyle name="常规 7 4 3 5 2 3 2" xfId="37035"/>
    <cellStyle name="常规 7 4 3 5 2 3 3" xfId="37036"/>
    <cellStyle name="常规 7 4 3 5 2 4" xfId="37037"/>
    <cellStyle name="常规 7 4 3 5 2 4 2" xfId="37038"/>
    <cellStyle name="常规 7 4 3 5 2 4 3" xfId="37039"/>
    <cellStyle name="常规 7 4 3 5 2 5" xfId="37040"/>
    <cellStyle name="常规 7 4 3 5 2 6" xfId="37041"/>
    <cellStyle name="常规 7 4 3 5 3" xfId="37042"/>
    <cellStyle name="常规 7 4 3 5 3 2" xfId="37043"/>
    <cellStyle name="常规 7 4 3 5 3 2 2" xfId="37044"/>
    <cellStyle name="常规 7 4 3 5 3 2 3" xfId="37045"/>
    <cellStyle name="常规 7 4 3 5 3 3" xfId="37046"/>
    <cellStyle name="常规 7 4 3 5 3 3 2" xfId="37047"/>
    <cellStyle name="常规 7 4 3 5 3 3 3" xfId="37048"/>
    <cellStyle name="常规 7 4 3 5 3 4" xfId="37049"/>
    <cellStyle name="常规 7 4 3 5 3 4 2" xfId="37050"/>
    <cellStyle name="常规 7 4 3 5 3 4 3" xfId="37051"/>
    <cellStyle name="常规 7 4 3 5 3 5" xfId="37052"/>
    <cellStyle name="常规 7 4 3 5 3 6" xfId="37053"/>
    <cellStyle name="常规 7 4 3 5 4" xfId="37054"/>
    <cellStyle name="常规 7 4 3 5 4 2" xfId="37055"/>
    <cellStyle name="常规 7 4 3 5 4 3" xfId="37056"/>
    <cellStyle name="常规 7 4 3 5 5" xfId="37057"/>
    <cellStyle name="常规 7 4 3 5 5 2" xfId="37058"/>
    <cellStyle name="常规 7 4 3 5 5 3" xfId="37059"/>
    <cellStyle name="常规 7 4 3 5 6" xfId="37060"/>
    <cellStyle name="常规 7 4 3 5 6 2" xfId="37061"/>
    <cellStyle name="常规 7 4 3 5 6 3" xfId="37062"/>
    <cellStyle name="常规 7 4 3 5 7" xfId="37063"/>
    <cellStyle name="常规 7 4 3 5 8" xfId="37064"/>
    <cellStyle name="常规 7 4 3 6" xfId="37065"/>
    <cellStyle name="常规 7 4 3 6 2" xfId="37066"/>
    <cellStyle name="常规 7 4 3 6 2 2" xfId="37067"/>
    <cellStyle name="常规 7 4 3 6 2 3" xfId="37068"/>
    <cellStyle name="常规 7 4 3 6 3" xfId="37069"/>
    <cellStyle name="常规 7 4 3 6 3 2" xfId="37070"/>
    <cellStyle name="常规 7 4 3 6 3 3" xfId="37071"/>
    <cellStyle name="常规 7 4 3 6 4" xfId="37072"/>
    <cellStyle name="常规 7 4 3 6 4 2" xfId="37073"/>
    <cellStyle name="常规 7 4 3 6 4 3" xfId="37074"/>
    <cellStyle name="常规 7 4 3 6 5" xfId="37075"/>
    <cellStyle name="常规 7 4 3 6 6" xfId="37076"/>
    <cellStyle name="常规 7 4 3 7" xfId="37077"/>
    <cellStyle name="常规 7 4 3 7 2" xfId="37078"/>
    <cellStyle name="常规 7 4 3 7 2 2" xfId="37079"/>
    <cellStyle name="常规 7 4 3 7 2 3" xfId="37080"/>
    <cellStyle name="常规 7 4 3 7 3" xfId="37081"/>
    <cellStyle name="常规 7 4 3 7 3 2" xfId="37082"/>
    <cellStyle name="常规 7 4 3 7 3 3" xfId="37083"/>
    <cellStyle name="常规 7 4 3 7 4" xfId="37084"/>
    <cellStyle name="常规 7 4 3 7 4 2" xfId="37085"/>
    <cellStyle name="常规 7 4 3 7 4 3" xfId="37086"/>
    <cellStyle name="常规 7 4 3 7 5" xfId="37087"/>
    <cellStyle name="常规 7 4 3 7 6" xfId="37088"/>
    <cellStyle name="常规 7 4 3 8" xfId="37089"/>
    <cellStyle name="常规 7 4 3 8 2" xfId="37090"/>
    <cellStyle name="常规 7 4 3 8 3" xfId="37091"/>
    <cellStyle name="常规 7 4 3 9" xfId="37092"/>
    <cellStyle name="常规 7 4 3 9 2" xfId="37093"/>
    <cellStyle name="常规 7 4 3 9 3" xfId="37094"/>
    <cellStyle name="常规 7 4 4" xfId="37095"/>
    <cellStyle name="常规 7 4 4 10" xfId="37096"/>
    <cellStyle name="常规 7 4 4 11" xfId="37097"/>
    <cellStyle name="常规 7 4 4 2" xfId="37098"/>
    <cellStyle name="常规 7 4 4 2 2" xfId="37099"/>
    <cellStyle name="常规 7 4 4 2 2 2" xfId="37100"/>
    <cellStyle name="常规 7 4 4 2 2 2 2" xfId="37101"/>
    <cellStyle name="常规 7 4 4 2 2 2 3" xfId="37102"/>
    <cellStyle name="常规 7 4 4 2 2 3" xfId="37103"/>
    <cellStyle name="常规 7 4 4 2 2 3 2" xfId="37104"/>
    <cellStyle name="常规 7 4 4 2 2 3 3" xfId="37105"/>
    <cellStyle name="常规 7 4 4 2 2 4" xfId="37106"/>
    <cellStyle name="常规 7 4 4 2 2 4 2" xfId="37107"/>
    <cellStyle name="常规 7 4 4 2 2 4 3" xfId="37108"/>
    <cellStyle name="常规 7 4 4 2 2 5" xfId="37109"/>
    <cellStyle name="常规 7 4 4 2 2 6" xfId="37110"/>
    <cellStyle name="常规 7 4 4 2 3" xfId="37111"/>
    <cellStyle name="常规 7 4 4 2 3 2" xfId="37112"/>
    <cellStyle name="常规 7 4 4 2 3 2 2" xfId="37113"/>
    <cellStyle name="常规 7 4 4 2 3 2 3" xfId="37114"/>
    <cellStyle name="常规 7 4 4 2 3 3" xfId="37115"/>
    <cellStyle name="常规 7 4 4 2 3 3 2" xfId="37116"/>
    <cellStyle name="常规 7 4 4 2 3 3 3" xfId="37117"/>
    <cellStyle name="常规 7 4 4 2 3 4" xfId="37118"/>
    <cellStyle name="常规 7 4 4 2 3 4 2" xfId="37119"/>
    <cellStyle name="常规 7 4 4 2 3 4 3" xfId="37120"/>
    <cellStyle name="常规 7 4 4 2 3 5" xfId="37121"/>
    <cellStyle name="常规 7 4 4 2 3 6" xfId="37122"/>
    <cellStyle name="常规 7 4 4 2 4" xfId="37123"/>
    <cellStyle name="常规 7 4 4 2 4 2" xfId="37124"/>
    <cellStyle name="常规 7 4 4 2 4 3" xfId="37125"/>
    <cellStyle name="常规 7 4 4 2 5" xfId="37126"/>
    <cellStyle name="常规 7 4 4 2 5 2" xfId="37127"/>
    <cellStyle name="常规 7 4 4 2 5 3" xfId="37128"/>
    <cellStyle name="常规 7 4 4 2 6" xfId="37129"/>
    <cellStyle name="常规 7 4 4 2 6 2" xfId="37130"/>
    <cellStyle name="常规 7 4 4 2 6 3" xfId="37131"/>
    <cellStyle name="常规 7 4 4 2 7" xfId="37132"/>
    <cellStyle name="常规 7 4 4 2 8" xfId="37133"/>
    <cellStyle name="常规 7 4 4 3" xfId="37134"/>
    <cellStyle name="常规 7 4 4 3 2" xfId="37135"/>
    <cellStyle name="常规 7 4 4 3 2 2" xfId="37136"/>
    <cellStyle name="常规 7 4 4 3 2 2 2" xfId="37137"/>
    <cellStyle name="常规 7 4 4 3 2 2 3" xfId="37138"/>
    <cellStyle name="常规 7 4 4 3 2 3" xfId="37139"/>
    <cellStyle name="常规 7 4 4 3 2 3 2" xfId="37140"/>
    <cellStyle name="常规 7 4 4 3 2 3 3" xfId="37141"/>
    <cellStyle name="常规 7 4 4 3 2 4" xfId="37142"/>
    <cellStyle name="常规 7 4 4 3 2 4 2" xfId="37143"/>
    <cellStyle name="常规 7 4 4 3 2 4 3" xfId="37144"/>
    <cellStyle name="常规 7 4 4 3 2 5" xfId="37145"/>
    <cellStyle name="常规 7 4 4 3 2 6" xfId="37146"/>
    <cellStyle name="常规 7 4 4 3 3" xfId="37147"/>
    <cellStyle name="常规 7 4 4 3 3 2" xfId="37148"/>
    <cellStyle name="常规 7 4 4 3 3 2 2" xfId="37149"/>
    <cellStyle name="常规 7 4 4 3 3 2 3" xfId="37150"/>
    <cellStyle name="常规 7 4 4 3 3 3" xfId="37151"/>
    <cellStyle name="常规 7 4 4 3 3 3 2" xfId="37152"/>
    <cellStyle name="常规 7 4 4 3 3 3 3" xfId="37153"/>
    <cellStyle name="常规 7 4 4 3 3 4" xfId="37154"/>
    <cellStyle name="常规 7 4 4 3 3 4 2" xfId="37155"/>
    <cellStyle name="常规 7 4 4 3 3 4 3" xfId="37156"/>
    <cellStyle name="常规 7 4 4 3 3 5" xfId="37157"/>
    <cellStyle name="常规 7 4 4 3 3 6" xfId="37158"/>
    <cellStyle name="常规 7 4 4 3 4" xfId="37159"/>
    <cellStyle name="常规 7 4 4 3 4 2" xfId="37160"/>
    <cellStyle name="常规 7 4 4 3 4 3" xfId="37161"/>
    <cellStyle name="常规 7 4 4 3 5" xfId="37162"/>
    <cellStyle name="常规 7 4 4 3 5 2" xfId="37163"/>
    <cellStyle name="常规 7 4 4 3 5 3" xfId="37164"/>
    <cellStyle name="常规 7 4 4 3 6" xfId="37165"/>
    <cellStyle name="常规 7 4 4 3 6 2" xfId="37166"/>
    <cellStyle name="常规 7 4 4 3 6 3" xfId="37167"/>
    <cellStyle name="常规 7 4 4 3 7" xfId="37168"/>
    <cellStyle name="常规 7 4 4 3 8" xfId="37169"/>
    <cellStyle name="常规 7 4 4 4" xfId="37170"/>
    <cellStyle name="常规 7 4 4 4 2" xfId="37171"/>
    <cellStyle name="常规 7 4 4 4 2 2" xfId="37172"/>
    <cellStyle name="常规 7 4 4 4 2 2 2" xfId="37173"/>
    <cellStyle name="常规 7 4 4 4 2 2 3" xfId="37174"/>
    <cellStyle name="常规 7 4 4 4 2 3" xfId="37175"/>
    <cellStyle name="常规 7 4 4 4 2 3 2" xfId="37176"/>
    <cellStyle name="常规 7 4 4 4 2 3 3" xfId="37177"/>
    <cellStyle name="常规 7 4 4 4 2 4" xfId="37178"/>
    <cellStyle name="常规 7 4 4 4 2 4 2" xfId="37179"/>
    <cellStyle name="常规 7 4 4 4 2 4 3" xfId="37180"/>
    <cellStyle name="常规 7 4 4 4 2 5" xfId="37181"/>
    <cellStyle name="常规 7 4 4 4 2 6" xfId="37182"/>
    <cellStyle name="常规 7 4 4 4 3" xfId="37183"/>
    <cellStyle name="常规 7 4 4 4 3 2" xfId="37184"/>
    <cellStyle name="常规 7 4 4 4 3 2 2" xfId="37185"/>
    <cellStyle name="常规 7 4 4 4 3 2 3" xfId="37186"/>
    <cellStyle name="常规 7 4 4 4 3 3" xfId="37187"/>
    <cellStyle name="常规 7 4 4 4 3 3 2" xfId="37188"/>
    <cellStyle name="常规 7 4 4 4 3 3 3" xfId="37189"/>
    <cellStyle name="常规 7 4 4 4 3 4" xfId="37190"/>
    <cellStyle name="常规 7 4 4 4 3 4 2" xfId="37191"/>
    <cellStyle name="常规 7 4 4 4 3 4 3" xfId="37192"/>
    <cellStyle name="常规 7 4 4 4 3 5" xfId="37193"/>
    <cellStyle name="常规 7 4 4 4 3 6" xfId="37194"/>
    <cellStyle name="常规 7 4 4 4 4" xfId="37195"/>
    <cellStyle name="常规 7 4 4 4 4 2" xfId="37196"/>
    <cellStyle name="常规 7 4 4 4 4 3" xfId="37197"/>
    <cellStyle name="常规 7 4 4 4 5" xfId="37198"/>
    <cellStyle name="常规 7 4 4 4 5 2" xfId="37199"/>
    <cellStyle name="常规 7 4 4 4 5 3" xfId="37200"/>
    <cellStyle name="常规 7 4 4 4 6" xfId="37201"/>
    <cellStyle name="常规 7 4 4 4 6 2" xfId="37202"/>
    <cellStyle name="常规 7 4 4 4 6 3" xfId="37203"/>
    <cellStyle name="常规 7 4 4 4 7" xfId="37204"/>
    <cellStyle name="常规 7 4 4 4 8" xfId="37205"/>
    <cellStyle name="常规 7 4 4 5" xfId="37206"/>
    <cellStyle name="常规 7 4 4 5 2" xfId="37207"/>
    <cellStyle name="常规 7 4 4 5 2 2" xfId="37208"/>
    <cellStyle name="常规 7 4 4 5 2 3" xfId="37209"/>
    <cellStyle name="常规 7 4 4 5 3" xfId="37210"/>
    <cellStyle name="常规 7 4 4 5 3 2" xfId="37211"/>
    <cellStyle name="常规 7 4 4 5 3 3" xfId="37212"/>
    <cellStyle name="常规 7 4 4 5 4" xfId="37213"/>
    <cellStyle name="常规 7 4 4 5 4 2" xfId="37214"/>
    <cellStyle name="常规 7 4 4 5 4 3" xfId="37215"/>
    <cellStyle name="常规 7 4 4 5 5" xfId="37216"/>
    <cellStyle name="常规 7 4 4 5 6" xfId="37217"/>
    <cellStyle name="常规 7 4 4 6" xfId="37218"/>
    <cellStyle name="常规 7 4 4 6 2" xfId="37219"/>
    <cellStyle name="常规 7 4 4 6 2 2" xfId="37220"/>
    <cellStyle name="常规 7 4 4 6 2 3" xfId="37221"/>
    <cellStyle name="常规 7 4 4 6 3" xfId="37222"/>
    <cellStyle name="常规 7 4 4 6 3 2" xfId="37223"/>
    <cellStyle name="常规 7 4 4 6 3 3" xfId="37224"/>
    <cellStyle name="常规 7 4 4 6 4" xfId="37225"/>
    <cellStyle name="常规 7 4 4 6 4 2" xfId="37226"/>
    <cellStyle name="常规 7 4 4 6 4 3" xfId="37227"/>
    <cellStyle name="常规 7 4 4 6 5" xfId="37228"/>
    <cellStyle name="常规 7 4 4 6 6" xfId="37229"/>
    <cellStyle name="常规 7 4 4 7" xfId="37230"/>
    <cellStyle name="常规 7 4 4 7 2" xfId="37231"/>
    <cellStyle name="常规 7 4 4 7 3" xfId="37232"/>
    <cellStyle name="常规 7 4 4 8" xfId="37233"/>
    <cellStyle name="常规 7 4 4 8 2" xfId="37234"/>
    <cellStyle name="常规 7 4 4 8 3" xfId="37235"/>
    <cellStyle name="常规 7 4 4 9" xfId="37236"/>
    <cellStyle name="常规 7 4 4 9 2" xfId="37237"/>
    <cellStyle name="常规 7 4 4 9 3" xfId="37238"/>
    <cellStyle name="常规 7 4 5" xfId="37239"/>
    <cellStyle name="常规 7 4 5 2" xfId="37240"/>
    <cellStyle name="常规 7 4 5 2 2" xfId="37241"/>
    <cellStyle name="常规 7 4 5 2 2 2" xfId="37242"/>
    <cellStyle name="常规 7 4 5 2 2 3" xfId="37243"/>
    <cellStyle name="常规 7 4 5 2 3" xfId="37244"/>
    <cellStyle name="常规 7 4 5 2 3 2" xfId="37245"/>
    <cellStyle name="常规 7 4 5 2 3 3" xfId="37246"/>
    <cellStyle name="常规 7 4 5 2 4" xfId="37247"/>
    <cellStyle name="常规 7 4 5 2 4 2" xfId="37248"/>
    <cellStyle name="常规 7 4 5 2 4 3" xfId="37249"/>
    <cellStyle name="常规 7 4 5 2 5" xfId="37250"/>
    <cellStyle name="常规 7 4 5 2 6" xfId="37251"/>
    <cellStyle name="常规 7 4 5 3" xfId="37252"/>
    <cellStyle name="常规 7 4 5 3 2" xfId="37253"/>
    <cellStyle name="常规 7 4 5 3 2 2" xfId="37254"/>
    <cellStyle name="常规 7 4 5 3 2 3" xfId="37255"/>
    <cellStyle name="常规 7 4 5 3 3" xfId="37256"/>
    <cellStyle name="常规 7 4 5 3 3 2" xfId="37257"/>
    <cellStyle name="常规 7 4 5 3 3 3" xfId="37258"/>
    <cellStyle name="常规 7 4 5 3 4" xfId="37259"/>
    <cellStyle name="常规 7 4 5 3 4 2" xfId="37260"/>
    <cellStyle name="常规 7 4 5 3 4 3" xfId="37261"/>
    <cellStyle name="常规 7 4 5 3 5" xfId="37262"/>
    <cellStyle name="常规 7 4 5 3 6" xfId="37263"/>
    <cellStyle name="常规 7 4 5 4" xfId="37264"/>
    <cellStyle name="常规 7 4 5 4 2" xfId="37265"/>
    <cellStyle name="常规 7 4 5 4 3" xfId="37266"/>
    <cellStyle name="常规 7 4 5 5" xfId="37267"/>
    <cellStyle name="常规 7 4 5 5 2" xfId="37268"/>
    <cellStyle name="常规 7 4 5 5 3" xfId="37269"/>
    <cellStyle name="常规 7 4 5 6" xfId="37270"/>
    <cellStyle name="常规 7 4 5 6 2" xfId="37271"/>
    <cellStyle name="常规 7 4 5 6 3" xfId="37272"/>
    <cellStyle name="常规 7 4 5 7" xfId="37273"/>
    <cellStyle name="常规 7 4 5 8" xfId="37274"/>
    <cellStyle name="常规 7 4 6" xfId="37275"/>
    <cellStyle name="常规 7 4 6 2" xfId="37276"/>
    <cellStyle name="常规 7 4 6 2 2" xfId="37277"/>
    <cellStyle name="常规 7 4 6 2 2 2" xfId="37278"/>
    <cellStyle name="常规 7 4 6 2 2 3" xfId="37279"/>
    <cellStyle name="常规 7 4 6 2 3" xfId="37280"/>
    <cellStyle name="常规 7 4 6 2 3 2" xfId="37281"/>
    <cellStyle name="常规 7 4 6 2 3 3" xfId="37282"/>
    <cellStyle name="常规 7 4 6 2 4" xfId="37283"/>
    <cellStyle name="常规 7 4 6 2 4 2" xfId="37284"/>
    <cellStyle name="常规 7 4 6 2 4 3" xfId="37285"/>
    <cellStyle name="常规 7 4 6 2 5" xfId="37286"/>
    <cellStyle name="常规 7 4 6 2 6" xfId="37287"/>
    <cellStyle name="常规 7 4 6 3" xfId="37288"/>
    <cellStyle name="常规 7 4 6 3 2" xfId="37289"/>
    <cellStyle name="常规 7 4 6 3 2 2" xfId="37290"/>
    <cellStyle name="常规 7 4 6 3 2 3" xfId="37291"/>
    <cellStyle name="常规 7 4 6 3 3" xfId="37292"/>
    <cellStyle name="常规 7 4 6 3 3 2" xfId="37293"/>
    <cellStyle name="常规 7 4 6 3 3 3" xfId="37294"/>
    <cellStyle name="常规 7 4 6 3 4" xfId="37295"/>
    <cellStyle name="常规 7 4 6 3 4 2" xfId="37296"/>
    <cellStyle name="常规 7 4 6 3 4 3" xfId="37297"/>
    <cellStyle name="常规 7 4 6 3 5" xfId="37298"/>
    <cellStyle name="常规 7 4 6 3 6" xfId="37299"/>
    <cellStyle name="常规 7 4 6 4" xfId="37300"/>
    <cellStyle name="常规 7 4 6 4 2" xfId="37301"/>
    <cellStyle name="常规 7 4 6 4 3" xfId="37302"/>
    <cellStyle name="常规 7 4 6 5" xfId="37303"/>
    <cellStyle name="常规 7 4 6 5 2" xfId="37304"/>
    <cellStyle name="常规 7 4 6 5 3" xfId="37305"/>
    <cellStyle name="常规 7 4 6 6" xfId="37306"/>
    <cellStyle name="常规 7 4 6 6 2" xfId="37307"/>
    <cellStyle name="常规 7 4 6 6 3" xfId="37308"/>
    <cellStyle name="常规 7 4 6 7" xfId="37309"/>
    <cellStyle name="常规 7 4 6 8" xfId="37310"/>
    <cellStyle name="常规 7 4 7" xfId="37311"/>
    <cellStyle name="常规 7 4 7 2" xfId="37312"/>
    <cellStyle name="常规 7 4 7 2 2" xfId="37313"/>
    <cellStyle name="常规 7 4 7 2 2 2" xfId="37314"/>
    <cellStyle name="常规 7 4 7 2 2 3" xfId="37315"/>
    <cellStyle name="常规 7 4 7 2 3" xfId="37316"/>
    <cellStyle name="常规 7 4 7 2 3 2" xfId="37317"/>
    <cellStyle name="常规 7 4 7 2 3 3" xfId="37318"/>
    <cellStyle name="常规 7 4 7 2 4" xfId="37319"/>
    <cellStyle name="常规 7 4 7 2 4 2" xfId="37320"/>
    <cellStyle name="常规 7 4 7 2 4 3" xfId="37321"/>
    <cellStyle name="常规 7 4 7 2 5" xfId="37322"/>
    <cellStyle name="常规 7 4 7 2 6" xfId="37323"/>
    <cellStyle name="常规 7 4 7 3" xfId="37324"/>
    <cellStyle name="常规 7 4 7 3 2" xfId="37325"/>
    <cellStyle name="常规 7 4 7 3 2 2" xfId="37326"/>
    <cellStyle name="常规 7 4 7 3 2 3" xfId="37327"/>
    <cellStyle name="常规 7 4 7 3 3" xfId="37328"/>
    <cellStyle name="常规 7 4 7 3 3 2" xfId="37329"/>
    <cellStyle name="常规 7 4 7 3 3 3" xfId="37330"/>
    <cellStyle name="常规 7 4 7 3 4" xfId="37331"/>
    <cellStyle name="常规 7 4 7 3 4 2" xfId="37332"/>
    <cellStyle name="常规 7 4 7 3 4 3" xfId="37333"/>
    <cellStyle name="常规 7 4 7 3 5" xfId="37334"/>
    <cellStyle name="常规 7 4 7 3 6" xfId="37335"/>
    <cellStyle name="常规 7 4 7 4" xfId="37336"/>
    <cellStyle name="常规 7 4 7 4 2" xfId="37337"/>
    <cellStyle name="常规 7 4 7 4 3" xfId="37338"/>
    <cellStyle name="常规 7 4 7 5" xfId="37339"/>
    <cellStyle name="常规 7 4 7 5 2" xfId="37340"/>
    <cellStyle name="常规 7 4 7 5 3" xfId="37341"/>
    <cellStyle name="常规 7 4 7 6" xfId="37342"/>
    <cellStyle name="常规 7 4 7 6 2" xfId="37343"/>
    <cellStyle name="常规 7 4 7 6 3" xfId="37344"/>
    <cellStyle name="常规 7 4 7 7" xfId="37345"/>
    <cellStyle name="常规 7 4 7 8" xfId="37346"/>
    <cellStyle name="常规 7 4 8" xfId="37347"/>
    <cellStyle name="常规 7 4 8 2" xfId="37348"/>
    <cellStyle name="常规 7 4 8 2 2" xfId="37349"/>
    <cellStyle name="常规 7 4 8 2 2 2" xfId="37350"/>
    <cellStyle name="常规 7 4 8 2 2 3" xfId="37351"/>
    <cellStyle name="常规 7 4 8 2 3" xfId="37352"/>
    <cellStyle name="常规 7 4 8 2 3 2" xfId="37353"/>
    <cellStyle name="常规 7 4 8 2 3 3" xfId="37354"/>
    <cellStyle name="常规 7 4 8 2 4" xfId="37355"/>
    <cellStyle name="常规 7 4 8 2 4 2" xfId="37356"/>
    <cellStyle name="常规 7 4 8 2 4 3" xfId="37357"/>
    <cellStyle name="常规 7 4 8 2 5" xfId="37358"/>
    <cellStyle name="常规 7 4 8 2 6" xfId="37359"/>
    <cellStyle name="常规 7 4 8 3" xfId="37360"/>
    <cellStyle name="常规 7 4 8 3 2" xfId="37361"/>
    <cellStyle name="常规 7 4 8 3 2 2" xfId="37362"/>
    <cellStyle name="常规 7 4 8 3 2 3" xfId="37363"/>
    <cellStyle name="常规 7 4 8 3 3" xfId="37364"/>
    <cellStyle name="常规 7 4 8 3 3 2" xfId="37365"/>
    <cellStyle name="常规 7 4 8 3 3 3" xfId="37366"/>
    <cellStyle name="常规 7 4 8 3 4" xfId="37367"/>
    <cellStyle name="常规 7 4 8 3 4 2" xfId="37368"/>
    <cellStyle name="常规 7 4 8 3 4 3" xfId="37369"/>
    <cellStyle name="常规 7 4 8 3 5" xfId="37370"/>
    <cellStyle name="常规 7 4 8 3 6" xfId="37371"/>
    <cellStyle name="常规 7 4 8 4" xfId="37372"/>
    <cellStyle name="常规 7 4 8 4 2" xfId="37373"/>
    <cellStyle name="常规 7 4 8 4 3" xfId="37374"/>
    <cellStyle name="常规 7 4 8 5" xfId="37375"/>
    <cellStyle name="常规 7 4 8 5 2" xfId="37376"/>
    <cellStyle name="常规 7 4 8 5 3" xfId="37377"/>
    <cellStyle name="常规 7 4 8 6" xfId="37378"/>
    <cellStyle name="常规 7 4 8 6 2" xfId="37379"/>
    <cellStyle name="常规 7 4 8 6 3" xfId="37380"/>
    <cellStyle name="常规 7 4 8 7" xfId="37381"/>
    <cellStyle name="常规 7 4 8 8" xfId="37382"/>
    <cellStyle name="常规 7 4 9" xfId="37383"/>
    <cellStyle name="常规 7 4 9 2" xfId="37384"/>
    <cellStyle name="常规 7 4 9 2 2" xfId="37385"/>
    <cellStyle name="常规 7 4 9 2 3" xfId="37386"/>
    <cellStyle name="常规 7 4 9 3" xfId="37387"/>
    <cellStyle name="常规 7 4 9 3 2" xfId="37388"/>
    <cellStyle name="常规 7 4 9 3 3" xfId="37389"/>
    <cellStyle name="常规 7 4 9 4" xfId="37390"/>
    <cellStyle name="常规 7 4 9 4 2" xfId="37391"/>
    <cellStyle name="常规 7 4 9 4 3" xfId="37392"/>
    <cellStyle name="常规 7 4 9 5" xfId="37393"/>
    <cellStyle name="常规 7 4 9 6" xfId="37394"/>
    <cellStyle name="常规 7 5" xfId="37395"/>
    <cellStyle name="常规 7 5 10" xfId="37396"/>
    <cellStyle name="常规 7 5 10 2" xfId="37397"/>
    <cellStyle name="常规 7 5 10 2 2" xfId="37398"/>
    <cellStyle name="常规 7 5 10 2 3" xfId="37399"/>
    <cellStyle name="常规 7 5 10 3" xfId="37400"/>
    <cellStyle name="常规 7 5 10 3 2" xfId="37401"/>
    <cellStyle name="常规 7 5 10 3 3" xfId="37402"/>
    <cellStyle name="常规 7 5 10 4" xfId="37403"/>
    <cellStyle name="常规 7 5 10 4 2" xfId="37404"/>
    <cellStyle name="常规 7 5 10 4 3" xfId="37405"/>
    <cellStyle name="常规 7 5 10 5" xfId="37406"/>
    <cellStyle name="常规 7 5 10 6" xfId="37407"/>
    <cellStyle name="常规 7 5 11" xfId="37408"/>
    <cellStyle name="常规 7 5 11 2" xfId="37409"/>
    <cellStyle name="常规 7 5 11 3" xfId="37410"/>
    <cellStyle name="常规 7 5 12" xfId="37411"/>
    <cellStyle name="常规 7 5 12 2" xfId="37412"/>
    <cellStyle name="常规 7 5 12 3" xfId="37413"/>
    <cellStyle name="常规 7 5 13" xfId="37414"/>
    <cellStyle name="常规 7 5 13 2" xfId="37415"/>
    <cellStyle name="常规 7 5 13 3" xfId="37416"/>
    <cellStyle name="常规 7 5 14" xfId="37417"/>
    <cellStyle name="常规 7 5 15" xfId="37418"/>
    <cellStyle name="常规 7 5 2" xfId="37419"/>
    <cellStyle name="常规 7 5 2 10" xfId="37420"/>
    <cellStyle name="常规 7 5 2 10 2" xfId="37421"/>
    <cellStyle name="常规 7 5 2 10 3" xfId="37422"/>
    <cellStyle name="常规 7 5 2 11" xfId="37423"/>
    <cellStyle name="常规 7 5 2 12" xfId="37424"/>
    <cellStyle name="常规 7 5 2 2" xfId="37425"/>
    <cellStyle name="常规 7 5 2 2 2" xfId="37426"/>
    <cellStyle name="常规 7 5 2 2 2 2" xfId="37427"/>
    <cellStyle name="常规 7 5 2 2 2 2 2" xfId="37428"/>
    <cellStyle name="常规 7 5 2 2 2 2 3" xfId="37429"/>
    <cellStyle name="常规 7 5 2 2 2 3" xfId="37430"/>
    <cellStyle name="常规 7 5 2 2 2 3 2" xfId="37431"/>
    <cellStyle name="常规 7 5 2 2 2 3 3" xfId="37432"/>
    <cellStyle name="常规 7 5 2 2 2 4" xfId="37433"/>
    <cellStyle name="常规 7 5 2 2 2 4 2" xfId="37434"/>
    <cellStyle name="常规 7 5 2 2 2 4 3" xfId="37435"/>
    <cellStyle name="常规 7 5 2 2 2 5" xfId="37436"/>
    <cellStyle name="常规 7 5 2 2 2 6" xfId="37437"/>
    <cellStyle name="常规 7 5 2 2 3" xfId="37438"/>
    <cellStyle name="常规 7 5 2 2 3 2" xfId="37439"/>
    <cellStyle name="常规 7 5 2 2 3 2 2" xfId="37440"/>
    <cellStyle name="常规 7 5 2 2 3 2 3" xfId="37441"/>
    <cellStyle name="常规 7 5 2 2 3 3" xfId="37442"/>
    <cellStyle name="常规 7 5 2 2 3 3 2" xfId="37443"/>
    <cellStyle name="常规 7 5 2 2 3 3 3" xfId="37444"/>
    <cellStyle name="常规 7 5 2 2 3 4" xfId="37445"/>
    <cellStyle name="常规 7 5 2 2 3 4 2" xfId="37446"/>
    <cellStyle name="常规 7 5 2 2 3 4 3" xfId="37447"/>
    <cellStyle name="常规 7 5 2 2 3 5" xfId="37448"/>
    <cellStyle name="常规 7 5 2 2 3 6" xfId="37449"/>
    <cellStyle name="常规 7 5 2 2 4" xfId="37450"/>
    <cellStyle name="常规 7 5 2 2 4 2" xfId="37451"/>
    <cellStyle name="常规 7 5 2 2 4 3" xfId="37452"/>
    <cellStyle name="常规 7 5 2 2 5" xfId="37453"/>
    <cellStyle name="常规 7 5 2 2 5 2" xfId="37454"/>
    <cellStyle name="常规 7 5 2 2 5 3" xfId="37455"/>
    <cellStyle name="常规 7 5 2 2 6" xfId="37456"/>
    <cellStyle name="常规 7 5 2 2 6 2" xfId="37457"/>
    <cellStyle name="常规 7 5 2 2 6 3" xfId="37458"/>
    <cellStyle name="常规 7 5 2 2 7" xfId="37459"/>
    <cellStyle name="常规 7 5 2 2 8" xfId="37460"/>
    <cellStyle name="常规 7 5 2 3" xfId="37461"/>
    <cellStyle name="常规 7 5 2 3 2" xfId="37462"/>
    <cellStyle name="常规 7 5 2 3 2 2" xfId="37463"/>
    <cellStyle name="常规 7 5 2 3 2 2 2" xfId="37464"/>
    <cellStyle name="常规 7 5 2 3 2 2 3" xfId="37465"/>
    <cellStyle name="常规 7 5 2 3 2 3" xfId="37466"/>
    <cellStyle name="常规 7 5 2 3 2 3 2" xfId="37467"/>
    <cellStyle name="常规 7 5 2 3 2 3 3" xfId="37468"/>
    <cellStyle name="常规 7 5 2 3 2 4" xfId="37469"/>
    <cellStyle name="常规 7 5 2 3 2 4 2" xfId="37470"/>
    <cellStyle name="常规 7 5 2 3 2 4 3" xfId="37471"/>
    <cellStyle name="常规 7 5 2 3 2 5" xfId="37472"/>
    <cellStyle name="常规 7 5 2 3 2 6" xfId="37473"/>
    <cellStyle name="常规 7 5 2 3 3" xfId="37474"/>
    <cellStyle name="常规 7 5 2 3 3 2" xfId="37475"/>
    <cellStyle name="常规 7 5 2 3 3 2 2" xfId="37476"/>
    <cellStyle name="常规 7 5 2 3 3 2 3" xfId="37477"/>
    <cellStyle name="常规 7 5 2 3 3 3" xfId="37478"/>
    <cellStyle name="常规 7 5 2 3 3 3 2" xfId="37479"/>
    <cellStyle name="常规 7 5 2 3 3 3 3" xfId="37480"/>
    <cellStyle name="常规 7 5 2 3 3 4" xfId="37481"/>
    <cellStyle name="常规 7 5 2 3 3 4 2" xfId="37482"/>
    <cellStyle name="常规 7 5 2 3 3 4 3" xfId="37483"/>
    <cellStyle name="常规 7 5 2 3 3 5" xfId="37484"/>
    <cellStyle name="常规 7 5 2 3 3 6" xfId="37485"/>
    <cellStyle name="常规 7 5 2 3 4" xfId="37486"/>
    <cellStyle name="常规 7 5 2 3 4 2" xfId="37487"/>
    <cellStyle name="常规 7 5 2 3 4 3" xfId="37488"/>
    <cellStyle name="常规 7 5 2 3 5" xfId="37489"/>
    <cellStyle name="常规 7 5 2 3 5 2" xfId="37490"/>
    <cellStyle name="常规 7 5 2 3 5 3" xfId="37491"/>
    <cellStyle name="常规 7 5 2 3 6" xfId="37492"/>
    <cellStyle name="常规 7 5 2 3 6 2" xfId="37493"/>
    <cellStyle name="常规 7 5 2 3 6 3" xfId="37494"/>
    <cellStyle name="常规 7 5 2 3 7" xfId="37495"/>
    <cellStyle name="常规 7 5 2 3 8" xfId="37496"/>
    <cellStyle name="常规 7 5 2 4" xfId="37497"/>
    <cellStyle name="常规 7 5 2 4 2" xfId="37498"/>
    <cellStyle name="常规 7 5 2 4 2 2" xfId="37499"/>
    <cellStyle name="常规 7 5 2 4 2 2 2" xfId="37500"/>
    <cellStyle name="常规 7 5 2 4 2 2 3" xfId="37501"/>
    <cellStyle name="常规 7 5 2 4 2 3" xfId="37502"/>
    <cellStyle name="常规 7 5 2 4 2 3 2" xfId="37503"/>
    <cellStyle name="常规 7 5 2 4 2 3 3" xfId="37504"/>
    <cellStyle name="常规 7 5 2 4 2 4" xfId="37505"/>
    <cellStyle name="常规 7 5 2 4 2 4 2" xfId="37506"/>
    <cellStyle name="常规 7 5 2 4 2 4 3" xfId="37507"/>
    <cellStyle name="常规 7 5 2 4 2 5" xfId="37508"/>
    <cellStyle name="常规 7 5 2 4 2 6" xfId="37509"/>
    <cellStyle name="常规 7 5 2 4 3" xfId="37510"/>
    <cellStyle name="常规 7 5 2 4 3 2" xfId="37511"/>
    <cellStyle name="常规 7 5 2 4 3 2 2" xfId="37512"/>
    <cellStyle name="常规 7 5 2 4 3 2 3" xfId="37513"/>
    <cellStyle name="常规 7 5 2 4 3 3" xfId="37514"/>
    <cellStyle name="常规 7 5 2 4 3 3 2" xfId="37515"/>
    <cellStyle name="常规 7 5 2 4 3 3 3" xfId="37516"/>
    <cellStyle name="常规 7 5 2 4 3 4" xfId="37517"/>
    <cellStyle name="常规 7 5 2 4 3 4 2" xfId="37518"/>
    <cellStyle name="常规 7 5 2 4 3 4 3" xfId="37519"/>
    <cellStyle name="常规 7 5 2 4 3 5" xfId="37520"/>
    <cellStyle name="常规 7 5 2 4 3 6" xfId="37521"/>
    <cellStyle name="常规 7 5 2 4 4" xfId="37522"/>
    <cellStyle name="常规 7 5 2 4 4 2" xfId="37523"/>
    <cellStyle name="常规 7 5 2 4 4 3" xfId="37524"/>
    <cellStyle name="常规 7 5 2 4 5" xfId="37525"/>
    <cellStyle name="常规 7 5 2 4 5 2" xfId="37526"/>
    <cellStyle name="常规 7 5 2 4 5 3" xfId="37527"/>
    <cellStyle name="常规 7 5 2 4 6" xfId="37528"/>
    <cellStyle name="常规 7 5 2 4 6 2" xfId="37529"/>
    <cellStyle name="常规 7 5 2 4 6 3" xfId="37530"/>
    <cellStyle name="常规 7 5 2 4 7" xfId="37531"/>
    <cellStyle name="常规 7 5 2 4 8" xfId="37532"/>
    <cellStyle name="常规 7 5 2 5" xfId="37533"/>
    <cellStyle name="常规 7 5 2 5 2" xfId="37534"/>
    <cellStyle name="常规 7 5 2 5 2 2" xfId="37535"/>
    <cellStyle name="常规 7 5 2 5 2 2 2" xfId="37536"/>
    <cellStyle name="常规 7 5 2 5 2 2 3" xfId="37537"/>
    <cellStyle name="常规 7 5 2 5 2 3" xfId="37538"/>
    <cellStyle name="常规 7 5 2 5 2 3 2" xfId="37539"/>
    <cellStyle name="常规 7 5 2 5 2 3 3" xfId="37540"/>
    <cellStyle name="常规 7 5 2 5 2 4" xfId="37541"/>
    <cellStyle name="常规 7 5 2 5 2 4 2" xfId="37542"/>
    <cellStyle name="常规 7 5 2 5 2 4 3" xfId="37543"/>
    <cellStyle name="常规 7 5 2 5 2 5" xfId="37544"/>
    <cellStyle name="常规 7 5 2 5 2 6" xfId="37545"/>
    <cellStyle name="常规 7 5 2 5 3" xfId="37546"/>
    <cellStyle name="常规 7 5 2 5 3 2" xfId="37547"/>
    <cellStyle name="常规 7 5 2 5 3 2 2" xfId="37548"/>
    <cellStyle name="常规 7 5 2 5 3 2 3" xfId="37549"/>
    <cellStyle name="常规 7 5 2 5 3 3" xfId="37550"/>
    <cellStyle name="常规 7 5 2 5 3 3 2" xfId="37551"/>
    <cellStyle name="常规 7 5 2 5 3 3 3" xfId="37552"/>
    <cellStyle name="常规 7 5 2 5 3 4" xfId="37553"/>
    <cellStyle name="常规 7 5 2 5 3 4 2" xfId="37554"/>
    <cellStyle name="常规 7 5 2 5 3 4 3" xfId="37555"/>
    <cellStyle name="常规 7 5 2 5 3 5" xfId="37556"/>
    <cellStyle name="常规 7 5 2 5 3 6" xfId="37557"/>
    <cellStyle name="常规 7 5 2 5 4" xfId="37558"/>
    <cellStyle name="常规 7 5 2 5 4 2" xfId="37559"/>
    <cellStyle name="常规 7 5 2 5 4 3" xfId="37560"/>
    <cellStyle name="常规 7 5 2 5 5" xfId="37561"/>
    <cellStyle name="常规 7 5 2 5 5 2" xfId="37562"/>
    <cellStyle name="常规 7 5 2 5 5 3" xfId="37563"/>
    <cellStyle name="常规 7 5 2 5 6" xfId="37564"/>
    <cellStyle name="常规 7 5 2 5 6 2" xfId="37565"/>
    <cellStyle name="常规 7 5 2 5 6 3" xfId="37566"/>
    <cellStyle name="常规 7 5 2 5 7" xfId="37567"/>
    <cellStyle name="常规 7 5 2 5 8" xfId="37568"/>
    <cellStyle name="常规 7 5 2 6" xfId="37569"/>
    <cellStyle name="常规 7 5 2 6 2" xfId="37570"/>
    <cellStyle name="常规 7 5 2 6 2 2" xfId="37571"/>
    <cellStyle name="常规 7 5 2 6 2 3" xfId="37572"/>
    <cellStyle name="常规 7 5 2 6 3" xfId="37573"/>
    <cellStyle name="常规 7 5 2 6 3 2" xfId="37574"/>
    <cellStyle name="常规 7 5 2 6 3 3" xfId="37575"/>
    <cellStyle name="常规 7 5 2 6 4" xfId="37576"/>
    <cellStyle name="常规 7 5 2 6 4 2" xfId="37577"/>
    <cellStyle name="常规 7 5 2 6 4 3" xfId="37578"/>
    <cellStyle name="常规 7 5 2 6 5" xfId="37579"/>
    <cellStyle name="常规 7 5 2 6 6" xfId="37580"/>
    <cellStyle name="常规 7 5 2 7" xfId="37581"/>
    <cellStyle name="常规 7 5 2 7 2" xfId="37582"/>
    <cellStyle name="常规 7 5 2 7 2 2" xfId="37583"/>
    <cellStyle name="常规 7 5 2 7 2 3" xfId="37584"/>
    <cellStyle name="常规 7 5 2 7 3" xfId="37585"/>
    <cellStyle name="常规 7 5 2 7 3 2" xfId="37586"/>
    <cellStyle name="常规 7 5 2 7 3 3" xfId="37587"/>
    <cellStyle name="常规 7 5 2 7 4" xfId="37588"/>
    <cellStyle name="常规 7 5 2 7 4 2" xfId="37589"/>
    <cellStyle name="常规 7 5 2 7 4 3" xfId="37590"/>
    <cellStyle name="常规 7 5 2 7 5" xfId="37591"/>
    <cellStyle name="常规 7 5 2 7 6" xfId="37592"/>
    <cellStyle name="常规 7 5 2 8" xfId="37593"/>
    <cellStyle name="常规 7 5 2 8 2" xfId="37594"/>
    <cellStyle name="常规 7 5 2 8 3" xfId="37595"/>
    <cellStyle name="常规 7 5 2 9" xfId="37596"/>
    <cellStyle name="常规 7 5 2 9 2" xfId="37597"/>
    <cellStyle name="常规 7 5 2 9 3" xfId="37598"/>
    <cellStyle name="常规 7 5 3" xfId="37599"/>
    <cellStyle name="常规 7 5 3 10" xfId="37600"/>
    <cellStyle name="常规 7 5 3 10 2" xfId="37601"/>
    <cellStyle name="常规 7 5 3 10 3" xfId="37602"/>
    <cellStyle name="常规 7 5 3 11" xfId="37603"/>
    <cellStyle name="常规 7 5 3 12" xfId="37604"/>
    <cellStyle name="常规 7 5 3 2" xfId="37605"/>
    <cellStyle name="常规 7 5 3 2 2" xfId="37606"/>
    <cellStyle name="常规 7 5 3 2 2 2" xfId="37607"/>
    <cellStyle name="常规 7 5 3 2 2 2 2" xfId="37608"/>
    <cellStyle name="常规 7 5 3 2 2 2 3" xfId="37609"/>
    <cellStyle name="常规 7 5 3 2 2 3" xfId="37610"/>
    <cellStyle name="常规 7 5 3 2 2 3 2" xfId="37611"/>
    <cellStyle name="常规 7 5 3 2 2 3 3" xfId="37612"/>
    <cellStyle name="常规 7 5 3 2 2 4" xfId="37613"/>
    <cellStyle name="常规 7 5 3 2 2 4 2" xfId="37614"/>
    <cellStyle name="常规 7 5 3 2 2 4 3" xfId="37615"/>
    <cellStyle name="常规 7 5 3 2 2 5" xfId="37616"/>
    <cellStyle name="常规 7 5 3 2 2 6" xfId="37617"/>
    <cellStyle name="常规 7 5 3 2 3" xfId="37618"/>
    <cellStyle name="常规 7 5 3 2 3 2" xfId="37619"/>
    <cellStyle name="常规 7 5 3 2 3 2 2" xfId="37620"/>
    <cellStyle name="常规 7 5 3 2 3 2 3" xfId="37621"/>
    <cellStyle name="常规 7 5 3 2 3 3" xfId="37622"/>
    <cellStyle name="常规 7 5 3 2 3 3 2" xfId="37623"/>
    <cellStyle name="常规 7 5 3 2 3 3 3" xfId="37624"/>
    <cellStyle name="常规 7 5 3 2 3 4" xfId="37625"/>
    <cellStyle name="常规 7 5 3 2 3 4 2" xfId="37626"/>
    <cellStyle name="常规 7 5 3 2 3 4 3" xfId="37627"/>
    <cellStyle name="常规 7 5 3 2 3 5" xfId="37628"/>
    <cellStyle name="常规 7 5 3 2 3 6" xfId="37629"/>
    <cellStyle name="常规 7 5 3 2 4" xfId="37630"/>
    <cellStyle name="常规 7 5 3 2 4 2" xfId="37631"/>
    <cellStyle name="常规 7 5 3 2 4 3" xfId="37632"/>
    <cellStyle name="常规 7 5 3 2 5" xfId="37633"/>
    <cellStyle name="常规 7 5 3 2 5 2" xfId="37634"/>
    <cellStyle name="常规 7 5 3 2 5 3" xfId="37635"/>
    <cellStyle name="常规 7 5 3 2 6" xfId="37636"/>
    <cellStyle name="常规 7 5 3 2 6 2" xfId="37637"/>
    <cellStyle name="常规 7 5 3 2 6 3" xfId="37638"/>
    <cellStyle name="常规 7 5 3 2 7" xfId="37639"/>
    <cellStyle name="常规 7 5 3 2 8" xfId="37640"/>
    <cellStyle name="常规 7 5 3 3" xfId="37641"/>
    <cellStyle name="常规 7 5 3 3 2" xfId="37642"/>
    <cellStyle name="常规 7 5 3 3 2 2" xfId="37643"/>
    <cellStyle name="常规 7 5 3 3 2 2 2" xfId="37644"/>
    <cellStyle name="常规 7 5 3 3 2 2 3" xfId="37645"/>
    <cellStyle name="常规 7 5 3 3 2 3" xfId="37646"/>
    <cellStyle name="常规 7 5 3 3 2 3 2" xfId="37647"/>
    <cellStyle name="常规 7 5 3 3 2 3 3" xfId="37648"/>
    <cellStyle name="常规 7 5 3 3 2 4" xfId="37649"/>
    <cellStyle name="常规 7 5 3 3 2 4 2" xfId="37650"/>
    <cellStyle name="常规 7 5 3 3 2 4 3" xfId="37651"/>
    <cellStyle name="常规 7 5 3 3 2 5" xfId="37652"/>
    <cellStyle name="常规 7 5 3 3 2 6" xfId="37653"/>
    <cellStyle name="常规 7 5 3 3 3" xfId="37654"/>
    <cellStyle name="常规 7 5 3 3 3 2" xfId="37655"/>
    <cellStyle name="常规 7 5 3 3 3 2 2" xfId="37656"/>
    <cellStyle name="常规 7 5 3 3 3 2 3" xfId="37657"/>
    <cellStyle name="常规 7 5 3 3 3 3" xfId="37658"/>
    <cellStyle name="常规 7 5 3 3 3 3 2" xfId="37659"/>
    <cellStyle name="常规 7 5 3 3 3 3 3" xfId="37660"/>
    <cellStyle name="常规 7 5 3 3 3 4" xfId="37661"/>
    <cellStyle name="常规 7 5 3 3 3 4 2" xfId="37662"/>
    <cellStyle name="常规 7 5 3 3 3 4 3" xfId="37663"/>
    <cellStyle name="常规 7 5 3 3 3 5" xfId="37664"/>
    <cellStyle name="常规 7 5 3 3 3 6" xfId="37665"/>
    <cellStyle name="常规 7 5 3 3 4" xfId="37666"/>
    <cellStyle name="常规 7 5 3 3 4 2" xfId="37667"/>
    <cellStyle name="常规 7 5 3 3 4 3" xfId="37668"/>
    <cellStyle name="常规 7 5 3 3 5" xfId="37669"/>
    <cellStyle name="常规 7 5 3 3 5 2" xfId="37670"/>
    <cellStyle name="常规 7 5 3 3 5 3" xfId="37671"/>
    <cellStyle name="常规 7 5 3 3 6" xfId="37672"/>
    <cellStyle name="常规 7 5 3 3 6 2" xfId="37673"/>
    <cellStyle name="常规 7 5 3 3 6 3" xfId="37674"/>
    <cellStyle name="常规 7 5 3 3 7" xfId="37675"/>
    <cellStyle name="常规 7 5 3 3 8" xfId="37676"/>
    <cellStyle name="常规 7 5 3 4" xfId="37677"/>
    <cellStyle name="常规 7 5 3 4 2" xfId="37678"/>
    <cellStyle name="常规 7 5 3 4 2 2" xfId="37679"/>
    <cellStyle name="常规 7 5 3 4 2 2 2" xfId="37680"/>
    <cellStyle name="常规 7 5 3 4 2 2 3" xfId="37681"/>
    <cellStyle name="常规 7 5 3 4 2 3" xfId="37682"/>
    <cellStyle name="常规 7 5 3 4 2 3 2" xfId="37683"/>
    <cellStyle name="常规 7 5 3 4 2 3 3" xfId="37684"/>
    <cellStyle name="常规 7 5 3 4 2 4" xfId="37685"/>
    <cellStyle name="常规 7 5 3 4 2 4 2" xfId="37686"/>
    <cellStyle name="常规 7 5 3 4 2 4 3" xfId="37687"/>
    <cellStyle name="常规 7 5 3 4 2 5" xfId="37688"/>
    <cellStyle name="常规 7 5 3 4 2 6" xfId="37689"/>
    <cellStyle name="常规 7 5 3 4 3" xfId="37690"/>
    <cellStyle name="常规 7 5 3 4 3 2" xfId="37691"/>
    <cellStyle name="常规 7 5 3 4 3 2 2" xfId="37692"/>
    <cellStyle name="常规 7 5 3 4 3 2 3" xfId="37693"/>
    <cellStyle name="常规 7 5 3 4 3 3" xfId="37694"/>
    <cellStyle name="常规 7 5 3 4 3 3 2" xfId="37695"/>
    <cellStyle name="常规 7 5 3 4 3 3 3" xfId="37696"/>
    <cellStyle name="常规 7 5 3 4 3 4" xfId="37697"/>
    <cellStyle name="常规 7 5 3 4 3 4 2" xfId="37698"/>
    <cellStyle name="常规 7 5 3 4 3 4 3" xfId="37699"/>
    <cellStyle name="常规 7 5 3 4 3 5" xfId="37700"/>
    <cellStyle name="常规 7 5 3 4 3 6" xfId="37701"/>
    <cellStyle name="常规 7 5 3 4 4" xfId="37702"/>
    <cellStyle name="常规 7 5 3 4 4 2" xfId="37703"/>
    <cellStyle name="常规 7 5 3 4 4 3" xfId="37704"/>
    <cellStyle name="常规 7 5 3 4 5" xfId="37705"/>
    <cellStyle name="常规 7 5 3 4 5 2" xfId="37706"/>
    <cellStyle name="常规 7 5 3 4 5 3" xfId="37707"/>
    <cellStyle name="常规 7 5 3 4 6" xfId="37708"/>
    <cellStyle name="常规 7 5 3 4 6 2" xfId="37709"/>
    <cellStyle name="常规 7 5 3 4 6 3" xfId="37710"/>
    <cellStyle name="常规 7 5 3 4 7" xfId="37711"/>
    <cellStyle name="常规 7 5 3 4 8" xfId="37712"/>
    <cellStyle name="常规 7 5 3 5" xfId="37713"/>
    <cellStyle name="常规 7 5 3 5 2" xfId="37714"/>
    <cellStyle name="常规 7 5 3 5 2 2" xfId="37715"/>
    <cellStyle name="常规 7 5 3 5 2 2 2" xfId="37716"/>
    <cellStyle name="常规 7 5 3 5 2 2 3" xfId="37717"/>
    <cellStyle name="常规 7 5 3 5 2 3" xfId="37718"/>
    <cellStyle name="常规 7 5 3 5 2 3 2" xfId="37719"/>
    <cellStyle name="常规 7 5 3 5 2 3 3" xfId="37720"/>
    <cellStyle name="常规 7 5 3 5 2 4" xfId="37721"/>
    <cellStyle name="常规 7 5 3 5 2 4 2" xfId="37722"/>
    <cellStyle name="常规 7 5 3 5 2 4 3" xfId="37723"/>
    <cellStyle name="常规 7 5 3 5 2 5" xfId="37724"/>
    <cellStyle name="常规 7 5 3 5 2 6" xfId="37725"/>
    <cellStyle name="常规 7 5 3 5 3" xfId="37726"/>
    <cellStyle name="常规 7 5 3 5 3 2" xfId="37727"/>
    <cellStyle name="常规 7 5 3 5 3 2 2" xfId="37728"/>
    <cellStyle name="常规 7 5 3 5 3 2 3" xfId="37729"/>
    <cellStyle name="常规 7 5 3 5 3 3" xfId="37730"/>
    <cellStyle name="常规 7 5 3 5 3 3 2" xfId="37731"/>
    <cellStyle name="常规 7 5 3 5 3 3 3" xfId="37732"/>
    <cellStyle name="常规 7 5 3 5 3 4" xfId="37733"/>
    <cellStyle name="常规 7 5 3 5 3 4 2" xfId="37734"/>
    <cellStyle name="常规 7 5 3 5 3 4 3" xfId="37735"/>
    <cellStyle name="常规 7 5 3 5 3 5" xfId="37736"/>
    <cellStyle name="常规 7 5 3 5 3 6" xfId="37737"/>
    <cellStyle name="常规 7 5 3 5 4" xfId="37738"/>
    <cellStyle name="常规 7 5 3 5 4 2" xfId="37739"/>
    <cellStyle name="常规 7 5 3 5 4 3" xfId="37740"/>
    <cellStyle name="常规 7 5 3 5 5" xfId="37741"/>
    <cellStyle name="常规 7 5 3 5 5 2" xfId="37742"/>
    <cellStyle name="常规 7 5 3 5 5 3" xfId="37743"/>
    <cellStyle name="常规 7 5 3 5 6" xfId="37744"/>
    <cellStyle name="常规 7 5 3 5 6 2" xfId="37745"/>
    <cellStyle name="常规 7 5 3 5 6 3" xfId="37746"/>
    <cellStyle name="常规 7 5 3 5 7" xfId="37747"/>
    <cellStyle name="常规 7 5 3 5 8" xfId="37748"/>
    <cellStyle name="常规 7 5 3 6" xfId="37749"/>
    <cellStyle name="常规 7 5 3 6 2" xfId="37750"/>
    <cellStyle name="常规 7 5 3 6 2 2" xfId="37751"/>
    <cellStyle name="常规 7 5 3 6 2 3" xfId="37752"/>
    <cellStyle name="常规 7 5 3 6 3" xfId="37753"/>
    <cellStyle name="常规 7 5 3 6 3 2" xfId="37754"/>
    <cellStyle name="常规 7 5 3 6 3 3" xfId="37755"/>
    <cellStyle name="常规 7 5 3 6 4" xfId="37756"/>
    <cellStyle name="常规 7 5 3 6 4 2" xfId="37757"/>
    <cellStyle name="常规 7 5 3 6 4 3" xfId="37758"/>
    <cellStyle name="常规 7 5 3 6 5" xfId="37759"/>
    <cellStyle name="常规 7 5 3 6 6" xfId="37760"/>
    <cellStyle name="常规 7 5 3 7" xfId="37761"/>
    <cellStyle name="常规 7 5 3 7 2" xfId="37762"/>
    <cellStyle name="常规 7 5 3 7 2 2" xfId="37763"/>
    <cellStyle name="常规 7 5 3 7 2 3" xfId="37764"/>
    <cellStyle name="常规 7 5 3 7 3" xfId="37765"/>
    <cellStyle name="常规 7 5 3 7 3 2" xfId="37766"/>
    <cellStyle name="常规 7 5 3 7 3 3" xfId="37767"/>
    <cellStyle name="常规 7 5 3 7 4" xfId="37768"/>
    <cellStyle name="常规 7 5 3 7 4 2" xfId="37769"/>
    <cellStyle name="常规 7 5 3 7 4 3" xfId="37770"/>
    <cellStyle name="常规 7 5 3 7 5" xfId="37771"/>
    <cellStyle name="常规 7 5 3 7 6" xfId="37772"/>
    <cellStyle name="常规 7 5 3 8" xfId="37773"/>
    <cellStyle name="常规 7 5 3 8 2" xfId="37774"/>
    <cellStyle name="常规 7 5 3 8 3" xfId="37775"/>
    <cellStyle name="常规 7 5 3 9" xfId="37776"/>
    <cellStyle name="常规 7 5 3 9 2" xfId="37777"/>
    <cellStyle name="常规 7 5 3 9 3" xfId="37778"/>
    <cellStyle name="常规 7 5 4" xfId="37779"/>
    <cellStyle name="常规 7 5 4 10" xfId="37780"/>
    <cellStyle name="常规 7 5 4 11" xfId="37781"/>
    <cellStyle name="常规 7 5 4 2" xfId="37782"/>
    <cellStyle name="常规 7 5 4 2 2" xfId="37783"/>
    <cellStyle name="常规 7 5 4 2 2 2" xfId="37784"/>
    <cellStyle name="常规 7 5 4 2 2 2 2" xfId="37785"/>
    <cellStyle name="常规 7 5 4 2 2 2 3" xfId="37786"/>
    <cellStyle name="常规 7 5 4 2 2 3" xfId="37787"/>
    <cellStyle name="常规 7 5 4 2 2 3 2" xfId="37788"/>
    <cellStyle name="常规 7 5 4 2 2 3 3" xfId="37789"/>
    <cellStyle name="常规 7 5 4 2 2 4" xfId="37790"/>
    <cellStyle name="常规 7 5 4 2 2 4 2" xfId="37791"/>
    <cellStyle name="常规 7 5 4 2 2 4 3" xfId="37792"/>
    <cellStyle name="常规 7 5 4 2 2 5" xfId="37793"/>
    <cellStyle name="常规 7 5 4 2 2 6" xfId="37794"/>
    <cellStyle name="常规 7 5 4 2 3" xfId="37795"/>
    <cellStyle name="常规 7 5 4 2 3 2" xfId="37796"/>
    <cellStyle name="常规 7 5 4 2 3 2 2" xfId="37797"/>
    <cellStyle name="常规 7 5 4 2 3 2 3" xfId="37798"/>
    <cellStyle name="常规 7 5 4 2 3 3" xfId="37799"/>
    <cellStyle name="常规 7 5 4 2 3 3 2" xfId="37800"/>
    <cellStyle name="常规 7 5 4 2 3 3 3" xfId="37801"/>
    <cellStyle name="常规 7 5 4 2 3 4" xfId="37802"/>
    <cellStyle name="常规 7 5 4 2 3 4 2" xfId="37803"/>
    <cellStyle name="常规 7 5 4 2 3 4 3" xfId="37804"/>
    <cellStyle name="常规 7 5 4 2 3 5" xfId="37805"/>
    <cellStyle name="常规 7 5 4 2 3 6" xfId="37806"/>
    <cellStyle name="常规 7 5 4 2 4" xfId="37807"/>
    <cellStyle name="常规 7 5 4 2 4 2" xfId="37808"/>
    <cellStyle name="常规 7 5 4 2 4 3" xfId="37809"/>
    <cellStyle name="常规 7 5 4 2 5" xfId="37810"/>
    <cellStyle name="常规 7 5 4 2 5 2" xfId="37811"/>
    <cellStyle name="常规 7 5 4 2 5 3" xfId="37812"/>
    <cellStyle name="常规 7 5 4 2 6" xfId="37813"/>
    <cellStyle name="常规 7 5 4 2 6 2" xfId="37814"/>
    <cellStyle name="常规 7 5 4 2 6 3" xfId="37815"/>
    <cellStyle name="常规 7 5 4 2 7" xfId="37816"/>
    <cellStyle name="常规 7 5 4 2 8" xfId="37817"/>
    <cellStyle name="常规 7 5 4 3" xfId="37818"/>
    <cellStyle name="常规 7 5 4 3 2" xfId="37819"/>
    <cellStyle name="常规 7 5 4 3 2 2" xfId="37820"/>
    <cellStyle name="常规 7 5 4 3 2 2 2" xfId="37821"/>
    <cellStyle name="常规 7 5 4 3 2 2 3" xfId="37822"/>
    <cellStyle name="常规 7 5 4 3 2 3" xfId="37823"/>
    <cellStyle name="常规 7 5 4 3 2 3 2" xfId="37824"/>
    <cellStyle name="常规 7 5 4 3 2 3 3" xfId="37825"/>
    <cellStyle name="常规 7 5 4 3 2 4" xfId="37826"/>
    <cellStyle name="常规 7 5 4 3 2 4 2" xfId="37827"/>
    <cellStyle name="常规 7 5 4 3 2 4 3" xfId="37828"/>
    <cellStyle name="常规 7 5 4 3 2 5" xfId="37829"/>
    <cellStyle name="常规 7 5 4 3 2 6" xfId="37830"/>
    <cellStyle name="常规 7 5 4 3 3" xfId="37831"/>
    <cellStyle name="常规 7 5 4 3 3 2" xfId="37832"/>
    <cellStyle name="常规 7 5 4 3 3 2 2" xfId="37833"/>
    <cellStyle name="常规 7 5 4 3 3 2 3" xfId="37834"/>
    <cellStyle name="常规 7 5 4 3 3 3" xfId="37835"/>
    <cellStyle name="常规 7 5 4 3 3 3 2" xfId="37836"/>
    <cellStyle name="常规 7 5 4 3 3 3 3" xfId="37837"/>
    <cellStyle name="常规 7 5 4 3 3 4" xfId="37838"/>
    <cellStyle name="常规 7 5 4 3 3 4 2" xfId="37839"/>
    <cellStyle name="常规 7 5 4 3 3 4 3" xfId="37840"/>
    <cellStyle name="常规 7 5 4 3 3 5" xfId="37841"/>
    <cellStyle name="常规 7 5 4 3 3 6" xfId="37842"/>
    <cellStyle name="常规 7 5 4 3 4" xfId="37843"/>
    <cellStyle name="常规 7 5 4 3 4 2" xfId="37844"/>
    <cellStyle name="常规 7 5 4 3 4 3" xfId="37845"/>
    <cellStyle name="常规 7 5 4 3 5" xfId="37846"/>
    <cellStyle name="常规 7 5 4 3 5 2" xfId="37847"/>
    <cellStyle name="常规 7 5 4 3 5 3" xfId="37848"/>
    <cellStyle name="常规 7 5 4 3 6" xfId="37849"/>
    <cellStyle name="常规 7 5 4 3 6 2" xfId="37850"/>
    <cellStyle name="常规 7 5 4 3 6 3" xfId="37851"/>
    <cellStyle name="常规 7 5 4 3 7" xfId="37852"/>
    <cellStyle name="常规 7 5 4 3 8" xfId="37853"/>
    <cellStyle name="常规 7 5 4 4" xfId="37854"/>
    <cellStyle name="常规 7 5 4 4 2" xfId="37855"/>
    <cellStyle name="常规 7 5 4 4 2 2" xfId="37856"/>
    <cellStyle name="常规 7 5 4 4 2 2 2" xfId="37857"/>
    <cellStyle name="常规 7 5 4 4 2 2 3" xfId="37858"/>
    <cellStyle name="常规 7 5 4 4 2 3" xfId="37859"/>
    <cellStyle name="常规 7 5 4 4 2 3 2" xfId="37860"/>
    <cellStyle name="常规 7 5 4 4 2 3 3" xfId="37861"/>
    <cellStyle name="常规 7 5 4 4 2 4" xfId="37862"/>
    <cellStyle name="常规 7 5 4 4 2 4 2" xfId="37863"/>
    <cellStyle name="常规 7 5 4 4 2 4 3" xfId="37864"/>
    <cellStyle name="常规 7 5 4 4 2 5" xfId="37865"/>
    <cellStyle name="常规 7 5 4 4 2 6" xfId="37866"/>
    <cellStyle name="常规 7 5 4 4 3" xfId="37867"/>
    <cellStyle name="常规 7 5 4 4 3 2" xfId="37868"/>
    <cellStyle name="常规 7 5 4 4 3 2 2" xfId="37869"/>
    <cellStyle name="常规 7 5 4 4 3 2 3" xfId="37870"/>
    <cellStyle name="常规 7 5 4 4 3 3" xfId="37871"/>
    <cellStyle name="常规 7 5 4 4 3 3 2" xfId="37872"/>
    <cellStyle name="常规 7 5 4 4 3 3 3" xfId="37873"/>
    <cellStyle name="常规 7 5 4 4 3 4" xfId="37874"/>
    <cellStyle name="常规 7 5 4 4 3 4 2" xfId="37875"/>
    <cellStyle name="常规 7 5 4 4 3 4 3" xfId="37876"/>
    <cellStyle name="常规 7 5 4 4 3 5" xfId="37877"/>
    <cellStyle name="常规 7 5 4 4 3 6" xfId="37878"/>
    <cellStyle name="常规 7 5 4 4 4" xfId="37879"/>
    <cellStyle name="常规 7 5 4 4 4 2" xfId="37880"/>
    <cellStyle name="常规 7 5 4 4 4 3" xfId="37881"/>
    <cellStyle name="常规 7 5 4 4 5" xfId="37882"/>
    <cellStyle name="常规 7 5 4 4 5 2" xfId="37883"/>
    <cellStyle name="常规 7 5 4 4 5 3" xfId="37884"/>
    <cellStyle name="常规 7 5 4 4 6" xfId="37885"/>
    <cellStyle name="常规 7 5 4 4 6 2" xfId="37886"/>
    <cellStyle name="常规 7 5 4 4 6 3" xfId="37887"/>
    <cellStyle name="常规 7 5 4 4 7" xfId="37888"/>
    <cellStyle name="常规 7 5 4 4 8" xfId="37889"/>
    <cellStyle name="常规 7 5 4 5" xfId="37890"/>
    <cellStyle name="常规 7 5 4 5 2" xfId="37891"/>
    <cellStyle name="常规 7 5 4 5 2 2" xfId="37892"/>
    <cellStyle name="常规 7 5 4 5 2 3" xfId="37893"/>
    <cellStyle name="常规 7 5 4 5 3" xfId="37894"/>
    <cellStyle name="常规 7 5 4 5 3 2" xfId="37895"/>
    <cellStyle name="常规 7 5 4 5 3 3" xfId="37896"/>
    <cellStyle name="常规 7 5 4 5 4" xfId="37897"/>
    <cellStyle name="常规 7 5 4 5 4 2" xfId="37898"/>
    <cellStyle name="常规 7 5 4 5 4 3" xfId="37899"/>
    <cellStyle name="常规 7 5 4 5 5" xfId="37900"/>
    <cellStyle name="常规 7 5 4 5 6" xfId="37901"/>
    <cellStyle name="常规 7 5 4 6" xfId="37902"/>
    <cellStyle name="常规 7 5 4 6 2" xfId="37903"/>
    <cellStyle name="常规 7 5 4 6 2 2" xfId="37904"/>
    <cellStyle name="常规 7 5 4 6 2 3" xfId="37905"/>
    <cellStyle name="常规 7 5 4 6 3" xfId="37906"/>
    <cellStyle name="常规 7 5 4 6 3 2" xfId="37907"/>
    <cellStyle name="常规 7 5 4 6 3 3" xfId="37908"/>
    <cellStyle name="常规 7 5 4 6 4" xfId="37909"/>
    <cellStyle name="常规 7 5 4 6 4 2" xfId="37910"/>
    <cellStyle name="常规 7 5 4 6 4 3" xfId="37911"/>
    <cellStyle name="常规 7 5 4 6 5" xfId="37912"/>
    <cellStyle name="常规 7 5 4 6 6" xfId="37913"/>
    <cellStyle name="常规 7 5 4 7" xfId="37914"/>
    <cellStyle name="常规 7 5 4 7 2" xfId="37915"/>
    <cellStyle name="常规 7 5 4 7 3" xfId="37916"/>
    <cellStyle name="常规 7 5 4 8" xfId="37917"/>
    <cellStyle name="常规 7 5 4 8 2" xfId="37918"/>
    <cellStyle name="常规 7 5 4 8 3" xfId="37919"/>
    <cellStyle name="常规 7 5 4 9" xfId="37920"/>
    <cellStyle name="常规 7 5 4 9 2" xfId="37921"/>
    <cellStyle name="常规 7 5 4 9 3" xfId="37922"/>
    <cellStyle name="常规 7 5 5" xfId="37923"/>
    <cellStyle name="常规 7 5 5 2" xfId="37924"/>
    <cellStyle name="常规 7 5 5 2 2" xfId="37925"/>
    <cellStyle name="常规 7 5 5 2 2 2" xfId="37926"/>
    <cellStyle name="常规 7 5 5 2 2 3" xfId="37927"/>
    <cellStyle name="常规 7 5 5 2 3" xfId="37928"/>
    <cellStyle name="常规 7 5 5 2 3 2" xfId="37929"/>
    <cellStyle name="常规 7 5 5 2 3 3" xfId="37930"/>
    <cellStyle name="常规 7 5 5 2 4" xfId="37931"/>
    <cellStyle name="常规 7 5 5 2 4 2" xfId="37932"/>
    <cellStyle name="常规 7 5 5 2 4 3" xfId="37933"/>
    <cellStyle name="常规 7 5 5 2 5" xfId="37934"/>
    <cellStyle name="常规 7 5 5 2 6" xfId="37935"/>
    <cellStyle name="常规 7 5 5 3" xfId="37936"/>
    <cellStyle name="常规 7 5 5 3 2" xfId="37937"/>
    <cellStyle name="常规 7 5 5 3 2 2" xfId="37938"/>
    <cellStyle name="常规 7 5 5 3 2 3" xfId="37939"/>
    <cellStyle name="常规 7 5 5 3 3" xfId="37940"/>
    <cellStyle name="常规 7 5 5 3 3 2" xfId="37941"/>
    <cellStyle name="常规 7 5 5 3 3 3" xfId="37942"/>
    <cellStyle name="常规 7 5 5 3 4" xfId="37943"/>
    <cellStyle name="常规 7 5 5 3 4 2" xfId="37944"/>
    <cellStyle name="常规 7 5 5 3 4 3" xfId="37945"/>
    <cellStyle name="常规 7 5 5 3 5" xfId="37946"/>
    <cellStyle name="常规 7 5 5 3 6" xfId="37947"/>
    <cellStyle name="常规 7 5 5 4" xfId="37948"/>
    <cellStyle name="常规 7 5 5 4 2" xfId="37949"/>
    <cellStyle name="常规 7 5 5 4 3" xfId="37950"/>
    <cellStyle name="常规 7 5 5 5" xfId="37951"/>
    <cellStyle name="常规 7 5 5 5 2" xfId="37952"/>
    <cellStyle name="常规 7 5 5 5 3" xfId="37953"/>
    <cellStyle name="常规 7 5 5 6" xfId="37954"/>
    <cellStyle name="常规 7 5 5 6 2" xfId="37955"/>
    <cellStyle name="常规 7 5 5 6 3" xfId="37956"/>
    <cellStyle name="常规 7 5 5 7" xfId="37957"/>
    <cellStyle name="常规 7 5 5 8" xfId="37958"/>
    <cellStyle name="常规 7 5 6" xfId="37959"/>
    <cellStyle name="常规 7 5 6 2" xfId="37960"/>
    <cellStyle name="常规 7 5 6 2 2" xfId="37961"/>
    <cellStyle name="常规 7 5 6 2 2 2" xfId="37962"/>
    <cellStyle name="常规 7 5 6 2 2 3" xfId="37963"/>
    <cellStyle name="常规 7 5 6 2 3" xfId="37964"/>
    <cellStyle name="常规 7 5 6 2 3 2" xfId="37965"/>
    <cellStyle name="常规 7 5 6 2 3 3" xfId="37966"/>
    <cellStyle name="常规 7 5 6 2 4" xfId="37967"/>
    <cellStyle name="常规 7 5 6 2 4 2" xfId="37968"/>
    <cellStyle name="常规 7 5 6 2 4 3" xfId="37969"/>
    <cellStyle name="常规 7 5 6 2 5" xfId="37970"/>
    <cellStyle name="常规 7 5 6 2 6" xfId="37971"/>
    <cellStyle name="常规 7 5 6 3" xfId="37972"/>
    <cellStyle name="常规 7 5 6 3 2" xfId="37973"/>
    <cellStyle name="常规 7 5 6 3 2 2" xfId="37974"/>
    <cellStyle name="常规 7 5 6 3 2 3" xfId="37975"/>
    <cellStyle name="常规 7 5 6 3 3" xfId="37976"/>
    <cellStyle name="常规 7 5 6 3 3 2" xfId="37977"/>
    <cellStyle name="常规 7 5 6 3 3 3" xfId="37978"/>
    <cellStyle name="常规 7 5 6 3 4" xfId="37979"/>
    <cellStyle name="常规 7 5 6 3 4 2" xfId="37980"/>
    <cellStyle name="常规 7 5 6 3 4 3" xfId="37981"/>
    <cellStyle name="常规 7 5 6 3 5" xfId="37982"/>
    <cellStyle name="常规 7 5 6 3 6" xfId="37983"/>
    <cellStyle name="常规 7 5 6 4" xfId="37984"/>
    <cellStyle name="常规 7 5 6 4 2" xfId="37985"/>
    <cellStyle name="常规 7 5 6 4 3" xfId="37986"/>
    <cellStyle name="常规 7 5 6 5" xfId="37987"/>
    <cellStyle name="常规 7 5 6 5 2" xfId="37988"/>
    <cellStyle name="常规 7 5 6 5 3" xfId="37989"/>
    <cellStyle name="常规 7 5 6 6" xfId="37990"/>
    <cellStyle name="常规 7 5 6 6 2" xfId="37991"/>
    <cellStyle name="常规 7 5 6 6 3" xfId="37992"/>
    <cellStyle name="常规 7 5 6 7" xfId="37993"/>
    <cellStyle name="常规 7 5 6 8" xfId="37994"/>
    <cellStyle name="常规 7 5 7" xfId="37995"/>
    <cellStyle name="常规 7 5 7 2" xfId="37996"/>
    <cellStyle name="常规 7 5 7 2 2" xfId="37997"/>
    <cellStyle name="常规 7 5 7 2 2 2" xfId="37998"/>
    <cellStyle name="常规 7 5 7 2 2 3" xfId="37999"/>
    <cellStyle name="常规 7 5 7 2 3" xfId="38000"/>
    <cellStyle name="常规 7 5 7 2 3 2" xfId="38001"/>
    <cellStyle name="常规 7 5 7 2 3 3" xfId="38002"/>
    <cellStyle name="常规 7 5 7 2 4" xfId="38003"/>
    <cellStyle name="常规 7 5 7 2 4 2" xfId="38004"/>
    <cellStyle name="常规 7 5 7 2 4 3" xfId="38005"/>
    <cellStyle name="常规 7 5 7 2 5" xfId="38006"/>
    <cellStyle name="常规 7 5 7 2 6" xfId="38007"/>
    <cellStyle name="常规 7 5 7 3" xfId="38008"/>
    <cellStyle name="常规 7 5 7 3 2" xfId="38009"/>
    <cellStyle name="常规 7 5 7 3 2 2" xfId="38010"/>
    <cellStyle name="常规 7 5 7 3 2 3" xfId="38011"/>
    <cellStyle name="常规 7 5 7 3 3" xfId="38012"/>
    <cellStyle name="常规 7 5 7 3 3 2" xfId="38013"/>
    <cellStyle name="常规 7 5 7 3 3 3" xfId="38014"/>
    <cellStyle name="常规 7 5 7 3 4" xfId="38015"/>
    <cellStyle name="常规 7 5 7 3 4 2" xfId="38016"/>
    <cellStyle name="常规 7 5 7 3 4 3" xfId="38017"/>
    <cellStyle name="常规 7 5 7 3 5" xfId="38018"/>
    <cellStyle name="常规 7 5 7 3 6" xfId="38019"/>
    <cellStyle name="常规 7 5 7 4" xfId="38020"/>
    <cellStyle name="常规 7 5 7 4 2" xfId="38021"/>
    <cellStyle name="常规 7 5 7 4 3" xfId="38022"/>
    <cellStyle name="常规 7 5 7 5" xfId="38023"/>
    <cellStyle name="常规 7 5 7 5 2" xfId="38024"/>
    <cellStyle name="常规 7 5 7 5 3" xfId="38025"/>
    <cellStyle name="常规 7 5 7 6" xfId="38026"/>
    <cellStyle name="常规 7 5 7 6 2" xfId="38027"/>
    <cellStyle name="常规 7 5 7 6 3" xfId="38028"/>
    <cellStyle name="常规 7 5 7 7" xfId="38029"/>
    <cellStyle name="常规 7 5 7 8" xfId="38030"/>
    <cellStyle name="常规 7 5 8" xfId="38031"/>
    <cellStyle name="常规 7 5 8 2" xfId="38032"/>
    <cellStyle name="常规 7 5 8 2 2" xfId="38033"/>
    <cellStyle name="常规 7 5 8 2 2 2" xfId="38034"/>
    <cellStyle name="常规 7 5 8 2 2 3" xfId="38035"/>
    <cellStyle name="常规 7 5 8 2 3" xfId="38036"/>
    <cellStyle name="常规 7 5 8 2 3 2" xfId="38037"/>
    <cellStyle name="常规 7 5 8 2 3 3" xfId="38038"/>
    <cellStyle name="常规 7 5 8 2 4" xfId="38039"/>
    <cellStyle name="常规 7 5 8 2 4 2" xfId="38040"/>
    <cellStyle name="常规 7 5 8 2 4 3" xfId="38041"/>
    <cellStyle name="常规 7 5 8 2 5" xfId="38042"/>
    <cellStyle name="常规 7 5 8 2 6" xfId="38043"/>
    <cellStyle name="常规 7 5 8 3" xfId="38044"/>
    <cellStyle name="常规 7 5 8 3 2" xfId="38045"/>
    <cellStyle name="常规 7 5 8 3 2 2" xfId="38046"/>
    <cellStyle name="常规 7 5 8 3 2 3" xfId="38047"/>
    <cellStyle name="常规 7 5 8 3 3" xfId="38048"/>
    <cellStyle name="常规 7 5 8 3 3 2" xfId="38049"/>
    <cellStyle name="常规 7 5 8 3 3 3" xfId="38050"/>
    <cellStyle name="常规 7 5 8 3 4" xfId="38051"/>
    <cellStyle name="常规 7 5 8 3 4 2" xfId="38052"/>
    <cellStyle name="常规 7 5 8 3 4 3" xfId="38053"/>
    <cellStyle name="常规 7 5 8 3 5" xfId="38054"/>
    <cellStyle name="常规 7 5 8 3 6" xfId="38055"/>
    <cellStyle name="常规 7 5 8 4" xfId="38056"/>
    <cellStyle name="常规 7 5 8 4 2" xfId="38057"/>
    <cellStyle name="常规 7 5 8 4 3" xfId="38058"/>
    <cellStyle name="常规 7 5 8 5" xfId="38059"/>
    <cellStyle name="常规 7 5 8 5 2" xfId="38060"/>
    <cellStyle name="常规 7 5 8 5 3" xfId="38061"/>
    <cellStyle name="常规 7 5 8 6" xfId="38062"/>
    <cellStyle name="常规 7 5 8 6 2" xfId="38063"/>
    <cellStyle name="常规 7 5 8 6 3" xfId="38064"/>
    <cellStyle name="常规 7 5 8 7" xfId="38065"/>
    <cellStyle name="常规 7 5 8 8" xfId="38066"/>
    <cellStyle name="常规 7 5 9" xfId="38067"/>
    <cellStyle name="常规 7 5 9 2" xfId="38068"/>
    <cellStyle name="常规 7 5 9 2 2" xfId="38069"/>
    <cellStyle name="常规 7 5 9 2 3" xfId="38070"/>
    <cellStyle name="常规 7 5 9 3" xfId="38071"/>
    <cellStyle name="常规 7 5 9 3 2" xfId="38072"/>
    <cellStyle name="常规 7 5 9 3 3" xfId="38073"/>
    <cellStyle name="常规 7 5 9 4" xfId="38074"/>
    <cellStyle name="常规 7 5 9 4 2" xfId="38075"/>
    <cellStyle name="常规 7 5 9 4 3" xfId="38076"/>
    <cellStyle name="常规 7 5 9 5" xfId="38077"/>
    <cellStyle name="常规 7 5 9 6" xfId="38078"/>
    <cellStyle name="常规 7 6" xfId="38079"/>
    <cellStyle name="常规 7 6 10" xfId="38080"/>
    <cellStyle name="常规 7 6 10 2" xfId="38081"/>
    <cellStyle name="常规 7 6 10 2 2" xfId="38082"/>
    <cellStyle name="常规 7 6 10 2 3" xfId="38083"/>
    <cellStyle name="常规 7 6 10 3" xfId="38084"/>
    <cellStyle name="常规 7 6 10 3 2" xfId="38085"/>
    <cellStyle name="常规 7 6 10 3 3" xfId="38086"/>
    <cellStyle name="常规 7 6 10 4" xfId="38087"/>
    <cellStyle name="常规 7 6 10 4 2" xfId="38088"/>
    <cellStyle name="常规 7 6 10 4 3" xfId="38089"/>
    <cellStyle name="常规 7 6 10 5" xfId="38090"/>
    <cellStyle name="常规 7 6 10 6" xfId="38091"/>
    <cellStyle name="常规 7 6 11" xfId="38092"/>
    <cellStyle name="常规 7 6 11 2" xfId="38093"/>
    <cellStyle name="常规 7 6 11 3" xfId="38094"/>
    <cellStyle name="常规 7 6 12" xfId="38095"/>
    <cellStyle name="常规 7 6 12 2" xfId="38096"/>
    <cellStyle name="常规 7 6 12 3" xfId="38097"/>
    <cellStyle name="常规 7 6 13" xfId="38098"/>
    <cellStyle name="常规 7 6 13 2" xfId="38099"/>
    <cellStyle name="常规 7 6 13 3" xfId="38100"/>
    <cellStyle name="常规 7 6 14" xfId="38101"/>
    <cellStyle name="常规 7 6 15" xfId="38102"/>
    <cellStyle name="常规 7 6 2" xfId="38103"/>
    <cellStyle name="常规 7 6 2 10" xfId="38104"/>
    <cellStyle name="常规 7 6 2 10 2" xfId="38105"/>
    <cellStyle name="常规 7 6 2 10 3" xfId="38106"/>
    <cellStyle name="常规 7 6 2 11" xfId="38107"/>
    <cellStyle name="常规 7 6 2 12" xfId="38108"/>
    <cellStyle name="常规 7 6 2 2" xfId="38109"/>
    <cellStyle name="常规 7 6 2 2 2" xfId="38110"/>
    <cellStyle name="常规 7 6 2 2 2 2" xfId="38111"/>
    <cellStyle name="常规 7 6 2 2 2 2 2" xfId="38112"/>
    <cellStyle name="常规 7 6 2 2 2 2 3" xfId="38113"/>
    <cellStyle name="常规 7 6 2 2 2 3" xfId="38114"/>
    <cellStyle name="常规 7 6 2 2 2 3 2" xfId="38115"/>
    <cellStyle name="常规 7 6 2 2 2 3 3" xfId="38116"/>
    <cellStyle name="常规 7 6 2 2 2 4" xfId="38117"/>
    <cellStyle name="常规 7 6 2 2 2 4 2" xfId="38118"/>
    <cellStyle name="常规 7 6 2 2 2 4 3" xfId="38119"/>
    <cellStyle name="常规 7 6 2 2 2 5" xfId="38120"/>
    <cellStyle name="常规 7 6 2 2 2 6" xfId="38121"/>
    <cellStyle name="常规 7 6 2 2 3" xfId="38122"/>
    <cellStyle name="常规 7 6 2 2 3 2" xfId="38123"/>
    <cellStyle name="常规 7 6 2 2 3 2 2" xfId="38124"/>
    <cellStyle name="常规 7 6 2 2 3 2 3" xfId="38125"/>
    <cellStyle name="常规 7 6 2 2 3 3" xfId="38126"/>
    <cellStyle name="常规 7 6 2 2 3 3 2" xfId="38127"/>
    <cellStyle name="常规 7 6 2 2 3 3 3" xfId="38128"/>
    <cellStyle name="常规 7 6 2 2 3 4" xfId="38129"/>
    <cellStyle name="常规 7 6 2 2 3 4 2" xfId="38130"/>
    <cellStyle name="常规 7 6 2 2 3 4 3" xfId="38131"/>
    <cellStyle name="常规 7 6 2 2 3 5" xfId="38132"/>
    <cellStyle name="常规 7 6 2 2 3 6" xfId="38133"/>
    <cellStyle name="常规 7 6 2 2 4" xfId="38134"/>
    <cellStyle name="常规 7 6 2 2 4 2" xfId="38135"/>
    <cellStyle name="常规 7 6 2 2 4 3" xfId="38136"/>
    <cellStyle name="常规 7 6 2 2 5" xfId="38137"/>
    <cellStyle name="常规 7 6 2 2 5 2" xfId="38138"/>
    <cellStyle name="常规 7 6 2 2 5 3" xfId="38139"/>
    <cellStyle name="常规 7 6 2 2 6" xfId="38140"/>
    <cellStyle name="常规 7 6 2 2 6 2" xfId="38141"/>
    <cellStyle name="常规 7 6 2 2 6 3" xfId="38142"/>
    <cellStyle name="常规 7 6 2 2 7" xfId="38143"/>
    <cellStyle name="常规 7 6 2 2 8" xfId="38144"/>
    <cellStyle name="常规 7 6 2 3" xfId="38145"/>
    <cellStyle name="常规 7 6 2 3 2" xfId="38146"/>
    <cellStyle name="常规 7 6 2 3 2 2" xfId="38147"/>
    <cellStyle name="常规 7 6 2 3 2 2 2" xfId="38148"/>
    <cellStyle name="常规 7 6 2 3 2 2 3" xfId="38149"/>
    <cellStyle name="常规 7 6 2 3 2 3" xfId="38150"/>
    <cellStyle name="常规 7 6 2 3 2 3 2" xfId="38151"/>
    <cellStyle name="常规 7 6 2 3 2 3 3" xfId="38152"/>
    <cellStyle name="常规 7 6 2 3 2 4" xfId="38153"/>
    <cellStyle name="常规 7 6 2 3 2 4 2" xfId="38154"/>
    <cellStyle name="常规 7 6 2 3 2 4 3" xfId="38155"/>
    <cellStyle name="常规 7 6 2 3 2 5" xfId="38156"/>
    <cellStyle name="常规 7 6 2 3 2 6" xfId="38157"/>
    <cellStyle name="常规 7 6 2 3 3" xfId="38158"/>
    <cellStyle name="常规 7 6 2 3 3 2" xfId="38159"/>
    <cellStyle name="常规 7 6 2 3 3 2 2" xfId="38160"/>
    <cellStyle name="常规 7 6 2 3 3 2 3" xfId="38161"/>
    <cellStyle name="常规 7 6 2 3 3 3" xfId="38162"/>
    <cellStyle name="常规 7 6 2 3 3 3 2" xfId="38163"/>
    <cellStyle name="常规 7 6 2 3 3 3 3" xfId="38164"/>
    <cellStyle name="常规 7 6 2 3 3 4" xfId="38165"/>
    <cellStyle name="常规 7 6 2 3 3 4 2" xfId="38166"/>
    <cellStyle name="常规 7 6 2 3 3 4 3" xfId="38167"/>
    <cellStyle name="常规 7 6 2 3 3 5" xfId="38168"/>
    <cellStyle name="常规 7 6 2 3 3 6" xfId="38169"/>
    <cellStyle name="常规 7 6 2 3 4" xfId="38170"/>
    <cellStyle name="常规 7 6 2 3 4 2" xfId="38171"/>
    <cellStyle name="常规 7 6 2 3 4 3" xfId="38172"/>
    <cellStyle name="常规 7 6 2 3 5" xfId="38173"/>
    <cellStyle name="常规 7 6 2 3 5 2" xfId="38174"/>
    <cellStyle name="常规 7 6 2 3 5 3" xfId="38175"/>
    <cellStyle name="常规 7 6 2 3 6" xfId="38176"/>
    <cellStyle name="常规 7 6 2 3 6 2" xfId="38177"/>
    <cellStyle name="常规 7 6 2 3 6 3" xfId="38178"/>
    <cellStyle name="常规 7 6 2 3 7" xfId="38179"/>
    <cellStyle name="常规 7 6 2 3 8" xfId="38180"/>
    <cellStyle name="常规 7 6 2 4" xfId="38181"/>
    <cellStyle name="常规 7 6 2 4 2" xfId="38182"/>
    <cellStyle name="常规 7 6 2 4 2 2" xfId="38183"/>
    <cellStyle name="常规 7 6 2 4 2 2 2" xfId="38184"/>
    <cellStyle name="常规 7 6 2 4 2 2 3" xfId="38185"/>
    <cellStyle name="常规 7 6 2 4 2 3" xfId="38186"/>
    <cellStyle name="常规 7 6 2 4 2 3 2" xfId="38187"/>
    <cellStyle name="常规 7 6 2 4 2 3 3" xfId="38188"/>
    <cellStyle name="常规 7 6 2 4 2 4" xfId="38189"/>
    <cellStyle name="常规 7 6 2 4 2 4 2" xfId="38190"/>
    <cellStyle name="常规 7 6 2 4 2 4 3" xfId="38191"/>
    <cellStyle name="常规 7 6 2 4 2 5" xfId="38192"/>
    <cellStyle name="常规 7 6 2 4 2 6" xfId="38193"/>
    <cellStyle name="常规 7 6 2 4 3" xfId="38194"/>
    <cellStyle name="常规 7 6 2 4 3 2" xfId="38195"/>
    <cellStyle name="常规 7 6 2 4 3 2 2" xfId="38196"/>
    <cellStyle name="常规 7 6 2 4 3 2 3" xfId="38197"/>
    <cellStyle name="常规 7 6 2 4 3 3" xfId="38198"/>
    <cellStyle name="常规 7 6 2 4 3 3 2" xfId="38199"/>
    <cellStyle name="常规 7 6 2 4 3 3 3" xfId="38200"/>
    <cellStyle name="常规 7 6 2 4 3 4" xfId="38201"/>
    <cellStyle name="常规 7 6 2 4 3 4 2" xfId="38202"/>
    <cellStyle name="常规 7 6 2 4 3 4 3" xfId="38203"/>
    <cellStyle name="常规 7 6 2 4 3 5" xfId="38204"/>
    <cellStyle name="常规 7 6 2 4 3 6" xfId="38205"/>
    <cellStyle name="常规 7 6 2 4 4" xfId="38206"/>
    <cellStyle name="常规 7 6 2 4 4 2" xfId="38207"/>
    <cellStyle name="常规 7 6 2 4 4 3" xfId="38208"/>
    <cellStyle name="常规 7 6 2 4 5" xfId="38209"/>
    <cellStyle name="常规 7 6 2 4 5 2" xfId="38210"/>
    <cellStyle name="常规 7 6 2 4 5 3" xfId="38211"/>
    <cellStyle name="常规 7 6 2 4 6" xfId="38212"/>
    <cellStyle name="常规 7 6 2 4 6 2" xfId="38213"/>
    <cellStyle name="常规 7 6 2 4 6 3" xfId="38214"/>
    <cellStyle name="常规 7 6 2 4 7" xfId="38215"/>
    <cellStyle name="常规 7 6 2 4 8" xfId="38216"/>
    <cellStyle name="常规 7 6 2 5" xfId="38217"/>
    <cellStyle name="常规 7 6 2 5 2" xfId="38218"/>
    <cellStyle name="常规 7 6 2 5 2 2" xfId="38219"/>
    <cellStyle name="常规 7 6 2 5 2 2 2" xfId="38220"/>
    <cellStyle name="常规 7 6 2 5 2 2 3" xfId="38221"/>
    <cellStyle name="常规 7 6 2 5 2 3" xfId="38222"/>
    <cellStyle name="常规 7 6 2 5 2 3 2" xfId="38223"/>
    <cellStyle name="常规 7 6 2 5 2 3 3" xfId="38224"/>
    <cellStyle name="常规 7 6 2 5 2 4" xfId="38225"/>
    <cellStyle name="常规 7 6 2 5 2 4 2" xfId="38226"/>
    <cellStyle name="常规 7 6 2 5 2 4 3" xfId="38227"/>
    <cellStyle name="常规 7 6 2 5 2 5" xfId="38228"/>
    <cellStyle name="常规 7 6 2 5 2 6" xfId="38229"/>
    <cellStyle name="常规 7 6 2 5 3" xfId="38230"/>
    <cellStyle name="常规 7 6 2 5 3 2" xfId="38231"/>
    <cellStyle name="常规 7 6 2 5 3 2 2" xfId="38232"/>
    <cellStyle name="常规 7 6 2 5 3 2 3" xfId="38233"/>
    <cellStyle name="常规 7 6 2 5 3 3" xfId="38234"/>
    <cellStyle name="常规 7 6 2 5 3 3 2" xfId="38235"/>
    <cellStyle name="常规 7 6 2 5 3 3 3" xfId="38236"/>
    <cellStyle name="常规 7 6 2 5 3 4" xfId="38237"/>
    <cellStyle name="常规 7 6 2 5 3 4 2" xfId="38238"/>
    <cellStyle name="常规 7 6 2 5 3 4 3" xfId="38239"/>
    <cellStyle name="常规 7 6 2 5 3 5" xfId="38240"/>
    <cellStyle name="常规 7 6 2 5 3 6" xfId="38241"/>
    <cellStyle name="常规 7 6 2 5 4" xfId="38242"/>
    <cellStyle name="常规 7 6 2 5 4 2" xfId="38243"/>
    <cellStyle name="常规 7 6 2 5 4 3" xfId="38244"/>
    <cellStyle name="常规 7 6 2 5 5" xfId="38245"/>
    <cellStyle name="常规 7 6 2 5 5 2" xfId="38246"/>
    <cellStyle name="常规 7 6 2 5 5 3" xfId="38247"/>
    <cellStyle name="常规 7 6 2 5 6" xfId="38248"/>
    <cellStyle name="常规 7 6 2 5 6 2" xfId="38249"/>
    <cellStyle name="常规 7 6 2 5 6 3" xfId="38250"/>
    <cellStyle name="常规 7 6 2 5 7" xfId="38251"/>
    <cellStyle name="常规 7 6 2 5 8" xfId="38252"/>
    <cellStyle name="常规 7 6 2 6" xfId="38253"/>
    <cellStyle name="常规 7 6 2 6 2" xfId="38254"/>
    <cellStyle name="常规 7 6 2 6 2 2" xfId="38255"/>
    <cellStyle name="常规 7 6 2 6 2 3" xfId="38256"/>
    <cellStyle name="常规 7 6 2 6 3" xfId="38257"/>
    <cellStyle name="常规 7 6 2 6 3 2" xfId="38258"/>
    <cellStyle name="常规 7 6 2 6 3 3" xfId="38259"/>
    <cellStyle name="常规 7 6 2 6 4" xfId="38260"/>
    <cellStyle name="常规 7 6 2 6 4 2" xfId="38261"/>
    <cellStyle name="常规 7 6 2 6 4 3" xfId="38262"/>
    <cellStyle name="常规 7 6 2 6 5" xfId="38263"/>
    <cellStyle name="常规 7 6 2 6 6" xfId="38264"/>
    <cellStyle name="常规 7 6 2 7" xfId="38265"/>
    <cellStyle name="常规 7 6 2 7 2" xfId="38266"/>
    <cellStyle name="常规 7 6 2 7 2 2" xfId="38267"/>
    <cellStyle name="常规 7 6 2 7 2 3" xfId="38268"/>
    <cellStyle name="常规 7 6 2 7 3" xfId="38269"/>
    <cellStyle name="常规 7 6 2 7 3 2" xfId="38270"/>
    <cellStyle name="常规 7 6 2 7 3 3" xfId="38271"/>
    <cellStyle name="常规 7 6 2 7 4" xfId="38272"/>
    <cellStyle name="常规 7 6 2 7 4 2" xfId="38273"/>
    <cellStyle name="常规 7 6 2 7 4 3" xfId="38274"/>
    <cellStyle name="常规 7 6 2 7 5" xfId="38275"/>
    <cellStyle name="常规 7 6 2 7 6" xfId="38276"/>
    <cellStyle name="常规 7 6 2 8" xfId="38277"/>
    <cellStyle name="常规 7 6 2 8 2" xfId="38278"/>
    <cellStyle name="常规 7 6 2 8 3" xfId="38279"/>
    <cellStyle name="常规 7 6 2 9" xfId="38280"/>
    <cellStyle name="常规 7 6 2 9 2" xfId="38281"/>
    <cellStyle name="常规 7 6 2 9 3" xfId="38282"/>
    <cellStyle name="常规 7 6 3" xfId="38283"/>
    <cellStyle name="常规 7 6 3 10" xfId="38284"/>
    <cellStyle name="常规 7 6 3 10 2" xfId="38285"/>
    <cellStyle name="常规 7 6 3 10 3" xfId="38286"/>
    <cellStyle name="常规 7 6 3 11" xfId="38287"/>
    <cellStyle name="常规 7 6 3 12" xfId="38288"/>
    <cellStyle name="常规 7 6 3 2" xfId="38289"/>
    <cellStyle name="常规 7 6 3 2 2" xfId="38290"/>
    <cellStyle name="常规 7 6 3 2 2 2" xfId="38291"/>
    <cellStyle name="常规 7 6 3 2 2 2 2" xfId="38292"/>
    <cellStyle name="常规 7 6 3 2 2 2 3" xfId="38293"/>
    <cellStyle name="常规 7 6 3 2 2 3" xfId="38294"/>
    <cellStyle name="常规 7 6 3 2 2 3 2" xfId="38295"/>
    <cellStyle name="常规 7 6 3 2 2 3 3" xfId="38296"/>
    <cellStyle name="常规 7 6 3 2 2 4" xfId="38297"/>
    <cellStyle name="常规 7 6 3 2 2 4 2" xfId="38298"/>
    <cellStyle name="常规 7 6 3 2 2 4 3" xfId="38299"/>
    <cellStyle name="常规 7 6 3 2 2 5" xfId="38300"/>
    <cellStyle name="常规 7 6 3 2 2 6" xfId="38301"/>
    <cellStyle name="常规 7 6 3 2 3" xfId="38302"/>
    <cellStyle name="常规 7 6 3 2 3 2" xfId="38303"/>
    <cellStyle name="常规 7 6 3 2 3 2 2" xfId="38304"/>
    <cellStyle name="常规 7 6 3 2 3 2 3" xfId="38305"/>
    <cellStyle name="常规 7 6 3 2 3 3" xfId="38306"/>
    <cellStyle name="常规 7 6 3 2 3 3 2" xfId="38307"/>
    <cellStyle name="常规 7 6 3 2 3 3 3" xfId="38308"/>
    <cellStyle name="常规 7 6 3 2 3 4" xfId="38309"/>
    <cellStyle name="常规 7 6 3 2 3 4 2" xfId="38310"/>
    <cellStyle name="常规 7 6 3 2 3 4 3" xfId="38311"/>
    <cellStyle name="常规 7 6 3 2 3 5" xfId="38312"/>
    <cellStyle name="常规 7 6 3 2 3 6" xfId="38313"/>
    <cellStyle name="常规 7 6 3 2 4" xfId="38314"/>
    <cellStyle name="常规 7 6 3 2 4 2" xfId="38315"/>
    <cellStyle name="常规 7 6 3 2 4 3" xfId="38316"/>
    <cellStyle name="常规 7 6 3 2 5" xfId="38317"/>
    <cellStyle name="常规 7 6 3 2 5 2" xfId="38318"/>
    <cellStyle name="常规 7 6 3 2 5 3" xfId="38319"/>
    <cellStyle name="常规 7 6 3 2 6" xfId="38320"/>
    <cellStyle name="常规 7 6 3 2 6 2" xfId="38321"/>
    <cellStyle name="常规 7 6 3 2 6 3" xfId="38322"/>
    <cellStyle name="常规 7 6 3 2 7" xfId="38323"/>
    <cellStyle name="常规 7 6 3 2 8" xfId="38324"/>
    <cellStyle name="常规 7 6 3 3" xfId="38325"/>
    <cellStyle name="常规 7 6 3 3 2" xfId="38326"/>
    <cellStyle name="常规 7 6 3 3 2 2" xfId="38327"/>
    <cellStyle name="常规 7 6 3 3 2 2 2" xfId="38328"/>
    <cellStyle name="常规 7 6 3 3 2 2 3" xfId="38329"/>
    <cellStyle name="常规 7 6 3 3 2 3" xfId="38330"/>
    <cellStyle name="常规 7 6 3 3 2 3 2" xfId="38331"/>
    <cellStyle name="常规 7 6 3 3 2 3 3" xfId="38332"/>
    <cellStyle name="常规 7 6 3 3 2 4" xfId="38333"/>
    <cellStyle name="常规 7 6 3 3 2 4 2" xfId="38334"/>
    <cellStyle name="常规 7 6 3 3 2 4 3" xfId="38335"/>
    <cellStyle name="常规 7 6 3 3 2 5" xfId="38336"/>
    <cellStyle name="常规 7 6 3 3 2 6" xfId="38337"/>
    <cellStyle name="常规 7 6 3 3 3" xfId="38338"/>
    <cellStyle name="常规 7 6 3 3 3 2" xfId="38339"/>
    <cellStyle name="常规 7 6 3 3 3 2 2" xfId="38340"/>
    <cellStyle name="常规 7 6 3 3 3 2 3" xfId="38341"/>
    <cellStyle name="常规 7 6 3 3 3 3" xfId="38342"/>
    <cellStyle name="常规 7 6 3 3 3 3 2" xfId="38343"/>
    <cellStyle name="常规 7 6 3 3 3 3 3" xfId="38344"/>
    <cellStyle name="常规 7 6 3 3 3 4" xfId="38345"/>
    <cellStyle name="常规 7 6 3 3 3 4 2" xfId="38346"/>
    <cellStyle name="常规 7 6 3 3 3 4 3" xfId="38347"/>
    <cellStyle name="常规 7 6 3 3 3 5" xfId="38348"/>
    <cellStyle name="常规 7 6 3 3 3 6" xfId="38349"/>
    <cellStyle name="常规 7 6 3 3 4" xfId="38350"/>
    <cellStyle name="常规 7 6 3 3 4 2" xfId="38351"/>
    <cellStyle name="常规 7 6 3 3 4 3" xfId="38352"/>
    <cellStyle name="常规 7 6 3 3 5" xfId="38353"/>
    <cellStyle name="常规 7 6 3 3 5 2" xfId="38354"/>
    <cellStyle name="常规 7 6 3 3 5 3" xfId="38355"/>
    <cellStyle name="常规 7 6 3 3 6" xfId="38356"/>
    <cellStyle name="常规 7 6 3 3 6 2" xfId="38357"/>
    <cellStyle name="常规 7 6 3 3 6 3" xfId="38358"/>
    <cellStyle name="常规 7 6 3 3 7" xfId="38359"/>
    <cellStyle name="常规 7 6 3 3 8" xfId="38360"/>
    <cellStyle name="常规 7 6 3 4" xfId="38361"/>
    <cellStyle name="常规 7 6 3 4 2" xfId="38362"/>
    <cellStyle name="常规 7 6 3 4 2 2" xfId="38363"/>
    <cellStyle name="常规 7 6 3 4 2 2 2" xfId="38364"/>
    <cellStyle name="常规 7 6 3 4 2 2 3" xfId="38365"/>
    <cellStyle name="常规 7 6 3 4 2 3" xfId="38366"/>
    <cellStyle name="常规 7 6 3 4 2 3 2" xfId="38367"/>
    <cellStyle name="常规 7 6 3 4 2 3 3" xfId="38368"/>
    <cellStyle name="常规 7 6 3 4 2 4" xfId="38369"/>
    <cellStyle name="常规 7 6 3 4 2 4 2" xfId="38370"/>
    <cellStyle name="常规 7 6 3 4 2 4 3" xfId="38371"/>
    <cellStyle name="常规 7 6 3 4 2 5" xfId="38372"/>
    <cellStyle name="常规 7 6 3 4 2 6" xfId="38373"/>
    <cellStyle name="常规 7 6 3 4 3" xfId="38374"/>
    <cellStyle name="常规 7 6 3 4 3 2" xfId="38375"/>
    <cellStyle name="常规 7 6 3 4 3 2 2" xfId="38376"/>
    <cellStyle name="常规 7 6 3 4 3 2 3" xfId="38377"/>
    <cellStyle name="常规 7 6 3 4 3 3" xfId="38378"/>
    <cellStyle name="常规 7 6 3 4 3 3 2" xfId="38379"/>
    <cellStyle name="常规 7 6 3 4 3 3 3" xfId="38380"/>
    <cellStyle name="常规 7 6 3 4 3 4" xfId="38381"/>
    <cellStyle name="常规 7 6 3 4 3 4 2" xfId="38382"/>
    <cellStyle name="常规 7 6 3 4 3 4 3" xfId="38383"/>
    <cellStyle name="常规 7 6 3 4 3 5" xfId="38384"/>
    <cellStyle name="常规 7 6 3 4 3 6" xfId="38385"/>
    <cellStyle name="常规 7 6 3 4 4" xfId="38386"/>
    <cellStyle name="常规 7 6 3 4 4 2" xfId="38387"/>
    <cellStyle name="常规 7 6 3 4 4 3" xfId="38388"/>
    <cellStyle name="常规 7 6 3 4 5" xfId="38389"/>
    <cellStyle name="常规 7 6 3 4 5 2" xfId="38390"/>
    <cellStyle name="常规 7 6 3 4 5 3" xfId="38391"/>
    <cellStyle name="常规 7 6 3 4 6" xfId="38392"/>
    <cellStyle name="常规 7 6 3 4 6 2" xfId="38393"/>
    <cellStyle name="常规 7 6 3 4 6 3" xfId="38394"/>
    <cellStyle name="常规 7 6 3 4 7" xfId="38395"/>
    <cellStyle name="常规 7 6 3 4 8" xfId="38396"/>
    <cellStyle name="常规 7 6 3 5" xfId="38397"/>
    <cellStyle name="常规 7 6 3 5 2" xfId="38398"/>
    <cellStyle name="常规 7 6 3 5 2 2" xfId="38399"/>
    <cellStyle name="常规 7 6 3 5 2 2 2" xfId="38400"/>
    <cellStyle name="常规 7 6 3 5 2 2 3" xfId="38401"/>
    <cellStyle name="常规 7 6 3 5 2 3" xfId="38402"/>
    <cellStyle name="常规 7 6 3 5 2 3 2" xfId="38403"/>
    <cellStyle name="常规 7 6 3 5 2 3 3" xfId="38404"/>
    <cellStyle name="常规 7 6 3 5 2 4" xfId="38405"/>
    <cellStyle name="常规 7 6 3 5 2 4 2" xfId="38406"/>
    <cellStyle name="常规 7 6 3 5 2 4 3" xfId="38407"/>
    <cellStyle name="常规 7 6 3 5 2 5" xfId="38408"/>
    <cellStyle name="常规 7 6 3 5 2 6" xfId="38409"/>
    <cellStyle name="常规 7 6 3 5 3" xfId="38410"/>
    <cellStyle name="常规 7 6 3 5 3 2" xfId="38411"/>
    <cellStyle name="常规 7 6 3 5 3 2 2" xfId="38412"/>
    <cellStyle name="常规 7 6 3 5 3 2 3" xfId="38413"/>
    <cellStyle name="常规 7 6 3 5 3 3" xfId="38414"/>
    <cellStyle name="常规 7 6 3 5 3 3 2" xfId="38415"/>
    <cellStyle name="常规 7 6 3 5 3 3 3" xfId="38416"/>
    <cellStyle name="常规 7 6 3 5 3 4" xfId="38417"/>
    <cellStyle name="常规 7 6 3 5 3 4 2" xfId="38418"/>
    <cellStyle name="常规 7 6 3 5 3 4 3" xfId="38419"/>
    <cellStyle name="常规 7 6 3 5 3 5" xfId="38420"/>
    <cellStyle name="常规 7 6 3 5 3 6" xfId="38421"/>
    <cellStyle name="常规 7 6 3 5 4" xfId="38422"/>
    <cellStyle name="常规 7 6 3 5 4 2" xfId="38423"/>
    <cellStyle name="常规 7 6 3 5 4 3" xfId="38424"/>
    <cellStyle name="常规 7 6 3 5 5" xfId="38425"/>
    <cellStyle name="常规 7 6 3 5 5 2" xfId="38426"/>
    <cellStyle name="常规 7 6 3 5 5 3" xfId="38427"/>
    <cellStyle name="常规 7 6 3 5 6" xfId="38428"/>
    <cellStyle name="常规 7 6 3 5 6 2" xfId="38429"/>
    <cellStyle name="常规 7 6 3 5 6 3" xfId="38430"/>
    <cellStyle name="常规 7 6 3 5 7" xfId="38431"/>
    <cellStyle name="常规 7 6 3 5 8" xfId="38432"/>
    <cellStyle name="常规 7 6 3 6" xfId="38433"/>
    <cellStyle name="常规 7 6 3 6 2" xfId="38434"/>
    <cellStyle name="常规 7 6 3 6 2 2" xfId="38435"/>
    <cellStyle name="常规 7 6 3 6 2 3" xfId="38436"/>
    <cellStyle name="常规 7 6 3 6 3" xfId="38437"/>
    <cellStyle name="常规 7 6 3 6 3 2" xfId="38438"/>
    <cellStyle name="常规 7 6 3 6 3 3" xfId="38439"/>
    <cellStyle name="常规 7 6 3 6 4" xfId="38440"/>
    <cellStyle name="常规 7 6 3 6 4 2" xfId="38441"/>
    <cellStyle name="常规 7 6 3 6 4 3" xfId="38442"/>
    <cellStyle name="常规 7 6 3 6 5" xfId="38443"/>
    <cellStyle name="常规 7 6 3 6 6" xfId="38444"/>
    <cellStyle name="常规 7 6 3 7" xfId="38445"/>
    <cellStyle name="常规 7 6 3 7 2" xfId="38446"/>
    <cellStyle name="常规 7 6 3 7 2 2" xfId="38447"/>
    <cellStyle name="常规 7 6 3 7 2 3" xfId="38448"/>
    <cellStyle name="常规 7 6 3 7 3" xfId="38449"/>
    <cellStyle name="常规 7 6 3 7 3 2" xfId="38450"/>
    <cellStyle name="常规 7 6 3 7 3 3" xfId="38451"/>
    <cellStyle name="常规 7 6 3 7 4" xfId="38452"/>
    <cellStyle name="常规 7 6 3 7 4 2" xfId="38453"/>
    <cellStyle name="常规 7 6 3 7 4 3" xfId="38454"/>
    <cellStyle name="常规 7 6 3 7 5" xfId="38455"/>
    <cellStyle name="常规 7 6 3 7 6" xfId="38456"/>
    <cellStyle name="常规 7 6 3 8" xfId="38457"/>
    <cellStyle name="常规 7 6 3 8 2" xfId="38458"/>
    <cellStyle name="常规 7 6 3 8 3" xfId="38459"/>
    <cellStyle name="常规 7 6 3 9" xfId="38460"/>
    <cellStyle name="常规 7 6 3 9 2" xfId="38461"/>
    <cellStyle name="常规 7 6 3 9 3" xfId="38462"/>
    <cellStyle name="常规 7 6 4" xfId="38463"/>
    <cellStyle name="常规 7 6 4 10" xfId="38464"/>
    <cellStyle name="常规 7 6 4 11" xfId="38465"/>
    <cellStyle name="常规 7 6 4 2" xfId="38466"/>
    <cellStyle name="常规 7 6 4 2 2" xfId="38467"/>
    <cellStyle name="常规 7 6 4 2 2 2" xfId="38468"/>
    <cellStyle name="常规 7 6 4 2 2 2 2" xfId="38469"/>
    <cellStyle name="常规 7 6 4 2 2 2 3" xfId="38470"/>
    <cellStyle name="常规 7 6 4 2 2 3" xfId="38471"/>
    <cellStyle name="常规 7 6 4 2 2 3 2" xfId="38472"/>
    <cellStyle name="常规 7 6 4 2 2 3 3" xfId="38473"/>
    <cellStyle name="常规 7 6 4 2 2 4" xfId="38474"/>
    <cellStyle name="常规 7 6 4 2 2 4 2" xfId="38475"/>
    <cellStyle name="常规 7 6 4 2 2 4 3" xfId="38476"/>
    <cellStyle name="常规 7 6 4 2 2 5" xfId="38477"/>
    <cellStyle name="常规 7 6 4 2 2 6" xfId="38478"/>
    <cellStyle name="常规 7 6 4 2 3" xfId="38479"/>
    <cellStyle name="常规 7 6 4 2 3 2" xfId="38480"/>
    <cellStyle name="常规 7 6 4 2 3 2 2" xfId="38481"/>
    <cellStyle name="常规 7 6 4 2 3 2 3" xfId="38482"/>
    <cellStyle name="常规 7 6 4 2 3 3" xfId="38483"/>
    <cellStyle name="常规 7 6 4 2 3 3 2" xfId="38484"/>
    <cellStyle name="常规 7 6 4 2 3 3 3" xfId="38485"/>
    <cellStyle name="常规 7 6 4 2 3 4" xfId="38486"/>
    <cellStyle name="常规 7 6 4 2 3 4 2" xfId="38487"/>
    <cellStyle name="常规 7 6 4 2 3 4 3" xfId="38488"/>
    <cellStyle name="常规 7 6 4 2 3 5" xfId="38489"/>
    <cellStyle name="常规 7 6 4 2 3 6" xfId="38490"/>
    <cellStyle name="常规 7 6 4 2 4" xfId="38491"/>
    <cellStyle name="常规 7 6 4 2 4 2" xfId="38492"/>
    <cellStyle name="常规 7 6 4 2 4 3" xfId="38493"/>
    <cellStyle name="常规 7 6 4 2 5" xfId="38494"/>
    <cellStyle name="常规 7 6 4 2 5 2" xfId="38495"/>
    <cellStyle name="常规 7 6 4 2 5 3" xfId="38496"/>
    <cellStyle name="常规 7 6 4 2 6" xfId="38497"/>
    <cellStyle name="常规 7 6 4 2 6 2" xfId="38498"/>
    <cellStyle name="常规 7 6 4 2 6 3" xfId="38499"/>
    <cellStyle name="常规 7 6 4 2 7" xfId="38500"/>
    <cellStyle name="常规 7 6 4 2 8" xfId="38501"/>
    <cellStyle name="常规 7 6 4 3" xfId="38502"/>
    <cellStyle name="常规 7 6 4 3 2" xfId="38503"/>
    <cellStyle name="常规 7 6 4 3 2 2" xfId="38504"/>
    <cellStyle name="常规 7 6 4 3 2 2 2" xfId="38505"/>
    <cellStyle name="常规 7 6 4 3 2 2 3" xfId="38506"/>
    <cellStyle name="常规 7 6 4 3 2 3" xfId="38507"/>
    <cellStyle name="常规 7 6 4 3 2 3 2" xfId="38508"/>
    <cellStyle name="常规 7 6 4 3 2 3 3" xfId="38509"/>
    <cellStyle name="常规 7 6 4 3 2 4" xfId="38510"/>
    <cellStyle name="常规 7 6 4 3 2 4 2" xfId="38511"/>
    <cellStyle name="常规 7 6 4 3 2 4 3" xfId="38512"/>
    <cellStyle name="常规 7 6 4 3 2 5" xfId="38513"/>
    <cellStyle name="常规 7 6 4 3 2 6" xfId="38514"/>
    <cellStyle name="常规 7 6 4 3 3" xfId="38515"/>
    <cellStyle name="常规 7 6 4 3 3 2" xfId="38516"/>
    <cellStyle name="常规 7 6 4 3 3 2 2" xfId="38517"/>
    <cellStyle name="常规 7 6 4 3 3 2 3" xfId="38518"/>
    <cellStyle name="常规 7 6 4 3 3 3" xfId="38519"/>
    <cellStyle name="常规 7 6 4 3 3 3 2" xfId="38520"/>
    <cellStyle name="常规 7 6 4 3 3 3 3" xfId="38521"/>
    <cellStyle name="常规 7 6 4 3 3 4" xfId="38522"/>
    <cellStyle name="常规 7 6 4 3 3 4 2" xfId="38523"/>
    <cellStyle name="常规 7 6 4 3 3 4 3" xfId="38524"/>
    <cellStyle name="常规 7 6 4 3 3 5" xfId="38525"/>
    <cellStyle name="常规 7 6 4 3 3 6" xfId="38526"/>
    <cellStyle name="常规 7 6 4 3 4" xfId="38527"/>
    <cellStyle name="常规 7 6 4 3 4 2" xfId="38528"/>
    <cellStyle name="常规 7 6 4 3 4 3" xfId="38529"/>
    <cellStyle name="常规 7 6 4 3 5" xfId="38530"/>
    <cellStyle name="常规 7 6 4 3 5 2" xfId="38531"/>
    <cellStyle name="常规 7 6 4 3 5 3" xfId="38532"/>
    <cellStyle name="常规 7 6 4 3 6" xfId="38533"/>
    <cellStyle name="常规 7 6 4 3 6 2" xfId="38534"/>
    <cellStyle name="常规 7 6 4 3 6 3" xfId="38535"/>
    <cellStyle name="常规 7 6 4 3 7" xfId="38536"/>
    <cellStyle name="常规 7 6 4 3 8" xfId="38537"/>
    <cellStyle name="常规 7 6 4 4" xfId="38538"/>
    <cellStyle name="常规 7 6 4 4 2" xfId="38539"/>
    <cellStyle name="常规 7 6 4 4 2 2" xfId="38540"/>
    <cellStyle name="常规 7 6 4 4 2 2 2" xfId="38541"/>
    <cellStyle name="常规 7 6 4 4 2 2 3" xfId="38542"/>
    <cellStyle name="常规 7 6 4 4 2 3" xfId="38543"/>
    <cellStyle name="常规 7 6 4 4 2 3 2" xfId="38544"/>
    <cellStyle name="常规 7 6 4 4 2 3 3" xfId="38545"/>
    <cellStyle name="常规 7 6 4 4 2 4" xfId="38546"/>
    <cellStyle name="常规 7 6 4 4 2 4 2" xfId="38547"/>
    <cellStyle name="常规 7 6 4 4 2 4 3" xfId="38548"/>
    <cellStyle name="常规 7 6 4 4 2 5" xfId="38549"/>
    <cellStyle name="常规 7 6 4 4 2 6" xfId="38550"/>
    <cellStyle name="常规 7 6 4 4 3" xfId="38551"/>
    <cellStyle name="常规 7 6 4 4 3 2" xfId="38552"/>
    <cellStyle name="常规 7 6 4 4 3 2 2" xfId="38553"/>
    <cellStyle name="常规 7 6 4 4 3 2 3" xfId="38554"/>
    <cellStyle name="常规 7 6 4 4 3 3" xfId="38555"/>
    <cellStyle name="常规 7 6 4 4 3 3 2" xfId="38556"/>
    <cellStyle name="常规 7 6 4 4 3 3 3" xfId="38557"/>
    <cellStyle name="常规 7 6 4 4 3 4" xfId="38558"/>
    <cellStyle name="常规 7 6 4 4 3 4 2" xfId="38559"/>
    <cellStyle name="常规 7 6 4 4 3 4 3" xfId="38560"/>
    <cellStyle name="常规 7 6 4 4 3 5" xfId="38561"/>
    <cellStyle name="常规 7 6 4 4 3 6" xfId="38562"/>
    <cellStyle name="常规 7 6 4 4 4" xfId="38563"/>
    <cellStyle name="常规 7 6 4 4 4 2" xfId="38564"/>
    <cellStyle name="常规 7 6 4 4 4 3" xfId="38565"/>
    <cellStyle name="常规 7 6 4 4 5" xfId="38566"/>
    <cellStyle name="常规 7 6 4 4 5 2" xfId="38567"/>
    <cellStyle name="常规 7 6 4 4 5 3" xfId="38568"/>
    <cellStyle name="常规 7 6 4 4 6" xfId="38569"/>
    <cellStyle name="常规 7 6 4 4 6 2" xfId="38570"/>
    <cellStyle name="常规 7 6 4 4 6 3" xfId="38571"/>
    <cellStyle name="常规 7 6 4 4 7" xfId="38572"/>
    <cellStyle name="常规 7 6 4 4 8" xfId="38573"/>
    <cellStyle name="常规 7 6 4 5" xfId="38574"/>
    <cellStyle name="常规 7 6 4 5 2" xfId="38575"/>
    <cellStyle name="常规 7 6 4 5 2 2" xfId="38576"/>
    <cellStyle name="常规 7 6 4 5 2 3" xfId="38577"/>
    <cellStyle name="常规 7 6 4 5 3" xfId="38578"/>
    <cellStyle name="常规 7 6 4 5 3 2" xfId="38579"/>
    <cellStyle name="常规 7 6 4 5 3 3" xfId="38580"/>
    <cellStyle name="常规 7 6 4 5 4" xfId="38581"/>
    <cellStyle name="常规 7 6 4 5 4 2" xfId="38582"/>
    <cellStyle name="常规 7 6 4 5 4 3" xfId="38583"/>
    <cellStyle name="常规 7 6 4 5 5" xfId="38584"/>
    <cellStyle name="常规 7 6 4 5 6" xfId="38585"/>
    <cellStyle name="常规 7 6 4 6" xfId="38586"/>
    <cellStyle name="常规 7 6 4 6 2" xfId="38587"/>
    <cellStyle name="常规 7 6 4 6 2 2" xfId="38588"/>
    <cellStyle name="常规 7 6 4 6 2 3" xfId="38589"/>
    <cellStyle name="常规 7 6 4 6 3" xfId="38590"/>
    <cellStyle name="常规 7 6 4 6 3 2" xfId="38591"/>
    <cellStyle name="常规 7 6 4 6 3 3" xfId="38592"/>
    <cellStyle name="常规 7 6 4 6 4" xfId="38593"/>
    <cellStyle name="常规 7 6 4 6 4 2" xfId="38594"/>
    <cellStyle name="常规 7 6 4 6 4 3" xfId="38595"/>
    <cellStyle name="常规 7 6 4 6 5" xfId="38596"/>
    <cellStyle name="常规 7 6 4 6 6" xfId="38597"/>
    <cellStyle name="常规 7 6 4 7" xfId="38598"/>
    <cellStyle name="常规 7 6 4 7 2" xfId="38599"/>
    <cellStyle name="常规 7 6 4 7 3" xfId="38600"/>
    <cellStyle name="常规 7 6 4 8" xfId="38601"/>
    <cellStyle name="常规 7 6 4 8 2" xfId="38602"/>
    <cellStyle name="常规 7 6 4 8 3" xfId="38603"/>
    <cellStyle name="常规 7 6 4 9" xfId="38604"/>
    <cellStyle name="常规 7 6 4 9 2" xfId="38605"/>
    <cellStyle name="常规 7 6 4 9 3" xfId="38606"/>
    <cellStyle name="常规 7 6 5" xfId="38607"/>
    <cellStyle name="常规 7 6 5 2" xfId="38608"/>
    <cellStyle name="常规 7 6 5 2 2" xfId="38609"/>
    <cellStyle name="常规 7 6 5 2 2 2" xfId="38610"/>
    <cellStyle name="常规 7 6 5 2 2 3" xfId="38611"/>
    <cellStyle name="常规 7 6 5 2 3" xfId="38612"/>
    <cellStyle name="常规 7 6 5 2 3 2" xfId="38613"/>
    <cellStyle name="常规 7 6 5 2 3 3" xfId="38614"/>
    <cellStyle name="常规 7 6 5 2 4" xfId="38615"/>
    <cellStyle name="常规 7 6 5 2 4 2" xfId="38616"/>
    <cellStyle name="常规 7 6 5 2 4 3" xfId="38617"/>
    <cellStyle name="常规 7 6 5 2 5" xfId="38618"/>
    <cellStyle name="常规 7 6 5 2 6" xfId="38619"/>
    <cellStyle name="常规 7 6 5 3" xfId="38620"/>
    <cellStyle name="常规 7 6 5 3 2" xfId="38621"/>
    <cellStyle name="常规 7 6 5 3 2 2" xfId="38622"/>
    <cellStyle name="常规 7 6 5 3 2 3" xfId="38623"/>
    <cellStyle name="常规 7 6 5 3 3" xfId="38624"/>
    <cellStyle name="常规 7 6 5 3 3 2" xfId="38625"/>
    <cellStyle name="常规 7 6 5 3 3 3" xfId="38626"/>
    <cellStyle name="常规 7 6 5 3 4" xfId="38627"/>
    <cellStyle name="常规 7 6 5 3 4 2" xfId="38628"/>
    <cellStyle name="常规 7 6 5 3 4 3" xfId="38629"/>
    <cellStyle name="常规 7 6 5 3 5" xfId="38630"/>
    <cellStyle name="常规 7 6 5 3 6" xfId="38631"/>
    <cellStyle name="常规 7 6 5 4" xfId="38632"/>
    <cellStyle name="常规 7 6 5 4 2" xfId="38633"/>
    <cellStyle name="常规 7 6 5 4 3" xfId="38634"/>
    <cellStyle name="常规 7 6 5 5" xfId="38635"/>
    <cellStyle name="常规 7 6 5 5 2" xfId="38636"/>
    <cellStyle name="常规 7 6 5 5 3" xfId="38637"/>
    <cellStyle name="常规 7 6 5 6" xfId="38638"/>
    <cellStyle name="常规 7 6 5 6 2" xfId="38639"/>
    <cellStyle name="常规 7 6 5 6 3" xfId="38640"/>
    <cellStyle name="常规 7 6 5 7" xfId="38641"/>
    <cellStyle name="常规 7 6 5 8" xfId="38642"/>
    <cellStyle name="常规 7 6 6" xfId="38643"/>
    <cellStyle name="常规 7 6 6 2" xfId="38644"/>
    <cellStyle name="常规 7 6 6 2 2" xfId="38645"/>
    <cellStyle name="常规 7 6 6 2 2 2" xfId="38646"/>
    <cellStyle name="常规 7 6 6 2 2 3" xfId="38647"/>
    <cellStyle name="常规 7 6 6 2 3" xfId="38648"/>
    <cellStyle name="常规 7 6 6 2 3 2" xfId="38649"/>
    <cellStyle name="常规 7 6 6 2 3 3" xfId="38650"/>
    <cellStyle name="常规 7 6 6 2 4" xfId="38651"/>
    <cellStyle name="常规 7 6 6 2 4 2" xfId="38652"/>
    <cellStyle name="常规 7 6 6 2 4 3" xfId="38653"/>
    <cellStyle name="常规 7 6 6 2 5" xfId="38654"/>
    <cellStyle name="常规 7 6 6 2 6" xfId="38655"/>
    <cellStyle name="常规 7 6 6 3" xfId="38656"/>
    <cellStyle name="常规 7 6 6 3 2" xfId="38657"/>
    <cellStyle name="常规 7 6 6 3 2 2" xfId="38658"/>
    <cellStyle name="常规 7 6 6 3 2 3" xfId="38659"/>
    <cellStyle name="常规 7 6 6 3 3" xfId="38660"/>
    <cellStyle name="常规 7 6 6 3 3 2" xfId="38661"/>
    <cellStyle name="常规 7 6 6 3 3 3" xfId="38662"/>
    <cellStyle name="常规 7 6 6 3 4" xfId="38663"/>
    <cellStyle name="常规 7 6 6 3 4 2" xfId="38664"/>
    <cellStyle name="常规 7 6 6 3 4 3" xfId="38665"/>
    <cellStyle name="常规 7 6 6 3 5" xfId="38666"/>
    <cellStyle name="常规 7 6 6 3 6" xfId="38667"/>
    <cellStyle name="常规 7 6 6 4" xfId="38668"/>
    <cellStyle name="常规 7 6 6 4 2" xfId="38669"/>
    <cellStyle name="常规 7 6 6 4 3" xfId="38670"/>
    <cellStyle name="常规 7 6 6 5" xfId="38671"/>
    <cellStyle name="常规 7 6 6 5 2" xfId="38672"/>
    <cellStyle name="常规 7 6 6 5 3" xfId="38673"/>
    <cellStyle name="常规 7 6 6 6" xfId="38674"/>
    <cellStyle name="常规 7 6 6 6 2" xfId="38675"/>
    <cellStyle name="常规 7 6 6 6 3" xfId="38676"/>
    <cellStyle name="常规 7 6 6 7" xfId="38677"/>
    <cellStyle name="常规 7 6 6 8" xfId="38678"/>
    <cellStyle name="常规 7 6 7" xfId="38679"/>
    <cellStyle name="常规 7 6 7 2" xfId="38680"/>
    <cellStyle name="常规 7 6 7 2 2" xfId="38681"/>
    <cellStyle name="常规 7 6 7 2 2 2" xfId="38682"/>
    <cellStyle name="常规 7 6 7 2 2 3" xfId="38683"/>
    <cellStyle name="常规 7 6 7 2 3" xfId="38684"/>
    <cellStyle name="常规 7 6 7 2 3 2" xfId="38685"/>
    <cellStyle name="常规 7 6 7 2 3 3" xfId="38686"/>
    <cellStyle name="常规 7 6 7 2 4" xfId="38687"/>
    <cellStyle name="常规 7 6 7 2 4 2" xfId="38688"/>
    <cellStyle name="常规 7 6 7 2 4 3" xfId="38689"/>
    <cellStyle name="常规 7 6 7 2 5" xfId="38690"/>
    <cellStyle name="常规 7 6 7 2 6" xfId="38691"/>
    <cellStyle name="常规 7 6 7 3" xfId="38692"/>
    <cellStyle name="常规 7 6 7 3 2" xfId="38693"/>
    <cellStyle name="常规 7 6 7 3 2 2" xfId="38694"/>
    <cellStyle name="常规 7 6 7 3 2 3" xfId="38695"/>
    <cellStyle name="常规 7 6 7 3 3" xfId="38696"/>
    <cellStyle name="常规 7 6 7 3 3 2" xfId="38697"/>
    <cellStyle name="常规 7 6 7 3 3 3" xfId="38698"/>
    <cellStyle name="常规 7 6 7 3 4" xfId="38699"/>
    <cellStyle name="常规 7 6 7 3 4 2" xfId="38700"/>
    <cellStyle name="常规 7 6 7 3 4 3" xfId="38701"/>
    <cellStyle name="常规 7 6 7 3 5" xfId="38702"/>
    <cellStyle name="常规 7 6 7 3 6" xfId="38703"/>
    <cellStyle name="常规 7 6 7 4" xfId="38704"/>
    <cellStyle name="常规 7 6 7 4 2" xfId="38705"/>
    <cellStyle name="常规 7 6 7 4 3" xfId="38706"/>
    <cellStyle name="常规 7 6 7 5" xfId="38707"/>
    <cellStyle name="常规 7 6 7 5 2" xfId="38708"/>
    <cellStyle name="常规 7 6 7 5 3" xfId="38709"/>
    <cellStyle name="常规 7 6 7 6" xfId="38710"/>
    <cellStyle name="常规 7 6 7 6 2" xfId="38711"/>
    <cellStyle name="常规 7 6 7 6 3" xfId="38712"/>
    <cellStyle name="常规 7 6 7 7" xfId="38713"/>
    <cellStyle name="常规 7 6 7 8" xfId="38714"/>
    <cellStyle name="常规 7 6 8" xfId="38715"/>
    <cellStyle name="常规 7 6 8 2" xfId="38716"/>
    <cellStyle name="常规 7 6 8 2 2" xfId="38717"/>
    <cellStyle name="常规 7 6 8 2 2 2" xfId="38718"/>
    <cellStyle name="常规 7 6 8 2 2 3" xfId="38719"/>
    <cellStyle name="常规 7 6 8 2 3" xfId="38720"/>
    <cellStyle name="常规 7 6 8 2 3 2" xfId="38721"/>
    <cellStyle name="常规 7 6 8 2 3 3" xfId="38722"/>
    <cellStyle name="常规 7 6 8 2 4" xfId="38723"/>
    <cellStyle name="常规 7 6 8 2 4 2" xfId="38724"/>
    <cellStyle name="常规 7 6 8 2 4 3" xfId="38725"/>
    <cellStyle name="常规 7 6 8 2 5" xfId="38726"/>
    <cellStyle name="常规 7 6 8 2 6" xfId="38727"/>
    <cellStyle name="常规 7 6 8 3" xfId="38728"/>
    <cellStyle name="常规 7 6 8 3 2" xfId="38729"/>
    <cellStyle name="常规 7 6 8 3 2 2" xfId="38730"/>
    <cellStyle name="常规 7 6 8 3 2 3" xfId="38731"/>
    <cellStyle name="常规 7 6 8 3 3" xfId="38732"/>
    <cellStyle name="常规 7 6 8 3 3 2" xfId="38733"/>
    <cellStyle name="常规 7 6 8 3 3 3" xfId="38734"/>
    <cellStyle name="常规 7 6 8 3 4" xfId="38735"/>
    <cellStyle name="常规 7 6 8 3 4 2" xfId="38736"/>
    <cellStyle name="常规 7 6 8 3 4 3" xfId="38737"/>
    <cellStyle name="常规 7 6 8 3 5" xfId="38738"/>
    <cellStyle name="常规 7 6 8 3 6" xfId="38739"/>
    <cellStyle name="常规 7 6 8 4" xfId="38740"/>
    <cellStyle name="常规 7 6 8 4 2" xfId="38741"/>
    <cellStyle name="常规 7 6 8 4 3" xfId="38742"/>
    <cellStyle name="常规 7 6 8 5" xfId="38743"/>
    <cellStyle name="常规 7 6 8 5 2" xfId="38744"/>
    <cellStyle name="常规 7 6 8 5 3" xfId="38745"/>
    <cellStyle name="常规 7 6 8 6" xfId="38746"/>
    <cellStyle name="常规 7 6 8 6 2" xfId="38747"/>
    <cellStyle name="常规 7 6 8 6 3" xfId="38748"/>
    <cellStyle name="常规 7 6 8 7" xfId="38749"/>
    <cellStyle name="常规 7 6 8 8" xfId="38750"/>
    <cellStyle name="常规 7 6 9" xfId="38751"/>
    <cellStyle name="常规 7 6 9 2" xfId="38752"/>
    <cellStyle name="常规 7 6 9 2 2" xfId="38753"/>
    <cellStyle name="常规 7 6 9 2 3" xfId="38754"/>
    <cellStyle name="常规 7 6 9 3" xfId="38755"/>
    <cellStyle name="常规 7 6 9 3 2" xfId="38756"/>
    <cellStyle name="常规 7 6 9 3 3" xfId="38757"/>
    <cellStyle name="常规 7 6 9 4" xfId="38758"/>
    <cellStyle name="常规 7 6 9 4 2" xfId="38759"/>
    <cellStyle name="常规 7 6 9 4 3" xfId="38760"/>
    <cellStyle name="常规 7 6 9 5" xfId="38761"/>
    <cellStyle name="常规 7 6 9 6" xfId="38762"/>
    <cellStyle name="常规 7 7" xfId="38763"/>
    <cellStyle name="常规 7 7 10" xfId="38764"/>
    <cellStyle name="常规 7 7 10 2" xfId="38765"/>
    <cellStyle name="常规 7 7 10 2 2" xfId="38766"/>
    <cellStyle name="常规 7 7 10 2 3" xfId="38767"/>
    <cellStyle name="常规 7 7 10 3" xfId="38768"/>
    <cellStyle name="常规 7 7 10 3 2" xfId="38769"/>
    <cellStyle name="常规 7 7 10 3 3" xfId="38770"/>
    <cellStyle name="常规 7 7 10 4" xfId="38771"/>
    <cellStyle name="常规 7 7 10 4 2" xfId="38772"/>
    <cellStyle name="常规 7 7 10 4 3" xfId="38773"/>
    <cellStyle name="常规 7 7 10 5" xfId="38774"/>
    <cellStyle name="常规 7 7 10 6" xfId="38775"/>
    <cellStyle name="常规 7 7 11" xfId="38776"/>
    <cellStyle name="常规 7 7 11 2" xfId="38777"/>
    <cellStyle name="常规 7 7 11 3" xfId="38778"/>
    <cellStyle name="常规 7 7 12" xfId="38779"/>
    <cellStyle name="常规 7 7 12 2" xfId="38780"/>
    <cellStyle name="常规 7 7 12 3" xfId="38781"/>
    <cellStyle name="常规 7 7 13" xfId="38782"/>
    <cellStyle name="常规 7 7 13 2" xfId="38783"/>
    <cellStyle name="常规 7 7 13 3" xfId="38784"/>
    <cellStyle name="常规 7 7 14" xfId="38785"/>
    <cellStyle name="常规 7 7 15" xfId="38786"/>
    <cellStyle name="常规 7 7 2" xfId="38787"/>
    <cellStyle name="常规 7 7 2 10" xfId="38788"/>
    <cellStyle name="常规 7 7 2 10 2" xfId="38789"/>
    <cellStyle name="常规 7 7 2 10 3" xfId="38790"/>
    <cellStyle name="常规 7 7 2 11" xfId="38791"/>
    <cellStyle name="常规 7 7 2 12" xfId="38792"/>
    <cellStyle name="常规 7 7 2 2" xfId="38793"/>
    <cellStyle name="常规 7 7 2 2 2" xfId="38794"/>
    <cellStyle name="常规 7 7 2 2 2 2" xfId="38795"/>
    <cellStyle name="常规 7 7 2 2 2 2 2" xfId="38796"/>
    <cellStyle name="常规 7 7 2 2 2 2 3" xfId="38797"/>
    <cellStyle name="常规 7 7 2 2 2 3" xfId="38798"/>
    <cellStyle name="常规 7 7 2 2 2 3 2" xfId="38799"/>
    <cellStyle name="常规 7 7 2 2 2 3 3" xfId="38800"/>
    <cellStyle name="常规 7 7 2 2 2 4" xfId="38801"/>
    <cellStyle name="常规 7 7 2 2 2 4 2" xfId="38802"/>
    <cellStyle name="常规 7 7 2 2 2 4 3" xfId="38803"/>
    <cellStyle name="常规 7 7 2 2 2 5" xfId="38804"/>
    <cellStyle name="常规 7 7 2 2 2 6" xfId="38805"/>
    <cellStyle name="常规 7 7 2 2 3" xfId="38806"/>
    <cellStyle name="常规 7 7 2 2 3 2" xfId="38807"/>
    <cellStyle name="常规 7 7 2 2 3 2 2" xfId="38808"/>
    <cellStyle name="常规 7 7 2 2 3 2 3" xfId="38809"/>
    <cellStyle name="常规 7 7 2 2 3 3" xfId="38810"/>
    <cellStyle name="常规 7 7 2 2 3 3 2" xfId="38811"/>
    <cellStyle name="常规 7 7 2 2 3 3 3" xfId="38812"/>
    <cellStyle name="常规 7 7 2 2 3 4" xfId="38813"/>
    <cellStyle name="常规 7 7 2 2 3 4 2" xfId="38814"/>
    <cellStyle name="常规 7 7 2 2 3 4 3" xfId="38815"/>
    <cellStyle name="常规 7 7 2 2 3 5" xfId="38816"/>
    <cellStyle name="常规 7 7 2 2 3 6" xfId="38817"/>
    <cellStyle name="常规 7 7 2 2 4" xfId="38818"/>
    <cellStyle name="常规 7 7 2 2 4 2" xfId="38819"/>
    <cellStyle name="常规 7 7 2 2 4 3" xfId="38820"/>
    <cellStyle name="常规 7 7 2 2 5" xfId="38821"/>
    <cellStyle name="常规 7 7 2 2 5 2" xfId="38822"/>
    <cellStyle name="常规 7 7 2 2 5 3" xfId="38823"/>
    <cellStyle name="常规 7 7 2 2 6" xfId="38824"/>
    <cellStyle name="常规 7 7 2 2 6 2" xfId="38825"/>
    <cellStyle name="常规 7 7 2 2 6 3" xfId="38826"/>
    <cellStyle name="常规 7 7 2 2 7" xfId="38827"/>
    <cellStyle name="常规 7 7 2 2 8" xfId="38828"/>
    <cellStyle name="常规 7 7 2 3" xfId="38829"/>
    <cellStyle name="常规 7 7 2 3 2" xfId="38830"/>
    <cellStyle name="常规 7 7 2 3 2 2" xfId="38831"/>
    <cellStyle name="常规 7 7 2 3 2 2 2" xfId="38832"/>
    <cellStyle name="常规 7 7 2 3 2 2 3" xfId="38833"/>
    <cellStyle name="常规 7 7 2 3 2 3" xfId="38834"/>
    <cellStyle name="常规 7 7 2 3 2 3 2" xfId="38835"/>
    <cellStyle name="常规 7 7 2 3 2 3 3" xfId="38836"/>
    <cellStyle name="常规 7 7 2 3 2 4" xfId="38837"/>
    <cellStyle name="常规 7 7 2 3 2 4 2" xfId="38838"/>
    <cellStyle name="常规 7 7 2 3 2 4 3" xfId="38839"/>
    <cellStyle name="常规 7 7 2 3 2 5" xfId="38840"/>
    <cellStyle name="常规 7 7 2 3 2 6" xfId="38841"/>
    <cellStyle name="常规 7 7 2 3 3" xfId="38842"/>
    <cellStyle name="常规 7 7 2 3 3 2" xfId="38843"/>
    <cellStyle name="常规 7 7 2 3 3 2 2" xfId="38844"/>
    <cellStyle name="常规 7 7 2 3 3 2 3" xfId="38845"/>
    <cellStyle name="常规 7 7 2 3 3 3" xfId="38846"/>
    <cellStyle name="常规 7 7 2 3 3 3 2" xfId="38847"/>
    <cellStyle name="常规 7 7 2 3 3 3 3" xfId="38848"/>
    <cellStyle name="常规 7 7 2 3 3 4" xfId="38849"/>
    <cellStyle name="常规 7 7 2 3 3 4 2" xfId="38850"/>
    <cellStyle name="常规 7 7 2 3 3 4 3" xfId="38851"/>
    <cellStyle name="常规 7 7 2 3 3 5" xfId="38852"/>
    <cellStyle name="常规 7 7 2 3 3 6" xfId="38853"/>
    <cellStyle name="常规 7 7 2 3 4" xfId="38854"/>
    <cellStyle name="常规 7 7 2 3 4 2" xfId="38855"/>
    <cellStyle name="常规 7 7 2 3 4 3" xfId="38856"/>
    <cellStyle name="常规 7 7 2 3 5" xfId="38857"/>
    <cellStyle name="常规 7 7 2 3 5 2" xfId="38858"/>
    <cellStyle name="常规 7 7 2 3 5 3" xfId="38859"/>
    <cellStyle name="常规 7 7 2 3 6" xfId="38860"/>
    <cellStyle name="常规 7 7 2 3 6 2" xfId="38861"/>
    <cellStyle name="常规 7 7 2 3 6 3" xfId="38862"/>
    <cellStyle name="常规 7 7 2 3 7" xfId="38863"/>
    <cellStyle name="常规 7 7 2 3 8" xfId="38864"/>
    <cellStyle name="常规 7 7 2 4" xfId="38865"/>
    <cellStyle name="常规 7 7 2 4 2" xfId="38866"/>
    <cellStyle name="常规 7 7 2 4 2 2" xfId="38867"/>
    <cellStyle name="常规 7 7 2 4 2 2 2" xfId="38868"/>
    <cellStyle name="常规 7 7 2 4 2 2 3" xfId="38869"/>
    <cellStyle name="常规 7 7 2 4 2 3" xfId="38870"/>
    <cellStyle name="常规 7 7 2 4 2 3 2" xfId="38871"/>
    <cellStyle name="常规 7 7 2 4 2 3 3" xfId="38872"/>
    <cellStyle name="常规 7 7 2 4 2 4" xfId="38873"/>
    <cellStyle name="常规 7 7 2 4 2 4 2" xfId="38874"/>
    <cellStyle name="常规 7 7 2 4 2 4 3" xfId="38875"/>
    <cellStyle name="常规 7 7 2 4 2 5" xfId="38876"/>
    <cellStyle name="常规 7 7 2 4 2 6" xfId="38877"/>
    <cellStyle name="常规 7 7 2 4 3" xfId="38878"/>
    <cellStyle name="常规 7 7 2 4 3 2" xfId="38879"/>
    <cellStyle name="常规 7 7 2 4 3 2 2" xfId="38880"/>
    <cellStyle name="常规 7 7 2 4 3 2 3" xfId="38881"/>
    <cellStyle name="常规 7 7 2 4 3 3" xfId="38882"/>
    <cellStyle name="常规 7 7 2 4 3 3 2" xfId="38883"/>
    <cellStyle name="常规 7 7 2 4 3 3 3" xfId="38884"/>
    <cellStyle name="常规 7 7 2 4 3 4" xfId="38885"/>
    <cellStyle name="常规 7 7 2 4 3 4 2" xfId="38886"/>
    <cellStyle name="常规 7 7 2 4 3 4 3" xfId="38887"/>
    <cellStyle name="常规 7 7 2 4 3 5" xfId="38888"/>
    <cellStyle name="常规 7 7 2 4 3 6" xfId="38889"/>
    <cellStyle name="常规 7 7 2 4 4" xfId="38890"/>
    <cellStyle name="常规 7 7 2 4 4 2" xfId="38891"/>
    <cellStyle name="常规 7 7 2 4 4 3" xfId="38892"/>
    <cellStyle name="常规 7 7 2 4 5" xfId="38893"/>
    <cellStyle name="常规 7 7 2 4 5 2" xfId="38894"/>
    <cellStyle name="常规 7 7 2 4 5 3" xfId="38895"/>
    <cellStyle name="常规 7 7 2 4 6" xfId="38896"/>
    <cellStyle name="常规 7 7 2 4 6 2" xfId="38897"/>
    <cellStyle name="常规 7 7 2 4 6 3" xfId="38898"/>
    <cellStyle name="常规 7 7 2 4 7" xfId="38899"/>
    <cellStyle name="常规 7 7 2 4 8" xfId="38900"/>
    <cellStyle name="常规 7 7 2 5" xfId="38901"/>
    <cellStyle name="常规 7 7 2 5 2" xfId="38902"/>
    <cellStyle name="常规 7 7 2 5 2 2" xfId="38903"/>
    <cellStyle name="常规 7 7 2 5 2 2 2" xfId="38904"/>
    <cellStyle name="常规 7 7 2 5 2 2 3" xfId="38905"/>
    <cellStyle name="常规 7 7 2 5 2 3" xfId="38906"/>
    <cellStyle name="常规 7 7 2 5 2 3 2" xfId="38907"/>
    <cellStyle name="常规 7 7 2 5 2 3 3" xfId="38908"/>
    <cellStyle name="常规 7 7 2 5 2 4" xfId="38909"/>
    <cellStyle name="常规 7 7 2 5 2 4 2" xfId="38910"/>
    <cellStyle name="常规 7 7 2 5 2 4 3" xfId="38911"/>
    <cellStyle name="常规 7 7 2 5 2 5" xfId="38912"/>
    <cellStyle name="常规 7 7 2 5 2 6" xfId="38913"/>
    <cellStyle name="常规 7 7 2 5 3" xfId="38914"/>
    <cellStyle name="常规 7 7 2 5 3 2" xfId="38915"/>
    <cellStyle name="常规 7 7 2 5 3 2 2" xfId="38916"/>
    <cellStyle name="常规 7 7 2 5 3 2 3" xfId="38917"/>
    <cellStyle name="常规 7 7 2 5 3 3" xfId="38918"/>
    <cellStyle name="常规 7 7 2 5 3 3 2" xfId="38919"/>
    <cellStyle name="常规 7 7 2 5 3 3 3" xfId="38920"/>
    <cellStyle name="常规 7 7 2 5 3 4" xfId="38921"/>
    <cellStyle name="常规 7 7 2 5 3 4 2" xfId="38922"/>
    <cellStyle name="常规 7 7 2 5 3 4 3" xfId="38923"/>
    <cellStyle name="常规 7 7 2 5 3 5" xfId="38924"/>
    <cellStyle name="常规 7 7 2 5 3 6" xfId="38925"/>
    <cellStyle name="常规 7 7 2 5 4" xfId="38926"/>
    <cellStyle name="常规 7 7 2 5 4 2" xfId="38927"/>
    <cellStyle name="常规 7 7 2 5 4 3" xfId="38928"/>
    <cellStyle name="常规 7 7 2 5 5" xfId="38929"/>
    <cellStyle name="常规 7 7 2 5 5 2" xfId="38930"/>
    <cellStyle name="常规 7 7 2 5 5 3" xfId="38931"/>
    <cellStyle name="常规 7 7 2 5 6" xfId="38932"/>
    <cellStyle name="常规 7 7 2 5 6 2" xfId="38933"/>
    <cellStyle name="常规 7 7 2 5 6 3" xfId="38934"/>
    <cellStyle name="常规 7 7 2 5 7" xfId="38935"/>
    <cellStyle name="常规 7 7 2 5 8" xfId="38936"/>
    <cellStyle name="常规 7 7 2 6" xfId="38937"/>
    <cellStyle name="常规 7 7 2 6 2" xfId="38938"/>
    <cellStyle name="常规 7 7 2 6 2 2" xfId="38939"/>
    <cellStyle name="常规 7 7 2 6 2 3" xfId="38940"/>
    <cellStyle name="常规 7 7 2 6 3" xfId="38941"/>
    <cellStyle name="常规 7 7 2 6 3 2" xfId="38942"/>
    <cellStyle name="常规 7 7 2 6 3 3" xfId="38943"/>
    <cellStyle name="常规 7 7 2 6 4" xfId="38944"/>
    <cellStyle name="常规 7 7 2 6 4 2" xfId="38945"/>
    <cellStyle name="常规 7 7 2 6 4 3" xfId="38946"/>
    <cellStyle name="常规 7 7 2 6 5" xfId="38947"/>
    <cellStyle name="常规 7 7 2 6 6" xfId="38948"/>
    <cellStyle name="常规 7 7 2 7" xfId="38949"/>
    <cellStyle name="常规 7 7 2 7 2" xfId="38950"/>
    <cellStyle name="常规 7 7 2 7 2 2" xfId="38951"/>
    <cellStyle name="常规 7 7 2 7 2 3" xfId="38952"/>
    <cellStyle name="常规 7 7 2 7 3" xfId="38953"/>
    <cellStyle name="常规 7 7 2 7 3 2" xfId="38954"/>
    <cellStyle name="常规 7 7 2 7 3 3" xfId="38955"/>
    <cellStyle name="常规 7 7 2 7 4" xfId="38956"/>
    <cellStyle name="常规 7 7 2 7 4 2" xfId="38957"/>
    <cellStyle name="常规 7 7 2 7 4 3" xfId="38958"/>
    <cellStyle name="常规 7 7 2 7 5" xfId="38959"/>
    <cellStyle name="常规 7 7 2 7 6" xfId="38960"/>
    <cellStyle name="常规 7 7 2 8" xfId="38961"/>
    <cellStyle name="常规 7 7 2 8 2" xfId="38962"/>
    <cellStyle name="常规 7 7 2 8 3" xfId="38963"/>
    <cellStyle name="常规 7 7 2 9" xfId="38964"/>
    <cellStyle name="常规 7 7 2 9 2" xfId="38965"/>
    <cellStyle name="常规 7 7 2 9 3" xfId="38966"/>
    <cellStyle name="常规 7 7 3" xfId="38967"/>
    <cellStyle name="常规 7 7 3 10" xfId="38968"/>
    <cellStyle name="常规 7 7 3 10 2" xfId="38969"/>
    <cellStyle name="常规 7 7 3 10 3" xfId="38970"/>
    <cellStyle name="常规 7 7 3 11" xfId="38971"/>
    <cellStyle name="常规 7 7 3 12" xfId="38972"/>
    <cellStyle name="常规 7 7 3 2" xfId="38973"/>
    <cellStyle name="常规 7 7 3 2 2" xfId="38974"/>
    <cellStyle name="常规 7 7 3 2 2 2" xfId="38975"/>
    <cellStyle name="常规 7 7 3 2 2 2 2" xfId="38976"/>
    <cellStyle name="常规 7 7 3 2 2 2 3" xfId="38977"/>
    <cellStyle name="常规 7 7 3 2 2 3" xfId="38978"/>
    <cellStyle name="常规 7 7 3 2 2 3 2" xfId="38979"/>
    <cellStyle name="常规 7 7 3 2 2 3 3" xfId="38980"/>
    <cellStyle name="常规 7 7 3 2 2 4" xfId="38981"/>
    <cellStyle name="常规 7 7 3 2 2 4 2" xfId="38982"/>
    <cellStyle name="常规 7 7 3 2 2 4 3" xfId="38983"/>
    <cellStyle name="常规 7 7 3 2 2 5" xfId="38984"/>
    <cellStyle name="常规 7 7 3 2 2 6" xfId="38985"/>
    <cellStyle name="常规 7 7 3 2 3" xfId="38986"/>
    <cellStyle name="常规 7 7 3 2 3 2" xfId="38987"/>
    <cellStyle name="常规 7 7 3 2 3 2 2" xfId="38988"/>
    <cellStyle name="常规 7 7 3 2 3 2 3" xfId="38989"/>
    <cellStyle name="常规 7 7 3 2 3 3" xfId="38990"/>
    <cellStyle name="常规 7 7 3 2 3 3 2" xfId="38991"/>
    <cellStyle name="常规 7 7 3 2 3 3 3" xfId="38992"/>
    <cellStyle name="常规 7 7 3 2 3 4" xfId="38993"/>
    <cellStyle name="常规 7 7 3 2 3 4 2" xfId="38994"/>
    <cellStyle name="常规 7 7 3 2 3 4 3" xfId="38995"/>
    <cellStyle name="常规 7 7 3 2 3 5" xfId="38996"/>
    <cellStyle name="常规 7 7 3 2 3 6" xfId="38997"/>
    <cellStyle name="常规 7 7 3 2 4" xfId="38998"/>
    <cellStyle name="常规 7 7 3 2 4 2" xfId="38999"/>
    <cellStyle name="常规 7 7 3 2 4 3" xfId="39000"/>
    <cellStyle name="常规 7 7 3 2 5" xfId="39001"/>
    <cellStyle name="常规 7 7 3 2 5 2" xfId="39002"/>
    <cellStyle name="常规 7 7 3 2 5 3" xfId="39003"/>
    <cellStyle name="常规 7 7 3 2 6" xfId="39004"/>
    <cellStyle name="常规 7 7 3 2 6 2" xfId="39005"/>
    <cellStyle name="常规 7 7 3 2 6 3" xfId="39006"/>
    <cellStyle name="常规 7 7 3 2 7" xfId="39007"/>
    <cellStyle name="常规 7 7 3 2 8" xfId="39008"/>
    <cellStyle name="常规 7 7 3 3" xfId="39009"/>
    <cellStyle name="常规 7 7 3 3 2" xfId="39010"/>
    <cellStyle name="常规 7 7 3 3 2 2" xfId="39011"/>
    <cellStyle name="常规 7 7 3 3 2 2 2" xfId="39012"/>
    <cellStyle name="常规 7 7 3 3 2 2 3" xfId="39013"/>
    <cellStyle name="常规 7 7 3 3 2 3" xfId="39014"/>
    <cellStyle name="常规 7 7 3 3 2 3 2" xfId="39015"/>
    <cellStyle name="常规 7 7 3 3 2 3 3" xfId="39016"/>
    <cellStyle name="常规 7 7 3 3 2 4" xfId="39017"/>
    <cellStyle name="常规 7 7 3 3 2 4 2" xfId="39018"/>
    <cellStyle name="常规 7 7 3 3 2 4 3" xfId="39019"/>
    <cellStyle name="常规 7 7 3 3 2 5" xfId="39020"/>
    <cellStyle name="常规 7 7 3 3 2 6" xfId="39021"/>
    <cellStyle name="常规 7 7 3 3 3" xfId="39022"/>
    <cellStyle name="常规 7 7 3 3 3 2" xfId="39023"/>
    <cellStyle name="常规 7 7 3 3 3 2 2" xfId="39024"/>
    <cellStyle name="常规 7 7 3 3 3 2 3" xfId="39025"/>
    <cellStyle name="常规 7 7 3 3 3 3" xfId="39026"/>
    <cellStyle name="常规 7 7 3 3 3 3 2" xfId="39027"/>
    <cellStyle name="常规 7 7 3 3 3 3 3" xfId="39028"/>
    <cellStyle name="常规 7 7 3 3 3 4" xfId="39029"/>
    <cellStyle name="常规 7 7 3 3 3 4 2" xfId="39030"/>
    <cellStyle name="常规 7 7 3 3 3 4 3" xfId="39031"/>
    <cellStyle name="常规 7 7 3 3 3 5" xfId="39032"/>
    <cellStyle name="常规 7 7 3 3 3 6" xfId="39033"/>
    <cellStyle name="常规 7 7 3 3 4" xfId="39034"/>
    <cellStyle name="常规 7 7 3 3 4 2" xfId="39035"/>
    <cellStyle name="常规 7 7 3 3 4 3" xfId="39036"/>
    <cellStyle name="常规 7 7 3 3 5" xfId="39037"/>
    <cellStyle name="常规 7 7 3 3 5 2" xfId="39038"/>
    <cellStyle name="常规 7 7 3 3 5 3" xfId="39039"/>
    <cellStyle name="常规 7 7 3 3 6" xfId="39040"/>
    <cellStyle name="常规 7 7 3 3 6 2" xfId="39041"/>
    <cellStyle name="常规 7 7 3 3 6 3" xfId="39042"/>
    <cellStyle name="常规 7 7 3 3 7" xfId="39043"/>
    <cellStyle name="常规 7 7 3 3 8" xfId="39044"/>
    <cellStyle name="常规 7 7 3 4" xfId="39045"/>
    <cellStyle name="常规 7 7 3 4 2" xfId="39046"/>
    <cellStyle name="常规 7 7 3 4 2 2" xfId="39047"/>
    <cellStyle name="常规 7 7 3 4 2 2 2" xfId="39048"/>
    <cellStyle name="常规 7 7 3 4 2 2 3" xfId="39049"/>
    <cellStyle name="常规 7 7 3 4 2 3" xfId="39050"/>
    <cellStyle name="常规 7 7 3 4 2 3 2" xfId="39051"/>
    <cellStyle name="常规 7 7 3 4 2 3 3" xfId="39052"/>
    <cellStyle name="常规 7 7 3 4 2 4" xfId="39053"/>
    <cellStyle name="常规 7 7 3 4 2 4 2" xfId="39054"/>
    <cellStyle name="常规 7 7 3 4 2 4 3" xfId="39055"/>
    <cellStyle name="常规 7 7 3 4 2 5" xfId="39056"/>
    <cellStyle name="常规 7 7 3 4 2 6" xfId="39057"/>
    <cellStyle name="常规 7 7 3 4 3" xfId="39058"/>
    <cellStyle name="常规 7 7 3 4 3 2" xfId="39059"/>
    <cellStyle name="常规 7 7 3 4 3 2 2" xfId="39060"/>
    <cellStyle name="常规 7 7 3 4 3 2 3" xfId="39061"/>
    <cellStyle name="常规 7 7 3 4 3 3" xfId="39062"/>
    <cellStyle name="常规 7 7 3 4 3 3 2" xfId="39063"/>
    <cellStyle name="常规 7 7 3 4 3 3 3" xfId="39064"/>
    <cellStyle name="常规 7 7 3 4 3 4" xfId="39065"/>
    <cellStyle name="常规 7 7 3 4 3 4 2" xfId="39066"/>
    <cellStyle name="常规 7 7 3 4 3 4 3" xfId="39067"/>
    <cellStyle name="常规 7 7 3 4 3 5" xfId="39068"/>
    <cellStyle name="常规 7 7 3 4 3 6" xfId="39069"/>
    <cellStyle name="常规 7 7 3 4 4" xfId="39070"/>
    <cellStyle name="常规 7 7 3 4 4 2" xfId="39071"/>
    <cellStyle name="常规 7 7 3 4 4 3" xfId="39072"/>
    <cellStyle name="常规 7 7 3 4 5" xfId="39073"/>
    <cellStyle name="常规 7 7 3 4 5 2" xfId="39074"/>
    <cellStyle name="常规 7 7 3 4 5 3" xfId="39075"/>
    <cellStyle name="常规 7 7 3 4 6" xfId="39076"/>
    <cellStyle name="常规 7 7 3 4 6 2" xfId="39077"/>
    <cellStyle name="常规 7 7 3 4 6 3" xfId="39078"/>
    <cellStyle name="常规 7 7 3 4 7" xfId="39079"/>
    <cellStyle name="常规 7 7 3 4 8" xfId="39080"/>
    <cellStyle name="常规 7 7 3 5" xfId="39081"/>
    <cellStyle name="常规 7 7 3 5 2" xfId="39082"/>
    <cellStyle name="常规 7 7 3 5 2 2" xfId="39083"/>
    <cellStyle name="常规 7 7 3 5 2 2 2" xfId="39084"/>
    <cellStyle name="常规 7 7 3 5 2 2 3" xfId="39085"/>
    <cellStyle name="常规 7 7 3 5 2 3" xfId="39086"/>
    <cellStyle name="常规 7 7 3 5 2 3 2" xfId="39087"/>
    <cellStyle name="常规 7 7 3 5 2 3 3" xfId="39088"/>
    <cellStyle name="常规 7 7 3 5 2 4" xfId="39089"/>
    <cellStyle name="常规 7 7 3 5 2 4 2" xfId="39090"/>
    <cellStyle name="常规 7 7 3 5 2 4 3" xfId="39091"/>
    <cellStyle name="常规 7 7 3 5 2 5" xfId="39092"/>
    <cellStyle name="常规 7 7 3 5 2 6" xfId="39093"/>
    <cellStyle name="常规 7 7 3 5 3" xfId="39094"/>
    <cellStyle name="常规 7 7 3 5 3 2" xfId="39095"/>
    <cellStyle name="常规 7 7 3 5 3 2 2" xfId="39096"/>
    <cellStyle name="常规 7 7 3 5 3 2 3" xfId="39097"/>
    <cellStyle name="常规 7 7 3 5 3 3" xfId="39098"/>
    <cellStyle name="常规 7 7 3 5 3 3 2" xfId="39099"/>
    <cellStyle name="常规 7 7 3 5 3 3 3" xfId="39100"/>
    <cellStyle name="常规 7 7 3 5 3 4" xfId="39101"/>
    <cellStyle name="常规 7 7 3 5 3 4 2" xfId="39102"/>
    <cellStyle name="常规 7 7 3 5 3 4 3" xfId="39103"/>
    <cellStyle name="常规 7 7 3 5 3 5" xfId="39104"/>
    <cellStyle name="常规 7 7 3 5 3 6" xfId="39105"/>
    <cellStyle name="常规 7 7 3 5 4" xfId="39106"/>
    <cellStyle name="常规 7 7 3 5 4 2" xfId="39107"/>
    <cellStyle name="常规 7 7 3 5 4 3" xfId="39108"/>
    <cellStyle name="常规 7 7 3 5 5" xfId="39109"/>
    <cellStyle name="常规 7 7 3 5 5 2" xfId="39110"/>
    <cellStyle name="常规 7 7 3 5 5 3" xfId="39111"/>
    <cellStyle name="常规 7 7 3 5 6" xfId="39112"/>
    <cellStyle name="常规 7 7 3 5 6 2" xfId="39113"/>
    <cellStyle name="常规 7 7 3 5 6 3" xfId="39114"/>
    <cellStyle name="常规 7 7 3 5 7" xfId="39115"/>
    <cellStyle name="常规 7 7 3 5 8" xfId="39116"/>
    <cellStyle name="常规 7 7 3 6" xfId="39117"/>
    <cellStyle name="常规 7 7 3 6 2" xfId="39118"/>
    <cellStyle name="常规 7 7 3 6 2 2" xfId="39119"/>
    <cellStyle name="常规 7 7 3 6 2 3" xfId="39120"/>
    <cellStyle name="常规 7 7 3 6 3" xfId="39121"/>
    <cellStyle name="常规 7 7 3 6 3 2" xfId="39122"/>
    <cellStyle name="常规 7 7 3 6 3 3" xfId="39123"/>
    <cellStyle name="常规 7 7 3 6 4" xfId="39124"/>
    <cellStyle name="常规 7 7 3 6 4 2" xfId="39125"/>
    <cellStyle name="常规 7 7 3 6 4 3" xfId="39126"/>
    <cellStyle name="常规 7 7 3 6 5" xfId="39127"/>
    <cellStyle name="常规 7 7 3 6 6" xfId="39128"/>
    <cellStyle name="常规 7 7 3 7" xfId="39129"/>
    <cellStyle name="常规 7 7 3 7 2" xfId="39130"/>
    <cellStyle name="常规 7 7 3 7 2 2" xfId="39131"/>
    <cellStyle name="常规 7 7 3 7 2 3" xfId="39132"/>
    <cellStyle name="常规 7 7 3 7 3" xfId="39133"/>
    <cellStyle name="常规 7 7 3 7 3 2" xfId="39134"/>
    <cellStyle name="常规 7 7 3 7 3 3" xfId="39135"/>
    <cellStyle name="常规 7 7 3 7 4" xfId="39136"/>
    <cellStyle name="常规 7 7 3 7 4 2" xfId="39137"/>
    <cellStyle name="常规 7 7 3 7 4 3" xfId="39138"/>
    <cellStyle name="常规 7 7 3 7 5" xfId="39139"/>
    <cellStyle name="常规 7 7 3 7 6" xfId="39140"/>
    <cellStyle name="常规 7 7 3 8" xfId="39141"/>
    <cellStyle name="常规 7 7 3 8 2" xfId="39142"/>
    <cellStyle name="常规 7 7 3 8 3" xfId="39143"/>
    <cellStyle name="常规 7 7 3 9" xfId="39144"/>
    <cellStyle name="常规 7 7 3 9 2" xfId="39145"/>
    <cellStyle name="常规 7 7 3 9 3" xfId="39146"/>
    <cellStyle name="常规 7 7 4" xfId="39147"/>
    <cellStyle name="常规 7 7 4 10" xfId="39148"/>
    <cellStyle name="常规 7 7 4 11" xfId="39149"/>
    <cellStyle name="常规 7 7 4 2" xfId="39150"/>
    <cellStyle name="常规 7 7 4 2 2" xfId="39151"/>
    <cellStyle name="常规 7 7 4 2 2 2" xfId="39152"/>
    <cellStyle name="常规 7 7 4 2 2 2 2" xfId="39153"/>
    <cellStyle name="常规 7 7 4 2 2 2 3" xfId="39154"/>
    <cellStyle name="常规 7 7 4 2 2 3" xfId="39155"/>
    <cellStyle name="常规 7 7 4 2 2 3 2" xfId="39156"/>
    <cellStyle name="常规 7 7 4 2 2 3 3" xfId="39157"/>
    <cellStyle name="常规 7 7 4 2 2 4" xfId="39158"/>
    <cellStyle name="常规 7 7 4 2 2 4 2" xfId="39159"/>
    <cellStyle name="常规 7 7 4 2 2 4 3" xfId="39160"/>
    <cellStyle name="常规 7 7 4 2 2 5" xfId="39161"/>
    <cellStyle name="常规 7 7 4 2 2 6" xfId="39162"/>
    <cellStyle name="常规 7 7 4 2 3" xfId="39163"/>
    <cellStyle name="常规 7 7 4 2 3 2" xfId="39164"/>
    <cellStyle name="常规 7 7 4 2 3 2 2" xfId="39165"/>
    <cellStyle name="常规 7 7 4 2 3 2 3" xfId="39166"/>
    <cellStyle name="常规 7 7 4 2 3 3" xfId="39167"/>
    <cellStyle name="常规 7 7 4 2 3 3 2" xfId="39168"/>
    <cellStyle name="常规 7 7 4 2 3 3 3" xfId="39169"/>
    <cellStyle name="常规 7 7 4 2 3 4" xfId="39170"/>
    <cellStyle name="常规 7 7 4 2 3 4 2" xfId="39171"/>
    <cellStyle name="常规 7 7 4 2 3 4 3" xfId="39172"/>
    <cellStyle name="常规 7 7 4 2 3 5" xfId="39173"/>
    <cellStyle name="常规 7 7 4 2 3 6" xfId="39174"/>
    <cellStyle name="常规 7 7 4 2 4" xfId="39175"/>
    <cellStyle name="常规 7 7 4 2 4 2" xfId="39176"/>
    <cellStyle name="常规 7 7 4 2 4 3" xfId="39177"/>
    <cellStyle name="常规 7 7 4 2 5" xfId="39178"/>
    <cellStyle name="常规 7 7 4 2 5 2" xfId="39179"/>
    <cellStyle name="常规 7 7 4 2 5 3" xfId="39180"/>
    <cellStyle name="常规 7 7 4 2 6" xfId="39181"/>
    <cellStyle name="常规 7 7 4 2 6 2" xfId="39182"/>
    <cellStyle name="常规 7 7 4 2 6 3" xfId="39183"/>
    <cellStyle name="常规 7 7 4 2 7" xfId="39184"/>
    <cellStyle name="常规 7 7 4 2 8" xfId="39185"/>
    <cellStyle name="常规 7 7 4 3" xfId="39186"/>
    <cellStyle name="常规 7 7 4 3 2" xfId="39187"/>
    <cellStyle name="常规 7 7 4 3 2 2" xfId="39188"/>
    <cellStyle name="常规 7 7 4 3 2 2 2" xfId="39189"/>
    <cellStyle name="常规 7 7 4 3 2 2 3" xfId="39190"/>
    <cellStyle name="常规 7 7 4 3 2 3" xfId="39191"/>
    <cellStyle name="常规 7 7 4 3 2 3 2" xfId="39192"/>
    <cellStyle name="常规 7 7 4 3 2 3 3" xfId="39193"/>
    <cellStyle name="常规 7 7 4 3 2 4" xfId="39194"/>
    <cellStyle name="常规 7 7 4 3 2 4 2" xfId="39195"/>
    <cellStyle name="常规 7 7 4 3 2 4 3" xfId="39196"/>
    <cellStyle name="常规 7 7 4 3 2 5" xfId="39197"/>
    <cellStyle name="常规 7 7 4 3 2 6" xfId="39198"/>
    <cellStyle name="常规 7 7 4 3 3" xfId="39199"/>
    <cellStyle name="常规 7 7 4 3 3 2" xfId="39200"/>
    <cellStyle name="常规 7 7 4 3 3 2 2" xfId="39201"/>
    <cellStyle name="常规 7 7 4 3 3 2 3" xfId="39202"/>
    <cellStyle name="常规 7 7 4 3 3 3" xfId="39203"/>
    <cellStyle name="常规 7 7 4 3 3 3 2" xfId="39204"/>
    <cellStyle name="常规 7 7 4 3 3 3 3" xfId="39205"/>
    <cellStyle name="常规 7 7 4 3 3 4" xfId="39206"/>
    <cellStyle name="常规 7 7 4 3 3 4 2" xfId="39207"/>
    <cellStyle name="常规 7 7 4 3 3 4 3" xfId="39208"/>
    <cellStyle name="常规 7 7 4 3 3 5" xfId="39209"/>
    <cellStyle name="常规 7 7 4 3 3 6" xfId="39210"/>
    <cellStyle name="常规 7 7 4 3 4" xfId="39211"/>
    <cellStyle name="常规 7 7 4 3 4 2" xfId="39212"/>
    <cellStyle name="常规 7 7 4 3 4 3" xfId="39213"/>
    <cellStyle name="常规 7 7 4 3 5" xfId="39214"/>
    <cellStyle name="常规 7 7 4 3 5 2" xfId="39215"/>
    <cellStyle name="常规 7 7 4 3 5 3" xfId="39216"/>
    <cellStyle name="常规 7 7 4 3 6" xfId="39217"/>
    <cellStyle name="常规 7 7 4 3 6 2" xfId="39218"/>
    <cellStyle name="常规 7 7 4 3 6 3" xfId="39219"/>
    <cellStyle name="常规 7 7 4 3 7" xfId="39220"/>
    <cellStyle name="常规 7 7 4 3 8" xfId="39221"/>
    <cellStyle name="常规 7 7 4 4" xfId="39222"/>
    <cellStyle name="常规 7 7 4 4 2" xfId="39223"/>
    <cellStyle name="常规 7 7 4 4 2 2" xfId="39224"/>
    <cellStyle name="常规 7 7 4 4 2 2 2" xfId="39225"/>
    <cellStyle name="常规 7 7 4 4 2 2 3" xfId="39226"/>
    <cellStyle name="常规 7 7 4 4 2 3" xfId="39227"/>
    <cellStyle name="常规 7 7 4 4 2 3 2" xfId="39228"/>
    <cellStyle name="常规 7 7 4 4 2 3 3" xfId="39229"/>
    <cellStyle name="常规 7 7 4 4 2 4" xfId="39230"/>
    <cellStyle name="常规 7 7 4 4 2 4 2" xfId="39231"/>
    <cellStyle name="常规 7 7 4 4 2 4 3" xfId="39232"/>
    <cellStyle name="常规 7 7 4 4 2 5" xfId="39233"/>
    <cellStyle name="常规 7 7 4 4 2 6" xfId="39234"/>
    <cellStyle name="常规 7 7 4 4 3" xfId="39235"/>
    <cellStyle name="常规 7 7 4 4 3 2" xfId="39236"/>
    <cellStyle name="常规 7 7 4 4 3 2 2" xfId="39237"/>
    <cellStyle name="常规 7 7 4 4 3 2 3" xfId="39238"/>
    <cellStyle name="常规 7 7 4 4 3 3" xfId="39239"/>
    <cellStyle name="常规 7 7 4 4 3 3 2" xfId="39240"/>
    <cellStyle name="常规 7 7 4 4 3 3 3" xfId="39241"/>
    <cellStyle name="常规 7 7 4 4 3 4" xfId="39242"/>
    <cellStyle name="常规 7 7 4 4 3 4 2" xfId="39243"/>
    <cellStyle name="常规 7 7 4 4 3 4 3" xfId="39244"/>
    <cellStyle name="常规 7 7 4 4 3 5" xfId="39245"/>
    <cellStyle name="常规 7 7 4 4 3 6" xfId="39246"/>
    <cellStyle name="常规 7 7 4 4 4" xfId="39247"/>
    <cellStyle name="常规 7 7 4 4 4 2" xfId="39248"/>
    <cellStyle name="常规 7 7 4 4 4 3" xfId="39249"/>
    <cellStyle name="常规 7 7 4 4 5" xfId="39250"/>
    <cellStyle name="常规 7 7 4 4 5 2" xfId="39251"/>
    <cellStyle name="常规 7 7 4 4 5 3" xfId="39252"/>
    <cellStyle name="常规 7 7 4 4 6" xfId="39253"/>
    <cellStyle name="常规 7 7 4 4 6 2" xfId="39254"/>
    <cellStyle name="常规 7 7 4 4 6 3" xfId="39255"/>
    <cellStyle name="常规 7 7 4 4 7" xfId="39256"/>
    <cellStyle name="常规 7 7 4 4 8" xfId="39257"/>
    <cellStyle name="常规 7 7 4 5" xfId="39258"/>
    <cellStyle name="常规 7 7 4 5 2" xfId="39259"/>
    <cellStyle name="常规 7 7 4 5 2 2" xfId="39260"/>
    <cellStyle name="常规 7 7 4 5 2 3" xfId="39261"/>
    <cellStyle name="常规 7 7 4 5 3" xfId="39262"/>
    <cellStyle name="常规 7 7 4 5 3 2" xfId="39263"/>
    <cellStyle name="常规 7 7 4 5 3 3" xfId="39264"/>
    <cellStyle name="常规 7 7 4 5 4" xfId="39265"/>
    <cellStyle name="常规 7 7 4 5 4 2" xfId="39266"/>
    <cellStyle name="常规 7 7 4 5 4 3" xfId="39267"/>
    <cellStyle name="常规 7 7 4 5 5" xfId="39268"/>
    <cellStyle name="常规 7 7 4 5 6" xfId="39269"/>
    <cellStyle name="常规 7 7 4 6" xfId="39270"/>
    <cellStyle name="常规 7 7 4 6 2" xfId="39271"/>
    <cellStyle name="常规 7 7 4 6 2 2" xfId="39272"/>
    <cellStyle name="常规 7 7 4 6 2 3" xfId="39273"/>
    <cellStyle name="常规 7 7 4 6 3" xfId="39274"/>
    <cellStyle name="常规 7 7 4 6 3 2" xfId="39275"/>
    <cellStyle name="常规 7 7 4 6 3 3" xfId="39276"/>
    <cellStyle name="常规 7 7 4 6 4" xfId="39277"/>
    <cellStyle name="常规 7 7 4 6 4 2" xfId="39278"/>
    <cellStyle name="常规 7 7 4 6 4 3" xfId="39279"/>
    <cellStyle name="常规 7 7 4 6 5" xfId="39280"/>
    <cellStyle name="常规 7 7 4 6 6" xfId="39281"/>
    <cellStyle name="常规 7 7 4 7" xfId="39282"/>
    <cellStyle name="常规 7 7 4 7 2" xfId="39283"/>
    <cellStyle name="常规 7 7 4 7 3" xfId="39284"/>
    <cellStyle name="常规 7 7 4 8" xfId="39285"/>
    <cellStyle name="常规 7 7 4 8 2" xfId="39286"/>
    <cellStyle name="常规 7 7 4 8 3" xfId="39287"/>
    <cellStyle name="常规 7 7 4 9" xfId="39288"/>
    <cellStyle name="常规 7 7 4 9 2" xfId="39289"/>
    <cellStyle name="常规 7 7 4 9 3" xfId="39290"/>
    <cellStyle name="常规 7 7 5" xfId="39291"/>
    <cellStyle name="常规 7 7 5 2" xfId="39292"/>
    <cellStyle name="常规 7 7 5 2 2" xfId="39293"/>
    <cellStyle name="常规 7 7 5 2 2 2" xfId="39294"/>
    <cellStyle name="常规 7 7 5 2 2 3" xfId="39295"/>
    <cellStyle name="常规 7 7 5 2 3" xfId="39296"/>
    <cellStyle name="常规 7 7 5 2 3 2" xfId="39297"/>
    <cellStyle name="常规 7 7 5 2 3 3" xfId="39298"/>
    <cellStyle name="常规 7 7 5 2 4" xfId="39299"/>
    <cellStyle name="常规 7 7 5 2 4 2" xfId="39300"/>
    <cellStyle name="常规 7 7 5 2 4 3" xfId="39301"/>
    <cellStyle name="常规 7 7 5 2 5" xfId="39302"/>
    <cellStyle name="常规 7 7 5 2 6" xfId="39303"/>
    <cellStyle name="常规 7 7 5 3" xfId="39304"/>
    <cellStyle name="常规 7 7 5 3 2" xfId="39305"/>
    <cellStyle name="常规 7 7 5 3 2 2" xfId="39306"/>
    <cellStyle name="常规 7 7 5 3 2 3" xfId="39307"/>
    <cellStyle name="常规 7 7 5 3 3" xfId="39308"/>
    <cellStyle name="常规 7 7 5 3 3 2" xfId="39309"/>
    <cellStyle name="常规 7 7 5 3 3 3" xfId="39310"/>
    <cellStyle name="常规 7 7 5 3 4" xfId="39311"/>
    <cellStyle name="常规 7 7 5 3 4 2" xfId="39312"/>
    <cellStyle name="常规 7 7 5 3 4 3" xfId="39313"/>
    <cellStyle name="常规 7 7 5 3 5" xfId="39314"/>
    <cellStyle name="常规 7 7 5 3 6" xfId="39315"/>
    <cellStyle name="常规 7 7 5 4" xfId="39316"/>
    <cellStyle name="常规 7 7 5 4 2" xfId="39317"/>
    <cellStyle name="常规 7 7 5 4 3" xfId="39318"/>
    <cellStyle name="常规 7 7 5 5" xfId="39319"/>
    <cellStyle name="常规 7 7 5 5 2" xfId="39320"/>
    <cellStyle name="常规 7 7 5 5 3" xfId="39321"/>
    <cellStyle name="常规 7 7 5 6" xfId="39322"/>
    <cellStyle name="常规 7 7 5 6 2" xfId="39323"/>
    <cellStyle name="常规 7 7 5 6 3" xfId="39324"/>
    <cellStyle name="常规 7 7 5 7" xfId="39325"/>
    <cellStyle name="常规 7 7 5 8" xfId="39326"/>
    <cellStyle name="常规 7 7 6" xfId="39327"/>
    <cellStyle name="常规 7 7 6 2" xfId="39328"/>
    <cellStyle name="常规 7 7 6 2 2" xfId="39329"/>
    <cellStyle name="常规 7 7 6 2 2 2" xfId="39330"/>
    <cellStyle name="常规 7 7 6 2 2 3" xfId="39331"/>
    <cellStyle name="常规 7 7 6 2 3" xfId="39332"/>
    <cellStyle name="常规 7 7 6 2 3 2" xfId="39333"/>
    <cellStyle name="常规 7 7 6 2 3 3" xfId="39334"/>
    <cellStyle name="常规 7 7 6 2 4" xfId="39335"/>
    <cellStyle name="常规 7 7 6 2 4 2" xfId="39336"/>
    <cellStyle name="常规 7 7 6 2 4 3" xfId="39337"/>
    <cellStyle name="常规 7 7 6 2 5" xfId="39338"/>
    <cellStyle name="常规 7 7 6 2 6" xfId="39339"/>
    <cellStyle name="常规 7 7 6 3" xfId="39340"/>
    <cellStyle name="常规 7 7 6 3 2" xfId="39341"/>
    <cellStyle name="常规 7 7 6 3 2 2" xfId="39342"/>
    <cellStyle name="常规 7 7 6 3 2 3" xfId="39343"/>
    <cellStyle name="常规 7 7 6 3 3" xfId="39344"/>
    <cellStyle name="常规 7 7 6 3 3 2" xfId="39345"/>
    <cellStyle name="常规 7 7 6 3 3 3" xfId="39346"/>
    <cellStyle name="常规 7 7 6 3 4" xfId="39347"/>
    <cellStyle name="常规 7 7 6 3 4 2" xfId="39348"/>
    <cellStyle name="常规 7 7 6 3 4 3" xfId="39349"/>
    <cellStyle name="常规 7 7 6 3 5" xfId="39350"/>
    <cellStyle name="常规 7 7 6 3 6" xfId="39351"/>
    <cellStyle name="常规 7 7 6 4" xfId="39352"/>
    <cellStyle name="常规 7 7 6 4 2" xfId="39353"/>
    <cellStyle name="常规 7 7 6 4 3" xfId="39354"/>
    <cellStyle name="常规 7 7 6 5" xfId="39355"/>
    <cellStyle name="常规 7 7 6 5 2" xfId="39356"/>
    <cellStyle name="常规 7 7 6 5 3" xfId="39357"/>
    <cellStyle name="常规 7 7 6 6" xfId="39358"/>
    <cellStyle name="常规 7 7 6 6 2" xfId="39359"/>
    <cellStyle name="常规 7 7 6 6 3" xfId="39360"/>
    <cellStyle name="常规 7 7 6 7" xfId="39361"/>
    <cellStyle name="常规 7 7 6 8" xfId="39362"/>
    <cellStyle name="常规 7 7 7" xfId="39363"/>
    <cellStyle name="常规 7 7 7 2" xfId="39364"/>
    <cellStyle name="常规 7 7 7 2 2" xfId="39365"/>
    <cellStyle name="常规 7 7 7 2 2 2" xfId="39366"/>
    <cellStyle name="常规 7 7 7 2 2 3" xfId="39367"/>
    <cellStyle name="常规 7 7 7 2 3" xfId="39368"/>
    <cellStyle name="常规 7 7 7 2 3 2" xfId="39369"/>
    <cellStyle name="常规 7 7 7 2 3 3" xfId="39370"/>
    <cellStyle name="常规 7 7 7 2 4" xfId="39371"/>
    <cellStyle name="常规 7 7 7 2 4 2" xfId="39372"/>
    <cellStyle name="常规 7 7 7 2 4 3" xfId="39373"/>
    <cellStyle name="常规 7 7 7 2 5" xfId="39374"/>
    <cellStyle name="常规 7 7 7 2 6" xfId="39375"/>
    <cellStyle name="常规 7 7 7 3" xfId="39376"/>
    <cellStyle name="常规 7 7 7 3 2" xfId="39377"/>
    <cellStyle name="常规 7 7 7 3 2 2" xfId="39378"/>
    <cellStyle name="常规 7 7 7 3 2 3" xfId="39379"/>
    <cellStyle name="常规 7 7 7 3 3" xfId="39380"/>
    <cellStyle name="常规 7 7 7 3 3 2" xfId="39381"/>
    <cellStyle name="常规 7 7 7 3 3 3" xfId="39382"/>
    <cellStyle name="常规 7 7 7 3 4" xfId="39383"/>
    <cellStyle name="常规 7 7 7 3 4 2" xfId="39384"/>
    <cellStyle name="常规 7 7 7 3 4 3" xfId="39385"/>
    <cellStyle name="常规 7 7 7 3 5" xfId="39386"/>
    <cellStyle name="常规 7 7 7 3 6" xfId="39387"/>
    <cellStyle name="常规 7 7 7 4" xfId="39388"/>
    <cellStyle name="常规 7 7 7 4 2" xfId="39389"/>
    <cellStyle name="常规 7 7 7 4 3" xfId="39390"/>
    <cellStyle name="常规 7 7 7 5" xfId="39391"/>
    <cellStyle name="常规 7 7 7 5 2" xfId="39392"/>
    <cellStyle name="常规 7 7 7 5 3" xfId="39393"/>
    <cellStyle name="常规 7 7 7 6" xfId="39394"/>
    <cellStyle name="常规 7 7 7 6 2" xfId="39395"/>
    <cellStyle name="常规 7 7 7 6 3" xfId="39396"/>
    <cellStyle name="常规 7 7 7 7" xfId="39397"/>
    <cellStyle name="常规 7 7 7 8" xfId="39398"/>
    <cellStyle name="常规 7 7 8" xfId="39399"/>
    <cellStyle name="常规 7 7 8 2" xfId="39400"/>
    <cellStyle name="常规 7 7 8 2 2" xfId="39401"/>
    <cellStyle name="常规 7 7 8 2 2 2" xfId="39402"/>
    <cellStyle name="常规 7 7 8 2 2 3" xfId="39403"/>
    <cellStyle name="常规 7 7 8 2 3" xfId="39404"/>
    <cellStyle name="常规 7 7 8 2 3 2" xfId="39405"/>
    <cellStyle name="常规 7 7 8 2 3 3" xfId="39406"/>
    <cellStyle name="常规 7 7 8 2 4" xfId="39407"/>
    <cellStyle name="常规 7 7 8 2 4 2" xfId="39408"/>
    <cellStyle name="常规 7 7 8 2 4 3" xfId="39409"/>
    <cellStyle name="常规 7 7 8 2 5" xfId="39410"/>
    <cellStyle name="常规 7 7 8 2 6" xfId="39411"/>
    <cellStyle name="常规 7 7 8 3" xfId="39412"/>
    <cellStyle name="常规 7 7 8 3 2" xfId="39413"/>
    <cellStyle name="常规 7 7 8 3 2 2" xfId="39414"/>
    <cellStyle name="常规 7 7 8 3 2 3" xfId="39415"/>
    <cellStyle name="常规 7 7 8 3 3" xfId="39416"/>
    <cellStyle name="常规 7 7 8 3 3 2" xfId="39417"/>
    <cellStyle name="常规 7 7 8 3 3 3" xfId="39418"/>
    <cellStyle name="常规 7 7 8 3 4" xfId="39419"/>
    <cellStyle name="常规 7 7 8 3 4 2" xfId="39420"/>
    <cellStyle name="常规 7 7 8 3 4 3" xfId="39421"/>
    <cellStyle name="常规 7 7 8 3 5" xfId="39422"/>
    <cellStyle name="常规 7 7 8 3 6" xfId="39423"/>
    <cellStyle name="常规 7 7 8 4" xfId="39424"/>
    <cellStyle name="常规 7 7 8 4 2" xfId="39425"/>
    <cellStyle name="常规 7 7 8 4 3" xfId="39426"/>
    <cellStyle name="常规 7 7 8 5" xfId="39427"/>
    <cellStyle name="常规 7 7 8 5 2" xfId="39428"/>
    <cellStyle name="常规 7 7 8 5 3" xfId="39429"/>
    <cellStyle name="常规 7 7 8 6" xfId="39430"/>
    <cellStyle name="常规 7 7 8 6 2" xfId="39431"/>
    <cellStyle name="常规 7 7 8 6 3" xfId="39432"/>
    <cellStyle name="常规 7 7 8 7" xfId="39433"/>
    <cellStyle name="常规 7 7 8 8" xfId="39434"/>
    <cellStyle name="常规 7 7 9" xfId="39435"/>
    <cellStyle name="常规 7 7 9 2" xfId="39436"/>
    <cellStyle name="常规 7 7 9 2 2" xfId="39437"/>
    <cellStyle name="常规 7 7 9 2 3" xfId="39438"/>
    <cellStyle name="常规 7 7 9 3" xfId="39439"/>
    <cellStyle name="常规 7 7 9 3 2" xfId="39440"/>
    <cellStyle name="常规 7 7 9 3 3" xfId="39441"/>
    <cellStyle name="常规 7 7 9 4" xfId="39442"/>
    <cellStyle name="常规 7 7 9 4 2" xfId="39443"/>
    <cellStyle name="常规 7 7 9 4 3" xfId="39444"/>
    <cellStyle name="常规 7 7 9 5" xfId="39445"/>
    <cellStyle name="常规 7 7 9 6" xfId="39446"/>
    <cellStyle name="常规 7 8" xfId="39447"/>
    <cellStyle name="常规 7 8 10" xfId="39448"/>
    <cellStyle name="常规 7 8 10 2" xfId="39449"/>
    <cellStyle name="常规 7 8 10 2 2" xfId="39450"/>
    <cellStyle name="常规 7 8 10 2 3" xfId="39451"/>
    <cellStyle name="常规 7 8 10 3" xfId="39452"/>
    <cellStyle name="常规 7 8 10 3 2" xfId="39453"/>
    <cellStyle name="常规 7 8 10 3 3" xfId="39454"/>
    <cellStyle name="常规 7 8 10 4" xfId="39455"/>
    <cellStyle name="常规 7 8 10 4 2" xfId="39456"/>
    <cellStyle name="常规 7 8 10 4 3" xfId="39457"/>
    <cellStyle name="常规 7 8 10 5" xfId="39458"/>
    <cellStyle name="常规 7 8 10 6" xfId="39459"/>
    <cellStyle name="常规 7 8 11" xfId="39460"/>
    <cellStyle name="常规 7 8 11 2" xfId="39461"/>
    <cellStyle name="常规 7 8 11 3" xfId="39462"/>
    <cellStyle name="常规 7 8 12" xfId="39463"/>
    <cellStyle name="常规 7 8 12 2" xfId="39464"/>
    <cellStyle name="常规 7 8 12 3" xfId="39465"/>
    <cellStyle name="常规 7 8 13" xfId="39466"/>
    <cellStyle name="常规 7 8 13 2" xfId="39467"/>
    <cellStyle name="常规 7 8 13 3" xfId="39468"/>
    <cellStyle name="常规 7 8 14" xfId="39469"/>
    <cellStyle name="常规 7 8 15" xfId="39470"/>
    <cellStyle name="常规 7 8 2" xfId="39471"/>
    <cellStyle name="常规 7 8 2 10" xfId="39472"/>
    <cellStyle name="常规 7 8 2 10 2" xfId="39473"/>
    <cellStyle name="常规 7 8 2 10 3" xfId="39474"/>
    <cellStyle name="常规 7 8 2 11" xfId="39475"/>
    <cellStyle name="常规 7 8 2 12" xfId="39476"/>
    <cellStyle name="常规 7 8 2 2" xfId="39477"/>
    <cellStyle name="常规 7 8 2 2 2" xfId="39478"/>
    <cellStyle name="常规 7 8 2 2 2 2" xfId="39479"/>
    <cellStyle name="常规 7 8 2 2 2 2 2" xfId="39480"/>
    <cellStyle name="常规 7 8 2 2 2 2 3" xfId="39481"/>
    <cellStyle name="常规 7 8 2 2 2 3" xfId="39482"/>
    <cellStyle name="常规 7 8 2 2 2 3 2" xfId="39483"/>
    <cellStyle name="常规 7 8 2 2 2 3 3" xfId="39484"/>
    <cellStyle name="常规 7 8 2 2 2 4" xfId="39485"/>
    <cellStyle name="常规 7 8 2 2 2 4 2" xfId="39486"/>
    <cellStyle name="常规 7 8 2 2 2 4 3" xfId="39487"/>
    <cellStyle name="常规 7 8 2 2 2 5" xfId="39488"/>
    <cellStyle name="常规 7 8 2 2 2 6" xfId="39489"/>
    <cellStyle name="常规 7 8 2 2 3" xfId="39490"/>
    <cellStyle name="常规 7 8 2 2 3 2" xfId="39491"/>
    <cellStyle name="常规 7 8 2 2 3 2 2" xfId="39492"/>
    <cellStyle name="常规 7 8 2 2 3 2 3" xfId="39493"/>
    <cellStyle name="常规 7 8 2 2 3 3" xfId="39494"/>
    <cellStyle name="常规 7 8 2 2 3 3 2" xfId="39495"/>
    <cellStyle name="常规 7 8 2 2 3 3 3" xfId="39496"/>
    <cellStyle name="常规 7 8 2 2 3 4" xfId="39497"/>
    <cellStyle name="常规 7 8 2 2 3 4 2" xfId="39498"/>
    <cellStyle name="常规 7 8 2 2 3 4 3" xfId="39499"/>
    <cellStyle name="常规 7 8 2 2 3 5" xfId="39500"/>
    <cellStyle name="常规 7 8 2 2 3 6" xfId="39501"/>
    <cellStyle name="常规 7 8 2 2 4" xfId="39502"/>
    <cellStyle name="常规 7 8 2 2 4 2" xfId="39503"/>
    <cellStyle name="常规 7 8 2 2 4 3" xfId="39504"/>
    <cellStyle name="常规 7 8 2 2 5" xfId="39505"/>
    <cellStyle name="常规 7 8 2 2 5 2" xfId="39506"/>
    <cellStyle name="常规 7 8 2 2 5 3" xfId="39507"/>
    <cellStyle name="常规 7 8 2 2 6" xfId="39508"/>
    <cellStyle name="常规 7 8 2 2 6 2" xfId="39509"/>
    <cellStyle name="常规 7 8 2 2 6 3" xfId="39510"/>
    <cellStyle name="常规 7 8 2 2 7" xfId="39511"/>
    <cellStyle name="常规 7 8 2 2 8" xfId="39512"/>
    <cellStyle name="常规 7 8 2 3" xfId="39513"/>
    <cellStyle name="常规 7 8 2 3 2" xfId="39514"/>
    <cellStyle name="常规 7 8 2 3 2 2" xfId="39515"/>
    <cellStyle name="常规 7 8 2 3 2 2 2" xfId="39516"/>
    <cellStyle name="常规 7 8 2 3 2 2 3" xfId="39517"/>
    <cellStyle name="常规 7 8 2 3 2 3" xfId="39518"/>
    <cellStyle name="常规 7 8 2 3 2 3 2" xfId="39519"/>
    <cellStyle name="常规 7 8 2 3 2 3 3" xfId="39520"/>
    <cellStyle name="常规 7 8 2 3 2 4" xfId="39521"/>
    <cellStyle name="常规 7 8 2 3 2 4 2" xfId="39522"/>
    <cellStyle name="常规 7 8 2 3 2 4 3" xfId="39523"/>
    <cellStyle name="常规 7 8 2 3 2 5" xfId="39524"/>
    <cellStyle name="常规 7 8 2 3 2 6" xfId="39525"/>
    <cellStyle name="常规 7 8 2 3 3" xfId="39526"/>
    <cellStyle name="常规 7 8 2 3 3 2" xfId="39527"/>
    <cellStyle name="常规 7 8 2 3 3 2 2" xfId="39528"/>
    <cellStyle name="常规 7 8 2 3 3 2 3" xfId="39529"/>
    <cellStyle name="常规 7 8 2 3 3 3" xfId="39530"/>
    <cellStyle name="常规 7 8 2 3 3 3 2" xfId="39531"/>
    <cellStyle name="常规 7 8 2 3 3 3 3" xfId="39532"/>
    <cellStyle name="常规 7 8 2 3 3 4" xfId="39533"/>
    <cellStyle name="常规 7 8 2 3 3 4 2" xfId="39534"/>
    <cellStyle name="常规 7 8 2 3 3 4 3" xfId="39535"/>
    <cellStyle name="常规 7 8 2 3 3 5" xfId="39536"/>
    <cellStyle name="常规 7 8 2 3 3 6" xfId="39537"/>
    <cellStyle name="常规 7 8 2 3 4" xfId="39538"/>
    <cellStyle name="常规 7 8 2 3 4 2" xfId="39539"/>
    <cellStyle name="常规 7 8 2 3 4 3" xfId="39540"/>
    <cellStyle name="常规 7 8 2 3 5" xfId="39541"/>
    <cellStyle name="常规 7 8 2 3 5 2" xfId="39542"/>
    <cellStyle name="常规 7 8 2 3 5 3" xfId="39543"/>
    <cellStyle name="常规 7 8 2 3 6" xfId="39544"/>
    <cellStyle name="常规 7 8 2 3 6 2" xfId="39545"/>
    <cellStyle name="常规 7 8 2 3 6 3" xfId="39546"/>
    <cellStyle name="常规 7 8 2 3 7" xfId="39547"/>
    <cellStyle name="常规 7 8 2 3 8" xfId="39548"/>
    <cellStyle name="常规 7 8 2 4" xfId="39549"/>
    <cellStyle name="常规 7 8 2 4 2" xfId="39550"/>
    <cellStyle name="常规 7 8 2 4 2 2" xfId="39551"/>
    <cellStyle name="常规 7 8 2 4 2 2 2" xfId="39552"/>
    <cellStyle name="常规 7 8 2 4 2 2 3" xfId="39553"/>
    <cellStyle name="常规 7 8 2 4 2 3" xfId="39554"/>
    <cellStyle name="常规 7 8 2 4 2 3 2" xfId="39555"/>
    <cellStyle name="常规 7 8 2 4 2 3 3" xfId="39556"/>
    <cellStyle name="常规 7 8 2 4 2 4" xfId="39557"/>
    <cellStyle name="常规 7 8 2 4 2 4 2" xfId="39558"/>
    <cellStyle name="常规 7 8 2 4 2 4 3" xfId="39559"/>
    <cellStyle name="常规 7 8 2 4 2 5" xfId="39560"/>
    <cellStyle name="常规 7 8 2 4 2 6" xfId="39561"/>
    <cellStyle name="常规 7 8 2 4 3" xfId="39562"/>
    <cellStyle name="常规 7 8 2 4 3 2" xfId="39563"/>
    <cellStyle name="常规 7 8 2 4 3 2 2" xfId="39564"/>
    <cellStyle name="常规 7 8 2 4 3 2 3" xfId="39565"/>
    <cellStyle name="常规 7 8 2 4 3 3" xfId="39566"/>
    <cellStyle name="常规 7 8 2 4 3 3 2" xfId="39567"/>
    <cellStyle name="常规 7 8 2 4 3 3 3" xfId="39568"/>
    <cellStyle name="常规 7 8 2 4 3 4" xfId="39569"/>
    <cellStyle name="常规 7 8 2 4 3 4 2" xfId="39570"/>
    <cellStyle name="常规 7 8 2 4 3 4 3" xfId="39571"/>
    <cellStyle name="常规 7 8 2 4 3 5" xfId="39572"/>
    <cellStyle name="常规 7 8 2 4 3 6" xfId="39573"/>
    <cellStyle name="常规 7 8 2 4 4" xfId="39574"/>
    <cellStyle name="常规 7 8 2 4 4 2" xfId="39575"/>
    <cellStyle name="常规 7 8 2 4 4 3" xfId="39576"/>
    <cellStyle name="常规 7 8 2 4 5" xfId="39577"/>
    <cellStyle name="常规 7 8 2 4 5 2" xfId="39578"/>
    <cellStyle name="常规 7 8 2 4 5 3" xfId="39579"/>
    <cellStyle name="常规 7 8 2 4 6" xfId="39580"/>
    <cellStyle name="常规 7 8 2 4 6 2" xfId="39581"/>
    <cellStyle name="常规 7 8 2 4 6 3" xfId="39582"/>
    <cellStyle name="常规 7 8 2 4 7" xfId="39583"/>
    <cellStyle name="常规 7 8 2 4 8" xfId="39584"/>
    <cellStyle name="常规 7 8 2 5" xfId="39585"/>
    <cellStyle name="常规 7 8 2 5 2" xfId="39586"/>
    <cellStyle name="常规 7 8 2 5 2 2" xfId="39587"/>
    <cellStyle name="常规 7 8 2 5 2 2 2" xfId="39588"/>
    <cellStyle name="常规 7 8 2 5 2 2 3" xfId="39589"/>
    <cellStyle name="常规 7 8 2 5 2 3" xfId="39590"/>
    <cellStyle name="常规 7 8 2 5 2 3 2" xfId="39591"/>
    <cellStyle name="常规 7 8 2 5 2 3 3" xfId="39592"/>
    <cellStyle name="常规 7 8 2 5 2 4" xfId="39593"/>
    <cellStyle name="常规 7 8 2 5 2 4 2" xfId="39594"/>
    <cellStyle name="常规 7 8 2 5 2 4 3" xfId="39595"/>
    <cellStyle name="常规 7 8 2 5 2 5" xfId="39596"/>
    <cellStyle name="常规 7 8 2 5 2 6" xfId="39597"/>
    <cellStyle name="常规 7 8 2 5 3" xfId="39598"/>
    <cellStyle name="常规 7 8 2 5 3 2" xfId="39599"/>
    <cellStyle name="常规 7 8 2 5 3 2 2" xfId="39600"/>
    <cellStyle name="常规 7 8 2 5 3 2 3" xfId="39601"/>
    <cellStyle name="常规 7 8 2 5 3 3" xfId="39602"/>
    <cellStyle name="常规 7 8 2 5 3 3 2" xfId="39603"/>
    <cellStyle name="常规 7 8 2 5 3 3 3" xfId="39604"/>
    <cellStyle name="常规 7 8 2 5 3 4" xfId="39605"/>
    <cellStyle name="常规 7 8 2 5 3 4 2" xfId="39606"/>
    <cellStyle name="常规 7 8 2 5 3 4 3" xfId="39607"/>
    <cellStyle name="常规 7 8 2 5 3 5" xfId="39608"/>
    <cellStyle name="常规 7 8 2 5 3 6" xfId="39609"/>
    <cellStyle name="常规 7 8 2 5 4" xfId="39610"/>
    <cellStyle name="常规 7 8 2 5 4 2" xfId="39611"/>
    <cellStyle name="常规 7 8 2 5 4 3" xfId="39612"/>
    <cellStyle name="常规 7 8 2 5 5" xfId="39613"/>
    <cellStyle name="常规 7 8 2 5 5 2" xfId="39614"/>
    <cellStyle name="常规 7 8 2 5 5 3" xfId="39615"/>
    <cellStyle name="常规 7 8 2 5 6" xfId="39616"/>
    <cellStyle name="常规 7 8 2 5 6 2" xfId="39617"/>
    <cellStyle name="常规 7 8 2 5 6 3" xfId="39618"/>
    <cellStyle name="常规 7 8 2 5 7" xfId="39619"/>
    <cellStyle name="常规 7 8 2 5 8" xfId="39620"/>
    <cellStyle name="常规 7 8 2 6" xfId="39621"/>
    <cellStyle name="常规 7 8 2 6 2" xfId="39622"/>
    <cellStyle name="常规 7 8 2 6 2 2" xfId="39623"/>
    <cellStyle name="常规 7 8 2 6 2 3" xfId="39624"/>
    <cellStyle name="常规 7 8 2 6 3" xfId="39625"/>
    <cellStyle name="常规 7 8 2 6 3 2" xfId="39626"/>
    <cellStyle name="常规 7 8 2 6 3 3" xfId="39627"/>
    <cellStyle name="常规 7 8 2 6 4" xfId="39628"/>
    <cellStyle name="常规 7 8 2 6 4 2" xfId="39629"/>
    <cellStyle name="常规 7 8 2 6 4 3" xfId="39630"/>
    <cellStyle name="常规 7 8 2 6 5" xfId="39631"/>
    <cellStyle name="常规 7 8 2 6 6" xfId="39632"/>
    <cellStyle name="常规 7 8 2 7" xfId="39633"/>
    <cellStyle name="常规 7 8 2 7 2" xfId="39634"/>
    <cellStyle name="常规 7 8 2 7 2 2" xfId="39635"/>
    <cellStyle name="常规 7 8 2 7 2 3" xfId="39636"/>
    <cellStyle name="常规 7 8 2 7 3" xfId="39637"/>
    <cellStyle name="常规 7 8 2 7 3 2" xfId="39638"/>
    <cellStyle name="常规 7 8 2 7 3 3" xfId="39639"/>
    <cellStyle name="常规 7 8 2 7 4" xfId="39640"/>
    <cellStyle name="常规 7 8 2 7 4 2" xfId="39641"/>
    <cellStyle name="常规 7 8 2 7 4 3" xfId="39642"/>
    <cellStyle name="常规 7 8 2 7 5" xfId="39643"/>
    <cellStyle name="常规 7 8 2 7 6" xfId="39644"/>
    <cellStyle name="常规 7 8 2 8" xfId="39645"/>
    <cellStyle name="常规 7 8 2 8 2" xfId="39646"/>
    <cellStyle name="常规 7 8 2 8 3" xfId="39647"/>
    <cellStyle name="常规 7 8 2 9" xfId="39648"/>
    <cellStyle name="常规 7 8 2 9 2" xfId="39649"/>
    <cellStyle name="常规 7 8 2 9 3" xfId="39650"/>
    <cellStyle name="常规 7 8 3" xfId="39651"/>
    <cellStyle name="常规 7 8 3 10" xfId="39652"/>
    <cellStyle name="常规 7 8 3 11" xfId="39653"/>
    <cellStyle name="常规 7 8 3 2" xfId="39654"/>
    <cellStyle name="常规 7 8 3 2 2" xfId="39655"/>
    <cellStyle name="常规 7 8 3 2 2 2" xfId="39656"/>
    <cellStyle name="常规 7 8 3 2 2 2 2" xfId="39657"/>
    <cellStyle name="常规 7 8 3 2 2 2 3" xfId="39658"/>
    <cellStyle name="常规 7 8 3 2 2 3" xfId="39659"/>
    <cellStyle name="常规 7 8 3 2 2 3 2" xfId="39660"/>
    <cellStyle name="常规 7 8 3 2 2 3 3" xfId="39661"/>
    <cellStyle name="常规 7 8 3 2 2 4" xfId="39662"/>
    <cellStyle name="常规 7 8 3 2 2 4 2" xfId="39663"/>
    <cellStyle name="常规 7 8 3 2 2 4 3" xfId="39664"/>
    <cellStyle name="常规 7 8 3 2 2 5" xfId="39665"/>
    <cellStyle name="常规 7 8 3 2 2 6" xfId="39666"/>
    <cellStyle name="常规 7 8 3 2 3" xfId="39667"/>
    <cellStyle name="常规 7 8 3 2 3 2" xfId="39668"/>
    <cellStyle name="常规 7 8 3 2 3 2 2" xfId="39669"/>
    <cellStyle name="常规 7 8 3 2 3 2 3" xfId="39670"/>
    <cellStyle name="常规 7 8 3 2 3 3" xfId="39671"/>
    <cellStyle name="常规 7 8 3 2 3 3 2" xfId="39672"/>
    <cellStyle name="常规 7 8 3 2 3 3 3" xfId="39673"/>
    <cellStyle name="常规 7 8 3 2 3 4" xfId="39674"/>
    <cellStyle name="常规 7 8 3 2 3 4 2" xfId="39675"/>
    <cellStyle name="常规 7 8 3 2 3 4 3" xfId="39676"/>
    <cellStyle name="常规 7 8 3 2 3 5" xfId="39677"/>
    <cellStyle name="常规 7 8 3 2 3 6" xfId="39678"/>
    <cellStyle name="常规 7 8 3 2 4" xfId="39679"/>
    <cellStyle name="常规 7 8 3 2 4 2" xfId="39680"/>
    <cellStyle name="常规 7 8 3 2 4 3" xfId="39681"/>
    <cellStyle name="常规 7 8 3 2 5" xfId="39682"/>
    <cellStyle name="常规 7 8 3 2 5 2" xfId="39683"/>
    <cellStyle name="常规 7 8 3 2 5 3" xfId="39684"/>
    <cellStyle name="常规 7 8 3 2 6" xfId="39685"/>
    <cellStyle name="常规 7 8 3 2 6 2" xfId="39686"/>
    <cellStyle name="常规 7 8 3 2 6 3" xfId="39687"/>
    <cellStyle name="常规 7 8 3 2 7" xfId="39688"/>
    <cellStyle name="常规 7 8 3 2 8" xfId="39689"/>
    <cellStyle name="常规 7 8 3 3" xfId="39690"/>
    <cellStyle name="常规 7 8 3 3 2" xfId="39691"/>
    <cellStyle name="常规 7 8 3 3 2 2" xfId="39692"/>
    <cellStyle name="常规 7 8 3 3 2 2 2" xfId="39693"/>
    <cellStyle name="常规 7 8 3 3 2 2 3" xfId="39694"/>
    <cellStyle name="常规 7 8 3 3 2 3" xfId="39695"/>
    <cellStyle name="常规 7 8 3 3 2 3 2" xfId="39696"/>
    <cellStyle name="常规 7 8 3 3 2 3 3" xfId="39697"/>
    <cellStyle name="常规 7 8 3 3 2 4" xfId="39698"/>
    <cellStyle name="常规 7 8 3 3 2 4 2" xfId="39699"/>
    <cellStyle name="常规 7 8 3 3 2 4 3" xfId="39700"/>
    <cellStyle name="常规 7 8 3 3 2 5" xfId="39701"/>
    <cellStyle name="常规 7 8 3 3 2 6" xfId="39702"/>
    <cellStyle name="常规 7 8 3 3 3" xfId="39703"/>
    <cellStyle name="常规 7 8 3 3 3 2" xfId="39704"/>
    <cellStyle name="常规 7 8 3 3 3 2 2" xfId="39705"/>
    <cellStyle name="常规 7 8 3 3 3 2 3" xfId="39706"/>
    <cellStyle name="常规 7 8 3 3 3 3" xfId="39707"/>
    <cellStyle name="常规 7 8 3 3 3 3 2" xfId="39708"/>
    <cellStyle name="常规 7 8 3 3 3 3 3" xfId="39709"/>
    <cellStyle name="常规 7 8 3 3 3 4" xfId="39710"/>
    <cellStyle name="常规 7 8 3 3 3 4 2" xfId="39711"/>
    <cellStyle name="常规 7 8 3 3 3 4 3" xfId="39712"/>
    <cellStyle name="常规 7 8 3 3 3 5" xfId="39713"/>
    <cellStyle name="常规 7 8 3 3 3 6" xfId="39714"/>
    <cellStyle name="常规 7 8 3 3 4" xfId="39715"/>
    <cellStyle name="常规 7 8 3 3 4 2" xfId="39716"/>
    <cellStyle name="常规 7 8 3 3 4 3" xfId="39717"/>
    <cellStyle name="常规 7 8 3 3 5" xfId="39718"/>
    <cellStyle name="常规 7 8 3 3 5 2" xfId="39719"/>
    <cellStyle name="常规 7 8 3 3 5 3" xfId="39720"/>
    <cellStyle name="常规 7 8 3 3 6" xfId="39721"/>
    <cellStyle name="常规 7 8 3 3 6 2" xfId="39722"/>
    <cellStyle name="常规 7 8 3 3 6 3" xfId="39723"/>
    <cellStyle name="常规 7 8 3 3 7" xfId="39724"/>
    <cellStyle name="常规 7 8 3 3 8" xfId="39725"/>
    <cellStyle name="常规 7 8 3 4" xfId="39726"/>
    <cellStyle name="常规 7 8 3 4 2" xfId="39727"/>
    <cellStyle name="常规 7 8 3 4 2 2" xfId="39728"/>
    <cellStyle name="常规 7 8 3 4 2 2 2" xfId="39729"/>
    <cellStyle name="常规 7 8 3 4 2 2 3" xfId="39730"/>
    <cellStyle name="常规 7 8 3 4 2 3" xfId="39731"/>
    <cellStyle name="常规 7 8 3 4 2 3 2" xfId="39732"/>
    <cellStyle name="常规 7 8 3 4 2 3 3" xfId="39733"/>
    <cellStyle name="常规 7 8 3 4 2 4" xfId="39734"/>
    <cellStyle name="常规 7 8 3 4 2 4 2" xfId="39735"/>
    <cellStyle name="常规 7 8 3 4 2 4 3" xfId="39736"/>
    <cellStyle name="常规 7 8 3 4 2 5" xfId="39737"/>
    <cellStyle name="常规 7 8 3 4 2 6" xfId="39738"/>
    <cellStyle name="常规 7 8 3 4 3" xfId="39739"/>
    <cellStyle name="常规 7 8 3 4 3 2" xfId="39740"/>
    <cellStyle name="常规 7 8 3 4 3 2 2" xfId="39741"/>
    <cellStyle name="常规 7 8 3 4 3 2 3" xfId="39742"/>
    <cellStyle name="常规 7 8 3 4 3 3" xfId="39743"/>
    <cellStyle name="常规 7 8 3 4 3 3 2" xfId="39744"/>
    <cellStyle name="常规 7 8 3 4 3 3 3" xfId="39745"/>
    <cellStyle name="常规 7 8 3 4 3 4" xfId="39746"/>
    <cellStyle name="常规 7 8 3 4 3 4 2" xfId="39747"/>
    <cellStyle name="常规 7 8 3 4 3 4 3" xfId="39748"/>
    <cellStyle name="常规 7 8 3 4 3 5" xfId="39749"/>
    <cellStyle name="常规 7 8 3 4 3 6" xfId="39750"/>
    <cellStyle name="常规 7 8 3 4 4" xfId="39751"/>
    <cellStyle name="常规 7 8 3 4 4 2" xfId="39752"/>
    <cellStyle name="常规 7 8 3 4 4 3" xfId="39753"/>
    <cellStyle name="常规 7 8 3 4 5" xfId="39754"/>
    <cellStyle name="常规 7 8 3 4 5 2" xfId="39755"/>
    <cellStyle name="常规 7 8 3 4 5 3" xfId="39756"/>
    <cellStyle name="常规 7 8 3 4 6" xfId="39757"/>
    <cellStyle name="常规 7 8 3 4 6 2" xfId="39758"/>
    <cellStyle name="常规 7 8 3 4 6 3" xfId="39759"/>
    <cellStyle name="常规 7 8 3 4 7" xfId="39760"/>
    <cellStyle name="常规 7 8 3 4 8" xfId="39761"/>
    <cellStyle name="常规 7 8 3 5" xfId="39762"/>
    <cellStyle name="常规 7 8 3 5 2" xfId="39763"/>
    <cellStyle name="常规 7 8 3 5 2 2" xfId="39764"/>
    <cellStyle name="常规 7 8 3 5 2 3" xfId="39765"/>
    <cellStyle name="常规 7 8 3 5 3" xfId="39766"/>
    <cellStyle name="常规 7 8 3 5 3 2" xfId="39767"/>
    <cellStyle name="常规 7 8 3 5 3 3" xfId="39768"/>
    <cellStyle name="常规 7 8 3 5 4" xfId="39769"/>
    <cellStyle name="常规 7 8 3 5 4 2" xfId="39770"/>
    <cellStyle name="常规 7 8 3 5 4 3" xfId="39771"/>
    <cellStyle name="常规 7 8 3 5 5" xfId="39772"/>
    <cellStyle name="常规 7 8 3 5 6" xfId="39773"/>
    <cellStyle name="常规 7 8 3 6" xfId="39774"/>
    <cellStyle name="常规 7 8 3 6 2" xfId="39775"/>
    <cellStyle name="常规 7 8 3 6 2 2" xfId="39776"/>
    <cellStyle name="常规 7 8 3 6 2 3" xfId="39777"/>
    <cellStyle name="常规 7 8 3 6 3" xfId="39778"/>
    <cellStyle name="常规 7 8 3 6 3 2" xfId="39779"/>
    <cellStyle name="常规 7 8 3 6 3 3" xfId="39780"/>
    <cellStyle name="常规 7 8 3 6 4" xfId="39781"/>
    <cellStyle name="常规 7 8 3 6 4 2" xfId="39782"/>
    <cellStyle name="常规 7 8 3 6 4 3" xfId="39783"/>
    <cellStyle name="常规 7 8 3 6 5" xfId="39784"/>
    <cellStyle name="常规 7 8 3 6 6" xfId="39785"/>
    <cellStyle name="常规 7 8 3 7" xfId="39786"/>
    <cellStyle name="常规 7 8 3 7 2" xfId="39787"/>
    <cellStyle name="常规 7 8 3 7 3" xfId="39788"/>
    <cellStyle name="常规 7 8 3 8" xfId="39789"/>
    <cellStyle name="常规 7 8 3 8 2" xfId="39790"/>
    <cellStyle name="常规 7 8 3 8 3" xfId="39791"/>
    <cellStyle name="常规 7 8 3 9" xfId="39792"/>
    <cellStyle name="常规 7 8 3 9 2" xfId="39793"/>
    <cellStyle name="常规 7 8 3 9 3" xfId="39794"/>
    <cellStyle name="常规 7 8 4" xfId="39795"/>
    <cellStyle name="常规 7 8 4 10" xfId="39796"/>
    <cellStyle name="常规 7 8 4 11" xfId="39797"/>
    <cellStyle name="常规 7 8 4 2" xfId="39798"/>
    <cellStyle name="常规 7 8 4 2 2" xfId="39799"/>
    <cellStyle name="常规 7 8 4 2 2 2" xfId="39800"/>
    <cellStyle name="常规 7 8 4 2 2 2 2" xfId="39801"/>
    <cellStyle name="常规 7 8 4 2 2 2 3" xfId="39802"/>
    <cellStyle name="常规 7 8 4 2 2 3" xfId="39803"/>
    <cellStyle name="常规 7 8 4 2 2 3 2" xfId="39804"/>
    <cellStyle name="常规 7 8 4 2 2 3 3" xfId="39805"/>
    <cellStyle name="常规 7 8 4 2 2 4" xfId="39806"/>
    <cellStyle name="常规 7 8 4 2 2 4 2" xfId="39807"/>
    <cellStyle name="常规 7 8 4 2 2 4 3" xfId="39808"/>
    <cellStyle name="常规 7 8 4 2 2 5" xfId="39809"/>
    <cellStyle name="常规 7 8 4 2 2 6" xfId="39810"/>
    <cellStyle name="常规 7 8 4 2 3" xfId="39811"/>
    <cellStyle name="常规 7 8 4 2 3 2" xfId="39812"/>
    <cellStyle name="常规 7 8 4 2 3 2 2" xfId="39813"/>
    <cellStyle name="常规 7 8 4 2 3 2 3" xfId="39814"/>
    <cellStyle name="常规 7 8 4 2 3 3" xfId="39815"/>
    <cellStyle name="常规 7 8 4 2 3 3 2" xfId="39816"/>
    <cellStyle name="常规 7 8 4 2 3 3 3" xfId="39817"/>
    <cellStyle name="常规 7 8 4 2 3 4" xfId="39818"/>
    <cellStyle name="常规 7 8 4 2 3 4 2" xfId="39819"/>
    <cellStyle name="常规 7 8 4 2 3 4 3" xfId="39820"/>
    <cellStyle name="常规 7 8 4 2 3 5" xfId="39821"/>
    <cellStyle name="常规 7 8 4 2 3 6" xfId="39822"/>
    <cellStyle name="常规 7 8 4 2 4" xfId="39823"/>
    <cellStyle name="常规 7 8 4 2 4 2" xfId="39824"/>
    <cellStyle name="常规 7 8 4 2 4 3" xfId="39825"/>
    <cellStyle name="常规 7 8 4 2 5" xfId="39826"/>
    <cellStyle name="常规 7 8 4 2 5 2" xfId="39827"/>
    <cellStyle name="常规 7 8 4 2 5 3" xfId="39828"/>
    <cellStyle name="常规 7 8 4 2 6" xfId="39829"/>
    <cellStyle name="常规 7 8 4 2 6 2" xfId="39830"/>
    <cellStyle name="常规 7 8 4 2 6 3" xfId="39831"/>
    <cellStyle name="常规 7 8 4 2 7" xfId="39832"/>
    <cellStyle name="常规 7 8 4 2 8" xfId="39833"/>
    <cellStyle name="常规 7 8 4 3" xfId="39834"/>
    <cellStyle name="常规 7 8 4 3 2" xfId="39835"/>
    <cellStyle name="常规 7 8 4 3 2 2" xfId="39836"/>
    <cellStyle name="常规 7 8 4 3 2 2 2" xfId="39837"/>
    <cellStyle name="常规 7 8 4 3 2 2 3" xfId="39838"/>
    <cellStyle name="常规 7 8 4 3 2 3" xfId="39839"/>
    <cellStyle name="常规 7 8 4 3 2 3 2" xfId="39840"/>
    <cellStyle name="常规 7 8 4 3 2 3 3" xfId="39841"/>
    <cellStyle name="常规 7 8 4 3 2 4" xfId="39842"/>
    <cellStyle name="常规 7 8 4 3 2 4 2" xfId="39843"/>
    <cellStyle name="常规 7 8 4 3 2 4 3" xfId="39844"/>
    <cellStyle name="常规 7 8 4 3 2 5" xfId="39845"/>
    <cellStyle name="常规 7 8 4 3 2 6" xfId="39846"/>
    <cellStyle name="常规 7 8 4 3 3" xfId="39847"/>
    <cellStyle name="常规 7 8 4 3 3 2" xfId="39848"/>
    <cellStyle name="常规 7 8 4 3 3 2 2" xfId="39849"/>
    <cellStyle name="常规 7 8 4 3 3 2 3" xfId="39850"/>
    <cellStyle name="常规 7 8 4 3 3 3" xfId="39851"/>
    <cellStyle name="常规 7 8 4 3 3 3 2" xfId="39852"/>
    <cellStyle name="常规 7 8 4 3 3 3 3" xfId="39853"/>
    <cellStyle name="常规 7 8 4 3 3 4" xfId="39854"/>
    <cellStyle name="常规 7 8 4 3 3 4 2" xfId="39855"/>
    <cellStyle name="常规 7 8 4 3 3 4 3" xfId="39856"/>
    <cellStyle name="常规 7 8 4 3 3 5" xfId="39857"/>
    <cellStyle name="常规 7 8 4 3 3 6" xfId="39858"/>
    <cellStyle name="常规 7 8 4 3 4" xfId="39859"/>
    <cellStyle name="常规 7 8 4 3 4 2" xfId="39860"/>
    <cellStyle name="常规 7 8 4 3 4 3" xfId="39861"/>
    <cellStyle name="常规 7 8 4 3 5" xfId="39862"/>
    <cellStyle name="常规 7 8 4 3 5 2" xfId="39863"/>
    <cellStyle name="常规 7 8 4 3 5 3" xfId="39864"/>
    <cellStyle name="常规 7 8 4 3 6" xfId="39865"/>
    <cellStyle name="常规 7 8 4 3 6 2" xfId="39866"/>
    <cellStyle name="常规 7 8 4 3 6 3" xfId="39867"/>
    <cellStyle name="常规 7 8 4 3 7" xfId="39868"/>
    <cellStyle name="常规 7 8 4 3 8" xfId="39869"/>
    <cellStyle name="常规 7 8 4 4" xfId="39870"/>
    <cellStyle name="常规 7 8 4 4 2" xfId="39871"/>
    <cellStyle name="常规 7 8 4 4 2 2" xfId="39872"/>
    <cellStyle name="常规 7 8 4 4 2 2 2" xfId="39873"/>
    <cellStyle name="常规 7 8 4 4 2 2 3" xfId="39874"/>
    <cellStyle name="常规 7 8 4 4 2 3" xfId="39875"/>
    <cellStyle name="常规 7 8 4 4 2 3 2" xfId="39876"/>
    <cellStyle name="常规 7 8 4 4 2 3 3" xfId="39877"/>
    <cellStyle name="常规 7 8 4 4 2 4" xfId="39878"/>
    <cellStyle name="常规 7 8 4 4 2 4 2" xfId="39879"/>
    <cellStyle name="常规 7 8 4 4 2 4 3" xfId="39880"/>
    <cellStyle name="常规 7 8 4 4 2 5" xfId="39881"/>
    <cellStyle name="常规 7 8 4 4 2 6" xfId="39882"/>
    <cellStyle name="常规 7 8 4 4 3" xfId="39883"/>
    <cellStyle name="常规 7 8 4 4 3 2" xfId="39884"/>
    <cellStyle name="常规 7 8 4 4 3 2 2" xfId="39885"/>
    <cellStyle name="常规 7 8 4 4 3 2 3" xfId="39886"/>
    <cellStyle name="常规 7 8 4 4 3 3" xfId="39887"/>
    <cellStyle name="常规 7 8 4 4 3 3 2" xfId="39888"/>
    <cellStyle name="常规 7 8 4 4 3 3 3" xfId="39889"/>
    <cellStyle name="常规 7 8 4 4 3 4" xfId="39890"/>
    <cellStyle name="常规 7 8 4 4 3 4 2" xfId="39891"/>
    <cellStyle name="常规 7 8 4 4 3 4 3" xfId="39892"/>
    <cellStyle name="常规 7 8 4 4 3 5" xfId="39893"/>
    <cellStyle name="常规 7 8 4 4 3 6" xfId="39894"/>
    <cellStyle name="常规 7 8 4 4 4" xfId="39895"/>
    <cellStyle name="常规 7 8 4 4 4 2" xfId="39896"/>
    <cellStyle name="常规 7 8 4 4 4 3" xfId="39897"/>
    <cellStyle name="常规 7 8 4 4 5" xfId="39898"/>
    <cellStyle name="常规 7 8 4 4 5 2" xfId="39899"/>
    <cellStyle name="常规 7 8 4 4 5 3" xfId="39900"/>
    <cellStyle name="常规 7 8 4 4 6" xfId="39901"/>
    <cellStyle name="常规 7 8 4 4 6 2" xfId="39902"/>
    <cellStyle name="常规 7 8 4 4 6 3" xfId="39903"/>
    <cellStyle name="常规 7 8 4 4 7" xfId="39904"/>
    <cellStyle name="常规 7 8 4 4 8" xfId="39905"/>
    <cellStyle name="常规 7 8 4 5" xfId="39906"/>
    <cellStyle name="常规 7 8 4 5 2" xfId="39907"/>
    <cellStyle name="常规 7 8 4 5 2 2" xfId="39908"/>
    <cellStyle name="常规 7 8 4 5 2 3" xfId="39909"/>
    <cellStyle name="常规 7 8 4 5 3" xfId="39910"/>
    <cellStyle name="常规 7 8 4 5 3 2" xfId="39911"/>
    <cellStyle name="常规 7 8 4 5 3 3" xfId="39912"/>
    <cellStyle name="常规 7 8 4 5 4" xfId="39913"/>
    <cellStyle name="常规 7 8 4 5 4 2" xfId="39914"/>
    <cellStyle name="常规 7 8 4 5 4 3" xfId="39915"/>
    <cellStyle name="常规 7 8 4 5 5" xfId="39916"/>
    <cellStyle name="常规 7 8 4 5 6" xfId="39917"/>
    <cellStyle name="常规 7 8 4 6" xfId="39918"/>
    <cellStyle name="常规 7 8 4 6 2" xfId="39919"/>
    <cellStyle name="常规 7 8 4 6 2 2" xfId="39920"/>
    <cellStyle name="常规 7 8 4 6 2 3" xfId="39921"/>
    <cellStyle name="常规 7 8 4 6 3" xfId="39922"/>
    <cellStyle name="常规 7 8 4 6 3 2" xfId="39923"/>
    <cellStyle name="常规 7 8 4 6 3 3" xfId="39924"/>
    <cellStyle name="常规 7 8 4 6 4" xfId="39925"/>
    <cellStyle name="常规 7 8 4 6 4 2" xfId="39926"/>
    <cellStyle name="常规 7 8 4 6 4 3" xfId="39927"/>
    <cellStyle name="常规 7 8 4 6 5" xfId="39928"/>
    <cellStyle name="常规 7 8 4 6 6" xfId="39929"/>
    <cellStyle name="常规 7 8 4 7" xfId="39930"/>
    <cellStyle name="常规 7 8 4 7 2" xfId="39931"/>
    <cellStyle name="常规 7 8 4 7 3" xfId="39932"/>
    <cellStyle name="常规 7 8 4 8" xfId="39933"/>
    <cellStyle name="常规 7 8 4 8 2" xfId="39934"/>
    <cellStyle name="常规 7 8 4 8 3" xfId="39935"/>
    <cellStyle name="常规 7 8 4 9" xfId="39936"/>
    <cellStyle name="常规 7 8 4 9 2" xfId="39937"/>
    <cellStyle name="常规 7 8 4 9 3" xfId="39938"/>
    <cellStyle name="常规 7 8 5" xfId="39939"/>
    <cellStyle name="常规 7 8 5 2" xfId="39940"/>
    <cellStyle name="常规 7 8 5 2 2" xfId="39941"/>
    <cellStyle name="常规 7 8 5 2 2 2" xfId="39942"/>
    <cellStyle name="常规 7 8 5 2 2 3" xfId="39943"/>
    <cellStyle name="常规 7 8 5 2 3" xfId="39944"/>
    <cellStyle name="常规 7 8 5 2 3 2" xfId="39945"/>
    <cellStyle name="常规 7 8 5 2 3 3" xfId="39946"/>
    <cellStyle name="常规 7 8 5 2 4" xfId="39947"/>
    <cellStyle name="常规 7 8 5 2 4 2" xfId="39948"/>
    <cellStyle name="常规 7 8 5 2 4 3" xfId="39949"/>
    <cellStyle name="常规 7 8 5 2 5" xfId="39950"/>
    <cellStyle name="常规 7 8 5 2 6" xfId="39951"/>
    <cellStyle name="常规 7 8 5 3" xfId="39952"/>
    <cellStyle name="常规 7 8 5 3 2" xfId="39953"/>
    <cellStyle name="常规 7 8 5 3 2 2" xfId="39954"/>
    <cellStyle name="常规 7 8 5 3 2 3" xfId="39955"/>
    <cellStyle name="常规 7 8 5 3 3" xfId="39956"/>
    <cellStyle name="常规 7 8 5 3 3 2" xfId="39957"/>
    <cellStyle name="常规 7 8 5 3 3 3" xfId="39958"/>
    <cellStyle name="常规 7 8 5 3 4" xfId="39959"/>
    <cellStyle name="常规 7 8 5 3 4 2" xfId="39960"/>
    <cellStyle name="常规 7 8 5 3 4 3" xfId="39961"/>
    <cellStyle name="常规 7 8 5 3 5" xfId="39962"/>
    <cellStyle name="常规 7 8 5 3 6" xfId="39963"/>
    <cellStyle name="常规 7 8 5 4" xfId="39964"/>
    <cellStyle name="常规 7 8 5 4 2" xfId="39965"/>
    <cellStyle name="常规 7 8 5 4 3" xfId="39966"/>
    <cellStyle name="常规 7 8 5 5" xfId="39967"/>
    <cellStyle name="常规 7 8 5 5 2" xfId="39968"/>
    <cellStyle name="常规 7 8 5 5 3" xfId="39969"/>
    <cellStyle name="常规 7 8 5 6" xfId="39970"/>
    <cellStyle name="常规 7 8 5 6 2" xfId="39971"/>
    <cellStyle name="常规 7 8 5 6 3" xfId="39972"/>
    <cellStyle name="常规 7 8 5 7" xfId="39973"/>
    <cellStyle name="常规 7 8 5 8" xfId="39974"/>
    <cellStyle name="常规 7 8 6" xfId="39975"/>
    <cellStyle name="常规 7 8 6 2" xfId="39976"/>
    <cellStyle name="常规 7 8 6 2 2" xfId="39977"/>
    <cellStyle name="常规 7 8 6 2 2 2" xfId="39978"/>
    <cellStyle name="常规 7 8 6 2 2 3" xfId="39979"/>
    <cellStyle name="常规 7 8 6 2 3" xfId="39980"/>
    <cellStyle name="常规 7 8 6 2 3 2" xfId="39981"/>
    <cellStyle name="常规 7 8 6 2 3 3" xfId="39982"/>
    <cellStyle name="常规 7 8 6 2 4" xfId="39983"/>
    <cellStyle name="常规 7 8 6 2 4 2" xfId="39984"/>
    <cellStyle name="常规 7 8 6 2 4 3" xfId="39985"/>
    <cellStyle name="常规 7 8 6 2 5" xfId="39986"/>
    <cellStyle name="常规 7 8 6 2 6" xfId="39987"/>
    <cellStyle name="常规 7 8 6 3" xfId="39988"/>
    <cellStyle name="常规 7 8 6 3 2" xfId="39989"/>
    <cellStyle name="常规 7 8 6 3 2 2" xfId="39990"/>
    <cellStyle name="常规 7 8 6 3 2 3" xfId="39991"/>
    <cellStyle name="常规 7 8 6 3 3" xfId="39992"/>
    <cellStyle name="常规 7 8 6 3 3 2" xfId="39993"/>
    <cellStyle name="常规 7 8 6 3 3 3" xfId="39994"/>
    <cellStyle name="常规 7 8 6 3 4" xfId="39995"/>
    <cellStyle name="常规 7 8 6 3 4 2" xfId="39996"/>
    <cellStyle name="常规 7 8 6 3 4 3" xfId="39997"/>
    <cellStyle name="常规 7 8 6 3 5" xfId="39998"/>
    <cellStyle name="常规 7 8 6 3 6" xfId="39999"/>
    <cellStyle name="常规 7 8 6 4" xfId="40000"/>
    <cellStyle name="常规 7 8 6 4 2" xfId="40001"/>
    <cellStyle name="常规 7 8 6 4 3" xfId="40002"/>
    <cellStyle name="常规 7 8 6 5" xfId="40003"/>
    <cellStyle name="常规 7 8 6 5 2" xfId="40004"/>
    <cellStyle name="常规 7 8 6 5 3" xfId="40005"/>
    <cellStyle name="常规 7 8 6 6" xfId="40006"/>
    <cellStyle name="常规 7 8 6 6 2" xfId="40007"/>
    <cellStyle name="常规 7 8 6 6 3" xfId="40008"/>
    <cellStyle name="常规 7 8 6 7" xfId="40009"/>
    <cellStyle name="常规 7 8 6 8" xfId="40010"/>
    <cellStyle name="常规 7 8 7" xfId="40011"/>
    <cellStyle name="常规 7 8 7 2" xfId="40012"/>
    <cellStyle name="常规 7 8 7 2 2" xfId="40013"/>
    <cellStyle name="常规 7 8 7 2 2 2" xfId="40014"/>
    <cellStyle name="常规 7 8 7 2 2 3" xfId="40015"/>
    <cellStyle name="常规 7 8 7 2 3" xfId="40016"/>
    <cellStyle name="常规 7 8 7 2 3 2" xfId="40017"/>
    <cellStyle name="常规 7 8 7 2 3 3" xfId="40018"/>
    <cellStyle name="常规 7 8 7 2 4" xfId="40019"/>
    <cellStyle name="常规 7 8 7 2 4 2" xfId="40020"/>
    <cellStyle name="常规 7 8 7 2 4 3" xfId="40021"/>
    <cellStyle name="常规 7 8 7 2 5" xfId="40022"/>
    <cellStyle name="常规 7 8 7 2 6" xfId="40023"/>
    <cellStyle name="常规 7 8 7 3" xfId="40024"/>
    <cellStyle name="常规 7 8 7 3 2" xfId="40025"/>
    <cellStyle name="常规 7 8 7 3 2 2" xfId="40026"/>
    <cellStyle name="常规 7 8 7 3 2 3" xfId="40027"/>
    <cellStyle name="常规 7 8 7 3 3" xfId="40028"/>
    <cellStyle name="常规 7 8 7 3 3 2" xfId="40029"/>
    <cellStyle name="常规 7 8 7 3 3 3" xfId="40030"/>
    <cellStyle name="常规 7 8 7 3 4" xfId="40031"/>
    <cellStyle name="常规 7 8 7 3 4 2" xfId="40032"/>
    <cellStyle name="常规 7 8 7 3 4 3" xfId="40033"/>
    <cellStyle name="常规 7 8 7 3 5" xfId="40034"/>
    <cellStyle name="常规 7 8 7 3 6" xfId="40035"/>
    <cellStyle name="常规 7 8 7 4" xfId="40036"/>
    <cellStyle name="常规 7 8 7 4 2" xfId="40037"/>
    <cellStyle name="常规 7 8 7 4 3" xfId="40038"/>
    <cellStyle name="常规 7 8 7 5" xfId="40039"/>
    <cellStyle name="常规 7 8 7 5 2" xfId="40040"/>
    <cellStyle name="常规 7 8 7 5 3" xfId="40041"/>
    <cellStyle name="常规 7 8 7 6" xfId="40042"/>
    <cellStyle name="常规 7 8 7 6 2" xfId="40043"/>
    <cellStyle name="常规 7 8 7 6 3" xfId="40044"/>
    <cellStyle name="常规 7 8 7 7" xfId="40045"/>
    <cellStyle name="常规 7 8 7 8" xfId="40046"/>
    <cellStyle name="常规 7 8 8" xfId="40047"/>
    <cellStyle name="常规 7 8 8 2" xfId="40048"/>
    <cellStyle name="常规 7 8 8 2 2" xfId="40049"/>
    <cellStyle name="常规 7 8 8 2 2 2" xfId="40050"/>
    <cellStyle name="常规 7 8 8 2 2 3" xfId="40051"/>
    <cellStyle name="常规 7 8 8 2 3" xfId="40052"/>
    <cellStyle name="常规 7 8 8 2 3 2" xfId="40053"/>
    <cellStyle name="常规 7 8 8 2 3 3" xfId="40054"/>
    <cellStyle name="常规 7 8 8 2 4" xfId="40055"/>
    <cellStyle name="常规 7 8 8 2 4 2" xfId="40056"/>
    <cellStyle name="常规 7 8 8 2 4 3" xfId="40057"/>
    <cellStyle name="常规 7 8 8 2 5" xfId="40058"/>
    <cellStyle name="常规 7 8 8 2 6" xfId="40059"/>
    <cellStyle name="常规 7 8 8 3" xfId="40060"/>
    <cellStyle name="常规 7 8 8 3 2" xfId="40061"/>
    <cellStyle name="常规 7 8 8 3 2 2" xfId="40062"/>
    <cellStyle name="常规 7 8 8 3 2 3" xfId="40063"/>
    <cellStyle name="常规 7 8 8 3 3" xfId="40064"/>
    <cellStyle name="常规 7 8 8 3 3 2" xfId="40065"/>
    <cellStyle name="常规 7 8 8 3 3 3" xfId="40066"/>
    <cellStyle name="常规 7 8 8 3 4" xfId="40067"/>
    <cellStyle name="常规 7 8 8 3 4 2" xfId="40068"/>
    <cellStyle name="常规 7 8 8 3 4 3" xfId="40069"/>
    <cellStyle name="常规 7 8 8 3 5" xfId="40070"/>
    <cellStyle name="常规 7 8 8 3 6" xfId="40071"/>
    <cellStyle name="常规 7 8 8 4" xfId="40072"/>
    <cellStyle name="常规 7 8 8 4 2" xfId="40073"/>
    <cellStyle name="常规 7 8 8 4 3" xfId="40074"/>
    <cellStyle name="常规 7 8 8 5" xfId="40075"/>
    <cellStyle name="常规 7 8 8 5 2" xfId="40076"/>
    <cellStyle name="常规 7 8 8 5 3" xfId="40077"/>
    <cellStyle name="常规 7 8 8 6" xfId="40078"/>
    <cellStyle name="常规 7 8 8 6 2" xfId="40079"/>
    <cellStyle name="常规 7 8 8 6 3" xfId="40080"/>
    <cellStyle name="常规 7 8 8 7" xfId="40081"/>
    <cellStyle name="常规 7 8 8 8" xfId="40082"/>
    <cellStyle name="常规 7 8 9" xfId="40083"/>
    <cellStyle name="常规 7 8 9 2" xfId="40084"/>
    <cellStyle name="常规 7 8 9 2 2" xfId="40085"/>
    <cellStyle name="常规 7 8 9 2 3" xfId="40086"/>
    <cellStyle name="常规 7 8 9 3" xfId="40087"/>
    <cellStyle name="常规 7 8 9 3 2" xfId="40088"/>
    <cellStyle name="常规 7 8 9 3 3" xfId="40089"/>
    <cellStyle name="常规 7 8 9 4" xfId="40090"/>
    <cellStyle name="常规 7 8 9 4 2" xfId="40091"/>
    <cellStyle name="常规 7 8 9 4 3" xfId="40092"/>
    <cellStyle name="常规 7 8 9 5" xfId="40093"/>
    <cellStyle name="常规 7 8 9 6" xfId="40094"/>
    <cellStyle name="常规 7 9" xfId="40095"/>
    <cellStyle name="常规 7 9 10" xfId="40096"/>
    <cellStyle name="常规 7 9 10 2" xfId="40097"/>
    <cellStyle name="常规 7 9 10 3" xfId="40098"/>
    <cellStyle name="常规 7 9 11" xfId="40099"/>
    <cellStyle name="常规 7 9 12" xfId="40100"/>
    <cellStyle name="常规 7 9 2" xfId="40101"/>
    <cellStyle name="常规 7 9 2 2" xfId="40102"/>
    <cellStyle name="常规 7 9 2 2 2" xfId="40103"/>
    <cellStyle name="常规 7 9 2 2 2 2" xfId="40104"/>
    <cellStyle name="常规 7 9 2 2 2 3" xfId="40105"/>
    <cellStyle name="常规 7 9 2 2 3" xfId="40106"/>
    <cellStyle name="常规 7 9 2 2 3 2" xfId="40107"/>
    <cellStyle name="常规 7 9 2 2 3 3" xfId="40108"/>
    <cellStyle name="常规 7 9 2 2 4" xfId="40109"/>
    <cellStyle name="常规 7 9 2 2 4 2" xfId="40110"/>
    <cellStyle name="常规 7 9 2 2 4 3" xfId="40111"/>
    <cellStyle name="常规 7 9 2 2 5" xfId="40112"/>
    <cellStyle name="常规 7 9 2 2 6" xfId="40113"/>
    <cellStyle name="常规 7 9 2 3" xfId="40114"/>
    <cellStyle name="常规 7 9 2 3 2" xfId="40115"/>
    <cellStyle name="常规 7 9 2 3 2 2" xfId="40116"/>
    <cellStyle name="常规 7 9 2 3 2 3" xfId="40117"/>
    <cellStyle name="常规 7 9 2 3 3" xfId="40118"/>
    <cellStyle name="常规 7 9 2 3 3 2" xfId="40119"/>
    <cellStyle name="常规 7 9 2 3 3 3" xfId="40120"/>
    <cellStyle name="常规 7 9 2 3 4" xfId="40121"/>
    <cellStyle name="常规 7 9 2 3 4 2" xfId="40122"/>
    <cellStyle name="常规 7 9 2 3 4 3" xfId="40123"/>
    <cellStyle name="常规 7 9 2 3 5" xfId="40124"/>
    <cellStyle name="常规 7 9 2 3 6" xfId="40125"/>
    <cellStyle name="常规 7 9 2 4" xfId="40126"/>
    <cellStyle name="常规 7 9 2 4 2" xfId="40127"/>
    <cellStyle name="常规 7 9 2 4 3" xfId="40128"/>
    <cellStyle name="常规 7 9 2 5" xfId="40129"/>
    <cellStyle name="常规 7 9 2 5 2" xfId="40130"/>
    <cellStyle name="常规 7 9 2 5 3" xfId="40131"/>
    <cellStyle name="常规 7 9 2 6" xfId="40132"/>
    <cellStyle name="常规 7 9 2 6 2" xfId="40133"/>
    <cellStyle name="常规 7 9 2 6 3" xfId="40134"/>
    <cellStyle name="常规 7 9 2 7" xfId="40135"/>
    <cellStyle name="常规 7 9 2 8" xfId="40136"/>
    <cellStyle name="常规 7 9 3" xfId="40137"/>
    <cellStyle name="常规 7 9 3 2" xfId="40138"/>
    <cellStyle name="常规 7 9 3 2 2" xfId="40139"/>
    <cellStyle name="常规 7 9 3 2 2 2" xfId="40140"/>
    <cellStyle name="常规 7 9 3 2 2 3" xfId="40141"/>
    <cellStyle name="常规 7 9 3 2 3" xfId="40142"/>
    <cellStyle name="常规 7 9 3 2 3 2" xfId="40143"/>
    <cellStyle name="常规 7 9 3 2 3 3" xfId="40144"/>
    <cellStyle name="常规 7 9 3 2 4" xfId="40145"/>
    <cellStyle name="常规 7 9 3 2 4 2" xfId="40146"/>
    <cellStyle name="常规 7 9 3 2 4 3" xfId="40147"/>
    <cellStyle name="常规 7 9 3 2 5" xfId="40148"/>
    <cellStyle name="常规 7 9 3 2 6" xfId="40149"/>
    <cellStyle name="常规 7 9 3 3" xfId="40150"/>
    <cellStyle name="常规 7 9 3 3 2" xfId="40151"/>
    <cellStyle name="常规 7 9 3 3 2 2" xfId="40152"/>
    <cellStyle name="常规 7 9 3 3 2 3" xfId="40153"/>
    <cellStyle name="常规 7 9 3 3 3" xfId="40154"/>
    <cellStyle name="常规 7 9 3 3 3 2" xfId="40155"/>
    <cellStyle name="常规 7 9 3 3 3 3" xfId="40156"/>
    <cellStyle name="常规 7 9 3 3 4" xfId="40157"/>
    <cellStyle name="常规 7 9 3 3 4 2" xfId="40158"/>
    <cellStyle name="常规 7 9 3 3 4 3" xfId="40159"/>
    <cellStyle name="常规 7 9 3 3 5" xfId="40160"/>
    <cellStyle name="常规 7 9 3 3 6" xfId="40161"/>
    <cellStyle name="常规 7 9 3 4" xfId="40162"/>
    <cellStyle name="常规 7 9 3 4 2" xfId="40163"/>
    <cellStyle name="常规 7 9 3 4 3" xfId="40164"/>
    <cellStyle name="常规 7 9 3 5" xfId="40165"/>
    <cellStyle name="常规 7 9 3 5 2" xfId="40166"/>
    <cellStyle name="常规 7 9 3 5 3" xfId="40167"/>
    <cellStyle name="常规 7 9 3 6" xfId="40168"/>
    <cellStyle name="常规 7 9 3 6 2" xfId="40169"/>
    <cellStyle name="常规 7 9 3 6 3" xfId="40170"/>
    <cellStyle name="常规 7 9 3 7" xfId="40171"/>
    <cellStyle name="常规 7 9 3 8" xfId="40172"/>
    <cellStyle name="常规 7 9 4" xfId="40173"/>
    <cellStyle name="常规 7 9 4 2" xfId="40174"/>
    <cellStyle name="常规 7 9 4 2 2" xfId="40175"/>
    <cellStyle name="常规 7 9 4 2 2 2" xfId="40176"/>
    <cellStyle name="常规 7 9 4 2 2 3" xfId="40177"/>
    <cellStyle name="常规 7 9 4 2 3" xfId="40178"/>
    <cellStyle name="常规 7 9 4 2 3 2" xfId="40179"/>
    <cellStyle name="常规 7 9 4 2 3 3" xfId="40180"/>
    <cellStyle name="常规 7 9 4 2 4" xfId="40181"/>
    <cellStyle name="常规 7 9 4 2 4 2" xfId="40182"/>
    <cellStyle name="常规 7 9 4 2 4 3" xfId="40183"/>
    <cellStyle name="常规 7 9 4 2 5" xfId="40184"/>
    <cellStyle name="常规 7 9 4 2 6" xfId="40185"/>
    <cellStyle name="常规 7 9 4 3" xfId="40186"/>
    <cellStyle name="常规 7 9 4 3 2" xfId="40187"/>
    <cellStyle name="常规 7 9 4 3 2 2" xfId="40188"/>
    <cellStyle name="常规 7 9 4 3 2 3" xfId="40189"/>
    <cellStyle name="常规 7 9 4 3 3" xfId="40190"/>
    <cellStyle name="常规 7 9 4 3 3 2" xfId="40191"/>
    <cellStyle name="常规 7 9 4 3 3 3" xfId="40192"/>
    <cellStyle name="常规 7 9 4 3 4" xfId="40193"/>
    <cellStyle name="常规 7 9 4 3 4 2" xfId="40194"/>
    <cellStyle name="常规 7 9 4 3 4 3" xfId="40195"/>
    <cellStyle name="常规 7 9 4 3 5" xfId="40196"/>
    <cellStyle name="常规 7 9 4 3 6" xfId="40197"/>
    <cellStyle name="常规 7 9 4 4" xfId="40198"/>
    <cellStyle name="常规 7 9 4 4 2" xfId="40199"/>
    <cellStyle name="常规 7 9 4 4 3" xfId="40200"/>
    <cellStyle name="常规 7 9 4 5" xfId="40201"/>
    <cellStyle name="常规 7 9 4 5 2" xfId="40202"/>
    <cellStyle name="常规 7 9 4 5 3" xfId="40203"/>
    <cellStyle name="常规 7 9 4 6" xfId="40204"/>
    <cellStyle name="常规 7 9 4 6 2" xfId="40205"/>
    <cellStyle name="常规 7 9 4 6 3" xfId="40206"/>
    <cellStyle name="常规 7 9 4 7" xfId="40207"/>
    <cellStyle name="常规 7 9 4 8" xfId="40208"/>
    <cellStyle name="常规 7 9 5" xfId="40209"/>
    <cellStyle name="常规 7 9 5 2" xfId="40210"/>
    <cellStyle name="常规 7 9 5 2 2" xfId="40211"/>
    <cellStyle name="常规 7 9 5 2 2 2" xfId="40212"/>
    <cellStyle name="常规 7 9 5 2 2 3" xfId="40213"/>
    <cellStyle name="常规 7 9 5 2 3" xfId="40214"/>
    <cellStyle name="常规 7 9 5 2 3 2" xfId="40215"/>
    <cellStyle name="常规 7 9 5 2 3 3" xfId="40216"/>
    <cellStyle name="常规 7 9 5 2 4" xfId="40217"/>
    <cellStyle name="常规 7 9 5 2 4 2" xfId="40218"/>
    <cellStyle name="常规 7 9 5 2 4 3" xfId="40219"/>
    <cellStyle name="常规 7 9 5 2 5" xfId="40220"/>
    <cellStyle name="常规 7 9 5 2 6" xfId="40221"/>
    <cellStyle name="常规 7 9 5 3" xfId="40222"/>
    <cellStyle name="常规 7 9 5 3 2" xfId="40223"/>
    <cellStyle name="常规 7 9 5 3 2 2" xfId="40224"/>
    <cellStyle name="常规 7 9 5 3 2 3" xfId="40225"/>
    <cellStyle name="常规 7 9 5 3 3" xfId="40226"/>
    <cellStyle name="常规 7 9 5 3 3 2" xfId="40227"/>
    <cellStyle name="常规 7 9 5 3 3 3" xfId="40228"/>
    <cellStyle name="常规 7 9 5 3 4" xfId="40229"/>
    <cellStyle name="常规 7 9 5 3 4 2" xfId="40230"/>
    <cellStyle name="常规 7 9 5 3 4 3" xfId="40231"/>
    <cellStyle name="常规 7 9 5 3 5" xfId="40232"/>
    <cellStyle name="常规 7 9 5 3 6" xfId="40233"/>
    <cellStyle name="常规 7 9 5 4" xfId="40234"/>
    <cellStyle name="常规 7 9 5 4 2" xfId="40235"/>
    <cellStyle name="常规 7 9 5 4 3" xfId="40236"/>
    <cellStyle name="常规 7 9 5 5" xfId="40237"/>
    <cellStyle name="常规 7 9 5 5 2" xfId="40238"/>
    <cellStyle name="常规 7 9 5 5 3" xfId="40239"/>
    <cellStyle name="常规 7 9 5 6" xfId="40240"/>
    <cellStyle name="常规 7 9 5 6 2" xfId="40241"/>
    <cellStyle name="常规 7 9 5 6 3" xfId="40242"/>
    <cellStyle name="常规 7 9 5 7" xfId="40243"/>
    <cellStyle name="常规 7 9 5 8" xfId="40244"/>
    <cellStyle name="常规 7 9 6" xfId="40245"/>
    <cellStyle name="常规 7 9 6 2" xfId="40246"/>
    <cellStyle name="常规 7 9 6 2 2" xfId="40247"/>
    <cellStyle name="常规 7 9 6 2 3" xfId="40248"/>
    <cellStyle name="常规 7 9 6 3" xfId="40249"/>
    <cellStyle name="常规 7 9 6 3 2" xfId="40250"/>
    <cellStyle name="常规 7 9 6 3 3" xfId="40251"/>
    <cellStyle name="常规 7 9 6 4" xfId="40252"/>
    <cellStyle name="常规 7 9 6 4 2" xfId="40253"/>
    <cellStyle name="常规 7 9 6 4 3" xfId="40254"/>
    <cellStyle name="常规 7 9 6 5" xfId="40255"/>
    <cellStyle name="常规 7 9 6 6" xfId="40256"/>
    <cellStyle name="常规 7 9 7" xfId="40257"/>
    <cellStyle name="常规 7 9 7 2" xfId="40258"/>
    <cellStyle name="常规 7 9 7 2 2" xfId="40259"/>
    <cellStyle name="常规 7 9 7 2 3" xfId="40260"/>
    <cellStyle name="常规 7 9 7 3" xfId="40261"/>
    <cellStyle name="常规 7 9 7 3 2" xfId="40262"/>
    <cellStyle name="常规 7 9 7 3 3" xfId="40263"/>
    <cellStyle name="常规 7 9 7 4" xfId="40264"/>
    <cellStyle name="常规 7 9 7 4 2" xfId="40265"/>
    <cellStyle name="常规 7 9 7 4 3" xfId="40266"/>
    <cellStyle name="常规 7 9 7 5" xfId="40267"/>
    <cellStyle name="常规 7 9 7 6" xfId="40268"/>
    <cellStyle name="常规 7 9 8" xfId="40269"/>
    <cellStyle name="常规 7 9 8 2" xfId="40270"/>
    <cellStyle name="常规 7 9 8 3" xfId="40271"/>
    <cellStyle name="常规 7 9 9" xfId="40272"/>
    <cellStyle name="常规 7 9 9 2" xfId="40273"/>
    <cellStyle name="常规 7 9 9 3" xfId="40274"/>
    <cellStyle name="常规 71" xfId="40275"/>
    <cellStyle name="常规 71 2" xfId="40276"/>
    <cellStyle name="常规 71 3" xfId="40277"/>
    <cellStyle name="常规 73" xfId="40278"/>
    <cellStyle name="常规 73 2" xfId="40279"/>
    <cellStyle name="常规 73 3" xfId="40280"/>
    <cellStyle name="常规 75" xfId="40281"/>
    <cellStyle name="常规 75 2" xfId="40282"/>
    <cellStyle name="常规 75 3" xfId="40283"/>
    <cellStyle name="常规 77" xfId="40284"/>
    <cellStyle name="常规 77 2" xfId="40285"/>
    <cellStyle name="常规 77 3" xfId="40286"/>
    <cellStyle name="常规 79" xfId="40287"/>
    <cellStyle name="常规 79 2" xfId="40288"/>
    <cellStyle name="常规 79 3" xfId="40289"/>
    <cellStyle name="常规 8" xfId="11"/>
    <cellStyle name="常规 8 10" xfId="40290"/>
    <cellStyle name="常规 8 10 10" xfId="40291"/>
    <cellStyle name="常规 8 10 11" xfId="40292"/>
    <cellStyle name="常规 8 10 2" xfId="40293"/>
    <cellStyle name="常规 8 10 2 2" xfId="40294"/>
    <cellStyle name="常规 8 10 2 2 2" xfId="40295"/>
    <cellStyle name="常规 8 10 2 2 2 2" xfId="40296"/>
    <cellStyle name="常规 8 10 2 2 2 3" xfId="40297"/>
    <cellStyle name="常规 8 10 2 2 3" xfId="40298"/>
    <cellStyle name="常规 8 10 2 2 3 2" xfId="40299"/>
    <cellStyle name="常规 8 10 2 2 3 3" xfId="40300"/>
    <cellStyle name="常规 8 10 2 2 4" xfId="40301"/>
    <cellStyle name="常规 8 10 2 2 4 2" xfId="40302"/>
    <cellStyle name="常规 8 10 2 2 4 3" xfId="40303"/>
    <cellStyle name="常规 8 10 2 2 5" xfId="40304"/>
    <cellStyle name="常规 8 10 2 2 6" xfId="40305"/>
    <cellStyle name="常规 8 10 2 3" xfId="40306"/>
    <cellStyle name="常规 8 10 2 3 2" xfId="40307"/>
    <cellStyle name="常规 8 10 2 3 2 2" xfId="40308"/>
    <cellStyle name="常规 8 10 2 3 2 3" xfId="40309"/>
    <cellStyle name="常规 8 10 2 3 3" xfId="40310"/>
    <cellStyle name="常规 8 10 2 3 3 2" xfId="40311"/>
    <cellStyle name="常规 8 10 2 3 3 3" xfId="40312"/>
    <cellStyle name="常规 8 10 2 3 4" xfId="40313"/>
    <cellStyle name="常规 8 10 2 3 4 2" xfId="40314"/>
    <cellStyle name="常规 8 10 2 3 4 3" xfId="40315"/>
    <cellStyle name="常规 8 10 2 3 5" xfId="40316"/>
    <cellStyle name="常规 8 10 2 3 6" xfId="40317"/>
    <cellStyle name="常规 8 10 2 4" xfId="40318"/>
    <cellStyle name="常规 8 10 2 4 2" xfId="40319"/>
    <cellStyle name="常规 8 10 2 4 3" xfId="40320"/>
    <cellStyle name="常规 8 10 2 5" xfId="40321"/>
    <cellStyle name="常规 8 10 2 5 2" xfId="40322"/>
    <cellStyle name="常规 8 10 2 5 3" xfId="40323"/>
    <cellStyle name="常规 8 10 2 6" xfId="40324"/>
    <cellStyle name="常规 8 10 2 6 2" xfId="40325"/>
    <cellStyle name="常规 8 10 2 6 3" xfId="40326"/>
    <cellStyle name="常规 8 10 2 7" xfId="40327"/>
    <cellStyle name="常规 8 10 2 8" xfId="40328"/>
    <cellStyle name="常规 8 10 3" xfId="40329"/>
    <cellStyle name="常规 8 10 3 2" xfId="40330"/>
    <cellStyle name="常规 8 10 3 2 2" xfId="40331"/>
    <cellStyle name="常规 8 10 3 2 2 2" xfId="40332"/>
    <cellStyle name="常规 8 10 3 2 2 3" xfId="40333"/>
    <cellStyle name="常规 8 10 3 2 3" xfId="40334"/>
    <cellStyle name="常规 8 10 3 2 3 2" xfId="40335"/>
    <cellStyle name="常规 8 10 3 2 3 3" xfId="40336"/>
    <cellStyle name="常规 8 10 3 2 4" xfId="40337"/>
    <cellStyle name="常规 8 10 3 2 4 2" xfId="40338"/>
    <cellStyle name="常规 8 10 3 2 4 3" xfId="40339"/>
    <cellStyle name="常规 8 10 3 2 5" xfId="40340"/>
    <cellStyle name="常规 8 10 3 2 6" xfId="40341"/>
    <cellStyle name="常规 8 10 3 3" xfId="40342"/>
    <cellStyle name="常规 8 10 3 3 2" xfId="40343"/>
    <cellStyle name="常规 8 10 3 3 2 2" xfId="40344"/>
    <cellStyle name="常规 8 10 3 3 2 3" xfId="40345"/>
    <cellStyle name="常规 8 10 3 3 3" xfId="40346"/>
    <cellStyle name="常规 8 10 3 3 3 2" xfId="40347"/>
    <cellStyle name="常规 8 10 3 3 3 3" xfId="40348"/>
    <cellStyle name="常规 8 10 3 3 4" xfId="40349"/>
    <cellStyle name="常规 8 10 3 3 4 2" xfId="40350"/>
    <cellStyle name="常规 8 10 3 3 4 3" xfId="40351"/>
    <cellStyle name="常规 8 10 3 3 5" xfId="40352"/>
    <cellStyle name="常规 8 10 3 3 6" xfId="40353"/>
    <cellStyle name="常规 8 10 3 4" xfId="40354"/>
    <cellStyle name="常规 8 10 3 4 2" xfId="40355"/>
    <cellStyle name="常规 8 10 3 4 3" xfId="40356"/>
    <cellStyle name="常规 8 10 3 5" xfId="40357"/>
    <cellStyle name="常规 8 10 3 5 2" xfId="40358"/>
    <cellStyle name="常规 8 10 3 5 3" xfId="40359"/>
    <cellStyle name="常规 8 10 3 6" xfId="40360"/>
    <cellStyle name="常规 8 10 3 6 2" xfId="40361"/>
    <cellStyle name="常规 8 10 3 6 3" xfId="40362"/>
    <cellStyle name="常规 8 10 3 7" xfId="40363"/>
    <cellStyle name="常规 8 10 3 8" xfId="40364"/>
    <cellStyle name="常规 8 10 4" xfId="40365"/>
    <cellStyle name="常规 8 10 4 2" xfId="40366"/>
    <cellStyle name="常规 8 10 4 2 2" xfId="40367"/>
    <cellStyle name="常规 8 10 4 2 2 2" xfId="40368"/>
    <cellStyle name="常规 8 10 4 2 2 3" xfId="40369"/>
    <cellStyle name="常规 8 10 4 2 3" xfId="40370"/>
    <cellStyle name="常规 8 10 4 2 3 2" xfId="40371"/>
    <cellStyle name="常规 8 10 4 2 3 3" xfId="40372"/>
    <cellStyle name="常规 8 10 4 2 4" xfId="40373"/>
    <cellStyle name="常规 8 10 4 2 4 2" xfId="40374"/>
    <cellStyle name="常规 8 10 4 2 4 3" xfId="40375"/>
    <cellStyle name="常规 8 10 4 2 5" xfId="40376"/>
    <cellStyle name="常规 8 10 4 2 6" xfId="40377"/>
    <cellStyle name="常规 8 10 4 3" xfId="40378"/>
    <cellStyle name="常规 8 10 4 3 2" xfId="40379"/>
    <cellStyle name="常规 8 10 4 3 2 2" xfId="40380"/>
    <cellStyle name="常规 8 10 4 3 2 3" xfId="40381"/>
    <cellStyle name="常规 8 10 4 3 3" xfId="40382"/>
    <cellStyle name="常规 8 10 4 3 3 2" xfId="40383"/>
    <cellStyle name="常规 8 10 4 3 3 3" xfId="40384"/>
    <cellStyle name="常规 8 10 4 3 4" xfId="40385"/>
    <cellStyle name="常规 8 10 4 3 4 2" xfId="40386"/>
    <cellStyle name="常规 8 10 4 3 4 3" xfId="40387"/>
    <cellStyle name="常规 8 10 4 3 5" xfId="40388"/>
    <cellStyle name="常规 8 10 4 3 6" xfId="40389"/>
    <cellStyle name="常规 8 10 4 4" xfId="40390"/>
    <cellStyle name="常规 8 10 4 4 2" xfId="40391"/>
    <cellStyle name="常规 8 10 4 4 3" xfId="40392"/>
    <cellStyle name="常规 8 10 4 5" xfId="40393"/>
    <cellStyle name="常规 8 10 4 5 2" xfId="40394"/>
    <cellStyle name="常规 8 10 4 5 3" xfId="40395"/>
    <cellStyle name="常规 8 10 4 6" xfId="40396"/>
    <cellStyle name="常规 8 10 4 6 2" xfId="40397"/>
    <cellStyle name="常规 8 10 4 6 3" xfId="40398"/>
    <cellStyle name="常规 8 10 4 7" xfId="40399"/>
    <cellStyle name="常规 8 10 4 8" xfId="40400"/>
    <cellStyle name="常规 8 10 5" xfId="40401"/>
    <cellStyle name="常规 8 10 5 2" xfId="40402"/>
    <cellStyle name="常规 8 10 5 2 2" xfId="40403"/>
    <cellStyle name="常规 8 10 5 2 3" xfId="40404"/>
    <cellStyle name="常规 8 10 5 3" xfId="40405"/>
    <cellStyle name="常规 8 10 5 3 2" xfId="40406"/>
    <cellStyle name="常规 8 10 5 3 3" xfId="40407"/>
    <cellStyle name="常规 8 10 5 4" xfId="40408"/>
    <cellStyle name="常规 8 10 5 4 2" xfId="40409"/>
    <cellStyle name="常规 8 10 5 4 3" xfId="40410"/>
    <cellStyle name="常规 8 10 5 5" xfId="40411"/>
    <cellStyle name="常规 8 10 5 6" xfId="40412"/>
    <cellStyle name="常规 8 10 6" xfId="40413"/>
    <cellStyle name="常规 8 10 6 2" xfId="40414"/>
    <cellStyle name="常规 8 10 6 2 2" xfId="40415"/>
    <cellStyle name="常规 8 10 6 2 3" xfId="40416"/>
    <cellStyle name="常规 8 10 6 3" xfId="40417"/>
    <cellStyle name="常规 8 10 6 3 2" xfId="40418"/>
    <cellStyle name="常规 8 10 6 3 3" xfId="40419"/>
    <cellStyle name="常规 8 10 6 4" xfId="40420"/>
    <cellStyle name="常规 8 10 6 4 2" xfId="40421"/>
    <cellStyle name="常规 8 10 6 4 3" xfId="40422"/>
    <cellStyle name="常规 8 10 6 5" xfId="40423"/>
    <cellStyle name="常规 8 10 6 6" xfId="40424"/>
    <cellStyle name="常规 8 10 7" xfId="40425"/>
    <cellStyle name="常规 8 10 7 2" xfId="40426"/>
    <cellStyle name="常规 8 10 7 3" xfId="40427"/>
    <cellStyle name="常规 8 10 8" xfId="40428"/>
    <cellStyle name="常规 8 10 8 2" xfId="40429"/>
    <cellStyle name="常规 8 10 8 3" xfId="40430"/>
    <cellStyle name="常规 8 10 9" xfId="40431"/>
    <cellStyle name="常规 8 10 9 2" xfId="40432"/>
    <cellStyle name="常规 8 10 9 3" xfId="40433"/>
    <cellStyle name="常规 8 11" xfId="40434"/>
    <cellStyle name="常规 8 11 10" xfId="40435"/>
    <cellStyle name="常规 8 11 11" xfId="40436"/>
    <cellStyle name="常规 8 11 2" xfId="40437"/>
    <cellStyle name="常规 8 11 2 2" xfId="40438"/>
    <cellStyle name="常规 8 11 2 2 2" xfId="40439"/>
    <cellStyle name="常规 8 11 2 2 2 2" xfId="40440"/>
    <cellStyle name="常规 8 11 2 2 2 3" xfId="40441"/>
    <cellStyle name="常规 8 11 2 2 3" xfId="40442"/>
    <cellStyle name="常规 8 11 2 2 3 2" xfId="40443"/>
    <cellStyle name="常规 8 11 2 2 3 3" xfId="40444"/>
    <cellStyle name="常规 8 11 2 2 4" xfId="40445"/>
    <cellStyle name="常规 8 11 2 2 4 2" xfId="40446"/>
    <cellStyle name="常规 8 11 2 2 4 3" xfId="40447"/>
    <cellStyle name="常规 8 11 2 2 5" xfId="40448"/>
    <cellStyle name="常规 8 11 2 2 6" xfId="40449"/>
    <cellStyle name="常规 8 11 2 3" xfId="40450"/>
    <cellStyle name="常规 8 11 2 3 2" xfId="40451"/>
    <cellStyle name="常规 8 11 2 3 2 2" xfId="40452"/>
    <cellStyle name="常规 8 11 2 3 2 3" xfId="40453"/>
    <cellStyle name="常规 8 11 2 3 3" xfId="40454"/>
    <cellStyle name="常规 8 11 2 3 3 2" xfId="40455"/>
    <cellStyle name="常规 8 11 2 3 3 3" xfId="40456"/>
    <cellStyle name="常规 8 11 2 3 4" xfId="40457"/>
    <cellStyle name="常规 8 11 2 3 4 2" xfId="40458"/>
    <cellStyle name="常规 8 11 2 3 4 3" xfId="40459"/>
    <cellStyle name="常规 8 11 2 3 5" xfId="40460"/>
    <cellStyle name="常规 8 11 2 3 6" xfId="40461"/>
    <cellStyle name="常规 8 11 2 4" xfId="40462"/>
    <cellStyle name="常规 8 11 2 4 2" xfId="40463"/>
    <cellStyle name="常规 8 11 2 4 3" xfId="40464"/>
    <cellStyle name="常规 8 11 2 5" xfId="40465"/>
    <cellStyle name="常规 8 11 2 5 2" xfId="40466"/>
    <cellStyle name="常规 8 11 2 5 3" xfId="40467"/>
    <cellStyle name="常规 8 11 2 6" xfId="40468"/>
    <cellStyle name="常规 8 11 2 6 2" xfId="40469"/>
    <cellStyle name="常规 8 11 2 6 3" xfId="40470"/>
    <cellStyle name="常规 8 11 2 7" xfId="40471"/>
    <cellStyle name="常规 8 11 2 8" xfId="40472"/>
    <cellStyle name="常规 8 11 3" xfId="40473"/>
    <cellStyle name="常规 8 11 3 2" xfId="40474"/>
    <cellStyle name="常规 8 11 3 2 2" xfId="40475"/>
    <cellStyle name="常规 8 11 3 2 2 2" xfId="40476"/>
    <cellStyle name="常规 8 11 3 2 2 3" xfId="40477"/>
    <cellStyle name="常规 8 11 3 2 3" xfId="40478"/>
    <cellStyle name="常规 8 11 3 2 3 2" xfId="40479"/>
    <cellStyle name="常规 8 11 3 2 3 3" xfId="40480"/>
    <cellStyle name="常规 8 11 3 2 4" xfId="40481"/>
    <cellStyle name="常规 8 11 3 2 4 2" xfId="40482"/>
    <cellStyle name="常规 8 11 3 2 4 3" xfId="40483"/>
    <cellStyle name="常规 8 11 3 2 5" xfId="40484"/>
    <cellStyle name="常规 8 11 3 2 6" xfId="40485"/>
    <cellStyle name="常规 8 11 3 3" xfId="40486"/>
    <cellStyle name="常规 8 11 3 3 2" xfId="40487"/>
    <cellStyle name="常规 8 11 3 3 2 2" xfId="40488"/>
    <cellStyle name="常规 8 11 3 3 2 3" xfId="40489"/>
    <cellStyle name="常规 8 11 3 3 3" xfId="40490"/>
    <cellStyle name="常规 8 11 3 3 3 2" xfId="40491"/>
    <cellStyle name="常规 8 11 3 3 3 3" xfId="40492"/>
    <cellStyle name="常规 8 11 3 3 4" xfId="40493"/>
    <cellStyle name="常规 8 11 3 3 4 2" xfId="40494"/>
    <cellStyle name="常规 8 11 3 3 4 3" xfId="40495"/>
    <cellStyle name="常规 8 11 3 3 5" xfId="40496"/>
    <cellStyle name="常规 8 11 3 3 6" xfId="40497"/>
    <cellStyle name="常规 8 11 3 4" xfId="40498"/>
    <cellStyle name="常规 8 11 3 4 2" xfId="40499"/>
    <cellStyle name="常规 8 11 3 4 3" xfId="40500"/>
    <cellStyle name="常规 8 11 3 5" xfId="40501"/>
    <cellStyle name="常规 8 11 3 5 2" xfId="40502"/>
    <cellStyle name="常规 8 11 3 5 3" xfId="40503"/>
    <cellStyle name="常规 8 11 3 6" xfId="40504"/>
    <cellStyle name="常规 8 11 3 6 2" xfId="40505"/>
    <cellStyle name="常规 8 11 3 6 3" xfId="40506"/>
    <cellStyle name="常规 8 11 3 7" xfId="40507"/>
    <cellStyle name="常规 8 11 3 8" xfId="40508"/>
    <cellStyle name="常规 8 11 4" xfId="40509"/>
    <cellStyle name="常规 8 11 4 2" xfId="40510"/>
    <cellStyle name="常规 8 11 4 2 2" xfId="40511"/>
    <cellStyle name="常规 8 11 4 2 2 2" xfId="40512"/>
    <cellStyle name="常规 8 11 4 2 2 3" xfId="40513"/>
    <cellStyle name="常规 8 11 4 2 3" xfId="40514"/>
    <cellStyle name="常规 8 11 4 2 3 2" xfId="40515"/>
    <cellStyle name="常规 8 11 4 2 3 3" xfId="40516"/>
    <cellStyle name="常规 8 11 4 2 4" xfId="40517"/>
    <cellStyle name="常规 8 11 4 2 4 2" xfId="40518"/>
    <cellStyle name="常规 8 11 4 2 4 3" xfId="40519"/>
    <cellStyle name="常规 8 11 4 2 5" xfId="40520"/>
    <cellStyle name="常规 8 11 4 2 6" xfId="40521"/>
    <cellStyle name="常规 8 11 4 3" xfId="40522"/>
    <cellStyle name="常规 8 11 4 3 2" xfId="40523"/>
    <cellStyle name="常规 8 11 4 3 2 2" xfId="40524"/>
    <cellStyle name="常规 8 11 4 3 2 3" xfId="40525"/>
    <cellStyle name="常规 8 11 4 3 3" xfId="40526"/>
    <cellStyle name="常规 8 11 4 3 3 2" xfId="40527"/>
    <cellStyle name="常规 8 11 4 3 3 3" xfId="40528"/>
    <cellStyle name="常规 8 11 4 3 4" xfId="40529"/>
    <cellStyle name="常规 8 11 4 3 4 2" xfId="40530"/>
    <cellStyle name="常规 8 11 4 3 4 3" xfId="40531"/>
    <cellStyle name="常规 8 11 4 3 5" xfId="40532"/>
    <cellStyle name="常规 8 11 4 3 6" xfId="40533"/>
    <cellStyle name="常规 8 11 4 4" xfId="40534"/>
    <cellStyle name="常规 8 11 4 4 2" xfId="40535"/>
    <cellStyle name="常规 8 11 4 4 3" xfId="40536"/>
    <cellStyle name="常规 8 11 4 5" xfId="40537"/>
    <cellStyle name="常规 8 11 4 5 2" xfId="40538"/>
    <cellStyle name="常规 8 11 4 5 3" xfId="40539"/>
    <cellStyle name="常规 8 11 4 6" xfId="40540"/>
    <cellStyle name="常规 8 11 4 6 2" xfId="40541"/>
    <cellStyle name="常规 8 11 4 6 3" xfId="40542"/>
    <cellStyle name="常规 8 11 4 7" xfId="40543"/>
    <cellStyle name="常规 8 11 4 8" xfId="40544"/>
    <cellStyle name="常规 8 11 5" xfId="40545"/>
    <cellStyle name="常规 8 11 5 2" xfId="40546"/>
    <cellStyle name="常规 8 11 5 2 2" xfId="40547"/>
    <cellStyle name="常规 8 11 5 2 3" xfId="40548"/>
    <cellStyle name="常规 8 11 5 3" xfId="40549"/>
    <cellStyle name="常规 8 11 5 3 2" xfId="40550"/>
    <cellStyle name="常规 8 11 5 3 3" xfId="40551"/>
    <cellStyle name="常规 8 11 5 4" xfId="40552"/>
    <cellStyle name="常规 8 11 5 4 2" xfId="40553"/>
    <cellStyle name="常规 8 11 5 4 3" xfId="40554"/>
    <cellStyle name="常规 8 11 5 5" xfId="40555"/>
    <cellStyle name="常规 8 11 5 6" xfId="40556"/>
    <cellStyle name="常规 8 11 6" xfId="40557"/>
    <cellStyle name="常规 8 11 6 2" xfId="40558"/>
    <cellStyle name="常规 8 11 6 2 2" xfId="40559"/>
    <cellStyle name="常规 8 11 6 2 3" xfId="40560"/>
    <cellStyle name="常规 8 11 6 3" xfId="40561"/>
    <cellStyle name="常规 8 11 6 3 2" xfId="40562"/>
    <cellStyle name="常规 8 11 6 3 3" xfId="40563"/>
    <cellStyle name="常规 8 11 6 4" xfId="40564"/>
    <cellStyle name="常规 8 11 6 4 2" xfId="40565"/>
    <cellStyle name="常规 8 11 6 4 3" xfId="40566"/>
    <cellStyle name="常规 8 11 6 5" xfId="40567"/>
    <cellStyle name="常规 8 11 6 6" xfId="40568"/>
    <cellStyle name="常规 8 11 7" xfId="40569"/>
    <cellStyle name="常规 8 11 7 2" xfId="40570"/>
    <cellStyle name="常规 8 11 7 3" xfId="40571"/>
    <cellStyle name="常规 8 11 8" xfId="40572"/>
    <cellStyle name="常规 8 11 8 2" xfId="40573"/>
    <cellStyle name="常规 8 11 8 3" xfId="40574"/>
    <cellStyle name="常规 8 11 9" xfId="40575"/>
    <cellStyle name="常规 8 11 9 2" xfId="40576"/>
    <cellStyle name="常规 8 11 9 3" xfId="40577"/>
    <cellStyle name="常规 8 12" xfId="40578"/>
    <cellStyle name="常规 8 12 2" xfId="40579"/>
    <cellStyle name="常规 8 12 2 2" xfId="40580"/>
    <cellStyle name="常规 8 12 2 2 2" xfId="40581"/>
    <cellStyle name="常规 8 12 2 2 3" xfId="40582"/>
    <cellStyle name="常规 8 12 2 3" xfId="40583"/>
    <cellStyle name="常规 8 12 2 3 2" xfId="40584"/>
    <cellStyle name="常规 8 12 2 3 3" xfId="40585"/>
    <cellStyle name="常规 8 12 2 4" xfId="40586"/>
    <cellStyle name="常规 8 12 2 4 2" xfId="40587"/>
    <cellStyle name="常规 8 12 2 4 3" xfId="40588"/>
    <cellStyle name="常规 8 12 2 5" xfId="40589"/>
    <cellStyle name="常规 8 12 2 6" xfId="40590"/>
    <cellStyle name="常规 8 12 3" xfId="40591"/>
    <cellStyle name="常规 8 12 3 2" xfId="40592"/>
    <cellStyle name="常规 8 12 3 2 2" xfId="40593"/>
    <cellStyle name="常规 8 12 3 2 3" xfId="40594"/>
    <cellStyle name="常规 8 12 3 3" xfId="40595"/>
    <cellStyle name="常规 8 12 3 3 2" xfId="40596"/>
    <cellStyle name="常规 8 12 3 3 3" xfId="40597"/>
    <cellStyle name="常规 8 12 3 4" xfId="40598"/>
    <cellStyle name="常规 8 12 3 4 2" xfId="40599"/>
    <cellStyle name="常规 8 12 3 4 3" xfId="40600"/>
    <cellStyle name="常规 8 12 3 5" xfId="40601"/>
    <cellStyle name="常规 8 12 3 6" xfId="40602"/>
    <cellStyle name="常规 8 12 4" xfId="40603"/>
    <cellStyle name="常规 8 12 4 2" xfId="40604"/>
    <cellStyle name="常规 8 12 4 3" xfId="40605"/>
    <cellStyle name="常规 8 12 5" xfId="40606"/>
    <cellStyle name="常规 8 12 5 2" xfId="40607"/>
    <cellStyle name="常规 8 12 5 3" xfId="40608"/>
    <cellStyle name="常规 8 12 6" xfId="40609"/>
    <cellStyle name="常规 8 12 6 2" xfId="40610"/>
    <cellStyle name="常规 8 12 6 3" xfId="40611"/>
    <cellStyle name="常规 8 12 7" xfId="40612"/>
    <cellStyle name="常规 8 12 8" xfId="40613"/>
    <cellStyle name="常规 8 13" xfId="40614"/>
    <cellStyle name="常规 8 13 2" xfId="40615"/>
    <cellStyle name="常规 8 13 2 2" xfId="40616"/>
    <cellStyle name="常规 8 13 2 2 2" xfId="40617"/>
    <cellStyle name="常规 8 13 2 2 3" xfId="40618"/>
    <cellStyle name="常规 8 13 2 3" xfId="40619"/>
    <cellStyle name="常规 8 13 2 3 2" xfId="40620"/>
    <cellStyle name="常规 8 13 2 3 3" xfId="40621"/>
    <cellStyle name="常规 8 13 2 4" xfId="40622"/>
    <cellStyle name="常规 8 13 2 4 2" xfId="40623"/>
    <cellStyle name="常规 8 13 2 4 3" xfId="40624"/>
    <cellStyle name="常规 8 13 2 5" xfId="40625"/>
    <cellStyle name="常规 8 13 2 6" xfId="40626"/>
    <cellStyle name="常规 8 13 3" xfId="40627"/>
    <cellStyle name="常规 8 13 3 2" xfId="40628"/>
    <cellStyle name="常规 8 13 3 2 2" xfId="40629"/>
    <cellStyle name="常规 8 13 3 2 3" xfId="40630"/>
    <cellStyle name="常规 8 13 3 3" xfId="40631"/>
    <cellStyle name="常规 8 13 3 3 2" xfId="40632"/>
    <cellStyle name="常规 8 13 3 3 3" xfId="40633"/>
    <cellStyle name="常规 8 13 3 4" xfId="40634"/>
    <cellStyle name="常规 8 13 3 4 2" xfId="40635"/>
    <cellStyle name="常规 8 13 3 4 3" xfId="40636"/>
    <cellStyle name="常规 8 13 3 5" xfId="40637"/>
    <cellStyle name="常规 8 13 3 6" xfId="40638"/>
    <cellStyle name="常规 8 13 4" xfId="40639"/>
    <cellStyle name="常规 8 13 4 2" xfId="40640"/>
    <cellStyle name="常规 8 13 4 3" xfId="40641"/>
    <cellStyle name="常规 8 13 5" xfId="40642"/>
    <cellStyle name="常规 8 13 5 2" xfId="40643"/>
    <cellStyle name="常规 8 13 5 3" xfId="40644"/>
    <cellStyle name="常规 8 13 6" xfId="40645"/>
    <cellStyle name="常规 8 13 6 2" xfId="40646"/>
    <cellStyle name="常规 8 13 6 3" xfId="40647"/>
    <cellStyle name="常规 8 13 7" xfId="40648"/>
    <cellStyle name="常规 8 13 8" xfId="40649"/>
    <cellStyle name="常规 8 14" xfId="40650"/>
    <cellStyle name="常规 8 14 2" xfId="40651"/>
    <cellStyle name="常规 8 14 2 2" xfId="40652"/>
    <cellStyle name="常规 8 14 2 2 2" xfId="40653"/>
    <cellStyle name="常规 8 14 2 2 3" xfId="40654"/>
    <cellStyle name="常规 8 14 2 3" xfId="40655"/>
    <cellStyle name="常规 8 14 2 3 2" xfId="40656"/>
    <cellStyle name="常规 8 14 2 3 3" xfId="40657"/>
    <cellStyle name="常规 8 14 2 4" xfId="40658"/>
    <cellStyle name="常规 8 14 2 4 2" xfId="40659"/>
    <cellStyle name="常规 8 14 2 4 3" xfId="40660"/>
    <cellStyle name="常规 8 14 2 5" xfId="40661"/>
    <cellStyle name="常规 8 14 2 6" xfId="40662"/>
    <cellStyle name="常规 8 14 3" xfId="40663"/>
    <cellStyle name="常规 8 14 3 2" xfId="40664"/>
    <cellStyle name="常规 8 14 3 2 2" xfId="40665"/>
    <cellStyle name="常规 8 14 3 2 3" xfId="40666"/>
    <cellStyle name="常规 8 14 3 3" xfId="40667"/>
    <cellStyle name="常规 8 14 3 3 2" xfId="40668"/>
    <cellStyle name="常规 8 14 3 3 3" xfId="40669"/>
    <cellStyle name="常规 8 14 3 4" xfId="40670"/>
    <cellStyle name="常规 8 14 3 4 2" xfId="40671"/>
    <cellStyle name="常规 8 14 3 4 3" xfId="40672"/>
    <cellStyle name="常规 8 14 3 5" xfId="40673"/>
    <cellStyle name="常规 8 14 3 6" xfId="40674"/>
    <cellStyle name="常规 8 14 4" xfId="40675"/>
    <cellStyle name="常规 8 14 4 2" xfId="40676"/>
    <cellStyle name="常规 8 14 4 3" xfId="40677"/>
    <cellStyle name="常规 8 14 5" xfId="40678"/>
    <cellStyle name="常规 8 14 5 2" xfId="40679"/>
    <cellStyle name="常规 8 14 5 3" xfId="40680"/>
    <cellStyle name="常规 8 14 6" xfId="40681"/>
    <cellStyle name="常规 8 14 6 2" xfId="40682"/>
    <cellStyle name="常规 8 14 6 3" xfId="40683"/>
    <cellStyle name="常规 8 14 7" xfId="40684"/>
    <cellStyle name="常规 8 14 8" xfId="40685"/>
    <cellStyle name="常规 8 15" xfId="40686"/>
    <cellStyle name="常规 8 15 2" xfId="40687"/>
    <cellStyle name="常规 8 15 2 2" xfId="40688"/>
    <cellStyle name="常规 8 15 2 2 2" xfId="40689"/>
    <cellStyle name="常规 8 15 2 2 3" xfId="40690"/>
    <cellStyle name="常规 8 15 2 3" xfId="40691"/>
    <cellStyle name="常规 8 15 2 3 2" xfId="40692"/>
    <cellStyle name="常规 8 15 2 3 3" xfId="40693"/>
    <cellStyle name="常规 8 15 2 4" xfId="40694"/>
    <cellStyle name="常规 8 15 2 4 2" xfId="40695"/>
    <cellStyle name="常规 8 15 2 4 3" xfId="40696"/>
    <cellStyle name="常规 8 15 2 5" xfId="40697"/>
    <cellStyle name="常规 8 15 2 6" xfId="40698"/>
    <cellStyle name="常规 8 15 3" xfId="40699"/>
    <cellStyle name="常规 8 15 3 2" xfId="40700"/>
    <cellStyle name="常规 8 15 3 2 2" xfId="40701"/>
    <cellStyle name="常规 8 15 3 2 3" xfId="40702"/>
    <cellStyle name="常规 8 15 3 3" xfId="40703"/>
    <cellStyle name="常规 8 15 3 3 2" xfId="40704"/>
    <cellStyle name="常规 8 15 3 3 3" xfId="40705"/>
    <cellStyle name="常规 8 15 3 4" xfId="40706"/>
    <cellStyle name="常规 8 15 3 4 2" xfId="40707"/>
    <cellStyle name="常规 8 15 3 4 3" xfId="40708"/>
    <cellStyle name="常规 8 15 3 5" xfId="40709"/>
    <cellStyle name="常规 8 15 3 6" xfId="40710"/>
    <cellStyle name="常规 8 15 4" xfId="40711"/>
    <cellStyle name="常规 8 15 4 2" xfId="40712"/>
    <cellStyle name="常规 8 15 4 3" xfId="40713"/>
    <cellStyle name="常规 8 15 5" xfId="40714"/>
    <cellStyle name="常规 8 15 5 2" xfId="40715"/>
    <cellStyle name="常规 8 15 5 3" xfId="40716"/>
    <cellStyle name="常规 8 15 6" xfId="40717"/>
    <cellStyle name="常规 8 15 6 2" xfId="40718"/>
    <cellStyle name="常规 8 15 6 3" xfId="40719"/>
    <cellStyle name="常规 8 15 7" xfId="40720"/>
    <cellStyle name="常规 8 15 8" xfId="40721"/>
    <cellStyle name="常规 8 16" xfId="40722"/>
    <cellStyle name="常规 8 16 2" xfId="40723"/>
    <cellStyle name="常规 8 16 2 2" xfId="40724"/>
    <cellStyle name="常规 8 16 2 3" xfId="40725"/>
    <cellStyle name="常规 8 16 3" xfId="40726"/>
    <cellStyle name="常规 8 16 3 2" xfId="40727"/>
    <cellStyle name="常规 8 16 3 3" xfId="40728"/>
    <cellStyle name="常规 8 16 4" xfId="40729"/>
    <cellStyle name="常规 8 16 4 2" xfId="40730"/>
    <cellStyle name="常规 8 16 4 3" xfId="40731"/>
    <cellStyle name="常规 8 16 5" xfId="40732"/>
    <cellStyle name="常规 8 16 6" xfId="40733"/>
    <cellStyle name="常规 8 17" xfId="40734"/>
    <cellStyle name="常规 8 17 2" xfId="40735"/>
    <cellStyle name="常规 8 17 2 2" xfId="40736"/>
    <cellStyle name="常规 8 17 2 3" xfId="40737"/>
    <cellStyle name="常规 8 17 3" xfId="40738"/>
    <cellStyle name="常规 8 17 3 2" xfId="40739"/>
    <cellStyle name="常规 8 17 3 3" xfId="40740"/>
    <cellStyle name="常规 8 17 4" xfId="40741"/>
    <cellStyle name="常规 8 17 4 2" xfId="40742"/>
    <cellStyle name="常规 8 17 4 3" xfId="40743"/>
    <cellStyle name="常规 8 17 5" xfId="40744"/>
    <cellStyle name="常规 8 17 6" xfId="40745"/>
    <cellStyle name="常规 8 18" xfId="40746"/>
    <cellStyle name="常规 8 18 2" xfId="40747"/>
    <cellStyle name="常规 8 18 3" xfId="40748"/>
    <cellStyle name="常规 8 19" xfId="40749"/>
    <cellStyle name="常规 8 19 2" xfId="40750"/>
    <cellStyle name="常规 8 19 3" xfId="40751"/>
    <cellStyle name="常规 8 2" xfId="15"/>
    <cellStyle name="常规 8 2 10" xfId="40752"/>
    <cellStyle name="常规 8 2 10 2" xfId="40753"/>
    <cellStyle name="常规 8 2 10 2 2" xfId="40754"/>
    <cellStyle name="常规 8 2 10 2 3" xfId="40755"/>
    <cellStyle name="常规 8 2 10 3" xfId="40756"/>
    <cellStyle name="常规 8 2 10 3 2" xfId="40757"/>
    <cellStyle name="常规 8 2 10 3 3" xfId="40758"/>
    <cellStyle name="常规 8 2 10 4" xfId="40759"/>
    <cellStyle name="常规 8 2 10 4 2" xfId="40760"/>
    <cellStyle name="常规 8 2 10 4 3" xfId="40761"/>
    <cellStyle name="常规 8 2 10 5" xfId="40762"/>
    <cellStyle name="常规 8 2 10 6" xfId="40763"/>
    <cellStyle name="常规 8 2 11" xfId="40764"/>
    <cellStyle name="常规 8 2 11 2" xfId="40765"/>
    <cellStyle name="常规 8 2 11 3" xfId="40766"/>
    <cellStyle name="常规 8 2 12" xfId="40767"/>
    <cellStyle name="常规 8 2 12 2" xfId="40768"/>
    <cellStyle name="常规 8 2 12 3" xfId="40769"/>
    <cellStyle name="常规 8 2 13" xfId="40770"/>
    <cellStyle name="常规 8 2 13 2" xfId="40771"/>
    <cellStyle name="常规 8 2 13 3" xfId="40772"/>
    <cellStyle name="常规 8 2 14" xfId="40773"/>
    <cellStyle name="常规 8 2 15" xfId="40774"/>
    <cellStyle name="常规 8 2 2" xfId="40775"/>
    <cellStyle name="常规 8 2 2 10" xfId="40776"/>
    <cellStyle name="常规 8 2 2 10 2" xfId="40777"/>
    <cellStyle name="常规 8 2 2 10 3" xfId="40778"/>
    <cellStyle name="常规 8 2 2 11" xfId="40779"/>
    <cellStyle name="常规 8 2 2 12" xfId="40780"/>
    <cellStyle name="常规 8 2 2 2" xfId="40781"/>
    <cellStyle name="常规 8 2 2 2 2" xfId="40782"/>
    <cellStyle name="常规 8 2 2 2 2 2" xfId="40783"/>
    <cellStyle name="常规 8 2 2 2 2 2 2" xfId="40784"/>
    <cellStyle name="常规 8 2 2 2 2 2 3" xfId="40785"/>
    <cellStyle name="常规 8 2 2 2 2 3" xfId="40786"/>
    <cellStyle name="常规 8 2 2 2 2 3 2" xfId="40787"/>
    <cellStyle name="常规 8 2 2 2 2 3 3" xfId="40788"/>
    <cellStyle name="常规 8 2 2 2 2 4" xfId="40789"/>
    <cellStyle name="常规 8 2 2 2 2 4 2" xfId="40790"/>
    <cellStyle name="常规 8 2 2 2 2 4 3" xfId="40791"/>
    <cellStyle name="常规 8 2 2 2 2 5" xfId="40792"/>
    <cellStyle name="常规 8 2 2 2 2 6" xfId="40793"/>
    <cellStyle name="常规 8 2 2 2 3" xfId="40794"/>
    <cellStyle name="常规 8 2 2 2 3 2" xfId="40795"/>
    <cellStyle name="常规 8 2 2 2 3 2 2" xfId="40796"/>
    <cellStyle name="常规 8 2 2 2 3 2 3" xfId="40797"/>
    <cellStyle name="常规 8 2 2 2 3 3" xfId="40798"/>
    <cellStyle name="常规 8 2 2 2 3 3 2" xfId="40799"/>
    <cellStyle name="常规 8 2 2 2 3 3 3" xfId="40800"/>
    <cellStyle name="常规 8 2 2 2 3 4" xfId="40801"/>
    <cellStyle name="常规 8 2 2 2 3 4 2" xfId="40802"/>
    <cellStyle name="常规 8 2 2 2 3 4 3" xfId="40803"/>
    <cellStyle name="常规 8 2 2 2 3 5" xfId="40804"/>
    <cellStyle name="常规 8 2 2 2 3 6" xfId="40805"/>
    <cellStyle name="常规 8 2 2 2 4" xfId="40806"/>
    <cellStyle name="常规 8 2 2 2 4 2" xfId="40807"/>
    <cellStyle name="常规 8 2 2 2 4 3" xfId="40808"/>
    <cellStyle name="常规 8 2 2 2 5" xfId="40809"/>
    <cellStyle name="常规 8 2 2 2 5 2" xfId="40810"/>
    <cellStyle name="常规 8 2 2 2 5 3" xfId="40811"/>
    <cellStyle name="常规 8 2 2 2 6" xfId="40812"/>
    <cellStyle name="常规 8 2 2 2 6 2" xfId="40813"/>
    <cellStyle name="常规 8 2 2 2 6 3" xfId="40814"/>
    <cellStyle name="常规 8 2 2 2 7" xfId="40815"/>
    <cellStyle name="常规 8 2 2 2 8" xfId="40816"/>
    <cellStyle name="常规 8 2 2 3" xfId="40817"/>
    <cellStyle name="常规 8 2 2 3 2" xfId="40818"/>
    <cellStyle name="常规 8 2 2 3 2 2" xfId="40819"/>
    <cellStyle name="常规 8 2 2 3 2 2 2" xfId="40820"/>
    <cellStyle name="常规 8 2 2 3 2 2 3" xfId="40821"/>
    <cellStyle name="常规 8 2 2 3 2 3" xfId="40822"/>
    <cellStyle name="常规 8 2 2 3 2 3 2" xfId="40823"/>
    <cellStyle name="常规 8 2 2 3 2 3 3" xfId="40824"/>
    <cellStyle name="常规 8 2 2 3 2 4" xfId="40825"/>
    <cellStyle name="常规 8 2 2 3 2 4 2" xfId="40826"/>
    <cellStyle name="常规 8 2 2 3 2 4 3" xfId="40827"/>
    <cellStyle name="常规 8 2 2 3 2 5" xfId="40828"/>
    <cellStyle name="常规 8 2 2 3 2 6" xfId="40829"/>
    <cellStyle name="常规 8 2 2 3 3" xfId="40830"/>
    <cellStyle name="常规 8 2 2 3 3 2" xfId="40831"/>
    <cellStyle name="常规 8 2 2 3 3 2 2" xfId="40832"/>
    <cellStyle name="常规 8 2 2 3 3 2 3" xfId="40833"/>
    <cellStyle name="常规 8 2 2 3 3 3" xfId="40834"/>
    <cellStyle name="常规 8 2 2 3 3 3 2" xfId="40835"/>
    <cellStyle name="常规 8 2 2 3 3 3 3" xfId="40836"/>
    <cellStyle name="常规 8 2 2 3 3 4" xfId="40837"/>
    <cellStyle name="常规 8 2 2 3 3 4 2" xfId="40838"/>
    <cellStyle name="常规 8 2 2 3 3 4 3" xfId="40839"/>
    <cellStyle name="常规 8 2 2 3 3 5" xfId="40840"/>
    <cellStyle name="常规 8 2 2 3 3 6" xfId="40841"/>
    <cellStyle name="常规 8 2 2 3 4" xfId="40842"/>
    <cellStyle name="常规 8 2 2 3 4 2" xfId="40843"/>
    <cellStyle name="常规 8 2 2 3 4 3" xfId="40844"/>
    <cellStyle name="常规 8 2 2 3 5" xfId="40845"/>
    <cellStyle name="常规 8 2 2 3 5 2" xfId="40846"/>
    <cellStyle name="常规 8 2 2 3 5 3" xfId="40847"/>
    <cellStyle name="常规 8 2 2 3 6" xfId="40848"/>
    <cellStyle name="常规 8 2 2 3 6 2" xfId="40849"/>
    <cellStyle name="常规 8 2 2 3 6 3" xfId="40850"/>
    <cellStyle name="常规 8 2 2 3 7" xfId="40851"/>
    <cellStyle name="常规 8 2 2 3 8" xfId="40852"/>
    <cellStyle name="常规 8 2 2 4" xfId="40853"/>
    <cellStyle name="常规 8 2 2 4 2" xfId="40854"/>
    <cellStyle name="常规 8 2 2 4 2 2" xfId="40855"/>
    <cellStyle name="常规 8 2 2 4 2 2 2" xfId="40856"/>
    <cellStyle name="常规 8 2 2 4 2 2 3" xfId="40857"/>
    <cellStyle name="常规 8 2 2 4 2 3" xfId="40858"/>
    <cellStyle name="常规 8 2 2 4 2 3 2" xfId="40859"/>
    <cellStyle name="常规 8 2 2 4 2 3 3" xfId="40860"/>
    <cellStyle name="常规 8 2 2 4 2 4" xfId="40861"/>
    <cellStyle name="常规 8 2 2 4 2 4 2" xfId="40862"/>
    <cellStyle name="常规 8 2 2 4 2 4 3" xfId="40863"/>
    <cellStyle name="常规 8 2 2 4 2 5" xfId="40864"/>
    <cellStyle name="常规 8 2 2 4 2 6" xfId="40865"/>
    <cellStyle name="常规 8 2 2 4 3" xfId="40866"/>
    <cellStyle name="常规 8 2 2 4 3 2" xfId="40867"/>
    <cellStyle name="常规 8 2 2 4 3 2 2" xfId="40868"/>
    <cellStyle name="常规 8 2 2 4 3 2 3" xfId="40869"/>
    <cellStyle name="常规 8 2 2 4 3 3" xfId="40870"/>
    <cellStyle name="常规 8 2 2 4 3 3 2" xfId="40871"/>
    <cellStyle name="常规 8 2 2 4 3 3 3" xfId="40872"/>
    <cellStyle name="常规 8 2 2 4 3 4" xfId="40873"/>
    <cellStyle name="常规 8 2 2 4 3 4 2" xfId="40874"/>
    <cellStyle name="常规 8 2 2 4 3 4 3" xfId="40875"/>
    <cellStyle name="常规 8 2 2 4 3 5" xfId="40876"/>
    <cellStyle name="常规 8 2 2 4 3 6" xfId="40877"/>
    <cellStyle name="常规 8 2 2 4 4" xfId="40878"/>
    <cellStyle name="常规 8 2 2 4 4 2" xfId="40879"/>
    <cellStyle name="常规 8 2 2 4 4 3" xfId="40880"/>
    <cellStyle name="常规 8 2 2 4 5" xfId="40881"/>
    <cellStyle name="常规 8 2 2 4 5 2" xfId="40882"/>
    <cellStyle name="常规 8 2 2 4 5 3" xfId="40883"/>
    <cellStyle name="常规 8 2 2 4 6" xfId="40884"/>
    <cellStyle name="常规 8 2 2 4 6 2" xfId="40885"/>
    <cellStyle name="常规 8 2 2 4 6 3" xfId="40886"/>
    <cellStyle name="常规 8 2 2 4 7" xfId="40887"/>
    <cellStyle name="常规 8 2 2 4 8" xfId="40888"/>
    <cellStyle name="常规 8 2 2 5" xfId="40889"/>
    <cellStyle name="常规 8 2 2 5 2" xfId="40890"/>
    <cellStyle name="常规 8 2 2 5 2 2" xfId="40891"/>
    <cellStyle name="常规 8 2 2 5 2 2 2" xfId="40892"/>
    <cellStyle name="常规 8 2 2 5 2 2 3" xfId="40893"/>
    <cellStyle name="常规 8 2 2 5 2 3" xfId="40894"/>
    <cellStyle name="常规 8 2 2 5 2 3 2" xfId="40895"/>
    <cellStyle name="常规 8 2 2 5 2 3 3" xfId="40896"/>
    <cellStyle name="常规 8 2 2 5 2 4" xfId="40897"/>
    <cellStyle name="常规 8 2 2 5 2 4 2" xfId="40898"/>
    <cellStyle name="常规 8 2 2 5 2 4 3" xfId="40899"/>
    <cellStyle name="常规 8 2 2 5 2 5" xfId="40900"/>
    <cellStyle name="常规 8 2 2 5 2 6" xfId="40901"/>
    <cellStyle name="常规 8 2 2 5 3" xfId="40902"/>
    <cellStyle name="常规 8 2 2 5 3 2" xfId="40903"/>
    <cellStyle name="常规 8 2 2 5 3 2 2" xfId="40904"/>
    <cellStyle name="常规 8 2 2 5 3 2 3" xfId="40905"/>
    <cellStyle name="常规 8 2 2 5 3 3" xfId="40906"/>
    <cellStyle name="常规 8 2 2 5 3 3 2" xfId="40907"/>
    <cellStyle name="常规 8 2 2 5 3 3 3" xfId="40908"/>
    <cellStyle name="常规 8 2 2 5 3 4" xfId="40909"/>
    <cellStyle name="常规 8 2 2 5 3 4 2" xfId="40910"/>
    <cellStyle name="常规 8 2 2 5 3 4 3" xfId="40911"/>
    <cellStyle name="常规 8 2 2 5 3 5" xfId="40912"/>
    <cellStyle name="常规 8 2 2 5 3 6" xfId="40913"/>
    <cellStyle name="常规 8 2 2 5 4" xfId="40914"/>
    <cellStyle name="常规 8 2 2 5 4 2" xfId="40915"/>
    <cellStyle name="常规 8 2 2 5 4 3" xfId="40916"/>
    <cellStyle name="常规 8 2 2 5 5" xfId="40917"/>
    <cellStyle name="常规 8 2 2 5 5 2" xfId="40918"/>
    <cellStyle name="常规 8 2 2 5 5 3" xfId="40919"/>
    <cellStyle name="常规 8 2 2 5 6" xfId="40920"/>
    <cellStyle name="常规 8 2 2 5 6 2" xfId="40921"/>
    <cellStyle name="常规 8 2 2 5 6 3" xfId="40922"/>
    <cellStyle name="常规 8 2 2 5 7" xfId="40923"/>
    <cellStyle name="常规 8 2 2 5 8" xfId="40924"/>
    <cellStyle name="常规 8 2 2 6" xfId="40925"/>
    <cellStyle name="常规 8 2 2 6 2" xfId="40926"/>
    <cellStyle name="常规 8 2 2 6 2 2" xfId="40927"/>
    <cellStyle name="常规 8 2 2 6 2 3" xfId="40928"/>
    <cellStyle name="常规 8 2 2 6 3" xfId="40929"/>
    <cellStyle name="常规 8 2 2 6 3 2" xfId="40930"/>
    <cellStyle name="常规 8 2 2 6 3 3" xfId="40931"/>
    <cellStyle name="常规 8 2 2 6 4" xfId="40932"/>
    <cellStyle name="常规 8 2 2 6 4 2" xfId="40933"/>
    <cellStyle name="常规 8 2 2 6 4 3" xfId="40934"/>
    <cellStyle name="常规 8 2 2 6 5" xfId="40935"/>
    <cellStyle name="常规 8 2 2 6 6" xfId="40936"/>
    <cellStyle name="常规 8 2 2 7" xfId="40937"/>
    <cellStyle name="常规 8 2 2 7 2" xfId="40938"/>
    <cellStyle name="常规 8 2 2 7 2 2" xfId="40939"/>
    <cellStyle name="常规 8 2 2 7 2 3" xfId="40940"/>
    <cellStyle name="常规 8 2 2 7 3" xfId="40941"/>
    <cellStyle name="常规 8 2 2 7 3 2" xfId="40942"/>
    <cellStyle name="常规 8 2 2 7 3 3" xfId="40943"/>
    <cellStyle name="常规 8 2 2 7 4" xfId="40944"/>
    <cellStyle name="常规 8 2 2 7 4 2" xfId="40945"/>
    <cellStyle name="常规 8 2 2 7 4 3" xfId="40946"/>
    <cellStyle name="常规 8 2 2 7 5" xfId="40947"/>
    <cellStyle name="常规 8 2 2 7 6" xfId="40948"/>
    <cellStyle name="常规 8 2 2 8" xfId="40949"/>
    <cellStyle name="常规 8 2 2 8 2" xfId="40950"/>
    <cellStyle name="常规 8 2 2 8 3" xfId="40951"/>
    <cellStyle name="常规 8 2 2 9" xfId="40952"/>
    <cellStyle name="常规 8 2 2 9 2" xfId="40953"/>
    <cellStyle name="常规 8 2 2 9 3" xfId="40954"/>
    <cellStyle name="常规 8 2 3" xfId="40955"/>
    <cellStyle name="常规 8 2 3 10" xfId="40956"/>
    <cellStyle name="常规 8 2 3 10 2" xfId="40957"/>
    <cellStyle name="常规 8 2 3 10 3" xfId="40958"/>
    <cellStyle name="常规 8 2 3 11" xfId="40959"/>
    <cellStyle name="常规 8 2 3 12" xfId="40960"/>
    <cellStyle name="常规 8 2 3 2" xfId="40961"/>
    <cellStyle name="常规 8 2 3 2 2" xfId="40962"/>
    <cellStyle name="常规 8 2 3 2 2 2" xfId="40963"/>
    <cellStyle name="常规 8 2 3 2 2 2 2" xfId="40964"/>
    <cellStyle name="常规 8 2 3 2 2 2 3" xfId="40965"/>
    <cellStyle name="常规 8 2 3 2 2 3" xfId="40966"/>
    <cellStyle name="常规 8 2 3 2 2 3 2" xfId="40967"/>
    <cellStyle name="常规 8 2 3 2 2 3 3" xfId="40968"/>
    <cellStyle name="常规 8 2 3 2 2 4" xfId="40969"/>
    <cellStyle name="常规 8 2 3 2 2 4 2" xfId="40970"/>
    <cellStyle name="常规 8 2 3 2 2 4 3" xfId="40971"/>
    <cellStyle name="常规 8 2 3 2 2 5" xfId="40972"/>
    <cellStyle name="常规 8 2 3 2 2 6" xfId="40973"/>
    <cellStyle name="常规 8 2 3 2 3" xfId="40974"/>
    <cellStyle name="常规 8 2 3 2 3 2" xfId="40975"/>
    <cellStyle name="常规 8 2 3 2 3 2 2" xfId="40976"/>
    <cellStyle name="常规 8 2 3 2 3 2 3" xfId="40977"/>
    <cellStyle name="常规 8 2 3 2 3 3" xfId="40978"/>
    <cellStyle name="常规 8 2 3 2 3 3 2" xfId="40979"/>
    <cellStyle name="常规 8 2 3 2 3 3 3" xfId="40980"/>
    <cellStyle name="常规 8 2 3 2 3 4" xfId="40981"/>
    <cellStyle name="常规 8 2 3 2 3 4 2" xfId="40982"/>
    <cellStyle name="常规 8 2 3 2 3 4 3" xfId="40983"/>
    <cellStyle name="常规 8 2 3 2 3 5" xfId="40984"/>
    <cellStyle name="常规 8 2 3 2 3 6" xfId="40985"/>
    <cellStyle name="常规 8 2 3 2 4" xfId="40986"/>
    <cellStyle name="常规 8 2 3 2 4 2" xfId="40987"/>
    <cellStyle name="常规 8 2 3 2 4 3" xfId="40988"/>
    <cellStyle name="常规 8 2 3 2 5" xfId="40989"/>
    <cellStyle name="常规 8 2 3 2 5 2" xfId="40990"/>
    <cellStyle name="常规 8 2 3 2 5 3" xfId="40991"/>
    <cellStyle name="常规 8 2 3 2 6" xfId="40992"/>
    <cellStyle name="常规 8 2 3 2 6 2" xfId="40993"/>
    <cellStyle name="常规 8 2 3 2 6 3" xfId="40994"/>
    <cellStyle name="常规 8 2 3 2 7" xfId="40995"/>
    <cellStyle name="常规 8 2 3 2 8" xfId="40996"/>
    <cellStyle name="常规 8 2 3 3" xfId="40997"/>
    <cellStyle name="常规 8 2 3 3 2" xfId="40998"/>
    <cellStyle name="常规 8 2 3 3 2 2" xfId="40999"/>
    <cellStyle name="常规 8 2 3 3 2 2 2" xfId="41000"/>
    <cellStyle name="常规 8 2 3 3 2 2 3" xfId="41001"/>
    <cellStyle name="常规 8 2 3 3 2 3" xfId="41002"/>
    <cellStyle name="常规 8 2 3 3 2 3 2" xfId="41003"/>
    <cellStyle name="常规 8 2 3 3 2 3 3" xfId="41004"/>
    <cellStyle name="常规 8 2 3 3 2 4" xfId="41005"/>
    <cellStyle name="常规 8 2 3 3 2 4 2" xfId="41006"/>
    <cellStyle name="常规 8 2 3 3 2 4 3" xfId="41007"/>
    <cellStyle name="常规 8 2 3 3 2 5" xfId="41008"/>
    <cellStyle name="常规 8 2 3 3 2 6" xfId="41009"/>
    <cellStyle name="常规 8 2 3 3 3" xfId="41010"/>
    <cellStyle name="常规 8 2 3 3 3 2" xfId="41011"/>
    <cellStyle name="常规 8 2 3 3 3 2 2" xfId="41012"/>
    <cellStyle name="常规 8 2 3 3 3 2 3" xfId="41013"/>
    <cellStyle name="常规 8 2 3 3 3 3" xfId="41014"/>
    <cellStyle name="常规 8 2 3 3 3 3 2" xfId="41015"/>
    <cellStyle name="常规 8 2 3 3 3 3 3" xfId="41016"/>
    <cellStyle name="常规 8 2 3 3 3 4" xfId="41017"/>
    <cellStyle name="常规 8 2 3 3 3 4 2" xfId="41018"/>
    <cellStyle name="常规 8 2 3 3 3 4 3" xfId="41019"/>
    <cellStyle name="常规 8 2 3 3 3 5" xfId="41020"/>
    <cellStyle name="常规 8 2 3 3 3 6" xfId="41021"/>
    <cellStyle name="常规 8 2 3 3 4" xfId="41022"/>
    <cellStyle name="常规 8 2 3 3 4 2" xfId="41023"/>
    <cellStyle name="常规 8 2 3 3 4 3" xfId="41024"/>
    <cellStyle name="常规 8 2 3 3 5" xfId="41025"/>
    <cellStyle name="常规 8 2 3 3 5 2" xfId="41026"/>
    <cellStyle name="常规 8 2 3 3 5 3" xfId="41027"/>
    <cellStyle name="常规 8 2 3 3 6" xfId="41028"/>
    <cellStyle name="常规 8 2 3 3 6 2" xfId="41029"/>
    <cellStyle name="常规 8 2 3 3 6 3" xfId="41030"/>
    <cellStyle name="常规 8 2 3 3 7" xfId="41031"/>
    <cellStyle name="常规 8 2 3 3 8" xfId="41032"/>
    <cellStyle name="常规 8 2 3 4" xfId="41033"/>
    <cellStyle name="常规 8 2 3 4 2" xfId="41034"/>
    <cellStyle name="常规 8 2 3 4 2 2" xfId="41035"/>
    <cellStyle name="常规 8 2 3 4 2 2 2" xfId="41036"/>
    <cellStyle name="常规 8 2 3 4 2 2 3" xfId="41037"/>
    <cellStyle name="常规 8 2 3 4 2 3" xfId="41038"/>
    <cellStyle name="常规 8 2 3 4 2 3 2" xfId="41039"/>
    <cellStyle name="常规 8 2 3 4 2 3 3" xfId="41040"/>
    <cellStyle name="常规 8 2 3 4 2 4" xfId="41041"/>
    <cellStyle name="常规 8 2 3 4 2 4 2" xfId="41042"/>
    <cellStyle name="常规 8 2 3 4 2 4 3" xfId="41043"/>
    <cellStyle name="常规 8 2 3 4 2 5" xfId="41044"/>
    <cellStyle name="常规 8 2 3 4 2 6" xfId="41045"/>
    <cellStyle name="常规 8 2 3 4 3" xfId="41046"/>
    <cellStyle name="常规 8 2 3 4 3 2" xfId="41047"/>
    <cellStyle name="常规 8 2 3 4 3 2 2" xfId="41048"/>
    <cellStyle name="常规 8 2 3 4 3 2 3" xfId="41049"/>
    <cellStyle name="常规 8 2 3 4 3 3" xfId="41050"/>
    <cellStyle name="常规 8 2 3 4 3 3 2" xfId="41051"/>
    <cellStyle name="常规 8 2 3 4 3 3 3" xfId="41052"/>
    <cellStyle name="常规 8 2 3 4 3 4" xfId="41053"/>
    <cellStyle name="常规 8 2 3 4 3 4 2" xfId="41054"/>
    <cellStyle name="常规 8 2 3 4 3 4 3" xfId="41055"/>
    <cellStyle name="常规 8 2 3 4 3 5" xfId="41056"/>
    <cellStyle name="常规 8 2 3 4 3 6" xfId="41057"/>
    <cellStyle name="常规 8 2 3 4 4" xfId="41058"/>
    <cellStyle name="常规 8 2 3 4 4 2" xfId="41059"/>
    <cellStyle name="常规 8 2 3 4 4 3" xfId="41060"/>
    <cellStyle name="常规 8 2 3 4 5" xfId="41061"/>
    <cellStyle name="常规 8 2 3 4 5 2" xfId="41062"/>
    <cellStyle name="常规 8 2 3 4 5 3" xfId="41063"/>
    <cellStyle name="常规 8 2 3 4 6" xfId="41064"/>
    <cellStyle name="常规 8 2 3 4 6 2" xfId="41065"/>
    <cellStyle name="常规 8 2 3 4 6 3" xfId="41066"/>
    <cellStyle name="常规 8 2 3 4 7" xfId="41067"/>
    <cellStyle name="常规 8 2 3 4 8" xfId="41068"/>
    <cellStyle name="常规 8 2 3 5" xfId="41069"/>
    <cellStyle name="常规 8 2 3 5 2" xfId="41070"/>
    <cellStyle name="常规 8 2 3 5 2 2" xfId="41071"/>
    <cellStyle name="常规 8 2 3 5 2 2 2" xfId="41072"/>
    <cellStyle name="常规 8 2 3 5 2 2 3" xfId="41073"/>
    <cellStyle name="常规 8 2 3 5 2 3" xfId="41074"/>
    <cellStyle name="常规 8 2 3 5 2 3 2" xfId="41075"/>
    <cellStyle name="常规 8 2 3 5 2 3 3" xfId="41076"/>
    <cellStyle name="常规 8 2 3 5 2 4" xfId="41077"/>
    <cellStyle name="常规 8 2 3 5 2 4 2" xfId="41078"/>
    <cellStyle name="常规 8 2 3 5 2 4 3" xfId="41079"/>
    <cellStyle name="常规 8 2 3 5 2 5" xfId="41080"/>
    <cellStyle name="常规 8 2 3 5 2 6" xfId="41081"/>
    <cellStyle name="常规 8 2 3 5 3" xfId="41082"/>
    <cellStyle name="常规 8 2 3 5 3 2" xfId="41083"/>
    <cellStyle name="常规 8 2 3 5 3 2 2" xfId="41084"/>
    <cellStyle name="常规 8 2 3 5 3 2 3" xfId="41085"/>
    <cellStyle name="常规 8 2 3 5 3 3" xfId="41086"/>
    <cellStyle name="常规 8 2 3 5 3 3 2" xfId="41087"/>
    <cellStyle name="常规 8 2 3 5 3 3 3" xfId="41088"/>
    <cellStyle name="常规 8 2 3 5 3 4" xfId="41089"/>
    <cellStyle name="常规 8 2 3 5 3 4 2" xfId="41090"/>
    <cellStyle name="常规 8 2 3 5 3 4 3" xfId="41091"/>
    <cellStyle name="常规 8 2 3 5 3 5" xfId="41092"/>
    <cellStyle name="常规 8 2 3 5 3 6" xfId="41093"/>
    <cellStyle name="常规 8 2 3 5 4" xfId="41094"/>
    <cellStyle name="常规 8 2 3 5 4 2" xfId="41095"/>
    <cellStyle name="常规 8 2 3 5 4 3" xfId="41096"/>
    <cellStyle name="常规 8 2 3 5 5" xfId="41097"/>
    <cellStyle name="常规 8 2 3 5 5 2" xfId="41098"/>
    <cellStyle name="常规 8 2 3 5 5 3" xfId="41099"/>
    <cellStyle name="常规 8 2 3 5 6" xfId="41100"/>
    <cellStyle name="常规 8 2 3 5 6 2" xfId="41101"/>
    <cellStyle name="常规 8 2 3 5 6 3" xfId="41102"/>
    <cellStyle name="常规 8 2 3 5 7" xfId="41103"/>
    <cellStyle name="常规 8 2 3 5 8" xfId="41104"/>
    <cellStyle name="常规 8 2 3 6" xfId="41105"/>
    <cellStyle name="常规 8 2 3 6 2" xfId="41106"/>
    <cellStyle name="常规 8 2 3 6 2 2" xfId="41107"/>
    <cellStyle name="常规 8 2 3 6 2 3" xfId="41108"/>
    <cellStyle name="常规 8 2 3 6 3" xfId="41109"/>
    <cellStyle name="常规 8 2 3 6 3 2" xfId="41110"/>
    <cellStyle name="常规 8 2 3 6 3 3" xfId="41111"/>
    <cellStyle name="常规 8 2 3 6 4" xfId="41112"/>
    <cellStyle name="常规 8 2 3 6 4 2" xfId="41113"/>
    <cellStyle name="常规 8 2 3 6 4 3" xfId="41114"/>
    <cellStyle name="常规 8 2 3 6 5" xfId="41115"/>
    <cellStyle name="常规 8 2 3 6 6" xfId="41116"/>
    <cellStyle name="常规 8 2 3 7" xfId="41117"/>
    <cellStyle name="常规 8 2 3 7 2" xfId="41118"/>
    <cellStyle name="常规 8 2 3 7 2 2" xfId="41119"/>
    <cellStyle name="常规 8 2 3 7 2 3" xfId="41120"/>
    <cellStyle name="常规 8 2 3 7 3" xfId="41121"/>
    <cellStyle name="常规 8 2 3 7 3 2" xfId="41122"/>
    <cellStyle name="常规 8 2 3 7 3 3" xfId="41123"/>
    <cellStyle name="常规 8 2 3 7 4" xfId="41124"/>
    <cellStyle name="常规 8 2 3 7 4 2" xfId="41125"/>
    <cellStyle name="常规 8 2 3 7 4 3" xfId="41126"/>
    <cellStyle name="常规 8 2 3 7 5" xfId="41127"/>
    <cellStyle name="常规 8 2 3 7 6" xfId="41128"/>
    <cellStyle name="常规 8 2 3 8" xfId="41129"/>
    <cellStyle name="常规 8 2 3 8 2" xfId="41130"/>
    <cellStyle name="常规 8 2 3 8 3" xfId="41131"/>
    <cellStyle name="常规 8 2 3 9" xfId="41132"/>
    <cellStyle name="常规 8 2 3 9 2" xfId="41133"/>
    <cellStyle name="常规 8 2 3 9 3" xfId="41134"/>
    <cellStyle name="常规 8 2 4" xfId="41135"/>
    <cellStyle name="常规 8 2 4 10" xfId="41136"/>
    <cellStyle name="常规 8 2 4 11" xfId="41137"/>
    <cellStyle name="常规 8 2 4 2" xfId="41138"/>
    <cellStyle name="常规 8 2 4 2 2" xfId="41139"/>
    <cellStyle name="常规 8 2 4 2 2 2" xfId="41140"/>
    <cellStyle name="常规 8 2 4 2 2 2 2" xfId="41141"/>
    <cellStyle name="常规 8 2 4 2 2 2 3" xfId="41142"/>
    <cellStyle name="常规 8 2 4 2 2 3" xfId="41143"/>
    <cellStyle name="常规 8 2 4 2 2 3 2" xfId="41144"/>
    <cellStyle name="常规 8 2 4 2 2 3 3" xfId="41145"/>
    <cellStyle name="常规 8 2 4 2 2 4" xfId="41146"/>
    <cellStyle name="常规 8 2 4 2 2 4 2" xfId="41147"/>
    <cellStyle name="常规 8 2 4 2 2 4 3" xfId="41148"/>
    <cellStyle name="常规 8 2 4 2 2 5" xfId="41149"/>
    <cellStyle name="常规 8 2 4 2 2 6" xfId="41150"/>
    <cellStyle name="常规 8 2 4 2 3" xfId="41151"/>
    <cellStyle name="常规 8 2 4 2 3 2" xfId="41152"/>
    <cellStyle name="常规 8 2 4 2 3 2 2" xfId="41153"/>
    <cellStyle name="常规 8 2 4 2 3 2 3" xfId="41154"/>
    <cellStyle name="常规 8 2 4 2 3 3" xfId="41155"/>
    <cellStyle name="常规 8 2 4 2 3 3 2" xfId="41156"/>
    <cellStyle name="常规 8 2 4 2 3 3 3" xfId="41157"/>
    <cellStyle name="常规 8 2 4 2 3 4" xfId="41158"/>
    <cellStyle name="常规 8 2 4 2 3 4 2" xfId="41159"/>
    <cellStyle name="常规 8 2 4 2 3 4 3" xfId="41160"/>
    <cellStyle name="常规 8 2 4 2 3 5" xfId="41161"/>
    <cellStyle name="常规 8 2 4 2 3 6" xfId="41162"/>
    <cellStyle name="常规 8 2 4 2 4" xfId="41163"/>
    <cellStyle name="常规 8 2 4 2 4 2" xfId="41164"/>
    <cellStyle name="常规 8 2 4 2 4 3" xfId="41165"/>
    <cellStyle name="常规 8 2 4 2 5" xfId="41166"/>
    <cellStyle name="常规 8 2 4 2 5 2" xfId="41167"/>
    <cellStyle name="常规 8 2 4 2 5 3" xfId="41168"/>
    <cellStyle name="常规 8 2 4 2 6" xfId="41169"/>
    <cellStyle name="常规 8 2 4 2 6 2" xfId="41170"/>
    <cellStyle name="常规 8 2 4 2 6 3" xfId="41171"/>
    <cellStyle name="常规 8 2 4 2 7" xfId="41172"/>
    <cellStyle name="常规 8 2 4 2 8" xfId="41173"/>
    <cellStyle name="常规 8 2 4 3" xfId="41174"/>
    <cellStyle name="常规 8 2 4 3 2" xfId="41175"/>
    <cellStyle name="常规 8 2 4 3 2 2" xfId="41176"/>
    <cellStyle name="常规 8 2 4 3 2 2 2" xfId="41177"/>
    <cellStyle name="常规 8 2 4 3 2 2 3" xfId="41178"/>
    <cellStyle name="常规 8 2 4 3 2 3" xfId="41179"/>
    <cellStyle name="常规 8 2 4 3 2 3 2" xfId="41180"/>
    <cellStyle name="常规 8 2 4 3 2 3 3" xfId="41181"/>
    <cellStyle name="常规 8 2 4 3 2 4" xfId="41182"/>
    <cellStyle name="常规 8 2 4 3 2 4 2" xfId="41183"/>
    <cellStyle name="常规 8 2 4 3 2 4 3" xfId="41184"/>
    <cellStyle name="常规 8 2 4 3 2 5" xfId="41185"/>
    <cellStyle name="常规 8 2 4 3 2 6" xfId="41186"/>
    <cellStyle name="常规 8 2 4 3 3" xfId="41187"/>
    <cellStyle name="常规 8 2 4 3 3 2" xfId="41188"/>
    <cellStyle name="常规 8 2 4 3 3 2 2" xfId="41189"/>
    <cellStyle name="常规 8 2 4 3 3 2 3" xfId="41190"/>
    <cellStyle name="常规 8 2 4 3 3 3" xfId="41191"/>
    <cellStyle name="常规 8 2 4 3 3 3 2" xfId="41192"/>
    <cellStyle name="常规 8 2 4 3 3 3 3" xfId="41193"/>
    <cellStyle name="常规 8 2 4 3 3 4" xfId="41194"/>
    <cellStyle name="常规 8 2 4 3 3 4 2" xfId="41195"/>
    <cellStyle name="常规 8 2 4 3 3 4 3" xfId="41196"/>
    <cellStyle name="常规 8 2 4 3 3 5" xfId="41197"/>
    <cellStyle name="常规 8 2 4 3 3 6" xfId="41198"/>
    <cellStyle name="常规 8 2 4 3 4" xfId="41199"/>
    <cellStyle name="常规 8 2 4 3 4 2" xfId="41200"/>
    <cellStyle name="常规 8 2 4 3 4 3" xfId="41201"/>
    <cellStyle name="常规 8 2 4 3 5" xfId="41202"/>
    <cellStyle name="常规 8 2 4 3 5 2" xfId="41203"/>
    <cellStyle name="常规 8 2 4 3 5 3" xfId="41204"/>
    <cellStyle name="常规 8 2 4 3 6" xfId="41205"/>
    <cellStyle name="常规 8 2 4 3 6 2" xfId="41206"/>
    <cellStyle name="常规 8 2 4 3 6 3" xfId="41207"/>
    <cellStyle name="常规 8 2 4 3 7" xfId="41208"/>
    <cellStyle name="常规 8 2 4 3 8" xfId="41209"/>
    <cellStyle name="常规 8 2 4 4" xfId="41210"/>
    <cellStyle name="常规 8 2 4 4 2" xfId="41211"/>
    <cellStyle name="常规 8 2 4 4 2 2" xfId="41212"/>
    <cellStyle name="常规 8 2 4 4 2 2 2" xfId="41213"/>
    <cellStyle name="常规 8 2 4 4 2 2 3" xfId="41214"/>
    <cellStyle name="常规 8 2 4 4 2 3" xfId="41215"/>
    <cellStyle name="常规 8 2 4 4 2 3 2" xfId="41216"/>
    <cellStyle name="常规 8 2 4 4 2 3 3" xfId="41217"/>
    <cellStyle name="常规 8 2 4 4 2 4" xfId="41218"/>
    <cellStyle name="常规 8 2 4 4 2 4 2" xfId="41219"/>
    <cellStyle name="常规 8 2 4 4 2 4 3" xfId="41220"/>
    <cellStyle name="常规 8 2 4 4 2 5" xfId="41221"/>
    <cellStyle name="常规 8 2 4 4 2 6" xfId="41222"/>
    <cellStyle name="常规 8 2 4 4 3" xfId="41223"/>
    <cellStyle name="常规 8 2 4 4 3 2" xfId="41224"/>
    <cellStyle name="常规 8 2 4 4 3 2 2" xfId="41225"/>
    <cellStyle name="常规 8 2 4 4 3 2 3" xfId="41226"/>
    <cellStyle name="常规 8 2 4 4 3 3" xfId="41227"/>
    <cellStyle name="常规 8 2 4 4 3 3 2" xfId="41228"/>
    <cellStyle name="常规 8 2 4 4 3 3 3" xfId="41229"/>
    <cellStyle name="常规 8 2 4 4 3 4" xfId="41230"/>
    <cellStyle name="常规 8 2 4 4 3 4 2" xfId="41231"/>
    <cellStyle name="常规 8 2 4 4 3 4 3" xfId="41232"/>
    <cellStyle name="常规 8 2 4 4 3 5" xfId="41233"/>
    <cellStyle name="常规 8 2 4 4 3 6" xfId="41234"/>
    <cellStyle name="常规 8 2 4 4 4" xfId="41235"/>
    <cellStyle name="常规 8 2 4 4 4 2" xfId="41236"/>
    <cellStyle name="常规 8 2 4 4 4 3" xfId="41237"/>
    <cellStyle name="常规 8 2 4 4 5" xfId="41238"/>
    <cellStyle name="常规 8 2 4 4 5 2" xfId="41239"/>
    <cellStyle name="常规 8 2 4 4 5 3" xfId="41240"/>
    <cellStyle name="常规 8 2 4 4 6" xfId="41241"/>
    <cellStyle name="常规 8 2 4 4 6 2" xfId="41242"/>
    <cellStyle name="常规 8 2 4 4 6 3" xfId="41243"/>
    <cellStyle name="常规 8 2 4 4 7" xfId="41244"/>
    <cellStyle name="常规 8 2 4 4 8" xfId="41245"/>
    <cellStyle name="常规 8 2 4 5" xfId="41246"/>
    <cellStyle name="常规 8 2 4 5 2" xfId="41247"/>
    <cellStyle name="常规 8 2 4 5 2 2" xfId="41248"/>
    <cellStyle name="常规 8 2 4 5 2 3" xfId="41249"/>
    <cellStyle name="常规 8 2 4 5 3" xfId="41250"/>
    <cellStyle name="常规 8 2 4 5 3 2" xfId="41251"/>
    <cellStyle name="常规 8 2 4 5 3 3" xfId="41252"/>
    <cellStyle name="常规 8 2 4 5 4" xfId="41253"/>
    <cellStyle name="常规 8 2 4 5 4 2" xfId="41254"/>
    <cellStyle name="常规 8 2 4 5 4 3" xfId="41255"/>
    <cellStyle name="常规 8 2 4 5 5" xfId="41256"/>
    <cellStyle name="常规 8 2 4 5 6" xfId="41257"/>
    <cellStyle name="常规 8 2 4 6" xfId="41258"/>
    <cellStyle name="常规 8 2 4 6 2" xfId="41259"/>
    <cellStyle name="常规 8 2 4 6 2 2" xfId="41260"/>
    <cellStyle name="常规 8 2 4 6 2 3" xfId="41261"/>
    <cellStyle name="常规 8 2 4 6 3" xfId="41262"/>
    <cellStyle name="常规 8 2 4 6 3 2" xfId="41263"/>
    <cellStyle name="常规 8 2 4 6 3 3" xfId="41264"/>
    <cellStyle name="常规 8 2 4 6 4" xfId="41265"/>
    <cellStyle name="常规 8 2 4 6 4 2" xfId="41266"/>
    <cellStyle name="常规 8 2 4 6 4 3" xfId="41267"/>
    <cellStyle name="常规 8 2 4 6 5" xfId="41268"/>
    <cellStyle name="常规 8 2 4 6 6" xfId="41269"/>
    <cellStyle name="常规 8 2 4 7" xfId="41270"/>
    <cellStyle name="常规 8 2 4 7 2" xfId="41271"/>
    <cellStyle name="常规 8 2 4 7 3" xfId="41272"/>
    <cellStyle name="常规 8 2 4 8" xfId="41273"/>
    <cellStyle name="常规 8 2 4 8 2" xfId="41274"/>
    <cellStyle name="常规 8 2 4 8 3" xfId="41275"/>
    <cellStyle name="常规 8 2 4 9" xfId="41276"/>
    <cellStyle name="常规 8 2 4 9 2" xfId="41277"/>
    <cellStyle name="常规 8 2 4 9 3" xfId="41278"/>
    <cellStyle name="常规 8 2 5" xfId="41279"/>
    <cellStyle name="常规 8 2 5 2" xfId="41280"/>
    <cellStyle name="常规 8 2 5 2 2" xfId="41281"/>
    <cellStyle name="常规 8 2 5 2 2 2" xfId="41282"/>
    <cellStyle name="常规 8 2 5 2 2 3" xfId="41283"/>
    <cellStyle name="常规 8 2 5 2 3" xfId="41284"/>
    <cellStyle name="常规 8 2 5 2 3 2" xfId="41285"/>
    <cellStyle name="常规 8 2 5 2 3 3" xfId="41286"/>
    <cellStyle name="常规 8 2 5 2 4" xfId="41287"/>
    <cellStyle name="常规 8 2 5 2 4 2" xfId="41288"/>
    <cellStyle name="常规 8 2 5 2 4 3" xfId="41289"/>
    <cellStyle name="常规 8 2 5 2 5" xfId="41290"/>
    <cellStyle name="常规 8 2 5 2 6" xfId="41291"/>
    <cellStyle name="常规 8 2 5 3" xfId="41292"/>
    <cellStyle name="常规 8 2 5 3 2" xfId="41293"/>
    <cellStyle name="常规 8 2 5 3 2 2" xfId="41294"/>
    <cellStyle name="常规 8 2 5 3 2 3" xfId="41295"/>
    <cellStyle name="常规 8 2 5 3 3" xfId="41296"/>
    <cellStyle name="常规 8 2 5 3 3 2" xfId="41297"/>
    <cellStyle name="常规 8 2 5 3 3 3" xfId="41298"/>
    <cellStyle name="常规 8 2 5 3 4" xfId="41299"/>
    <cellStyle name="常规 8 2 5 3 4 2" xfId="41300"/>
    <cellStyle name="常规 8 2 5 3 4 3" xfId="41301"/>
    <cellStyle name="常规 8 2 5 3 5" xfId="41302"/>
    <cellStyle name="常规 8 2 5 3 6" xfId="41303"/>
    <cellStyle name="常规 8 2 5 4" xfId="41304"/>
    <cellStyle name="常规 8 2 5 4 2" xfId="41305"/>
    <cellStyle name="常规 8 2 5 4 3" xfId="41306"/>
    <cellStyle name="常规 8 2 5 5" xfId="41307"/>
    <cellStyle name="常规 8 2 5 5 2" xfId="41308"/>
    <cellStyle name="常规 8 2 5 5 3" xfId="41309"/>
    <cellStyle name="常规 8 2 5 6" xfId="41310"/>
    <cellStyle name="常规 8 2 5 6 2" xfId="41311"/>
    <cellStyle name="常规 8 2 5 6 3" xfId="41312"/>
    <cellStyle name="常规 8 2 5 7" xfId="41313"/>
    <cellStyle name="常规 8 2 5 8" xfId="41314"/>
    <cellStyle name="常规 8 2 6" xfId="41315"/>
    <cellStyle name="常规 8 2 6 2" xfId="41316"/>
    <cellStyle name="常规 8 2 6 2 2" xfId="41317"/>
    <cellStyle name="常规 8 2 6 2 2 2" xfId="41318"/>
    <cellStyle name="常规 8 2 6 2 2 3" xfId="41319"/>
    <cellStyle name="常规 8 2 6 2 3" xfId="41320"/>
    <cellStyle name="常规 8 2 6 2 3 2" xfId="41321"/>
    <cellStyle name="常规 8 2 6 2 3 3" xfId="41322"/>
    <cellStyle name="常规 8 2 6 2 4" xfId="41323"/>
    <cellStyle name="常规 8 2 6 2 4 2" xfId="41324"/>
    <cellStyle name="常规 8 2 6 2 4 3" xfId="41325"/>
    <cellStyle name="常规 8 2 6 2 5" xfId="41326"/>
    <cellStyle name="常规 8 2 6 2 6" xfId="41327"/>
    <cellStyle name="常规 8 2 6 3" xfId="41328"/>
    <cellStyle name="常规 8 2 6 3 2" xfId="41329"/>
    <cellStyle name="常规 8 2 6 3 2 2" xfId="41330"/>
    <cellStyle name="常规 8 2 6 3 2 3" xfId="41331"/>
    <cellStyle name="常规 8 2 6 3 3" xfId="41332"/>
    <cellStyle name="常规 8 2 6 3 3 2" xfId="41333"/>
    <cellStyle name="常规 8 2 6 3 3 3" xfId="41334"/>
    <cellStyle name="常规 8 2 6 3 4" xfId="41335"/>
    <cellStyle name="常规 8 2 6 3 4 2" xfId="41336"/>
    <cellStyle name="常规 8 2 6 3 4 3" xfId="41337"/>
    <cellStyle name="常规 8 2 6 3 5" xfId="41338"/>
    <cellStyle name="常规 8 2 6 3 6" xfId="41339"/>
    <cellStyle name="常规 8 2 6 4" xfId="41340"/>
    <cellStyle name="常规 8 2 6 4 2" xfId="41341"/>
    <cellStyle name="常规 8 2 6 4 3" xfId="41342"/>
    <cellStyle name="常规 8 2 6 5" xfId="41343"/>
    <cellStyle name="常规 8 2 6 5 2" xfId="41344"/>
    <cellStyle name="常规 8 2 6 5 3" xfId="41345"/>
    <cellStyle name="常规 8 2 6 6" xfId="41346"/>
    <cellStyle name="常规 8 2 6 6 2" xfId="41347"/>
    <cellStyle name="常规 8 2 6 6 3" xfId="41348"/>
    <cellStyle name="常规 8 2 6 7" xfId="41349"/>
    <cellStyle name="常规 8 2 6 8" xfId="41350"/>
    <cellStyle name="常规 8 2 7" xfId="41351"/>
    <cellStyle name="常规 8 2 7 2" xfId="41352"/>
    <cellStyle name="常规 8 2 7 2 2" xfId="41353"/>
    <cellStyle name="常规 8 2 7 2 2 2" xfId="41354"/>
    <cellStyle name="常规 8 2 7 2 2 3" xfId="41355"/>
    <cellStyle name="常规 8 2 7 2 3" xfId="41356"/>
    <cellStyle name="常规 8 2 7 2 3 2" xfId="41357"/>
    <cellStyle name="常规 8 2 7 2 3 3" xfId="41358"/>
    <cellStyle name="常规 8 2 7 2 4" xfId="41359"/>
    <cellStyle name="常规 8 2 7 2 4 2" xfId="41360"/>
    <cellStyle name="常规 8 2 7 2 4 3" xfId="41361"/>
    <cellStyle name="常规 8 2 7 2 5" xfId="41362"/>
    <cellStyle name="常规 8 2 7 2 6" xfId="41363"/>
    <cellStyle name="常规 8 2 7 3" xfId="41364"/>
    <cellStyle name="常规 8 2 7 3 2" xfId="41365"/>
    <cellStyle name="常规 8 2 7 3 2 2" xfId="41366"/>
    <cellStyle name="常规 8 2 7 3 2 3" xfId="41367"/>
    <cellStyle name="常规 8 2 7 3 3" xfId="41368"/>
    <cellStyle name="常规 8 2 7 3 3 2" xfId="41369"/>
    <cellStyle name="常规 8 2 7 3 3 3" xfId="41370"/>
    <cellStyle name="常规 8 2 7 3 4" xfId="41371"/>
    <cellStyle name="常规 8 2 7 3 4 2" xfId="41372"/>
    <cellStyle name="常规 8 2 7 3 4 3" xfId="41373"/>
    <cellStyle name="常规 8 2 7 3 5" xfId="41374"/>
    <cellStyle name="常规 8 2 7 3 6" xfId="41375"/>
    <cellStyle name="常规 8 2 7 4" xfId="41376"/>
    <cellStyle name="常规 8 2 7 4 2" xfId="41377"/>
    <cellStyle name="常规 8 2 7 4 3" xfId="41378"/>
    <cellStyle name="常规 8 2 7 5" xfId="41379"/>
    <cellStyle name="常规 8 2 7 5 2" xfId="41380"/>
    <cellStyle name="常规 8 2 7 5 3" xfId="41381"/>
    <cellStyle name="常规 8 2 7 6" xfId="41382"/>
    <cellStyle name="常规 8 2 7 6 2" xfId="41383"/>
    <cellStyle name="常规 8 2 7 6 3" xfId="41384"/>
    <cellStyle name="常规 8 2 7 7" xfId="41385"/>
    <cellStyle name="常规 8 2 7 8" xfId="41386"/>
    <cellStyle name="常规 8 2 8" xfId="41387"/>
    <cellStyle name="常规 8 2 8 2" xfId="41388"/>
    <cellStyle name="常规 8 2 8 2 2" xfId="41389"/>
    <cellStyle name="常规 8 2 8 2 2 2" xfId="41390"/>
    <cellStyle name="常规 8 2 8 2 2 3" xfId="41391"/>
    <cellStyle name="常规 8 2 8 2 3" xfId="41392"/>
    <cellStyle name="常规 8 2 8 2 3 2" xfId="41393"/>
    <cellStyle name="常规 8 2 8 2 3 3" xfId="41394"/>
    <cellStyle name="常规 8 2 8 2 4" xfId="41395"/>
    <cellStyle name="常规 8 2 8 2 4 2" xfId="41396"/>
    <cellStyle name="常规 8 2 8 2 4 3" xfId="41397"/>
    <cellStyle name="常规 8 2 8 2 5" xfId="41398"/>
    <cellStyle name="常规 8 2 8 2 6" xfId="41399"/>
    <cellStyle name="常规 8 2 8 3" xfId="41400"/>
    <cellStyle name="常规 8 2 8 3 2" xfId="41401"/>
    <cellStyle name="常规 8 2 8 3 2 2" xfId="41402"/>
    <cellStyle name="常规 8 2 8 3 2 3" xfId="41403"/>
    <cellStyle name="常规 8 2 8 3 3" xfId="41404"/>
    <cellStyle name="常规 8 2 8 3 3 2" xfId="41405"/>
    <cellStyle name="常规 8 2 8 3 3 3" xfId="41406"/>
    <cellStyle name="常规 8 2 8 3 4" xfId="41407"/>
    <cellStyle name="常规 8 2 8 3 4 2" xfId="41408"/>
    <cellStyle name="常规 8 2 8 3 4 3" xfId="41409"/>
    <cellStyle name="常规 8 2 8 3 5" xfId="41410"/>
    <cellStyle name="常规 8 2 8 3 6" xfId="41411"/>
    <cellStyle name="常规 8 2 8 4" xfId="41412"/>
    <cellStyle name="常规 8 2 8 4 2" xfId="41413"/>
    <cellStyle name="常规 8 2 8 4 3" xfId="41414"/>
    <cellStyle name="常规 8 2 8 5" xfId="41415"/>
    <cellStyle name="常规 8 2 8 5 2" xfId="41416"/>
    <cellStyle name="常规 8 2 8 5 3" xfId="41417"/>
    <cellStyle name="常规 8 2 8 6" xfId="41418"/>
    <cellStyle name="常规 8 2 8 6 2" xfId="41419"/>
    <cellStyle name="常规 8 2 8 6 3" xfId="41420"/>
    <cellStyle name="常规 8 2 8 7" xfId="41421"/>
    <cellStyle name="常规 8 2 8 8" xfId="41422"/>
    <cellStyle name="常规 8 2 9" xfId="41423"/>
    <cellStyle name="常规 8 2 9 2" xfId="41424"/>
    <cellStyle name="常规 8 2 9 2 2" xfId="41425"/>
    <cellStyle name="常规 8 2 9 2 3" xfId="41426"/>
    <cellStyle name="常规 8 2 9 3" xfId="41427"/>
    <cellStyle name="常规 8 2 9 3 2" xfId="41428"/>
    <cellStyle name="常规 8 2 9 3 3" xfId="41429"/>
    <cellStyle name="常规 8 2 9 4" xfId="41430"/>
    <cellStyle name="常规 8 2 9 4 2" xfId="41431"/>
    <cellStyle name="常规 8 2 9 4 3" xfId="41432"/>
    <cellStyle name="常规 8 2 9 5" xfId="41433"/>
    <cellStyle name="常规 8 2 9 6" xfId="41434"/>
    <cellStyle name="常规 8 20" xfId="41435"/>
    <cellStyle name="常规 8 20 2" xfId="41436"/>
    <cellStyle name="常规 8 20 3" xfId="41437"/>
    <cellStyle name="常规 8 3" xfId="41438"/>
    <cellStyle name="常规 8 3 10" xfId="41439"/>
    <cellStyle name="常规 8 3 10 2" xfId="41440"/>
    <cellStyle name="常规 8 3 10 2 2" xfId="41441"/>
    <cellStyle name="常规 8 3 10 2 3" xfId="41442"/>
    <cellStyle name="常规 8 3 10 3" xfId="41443"/>
    <cellStyle name="常规 8 3 10 3 2" xfId="41444"/>
    <cellStyle name="常规 8 3 10 3 3" xfId="41445"/>
    <cellStyle name="常规 8 3 10 4" xfId="41446"/>
    <cellStyle name="常规 8 3 10 4 2" xfId="41447"/>
    <cellStyle name="常规 8 3 10 4 3" xfId="41448"/>
    <cellStyle name="常规 8 3 10 5" xfId="41449"/>
    <cellStyle name="常规 8 3 10 6" xfId="41450"/>
    <cellStyle name="常规 8 3 11" xfId="41451"/>
    <cellStyle name="常规 8 3 11 2" xfId="41452"/>
    <cellStyle name="常规 8 3 11 3" xfId="41453"/>
    <cellStyle name="常规 8 3 12" xfId="41454"/>
    <cellStyle name="常规 8 3 12 2" xfId="41455"/>
    <cellStyle name="常规 8 3 12 3" xfId="41456"/>
    <cellStyle name="常规 8 3 13" xfId="41457"/>
    <cellStyle name="常规 8 3 13 2" xfId="41458"/>
    <cellStyle name="常规 8 3 13 3" xfId="41459"/>
    <cellStyle name="常规 8 3 14" xfId="41460"/>
    <cellStyle name="常规 8 3 15" xfId="41461"/>
    <cellStyle name="常规 8 3 2" xfId="41462"/>
    <cellStyle name="常规 8 3 2 10" xfId="41463"/>
    <cellStyle name="常规 8 3 2 10 2" xfId="41464"/>
    <cellStyle name="常规 8 3 2 10 3" xfId="41465"/>
    <cellStyle name="常规 8 3 2 11" xfId="41466"/>
    <cellStyle name="常规 8 3 2 12" xfId="41467"/>
    <cellStyle name="常规 8 3 2 2" xfId="41468"/>
    <cellStyle name="常规 8 3 2 2 2" xfId="41469"/>
    <cellStyle name="常规 8 3 2 2 2 2" xfId="41470"/>
    <cellStyle name="常规 8 3 2 2 2 2 2" xfId="41471"/>
    <cellStyle name="常规 8 3 2 2 2 2 3" xfId="41472"/>
    <cellStyle name="常规 8 3 2 2 2 3" xfId="41473"/>
    <cellStyle name="常规 8 3 2 2 2 3 2" xfId="41474"/>
    <cellStyle name="常规 8 3 2 2 2 3 3" xfId="41475"/>
    <cellStyle name="常规 8 3 2 2 2 4" xfId="41476"/>
    <cellStyle name="常规 8 3 2 2 2 4 2" xfId="41477"/>
    <cellStyle name="常规 8 3 2 2 2 4 3" xfId="41478"/>
    <cellStyle name="常规 8 3 2 2 2 5" xfId="41479"/>
    <cellStyle name="常规 8 3 2 2 2 6" xfId="41480"/>
    <cellStyle name="常规 8 3 2 2 3" xfId="41481"/>
    <cellStyle name="常规 8 3 2 2 3 2" xfId="41482"/>
    <cellStyle name="常规 8 3 2 2 3 2 2" xfId="41483"/>
    <cellStyle name="常规 8 3 2 2 3 2 3" xfId="41484"/>
    <cellStyle name="常规 8 3 2 2 3 3" xfId="41485"/>
    <cellStyle name="常规 8 3 2 2 3 3 2" xfId="41486"/>
    <cellStyle name="常规 8 3 2 2 3 3 3" xfId="41487"/>
    <cellStyle name="常规 8 3 2 2 3 4" xfId="41488"/>
    <cellStyle name="常规 8 3 2 2 3 4 2" xfId="41489"/>
    <cellStyle name="常规 8 3 2 2 3 4 3" xfId="41490"/>
    <cellStyle name="常规 8 3 2 2 3 5" xfId="41491"/>
    <cellStyle name="常规 8 3 2 2 3 6" xfId="41492"/>
    <cellStyle name="常规 8 3 2 2 4" xfId="41493"/>
    <cellStyle name="常规 8 3 2 2 4 2" xfId="41494"/>
    <cellStyle name="常规 8 3 2 2 4 3" xfId="41495"/>
    <cellStyle name="常规 8 3 2 2 5" xfId="41496"/>
    <cellStyle name="常规 8 3 2 2 5 2" xfId="41497"/>
    <cellStyle name="常规 8 3 2 2 5 3" xfId="41498"/>
    <cellStyle name="常规 8 3 2 2 6" xfId="41499"/>
    <cellStyle name="常规 8 3 2 2 6 2" xfId="41500"/>
    <cellStyle name="常规 8 3 2 2 6 3" xfId="41501"/>
    <cellStyle name="常规 8 3 2 2 7" xfId="41502"/>
    <cellStyle name="常规 8 3 2 2 8" xfId="41503"/>
    <cellStyle name="常规 8 3 2 3" xfId="41504"/>
    <cellStyle name="常规 8 3 2 3 2" xfId="41505"/>
    <cellStyle name="常规 8 3 2 3 2 2" xfId="41506"/>
    <cellStyle name="常规 8 3 2 3 2 2 2" xfId="41507"/>
    <cellStyle name="常规 8 3 2 3 2 2 3" xfId="41508"/>
    <cellStyle name="常规 8 3 2 3 2 3" xfId="41509"/>
    <cellStyle name="常规 8 3 2 3 2 3 2" xfId="41510"/>
    <cellStyle name="常规 8 3 2 3 2 3 3" xfId="41511"/>
    <cellStyle name="常规 8 3 2 3 2 4" xfId="41512"/>
    <cellStyle name="常规 8 3 2 3 2 4 2" xfId="41513"/>
    <cellStyle name="常规 8 3 2 3 2 4 3" xfId="41514"/>
    <cellStyle name="常规 8 3 2 3 2 5" xfId="41515"/>
    <cellStyle name="常规 8 3 2 3 2 6" xfId="41516"/>
    <cellStyle name="常规 8 3 2 3 3" xfId="41517"/>
    <cellStyle name="常规 8 3 2 3 3 2" xfId="41518"/>
    <cellStyle name="常规 8 3 2 3 3 2 2" xfId="41519"/>
    <cellStyle name="常规 8 3 2 3 3 2 3" xfId="41520"/>
    <cellStyle name="常规 8 3 2 3 3 3" xfId="41521"/>
    <cellStyle name="常规 8 3 2 3 3 3 2" xfId="41522"/>
    <cellStyle name="常规 8 3 2 3 3 3 3" xfId="41523"/>
    <cellStyle name="常规 8 3 2 3 3 4" xfId="41524"/>
    <cellStyle name="常规 8 3 2 3 3 4 2" xfId="41525"/>
    <cellStyle name="常规 8 3 2 3 3 4 3" xfId="41526"/>
    <cellStyle name="常规 8 3 2 3 3 5" xfId="41527"/>
    <cellStyle name="常规 8 3 2 3 3 6" xfId="41528"/>
    <cellStyle name="常规 8 3 2 3 4" xfId="41529"/>
    <cellStyle name="常规 8 3 2 3 4 2" xfId="41530"/>
    <cellStyle name="常规 8 3 2 3 4 3" xfId="41531"/>
    <cellStyle name="常规 8 3 2 3 5" xfId="41532"/>
    <cellStyle name="常规 8 3 2 3 5 2" xfId="41533"/>
    <cellStyle name="常规 8 3 2 3 5 3" xfId="41534"/>
    <cellStyle name="常规 8 3 2 3 6" xfId="41535"/>
    <cellStyle name="常规 8 3 2 3 6 2" xfId="41536"/>
    <cellStyle name="常规 8 3 2 3 6 3" xfId="41537"/>
    <cellStyle name="常规 8 3 2 3 7" xfId="41538"/>
    <cellStyle name="常规 8 3 2 3 8" xfId="41539"/>
    <cellStyle name="常规 8 3 2 4" xfId="41540"/>
    <cellStyle name="常规 8 3 2 4 2" xfId="41541"/>
    <cellStyle name="常规 8 3 2 4 2 2" xfId="41542"/>
    <cellStyle name="常规 8 3 2 4 2 2 2" xfId="41543"/>
    <cellStyle name="常规 8 3 2 4 2 2 3" xfId="41544"/>
    <cellStyle name="常规 8 3 2 4 2 3" xfId="41545"/>
    <cellStyle name="常规 8 3 2 4 2 3 2" xfId="41546"/>
    <cellStyle name="常规 8 3 2 4 2 3 3" xfId="41547"/>
    <cellStyle name="常规 8 3 2 4 2 4" xfId="41548"/>
    <cellStyle name="常规 8 3 2 4 2 4 2" xfId="41549"/>
    <cellStyle name="常规 8 3 2 4 2 4 3" xfId="41550"/>
    <cellStyle name="常规 8 3 2 4 2 5" xfId="41551"/>
    <cellStyle name="常规 8 3 2 4 2 6" xfId="41552"/>
    <cellStyle name="常规 8 3 2 4 3" xfId="41553"/>
    <cellStyle name="常规 8 3 2 4 3 2" xfId="41554"/>
    <cellStyle name="常规 8 3 2 4 3 2 2" xfId="41555"/>
    <cellStyle name="常规 8 3 2 4 3 2 3" xfId="41556"/>
    <cellStyle name="常规 8 3 2 4 3 3" xfId="41557"/>
    <cellStyle name="常规 8 3 2 4 3 3 2" xfId="41558"/>
    <cellStyle name="常规 8 3 2 4 3 3 3" xfId="41559"/>
    <cellStyle name="常规 8 3 2 4 3 4" xfId="41560"/>
    <cellStyle name="常规 8 3 2 4 3 4 2" xfId="41561"/>
    <cellStyle name="常规 8 3 2 4 3 4 3" xfId="41562"/>
    <cellStyle name="常规 8 3 2 4 3 5" xfId="41563"/>
    <cellStyle name="常规 8 3 2 4 3 6" xfId="41564"/>
    <cellStyle name="常规 8 3 2 4 4" xfId="41565"/>
    <cellStyle name="常规 8 3 2 4 4 2" xfId="41566"/>
    <cellStyle name="常规 8 3 2 4 4 3" xfId="41567"/>
    <cellStyle name="常规 8 3 2 4 5" xfId="41568"/>
    <cellStyle name="常规 8 3 2 4 5 2" xfId="41569"/>
    <cellStyle name="常规 8 3 2 4 5 3" xfId="41570"/>
    <cellStyle name="常规 8 3 2 4 6" xfId="41571"/>
    <cellStyle name="常规 8 3 2 4 6 2" xfId="41572"/>
    <cellStyle name="常规 8 3 2 4 6 3" xfId="41573"/>
    <cellStyle name="常规 8 3 2 4 7" xfId="41574"/>
    <cellStyle name="常规 8 3 2 4 8" xfId="41575"/>
    <cellStyle name="常规 8 3 2 5" xfId="41576"/>
    <cellStyle name="常规 8 3 2 5 2" xfId="41577"/>
    <cellStyle name="常规 8 3 2 5 2 2" xfId="41578"/>
    <cellStyle name="常规 8 3 2 5 2 2 2" xfId="41579"/>
    <cellStyle name="常规 8 3 2 5 2 2 3" xfId="41580"/>
    <cellStyle name="常规 8 3 2 5 2 3" xfId="41581"/>
    <cellStyle name="常规 8 3 2 5 2 3 2" xfId="41582"/>
    <cellStyle name="常规 8 3 2 5 2 3 3" xfId="41583"/>
    <cellStyle name="常规 8 3 2 5 2 4" xfId="41584"/>
    <cellStyle name="常规 8 3 2 5 2 4 2" xfId="41585"/>
    <cellStyle name="常规 8 3 2 5 2 4 3" xfId="41586"/>
    <cellStyle name="常规 8 3 2 5 2 5" xfId="41587"/>
    <cellStyle name="常规 8 3 2 5 2 6" xfId="41588"/>
    <cellStyle name="常规 8 3 2 5 3" xfId="41589"/>
    <cellStyle name="常规 8 3 2 5 3 2" xfId="41590"/>
    <cellStyle name="常规 8 3 2 5 3 2 2" xfId="41591"/>
    <cellStyle name="常规 8 3 2 5 3 2 3" xfId="41592"/>
    <cellStyle name="常规 8 3 2 5 3 3" xfId="41593"/>
    <cellStyle name="常规 8 3 2 5 3 3 2" xfId="41594"/>
    <cellStyle name="常规 8 3 2 5 3 3 3" xfId="41595"/>
    <cellStyle name="常规 8 3 2 5 3 4" xfId="41596"/>
    <cellStyle name="常规 8 3 2 5 3 4 2" xfId="41597"/>
    <cellStyle name="常规 8 3 2 5 3 4 3" xfId="41598"/>
    <cellStyle name="常规 8 3 2 5 3 5" xfId="41599"/>
    <cellStyle name="常规 8 3 2 5 3 6" xfId="41600"/>
    <cellStyle name="常规 8 3 2 5 4" xfId="41601"/>
    <cellStyle name="常规 8 3 2 5 4 2" xfId="41602"/>
    <cellStyle name="常规 8 3 2 5 4 3" xfId="41603"/>
    <cellStyle name="常规 8 3 2 5 5" xfId="41604"/>
    <cellStyle name="常规 8 3 2 5 5 2" xfId="41605"/>
    <cellStyle name="常规 8 3 2 5 5 3" xfId="41606"/>
    <cellStyle name="常规 8 3 2 5 6" xfId="41607"/>
    <cellStyle name="常规 8 3 2 5 6 2" xfId="41608"/>
    <cellStyle name="常规 8 3 2 5 6 3" xfId="41609"/>
    <cellStyle name="常规 8 3 2 5 7" xfId="41610"/>
    <cellStyle name="常规 8 3 2 5 8" xfId="41611"/>
    <cellStyle name="常规 8 3 2 6" xfId="41612"/>
    <cellStyle name="常规 8 3 2 6 2" xfId="41613"/>
    <cellStyle name="常规 8 3 2 6 2 2" xfId="41614"/>
    <cellStyle name="常规 8 3 2 6 2 3" xfId="41615"/>
    <cellStyle name="常规 8 3 2 6 3" xfId="41616"/>
    <cellStyle name="常规 8 3 2 6 3 2" xfId="41617"/>
    <cellStyle name="常规 8 3 2 6 3 3" xfId="41618"/>
    <cellStyle name="常规 8 3 2 6 4" xfId="41619"/>
    <cellStyle name="常规 8 3 2 6 4 2" xfId="41620"/>
    <cellStyle name="常规 8 3 2 6 4 3" xfId="41621"/>
    <cellStyle name="常规 8 3 2 6 5" xfId="41622"/>
    <cellStyle name="常规 8 3 2 6 6" xfId="41623"/>
    <cellStyle name="常规 8 3 2 7" xfId="41624"/>
    <cellStyle name="常规 8 3 2 7 2" xfId="41625"/>
    <cellStyle name="常规 8 3 2 7 2 2" xfId="41626"/>
    <cellStyle name="常规 8 3 2 7 2 3" xfId="41627"/>
    <cellStyle name="常规 8 3 2 7 3" xfId="41628"/>
    <cellStyle name="常规 8 3 2 7 3 2" xfId="41629"/>
    <cellStyle name="常规 8 3 2 7 3 3" xfId="41630"/>
    <cellStyle name="常规 8 3 2 7 4" xfId="41631"/>
    <cellStyle name="常规 8 3 2 7 4 2" xfId="41632"/>
    <cellStyle name="常规 8 3 2 7 4 3" xfId="41633"/>
    <cellStyle name="常规 8 3 2 7 5" xfId="41634"/>
    <cellStyle name="常规 8 3 2 7 6" xfId="41635"/>
    <cellStyle name="常规 8 3 2 8" xfId="41636"/>
    <cellStyle name="常规 8 3 2 8 2" xfId="41637"/>
    <cellStyle name="常规 8 3 2 8 3" xfId="41638"/>
    <cellStyle name="常规 8 3 2 9" xfId="41639"/>
    <cellStyle name="常规 8 3 2 9 2" xfId="41640"/>
    <cellStyle name="常规 8 3 2 9 3" xfId="41641"/>
    <cellStyle name="常规 8 3 3" xfId="41642"/>
    <cellStyle name="常规 8 3 3 10" xfId="41643"/>
    <cellStyle name="常规 8 3 3 10 2" xfId="41644"/>
    <cellStyle name="常规 8 3 3 10 3" xfId="41645"/>
    <cellStyle name="常规 8 3 3 11" xfId="41646"/>
    <cellStyle name="常规 8 3 3 12" xfId="41647"/>
    <cellStyle name="常规 8 3 3 2" xfId="41648"/>
    <cellStyle name="常规 8 3 3 2 2" xfId="41649"/>
    <cellStyle name="常规 8 3 3 2 2 2" xfId="41650"/>
    <cellStyle name="常规 8 3 3 2 2 2 2" xfId="41651"/>
    <cellStyle name="常规 8 3 3 2 2 2 3" xfId="41652"/>
    <cellStyle name="常规 8 3 3 2 2 3" xfId="41653"/>
    <cellStyle name="常规 8 3 3 2 2 3 2" xfId="41654"/>
    <cellStyle name="常规 8 3 3 2 2 3 3" xfId="41655"/>
    <cellStyle name="常规 8 3 3 2 2 4" xfId="41656"/>
    <cellStyle name="常规 8 3 3 2 2 4 2" xfId="41657"/>
    <cellStyle name="常规 8 3 3 2 2 4 3" xfId="41658"/>
    <cellStyle name="常规 8 3 3 2 2 5" xfId="41659"/>
    <cellStyle name="常规 8 3 3 2 2 6" xfId="41660"/>
    <cellStyle name="常规 8 3 3 2 3" xfId="41661"/>
    <cellStyle name="常规 8 3 3 2 3 2" xfId="41662"/>
    <cellStyle name="常规 8 3 3 2 3 2 2" xfId="41663"/>
    <cellStyle name="常规 8 3 3 2 3 2 3" xfId="41664"/>
    <cellStyle name="常规 8 3 3 2 3 3" xfId="41665"/>
    <cellStyle name="常规 8 3 3 2 3 3 2" xfId="41666"/>
    <cellStyle name="常规 8 3 3 2 3 3 3" xfId="41667"/>
    <cellStyle name="常规 8 3 3 2 3 4" xfId="41668"/>
    <cellStyle name="常规 8 3 3 2 3 4 2" xfId="41669"/>
    <cellStyle name="常规 8 3 3 2 3 4 3" xfId="41670"/>
    <cellStyle name="常规 8 3 3 2 3 5" xfId="41671"/>
    <cellStyle name="常规 8 3 3 2 3 6" xfId="41672"/>
    <cellStyle name="常规 8 3 3 2 4" xfId="41673"/>
    <cellStyle name="常规 8 3 3 2 4 2" xfId="41674"/>
    <cellStyle name="常规 8 3 3 2 4 3" xfId="41675"/>
    <cellStyle name="常规 8 3 3 2 5" xfId="41676"/>
    <cellStyle name="常规 8 3 3 2 5 2" xfId="41677"/>
    <cellStyle name="常规 8 3 3 2 5 3" xfId="41678"/>
    <cellStyle name="常规 8 3 3 2 6" xfId="41679"/>
    <cellStyle name="常规 8 3 3 2 6 2" xfId="41680"/>
    <cellStyle name="常规 8 3 3 2 6 3" xfId="41681"/>
    <cellStyle name="常规 8 3 3 2 7" xfId="41682"/>
    <cellStyle name="常规 8 3 3 2 8" xfId="41683"/>
    <cellStyle name="常规 8 3 3 3" xfId="41684"/>
    <cellStyle name="常规 8 3 3 3 2" xfId="41685"/>
    <cellStyle name="常规 8 3 3 3 2 2" xfId="41686"/>
    <cellStyle name="常规 8 3 3 3 2 2 2" xfId="41687"/>
    <cellStyle name="常规 8 3 3 3 2 2 3" xfId="41688"/>
    <cellStyle name="常规 8 3 3 3 2 3" xfId="41689"/>
    <cellStyle name="常规 8 3 3 3 2 3 2" xfId="41690"/>
    <cellStyle name="常规 8 3 3 3 2 3 3" xfId="41691"/>
    <cellStyle name="常规 8 3 3 3 2 4" xfId="41692"/>
    <cellStyle name="常规 8 3 3 3 2 4 2" xfId="41693"/>
    <cellStyle name="常规 8 3 3 3 2 4 3" xfId="41694"/>
    <cellStyle name="常规 8 3 3 3 2 5" xfId="41695"/>
    <cellStyle name="常规 8 3 3 3 2 6" xfId="41696"/>
    <cellStyle name="常规 8 3 3 3 3" xfId="41697"/>
    <cellStyle name="常规 8 3 3 3 3 2" xfId="41698"/>
    <cellStyle name="常规 8 3 3 3 3 2 2" xfId="41699"/>
    <cellStyle name="常规 8 3 3 3 3 2 3" xfId="41700"/>
    <cellStyle name="常规 8 3 3 3 3 3" xfId="41701"/>
    <cellStyle name="常规 8 3 3 3 3 3 2" xfId="41702"/>
    <cellStyle name="常规 8 3 3 3 3 3 3" xfId="41703"/>
    <cellStyle name="常规 8 3 3 3 3 4" xfId="41704"/>
    <cellStyle name="常规 8 3 3 3 3 4 2" xfId="41705"/>
    <cellStyle name="常规 8 3 3 3 3 4 3" xfId="41706"/>
    <cellStyle name="常规 8 3 3 3 3 5" xfId="41707"/>
    <cellStyle name="常规 8 3 3 3 3 6" xfId="41708"/>
    <cellStyle name="常规 8 3 3 3 4" xfId="41709"/>
    <cellStyle name="常规 8 3 3 3 4 2" xfId="41710"/>
    <cellStyle name="常规 8 3 3 3 4 3" xfId="41711"/>
    <cellStyle name="常规 8 3 3 3 5" xfId="41712"/>
    <cellStyle name="常规 8 3 3 3 5 2" xfId="41713"/>
    <cellStyle name="常规 8 3 3 3 5 3" xfId="41714"/>
    <cellStyle name="常规 8 3 3 3 6" xfId="41715"/>
    <cellStyle name="常规 8 3 3 3 6 2" xfId="41716"/>
    <cellStyle name="常规 8 3 3 3 6 3" xfId="41717"/>
    <cellStyle name="常规 8 3 3 3 7" xfId="41718"/>
    <cellStyle name="常规 8 3 3 3 8" xfId="41719"/>
    <cellStyle name="常规 8 3 3 4" xfId="41720"/>
    <cellStyle name="常规 8 3 3 4 2" xfId="41721"/>
    <cellStyle name="常规 8 3 3 4 2 2" xfId="41722"/>
    <cellStyle name="常规 8 3 3 4 2 2 2" xfId="41723"/>
    <cellStyle name="常规 8 3 3 4 2 2 3" xfId="41724"/>
    <cellStyle name="常规 8 3 3 4 2 3" xfId="41725"/>
    <cellStyle name="常规 8 3 3 4 2 3 2" xfId="41726"/>
    <cellStyle name="常规 8 3 3 4 2 3 3" xfId="41727"/>
    <cellStyle name="常规 8 3 3 4 2 4" xfId="41728"/>
    <cellStyle name="常规 8 3 3 4 2 4 2" xfId="41729"/>
    <cellStyle name="常规 8 3 3 4 2 4 3" xfId="41730"/>
    <cellStyle name="常规 8 3 3 4 2 5" xfId="41731"/>
    <cellStyle name="常规 8 3 3 4 2 6" xfId="41732"/>
    <cellStyle name="常规 8 3 3 4 3" xfId="41733"/>
    <cellStyle name="常规 8 3 3 4 3 2" xfId="41734"/>
    <cellStyle name="常规 8 3 3 4 3 2 2" xfId="41735"/>
    <cellStyle name="常规 8 3 3 4 3 2 3" xfId="41736"/>
    <cellStyle name="常规 8 3 3 4 3 3" xfId="41737"/>
    <cellStyle name="常规 8 3 3 4 3 3 2" xfId="41738"/>
    <cellStyle name="常规 8 3 3 4 3 3 3" xfId="41739"/>
    <cellStyle name="常规 8 3 3 4 3 4" xfId="41740"/>
    <cellStyle name="常规 8 3 3 4 3 4 2" xfId="41741"/>
    <cellStyle name="常规 8 3 3 4 3 4 3" xfId="41742"/>
    <cellStyle name="常规 8 3 3 4 3 5" xfId="41743"/>
    <cellStyle name="常规 8 3 3 4 3 6" xfId="41744"/>
    <cellStyle name="常规 8 3 3 4 4" xfId="41745"/>
    <cellStyle name="常规 8 3 3 4 4 2" xfId="41746"/>
    <cellStyle name="常规 8 3 3 4 4 3" xfId="41747"/>
    <cellStyle name="常规 8 3 3 4 5" xfId="41748"/>
    <cellStyle name="常规 8 3 3 4 5 2" xfId="41749"/>
    <cellStyle name="常规 8 3 3 4 5 3" xfId="41750"/>
    <cellStyle name="常规 8 3 3 4 6" xfId="41751"/>
    <cellStyle name="常规 8 3 3 4 6 2" xfId="41752"/>
    <cellStyle name="常规 8 3 3 4 6 3" xfId="41753"/>
    <cellStyle name="常规 8 3 3 4 7" xfId="41754"/>
    <cellStyle name="常规 8 3 3 4 8" xfId="41755"/>
    <cellStyle name="常规 8 3 3 5" xfId="41756"/>
    <cellStyle name="常规 8 3 3 5 2" xfId="41757"/>
    <cellStyle name="常规 8 3 3 5 2 2" xfId="41758"/>
    <cellStyle name="常规 8 3 3 5 2 2 2" xfId="41759"/>
    <cellStyle name="常规 8 3 3 5 2 2 3" xfId="41760"/>
    <cellStyle name="常规 8 3 3 5 2 3" xfId="41761"/>
    <cellStyle name="常规 8 3 3 5 2 3 2" xfId="41762"/>
    <cellStyle name="常规 8 3 3 5 2 3 3" xfId="41763"/>
    <cellStyle name="常规 8 3 3 5 2 4" xfId="41764"/>
    <cellStyle name="常规 8 3 3 5 2 4 2" xfId="41765"/>
    <cellStyle name="常规 8 3 3 5 2 4 3" xfId="41766"/>
    <cellStyle name="常规 8 3 3 5 2 5" xfId="41767"/>
    <cellStyle name="常规 8 3 3 5 2 6" xfId="41768"/>
    <cellStyle name="常规 8 3 3 5 3" xfId="41769"/>
    <cellStyle name="常规 8 3 3 5 3 2" xfId="41770"/>
    <cellStyle name="常规 8 3 3 5 3 2 2" xfId="41771"/>
    <cellStyle name="常规 8 3 3 5 3 2 3" xfId="41772"/>
    <cellStyle name="常规 8 3 3 5 3 3" xfId="41773"/>
    <cellStyle name="常规 8 3 3 5 3 3 2" xfId="41774"/>
    <cellStyle name="常规 8 3 3 5 3 3 3" xfId="41775"/>
    <cellStyle name="常规 8 3 3 5 3 4" xfId="41776"/>
    <cellStyle name="常规 8 3 3 5 3 4 2" xfId="41777"/>
    <cellStyle name="常规 8 3 3 5 3 4 3" xfId="41778"/>
    <cellStyle name="常规 8 3 3 5 3 5" xfId="41779"/>
    <cellStyle name="常规 8 3 3 5 3 6" xfId="41780"/>
    <cellStyle name="常规 8 3 3 5 4" xfId="41781"/>
    <cellStyle name="常规 8 3 3 5 4 2" xfId="41782"/>
    <cellStyle name="常规 8 3 3 5 4 3" xfId="41783"/>
    <cellStyle name="常规 8 3 3 5 5" xfId="41784"/>
    <cellStyle name="常规 8 3 3 5 5 2" xfId="41785"/>
    <cellStyle name="常规 8 3 3 5 5 3" xfId="41786"/>
    <cellStyle name="常规 8 3 3 5 6" xfId="41787"/>
    <cellStyle name="常规 8 3 3 5 6 2" xfId="41788"/>
    <cellStyle name="常规 8 3 3 5 6 3" xfId="41789"/>
    <cellStyle name="常规 8 3 3 5 7" xfId="41790"/>
    <cellStyle name="常规 8 3 3 5 8" xfId="41791"/>
    <cellStyle name="常规 8 3 3 6" xfId="41792"/>
    <cellStyle name="常规 8 3 3 6 2" xfId="41793"/>
    <cellStyle name="常规 8 3 3 6 2 2" xfId="41794"/>
    <cellStyle name="常规 8 3 3 6 2 3" xfId="41795"/>
    <cellStyle name="常规 8 3 3 6 3" xfId="41796"/>
    <cellStyle name="常规 8 3 3 6 3 2" xfId="41797"/>
    <cellStyle name="常规 8 3 3 6 3 3" xfId="41798"/>
    <cellStyle name="常规 8 3 3 6 4" xfId="41799"/>
    <cellStyle name="常规 8 3 3 6 4 2" xfId="41800"/>
    <cellStyle name="常规 8 3 3 6 4 3" xfId="41801"/>
    <cellStyle name="常规 8 3 3 6 5" xfId="41802"/>
    <cellStyle name="常规 8 3 3 6 6" xfId="41803"/>
    <cellStyle name="常规 8 3 3 7" xfId="41804"/>
    <cellStyle name="常规 8 3 3 7 2" xfId="41805"/>
    <cellStyle name="常规 8 3 3 7 2 2" xfId="41806"/>
    <cellStyle name="常规 8 3 3 7 2 3" xfId="41807"/>
    <cellStyle name="常规 8 3 3 7 3" xfId="41808"/>
    <cellStyle name="常规 8 3 3 7 3 2" xfId="41809"/>
    <cellStyle name="常规 8 3 3 7 3 3" xfId="41810"/>
    <cellStyle name="常规 8 3 3 7 4" xfId="41811"/>
    <cellStyle name="常规 8 3 3 7 4 2" xfId="41812"/>
    <cellStyle name="常规 8 3 3 7 4 3" xfId="41813"/>
    <cellStyle name="常规 8 3 3 7 5" xfId="41814"/>
    <cellStyle name="常规 8 3 3 7 6" xfId="41815"/>
    <cellStyle name="常规 8 3 3 8" xfId="41816"/>
    <cellStyle name="常规 8 3 3 8 2" xfId="41817"/>
    <cellStyle name="常规 8 3 3 8 3" xfId="41818"/>
    <cellStyle name="常规 8 3 3 9" xfId="41819"/>
    <cellStyle name="常规 8 3 3 9 2" xfId="41820"/>
    <cellStyle name="常规 8 3 3 9 3" xfId="41821"/>
    <cellStyle name="常规 8 3 4" xfId="41822"/>
    <cellStyle name="常规 8 3 4 10" xfId="41823"/>
    <cellStyle name="常规 8 3 4 11" xfId="41824"/>
    <cellStyle name="常规 8 3 4 2" xfId="41825"/>
    <cellStyle name="常规 8 3 4 2 2" xfId="41826"/>
    <cellStyle name="常规 8 3 4 2 2 2" xfId="41827"/>
    <cellStyle name="常规 8 3 4 2 2 2 2" xfId="41828"/>
    <cellStyle name="常规 8 3 4 2 2 2 3" xfId="41829"/>
    <cellStyle name="常规 8 3 4 2 2 3" xfId="41830"/>
    <cellStyle name="常规 8 3 4 2 2 3 2" xfId="41831"/>
    <cellStyle name="常规 8 3 4 2 2 3 3" xfId="41832"/>
    <cellStyle name="常规 8 3 4 2 2 4" xfId="41833"/>
    <cellStyle name="常规 8 3 4 2 2 4 2" xfId="41834"/>
    <cellStyle name="常规 8 3 4 2 2 4 3" xfId="41835"/>
    <cellStyle name="常规 8 3 4 2 2 5" xfId="41836"/>
    <cellStyle name="常规 8 3 4 2 2 6" xfId="41837"/>
    <cellStyle name="常规 8 3 4 2 3" xfId="41838"/>
    <cellStyle name="常规 8 3 4 2 3 2" xfId="41839"/>
    <cellStyle name="常规 8 3 4 2 3 2 2" xfId="41840"/>
    <cellStyle name="常规 8 3 4 2 3 2 3" xfId="41841"/>
    <cellStyle name="常规 8 3 4 2 3 3" xfId="41842"/>
    <cellStyle name="常规 8 3 4 2 3 3 2" xfId="41843"/>
    <cellStyle name="常规 8 3 4 2 3 3 3" xfId="41844"/>
    <cellStyle name="常规 8 3 4 2 3 4" xfId="41845"/>
    <cellStyle name="常规 8 3 4 2 3 4 2" xfId="41846"/>
    <cellStyle name="常规 8 3 4 2 3 4 3" xfId="41847"/>
    <cellStyle name="常规 8 3 4 2 3 5" xfId="41848"/>
    <cellStyle name="常规 8 3 4 2 3 6" xfId="41849"/>
    <cellStyle name="常规 8 3 4 2 4" xfId="41850"/>
    <cellStyle name="常规 8 3 4 2 4 2" xfId="41851"/>
    <cellStyle name="常规 8 3 4 2 4 3" xfId="41852"/>
    <cellStyle name="常规 8 3 4 2 5" xfId="41853"/>
    <cellStyle name="常规 8 3 4 2 5 2" xfId="41854"/>
    <cellStyle name="常规 8 3 4 2 5 3" xfId="41855"/>
    <cellStyle name="常规 8 3 4 2 6" xfId="41856"/>
    <cellStyle name="常规 8 3 4 2 6 2" xfId="41857"/>
    <cellStyle name="常规 8 3 4 2 6 3" xfId="41858"/>
    <cellStyle name="常规 8 3 4 2 7" xfId="41859"/>
    <cellStyle name="常规 8 3 4 2 8" xfId="41860"/>
    <cellStyle name="常规 8 3 4 3" xfId="41861"/>
    <cellStyle name="常规 8 3 4 3 2" xfId="41862"/>
    <cellStyle name="常规 8 3 4 3 2 2" xfId="41863"/>
    <cellStyle name="常规 8 3 4 3 2 2 2" xfId="41864"/>
    <cellStyle name="常规 8 3 4 3 2 2 3" xfId="41865"/>
    <cellStyle name="常规 8 3 4 3 2 3" xfId="41866"/>
    <cellStyle name="常规 8 3 4 3 2 3 2" xfId="41867"/>
    <cellStyle name="常规 8 3 4 3 2 3 3" xfId="41868"/>
    <cellStyle name="常规 8 3 4 3 2 4" xfId="41869"/>
    <cellStyle name="常规 8 3 4 3 2 4 2" xfId="41870"/>
    <cellStyle name="常规 8 3 4 3 2 4 3" xfId="41871"/>
    <cellStyle name="常规 8 3 4 3 2 5" xfId="41872"/>
    <cellStyle name="常规 8 3 4 3 2 6" xfId="41873"/>
    <cellStyle name="常规 8 3 4 3 3" xfId="41874"/>
    <cellStyle name="常规 8 3 4 3 3 2" xfId="41875"/>
    <cellStyle name="常规 8 3 4 3 3 2 2" xfId="41876"/>
    <cellStyle name="常规 8 3 4 3 3 2 3" xfId="41877"/>
    <cellStyle name="常规 8 3 4 3 3 3" xfId="41878"/>
    <cellStyle name="常规 8 3 4 3 3 3 2" xfId="41879"/>
    <cellStyle name="常规 8 3 4 3 3 3 3" xfId="41880"/>
    <cellStyle name="常规 8 3 4 3 3 4" xfId="41881"/>
    <cellStyle name="常规 8 3 4 3 3 4 2" xfId="41882"/>
    <cellStyle name="常规 8 3 4 3 3 4 3" xfId="41883"/>
    <cellStyle name="常规 8 3 4 3 3 5" xfId="41884"/>
    <cellStyle name="常规 8 3 4 3 3 6" xfId="41885"/>
    <cellStyle name="常规 8 3 4 3 4" xfId="41886"/>
    <cellStyle name="常规 8 3 4 3 4 2" xfId="41887"/>
    <cellStyle name="常规 8 3 4 3 4 3" xfId="41888"/>
    <cellStyle name="常规 8 3 4 3 5" xfId="41889"/>
    <cellStyle name="常规 8 3 4 3 5 2" xfId="41890"/>
    <cellStyle name="常规 8 3 4 3 5 3" xfId="41891"/>
    <cellStyle name="常规 8 3 4 3 6" xfId="41892"/>
    <cellStyle name="常规 8 3 4 3 6 2" xfId="41893"/>
    <cellStyle name="常规 8 3 4 3 6 3" xfId="41894"/>
    <cellStyle name="常规 8 3 4 3 7" xfId="41895"/>
    <cellStyle name="常规 8 3 4 3 8" xfId="41896"/>
    <cellStyle name="常规 8 3 4 4" xfId="41897"/>
    <cellStyle name="常规 8 3 4 4 2" xfId="41898"/>
    <cellStyle name="常规 8 3 4 4 2 2" xfId="41899"/>
    <cellStyle name="常规 8 3 4 4 2 2 2" xfId="41900"/>
    <cellStyle name="常规 8 3 4 4 2 2 3" xfId="41901"/>
    <cellStyle name="常规 8 3 4 4 2 3" xfId="41902"/>
    <cellStyle name="常规 8 3 4 4 2 3 2" xfId="41903"/>
    <cellStyle name="常规 8 3 4 4 2 3 3" xfId="41904"/>
    <cellStyle name="常规 8 3 4 4 2 4" xfId="41905"/>
    <cellStyle name="常规 8 3 4 4 2 4 2" xfId="41906"/>
    <cellStyle name="常规 8 3 4 4 2 4 3" xfId="41907"/>
    <cellStyle name="常规 8 3 4 4 2 5" xfId="41908"/>
    <cellStyle name="常规 8 3 4 4 2 6" xfId="41909"/>
    <cellStyle name="常规 8 3 4 4 3" xfId="41910"/>
    <cellStyle name="常规 8 3 4 4 3 2" xfId="41911"/>
    <cellStyle name="常规 8 3 4 4 3 2 2" xfId="41912"/>
    <cellStyle name="常规 8 3 4 4 3 2 3" xfId="41913"/>
    <cellStyle name="常规 8 3 4 4 3 3" xfId="41914"/>
    <cellStyle name="常规 8 3 4 4 3 3 2" xfId="41915"/>
    <cellStyle name="常规 8 3 4 4 3 3 3" xfId="41916"/>
    <cellStyle name="常规 8 3 4 4 3 4" xfId="41917"/>
    <cellStyle name="常规 8 3 4 4 3 4 2" xfId="41918"/>
    <cellStyle name="常规 8 3 4 4 3 4 3" xfId="41919"/>
    <cellStyle name="常规 8 3 4 4 3 5" xfId="41920"/>
    <cellStyle name="常规 8 3 4 4 3 6" xfId="41921"/>
    <cellStyle name="常规 8 3 4 4 4" xfId="41922"/>
    <cellStyle name="常规 8 3 4 4 4 2" xfId="41923"/>
    <cellStyle name="常规 8 3 4 4 4 3" xfId="41924"/>
    <cellStyle name="常规 8 3 4 4 5" xfId="41925"/>
    <cellStyle name="常规 8 3 4 4 5 2" xfId="41926"/>
    <cellStyle name="常规 8 3 4 4 5 3" xfId="41927"/>
    <cellStyle name="常规 8 3 4 4 6" xfId="41928"/>
    <cellStyle name="常规 8 3 4 4 6 2" xfId="41929"/>
    <cellStyle name="常规 8 3 4 4 6 3" xfId="41930"/>
    <cellStyle name="常规 8 3 4 4 7" xfId="41931"/>
    <cellStyle name="常规 8 3 4 4 8" xfId="41932"/>
    <cellStyle name="常规 8 3 4 5" xfId="41933"/>
    <cellStyle name="常规 8 3 4 5 2" xfId="41934"/>
    <cellStyle name="常规 8 3 4 5 2 2" xfId="41935"/>
    <cellStyle name="常规 8 3 4 5 2 3" xfId="41936"/>
    <cellStyle name="常规 8 3 4 5 3" xfId="41937"/>
    <cellStyle name="常规 8 3 4 5 3 2" xfId="41938"/>
    <cellStyle name="常规 8 3 4 5 3 3" xfId="41939"/>
    <cellStyle name="常规 8 3 4 5 4" xfId="41940"/>
    <cellStyle name="常规 8 3 4 5 4 2" xfId="41941"/>
    <cellStyle name="常规 8 3 4 5 4 3" xfId="41942"/>
    <cellStyle name="常规 8 3 4 5 5" xfId="41943"/>
    <cellStyle name="常规 8 3 4 5 6" xfId="41944"/>
    <cellStyle name="常规 8 3 4 6" xfId="41945"/>
    <cellStyle name="常规 8 3 4 6 2" xfId="41946"/>
    <cellStyle name="常规 8 3 4 6 2 2" xfId="41947"/>
    <cellStyle name="常规 8 3 4 6 2 3" xfId="41948"/>
    <cellStyle name="常规 8 3 4 6 3" xfId="41949"/>
    <cellStyle name="常规 8 3 4 6 3 2" xfId="41950"/>
    <cellStyle name="常规 8 3 4 6 3 3" xfId="41951"/>
    <cellStyle name="常规 8 3 4 6 4" xfId="41952"/>
    <cellStyle name="常规 8 3 4 6 4 2" xfId="41953"/>
    <cellStyle name="常规 8 3 4 6 4 3" xfId="41954"/>
    <cellStyle name="常规 8 3 4 6 5" xfId="41955"/>
    <cellStyle name="常规 8 3 4 6 6" xfId="41956"/>
    <cellStyle name="常规 8 3 4 7" xfId="41957"/>
    <cellStyle name="常规 8 3 4 7 2" xfId="41958"/>
    <cellStyle name="常规 8 3 4 7 3" xfId="41959"/>
    <cellStyle name="常规 8 3 4 8" xfId="41960"/>
    <cellStyle name="常规 8 3 4 8 2" xfId="41961"/>
    <cellStyle name="常规 8 3 4 8 3" xfId="41962"/>
    <cellStyle name="常规 8 3 4 9" xfId="41963"/>
    <cellStyle name="常规 8 3 4 9 2" xfId="41964"/>
    <cellStyle name="常规 8 3 4 9 3" xfId="41965"/>
    <cellStyle name="常规 8 3 5" xfId="41966"/>
    <cellStyle name="常规 8 3 5 2" xfId="41967"/>
    <cellStyle name="常规 8 3 5 2 2" xfId="41968"/>
    <cellStyle name="常规 8 3 5 2 2 2" xfId="41969"/>
    <cellStyle name="常规 8 3 5 2 2 3" xfId="41970"/>
    <cellStyle name="常规 8 3 5 2 3" xfId="41971"/>
    <cellStyle name="常规 8 3 5 2 3 2" xfId="41972"/>
    <cellStyle name="常规 8 3 5 2 3 3" xfId="41973"/>
    <cellStyle name="常规 8 3 5 2 4" xfId="41974"/>
    <cellStyle name="常规 8 3 5 2 4 2" xfId="41975"/>
    <cellStyle name="常规 8 3 5 2 4 3" xfId="41976"/>
    <cellStyle name="常规 8 3 5 2 5" xfId="41977"/>
    <cellStyle name="常规 8 3 5 2 6" xfId="41978"/>
    <cellStyle name="常规 8 3 5 3" xfId="41979"/>
    <cellStyle name="常规 8 3 5 3 2" xfId="41980"/>
    <cellStyle name="常规 8 3 5 3 2 2" xfId="41981"/>
    <cellStyle name="常规 8 3 5 3 2 3" xfId="41982"/>
    <cellStyle name="常规 8 3 5 3 3" xfId="41983"/>
    <cellStyle name="常规 8 3 5 3 3 2" xfId="41984"/>
    <cellStyle name="常规 8 3 5 3 3 3" xfId="41985"/>
    <cellStyle name="常规 8 3 5 3 4" xfId="41986"/>
    <cellStyle name="常规 8 3 5 3 4 2" xfId="41987"/>
    <cellStyle name="常规 8 3 5 3 4 3" xfId="41988"/>
    <cellStyle name="常规 8 3 5 3 5" xfId="41989"/>
    <cellStyle name="常规 8 3 5 3 6" xfId="41990"/>
    <cellStyle name="常规 8 3 5 4" xfId="41991"/>
    <cellStyle name="常规 8 3 5 4 2" xfId="41992"/>
    <cellStyle name="常规 8 3 5 4 3" xfId="41993"/>
    <cellStyle name="常规 8 3 5 5" xfId="41994"/>
    <cellStyle name="常规 8 3 5 5 2" xfId="41995"/>
    <cellStyle name="常规 8 3 5 5 3" xfId="41996"/>
    <cellStyle name="常规 8 3 5 6" xfId="41997"/>
    <cellStyle name="常规 8 3 5 6 2" xfId="41998"/>
    <cellStyle name="常规 8 3 5 6 3" xfId="41999"/>
    <cellStyle name="常规 8 3 5 7" xfId="42000"/>
    <cellStyle name="常规 8 3 5 8" xfId="42001"/>
    <cellStyle name="常规 8 3 6" xfId="42002"/>
    <cellStyle name="常规 8 3 6 2" xfId="42003"/>
    <cellStyle name="常规 8 3 6 2 2" xfId="42004"/>
    <cellStyle name="常规 8 3 6 2 2 2" xfId="42005"/>
    <cellStyle name="常规 8 3 6 2 2 3" xfId="42006"/>
    <cellStyle name="常规 8 3 6 2 3" xfId="42007"/>
    <cellStyle name="常规 8 3 6 2 3 2" xfId="42008"/>
    <cellStyle name="常规 8 3 6 2 3 3" xfId="42009"/>
    <cellStyle name="常规 8 3 6 2 4" xfId="42010"/>
    <cellStyle name="常规 8 3 6 2 4 2" xfId="42011"/>
    <cellStyle name="常规 8 3 6 2 4 3" xfId="42012"/>
    <cellStyle name="常规 8 3 6 2 5" xfId="42013"/>
    <cellStyle name="常规 8 3 6 2 6" xfId="42014"/>
    <cellStyle name="常规 8 3 6 3" xfId="42015"/>
    <cellStyle name="常规 8 3 6 3 2" xfId="42016"/>
    <cellStyle name="常规 8 3 6 3 2 2" xfId="42017"/>
    <cellStyle name="常规 8 3 6 3 2 3" xfId="42018"/>
    <cellStyle name="常规 8 3 6 3 3" xfId="42019"/>
    <cellStyle name="常规 8 3 6 3 3 2" xfId="42020"/>
    <cellStyle name="常规 8 3 6 3 3 3" xfId="42021"/>
    <cellStyle name="常规 8 3 6 3 4" xfId="42022"/>
    <cellStyle name="常规 8 3 6 3 4 2" xfId="42023"/>
    <cellStyle name="常规 8 3 6 3 4 3" xfId="42024"/>
    <cellStyle name="常规 8 3 6 3 5" xfId="42025"/>
    <cellStyle name="常规 8 3 6 3 6" xfId="42026"/>
    <cellStyle name="常规 8 3 6 4" xfId="42027"/>
    <cellStyle name="常规 8 3 6 4 2" xfId="42028"/>
    <cellStyle name="常规 8 3 6 4 3" xfId="42029"/>
    <cellStyle name="常规 8 3 6 5" xfId="42030"/>
    <cellStyle name="常规 8 3 6 5 2" xfId="42031"/>
    <cellStyle name="常规 8 3 6 5 3" xfId="42032"/>
    <cellStyle name="常规 8 3 6 6" xfId="42033"/>
    <cellStyle name="常规 8 3 6 6 2" xfId="42034"/>
    <cellStyle name="常规 8 3 6 6 3" xfId="42035"/>
    <cellStyle name="常规 8 3 6 7" xfId="42036"/>
    <cellStyle name="常规 8 3 6 8" xfId="42037"/>
    <cellStyle name="常规 8 3 7" xfId="42038"/>
    <cellStyle name="常规 8 3 7 2" xfId="42039"/>
    <cellStyle name="常规 8 3 7 2 2" xfId="42040"/>
    <cellStyle name="常规 8 3 7 2 2 2" xfId="42041"/>
    <cellStyle name="常规 8 3 7 2 2 3" xfId="42042"/>
    <cellStyle name="常规 8 3 7 2 3" xfId="42043"/>
    <cellStyle name="常规 8 3 7 2 3 2" xfId="42044"/>
    <cellStyle name="常规 8 3 7 2 3 3" xfId="42045"/>
    <cellStyle name="常规 8 3 7 2 4" xfId="42046"/>
    <cellStyle name="常规 8 3 7 2 4 2" xfId="42047"/>
    <cellStyle name="常规 8 3 7 2 4 3" xfId="42048"/>
    <cellStyle name="常规 8 3 7 2 5" xfId="42049"/>
    <cellStyle name="常规 8 3 7 2 6" xfId="42050"/>
    <cellStyle name="常规 8 3 7 3" xfId="42051"/>
    <cellStyle name="常规 8 3 7 3 2" xfId="42052"/>
    <cellStyle name="常规 8 3 7 3 2 2" xfId="42053"/>
    <cellStyle name="常规 8 3 7 3 2 3" xfId="42054"/>
    <cellStyle name="常规 8 3 7 3 3" xfId="42055"/>
    <cellStyle name="常规 8 3 7 3 3 2" xfId="42056"/>
    <cellStyle name="常规 8 3 7 3 3 3" xfId="42057"/>
    <cellStyle name="常规 8 3 7 3 4" xfId="42058"/>
    <cellStyle name="常规 8 3 7 3 4 2" xfId="42059"/>
    <cellStyle name="常规 8 3 7 3 4 3" xfId="42060"/>
    <cellStyle name="常规 8 3 7 3 5" xfId="42061"/>
    <cellStyle name="常规 8 3 7 3 6" xfId="42062"/>
    <cellStyle name="常规 8 3 7 4" xfId="42063"/>
    <cellStyle name="常规 8 3 7 4 2" xfId="42064"/>
    <cellStyle name="常规 8 3 7 4 3" xfId="42065"/>
    <cellStyle name="常规 8 3 7 5" xfId="42066"/>
    <cellStyle name="常规 8 3 7 5 2" xfId="42067"/>
    <cellStyle name="常规 8 3 7 5 3" xfId="42068"/>
    <cellStyle name="常规 8 3 7 6" xfId="42069"/>
    <cellStyle name="常规 8 3 7 6 2" xfId="42070"/>
    <cellStyle name="常规 8 3 7 6 3" xfId="42071"/>
    <cellStyle name="常规 8 3 7 7" xfId="42072"/>
    <cellStyle name="常规 8 3 7 8" xfId="42073"/>
    <cellStyle name="常规 8 3 8" xfId="42074"/>
    <cellStyle name="常规 8 3 8 2" xfId="42075"/>
    <cellStyle name="常规 8 3 8 2 2" xfId="42076"/>
    <cellStyle name="常规 8 3 8 2 2 2" xfId="42077"/>
    <cellStyle name="常规 8 3 8 2 2 3" xfId="42078"/>
    <cellStyle name="常规 8 3 8 2 3" xfId="42079"/>
    <cellStyle name="常规 8 3 8 2 3 2" xfId="42080"/>
    <cellStyle name="常规 8 3 8 2 3 3" xfId="42081"/>
    <cellStyle name="常规 8 3 8 2 4" xfId="42082"/>
    <cellStyle name="常规 8 3 8 2 4 2" xfId="42083"/>
    <cellStyle name="常规 8 3 8 2 4 3" xfId="42084"/>
    <cellStyle name="常规 8 3 8 2 5" xfId="42085"/>
    <cellStyle name="常规 8 3 8 2 6" xfId="42086"/>
    <cellStyle name="常规 8 3 8 3" xfId="42087"/>
    <cellStyle name="常规 8 3 8 3 2" xfId="42088"/>
    <cellStyle name="常规 8 3 8 3 2 2" xfId="42089"/>
    <cellStyle name="常规 8 3 8 3 2 3" xfId="42090"/>
    <cellStyle name="常规 8 3 8 3 3" xfId="42091"/>
    <cellStyle name="常规 8 3 8 3 3 2" xfId="42092"/>
    <cellStyle name="常规 8 3 8 3 3 3" xfId="42093"/>
    <cellStyle name="常规 8 3 8 3 4" xfId="42094"/>
    <cellStyle name="常规 8 3 8 3 4 2" xfId="42095"/>
    <cellStyle name="常规 8 3 8 3 4 3" xfId="42096"/>
    <cellStyle name="常规 8 3 8 3 5" xfId="42097"/>
    <cellStyle name="常规 8 3 8 3 6" xfId="42098"/>
    <cellStyle name="常规 8 3 8 4" xfId="42099"/>
    <cellStyle name="常规 8 3 8 4 2" xfId="42100"/>
    <cellStyle name="常规 8 3 8 4 3" xfId="42101"/>
    <cellStyle name="常规 8 3 8 5" xfId="42102"/>
    <cellStyle name="常规 8 3 8 5 2" xfId="42103"/>
    <cellStyle name="常规 8 3 8 5 3" xfId="42104"/>
    <cellStyle name="常规 8 3 8 6" xfId="42105"/>
    <cellStyle name="常规 8 3 8 6 2" xfId="42106"/>
    <cellStyle name="常规 8 3 8 6 3" xfId="42107"/>
    <cellStyle name="常规 8 3 8 7" xfId="42108"/>
    <cellStyle name="常规 8 3 8 8" xfId="42109"/>
    <cellStyle name="常规 8 3 9" xfId="42110"/>
    <cellStyle name="常规 8 3 9 2" xfId="42111"/>
    <cellStyle name="常规 8 3 9 2 2" xfId="42112"/>
    <cellStyle name="常规 8 3 9 2 3" xfId="42113"/>
    <cellStyle name="常规 8 3 9 3" xfId="42114"/>
    <cellStyle name="常规 8 3 9 3 2" xfId="42115"/>
    <cellStyle name="常规 8 3 9 3 3" xfId="42116"/>
    <cellStyle name="常规 8 3 9 4" xfId="42117"/>
    <cellStyle name="常规 8 3 9 4 2" xfId="42118"/>
    <cellStyle name="常规 8 3 9 4 3" xfId="42119"/>
    <cellStyle name="常规 8 3 9 5" xfId="42120"/>
    <cellStyle name="常规 8 3 9 6" xfId="42121"/>
    <cellStyle name="常规 8 4" xfId="42122"/>
    <cellStyle name="常规 8 4 10" xfId="42123"/>
    <cellStyle name="常规 8 4 10 2" xfId="42124"/>
    <cellStyle name="常规 8 4 10 2 2" xfId="42125"/>
    <cellStyle name="常规 8 4 10 2 3" xfId="42126"/>
    <cellStyle name="常规 8 4 10 3" xfId="42127"/>
    <cellStyle name="常规 8 4 10 3 2" xfId="42128"/>
    <cellStyle name="常规 8 4 10 3 3" xfId="42129"/>
    <cellStyle name="常规 8 4 10 4" xfId="42130"/>
    <cellStyle name="常规 8 4 10 4 2" xfId="42131"/>
    <cellStyle name="常规 8 4 10 4 3" xfId="42132"/>
    <cellStyle name="常规 8 4 10 5" xfId="42133"/>
    <cellStyle name="常规 8 4 10 6" xfId="42134"/>
    <cellStyle name="常规 8 4 11" xfId="42135"/>
    <cellStyle name="常规 8 4 11 2" xfId="42136"/>
    <cellStyle name="常规 8 4 11 3" xfId="42137"/>
    <cellStyle name="常规 8 4 12" xfId="42138"/>
    <cellStyle name="常规 8 4 12 2" xfId="42139"/>
    <cellStyle name="常规 8 4 12 3" xfId="42140"/>
    <cellStyle name="常规 8 4 13" xfId="42141"/>
    <cellStyle name="常规 8 4 13 2" xfId="42142"/>
    <cellStyle name="常规 8 4 13 3" xfId="42143"/>
    <cellStyle name="常规 8 4 14" xfId="42144"/>
    <cellStyle name="常规 8 4 15" xfId="42145"/>
    <cellStyle name="常规 8 4 2" xfId="42146"/>
    <cellStyle name="常规 8 4 2 10" xfId="42147"/>
    <cellStyle name="常规 8 4 2 10 2" xfId="42148"/>
    <cellStyle name="常规 8 4 2 10 3" xfId="42149"/>
    <cellStyle name="常规 8 4 2 11" xfId="42150"/>
    <cellStyle name="常规 8 4 2 12" xfId="42151"/>
    <cellStyle name="常规 8 4 2 2" xfId="42152"/>
    <cellStyle name="常规 8 4 2 2 2" xfId="42153"/>
    <cellStyle name="常规 8 4 2 2 2 2" xfId="42154"/>
    <cellStyle name="常规 8 4 2 2 2 2 2" xfId="42155"/>
    <cellStyle name="常规 8 4 2 2 2 2 3" xfId="42156"/>
    <cellStyle name="常规 8 4 2 2 2 3" xfId="42157"/>
    <cellStyle name="常规 8 4 2 2 2 3 2" xfId="42158"/>
    <cellStyle name="常规 8 4 2 2 2 3 3" xfId="42159"/>
    <cellStyle name="常规 8 4 2 2 2 4" xfId="42160"/>
    <cellStyle name="常规 8 4 2 2 2 4 2" xfId="42161"/>
    <cellStyle name="常规 8 4 2 2 2 4 3" xfId="42162"/>
    <cellStyle name="常规 8 4 2 2 2 5" xfId="42163"/>
    <cellStyle name="常规 8 4 2 2 2 6" xfId="42164"/>
    <cellStyle name="常规 8 4 2 2 3" xfId="42165"/>
    <cellStyle name="常规 8 4 2 2 3 2" xfId="42166"/>
    <cellStyle name="常规 8 4 2 2 3 2 2" xfId="42167"/>
    <cellStyle name="常规 8 4 2 2 3 2 3" xfId="42168"/>
    <cellStyle name="常规 8 4 2 2 3 3" xfId="42169"/>
    <cellStyle name="常规 8 4 2 2 3 3 2" xfId="42170"/>
    <cellStyle name="常规 8 4 2 2 3 3 3" xfId="42171"/>
    <cellStyle name="常规 8 4 2 2 3 4" xfId="42172"/>
    <cellStyle name="常规 8 4 2 2 3 4 2" xfId="42173"/>
    <cellStyle name="常规 8 4 2 2 3 4 3" xfId="42174"/>
    <cellStyle name="常规 8 4 2 2 3 5" xfId="42175"/>
    <cellStyle name="常规 8 4 2 2 3 6" xfId="42176"/>
    <cellStyle name="常规 8 4 2 2 4" xfId="42177"/>
    <cellStyle name="常规 8 4 2 2 4 2" xfId="42178"/>
    <cellStyle name="常规 8 4 2 2 4 3" xfId="42179"/>
    <cellStyle name="常规 8 4 2 2 5" xfId="42180"/>
    <cellStyle name="常规 8 4 2 2 5 2" xfId="42181"/>
    <cellStyle name="常规 8 4 2 2 5 3" xfId="42182"/>
    <cellStyle name="常规 8 4 2 2 6" xfId="42183"/>
    <cellStyle name="常规 8 4 2 2 6 2" xfId="42184"/>
    <cellStyle name="常规 8 4 2 2 6 3" xfId="42185"/>
    <cellStyle name="常规 8 4 2 2 7" xfId="42186"/>
    <cellStyle name="常规 8 4 2 2 8" xfId="42187"/>
    <cellStyle name="常规 8 4 2 3" xfId="42188"/>
    <cellStyle name="常规 8 4 2 3 2" xfId="42189"/>
    <cellStyle name="常规 8 4 2 3 2 2" xfId="42190"/>
    <cellStyle name="常规 8 4 2 3 2 2 2" xfId="42191"/>
    <cellStyle name="常规 8 4 2 3 2 2 3" xfId="42192"/>
    <cellStyle name="常规 8 4 2 3 2 3" xfId="42193"/>
    <cellStyle name="常规 8 4 2 3 2 3 2" xfId="42194"/>
    <cellStyle name="常规 8 4 2 3 2 3 3" xfId="42195"/>
    <cellStyle name="常规 8 4 2 3 2 4" xfId="42196"/>
    <cellStyle name="常规 8 4 2 3 2 4 2" xfId="42197"/>
    <cellStyle name="常规 8 4 2 3 2 4 3" xfId="42198"/>
    <cellStyle name="常规 8 4 2 3 2 5" xfId="42199"/>
    <cellStyle name="常规 8 4 2 3 2 6" xfId="42200"/>
    <cellStyle name="常规 8 4 2 3 3" xfId="42201"/>
    <cellStyle name="常规 8 4 2 3 3 2" xfId="42202"/>
    <cellStyle name="常规 8 4 2 3 3 2 2" xfId="42203"/>
    <cellStyle name="常规 8 4 2 3 3 2 3" xfId="42204"/>
    <cellStyle name="常规 8 4 2 3 3 3" xfId="42205"/>
    <cellStyle name="常规 8 4 2 3 3 3 2" xfId="42206"/>
    <cellStyle name="常规 8 4 2 3 3 3 3" xfId="42207"/>
    <cellStyle name="常规 8 4 2 3 3 4" xfId="42208"/>
    <cellStyle name="常规 8 4 2 3 3 4 2" xfId="42209"/>
    <cellStyle name="常规 8 4 2 3 3 4 3" xfId="42210"/>
    <cellStyle name="常规 8 4 2 3 3 5" xfId="42211"/>
    <cellStyle name="常规 8 4 2 3 3 6" xfId="42212"/>
    <cellStyle name="常规 8 4 2 3 4" xfId="42213"/>
    <cellStyle name="常规 8 4 2 3 4 2" xfId="42214"/>
    <cellStyle name="常规 8 4 2 3 4 3" xfId="42215"/>
    <cellStyle name="常规 8 4 2 3 5" xfId="42216"/>
    <cellStyle name="常规 8 4 2 3 5 2" xfId="42217"/>
    <cellStyle name="常规 8 4 2 3 5 3" xfId="42218"/>
    <cellStyle name="常规 8 4 2 3 6" xfId="42219"/>
    <cellStyle name="常规 8 4 2 3 6 2" xfId="42220"/>
    <cellStyle name="常规 8 4 2 3 6 3" xfId="42221"/>
    <cellStyle name="常规 8 4 2 3 7" xfId="42222"/>
    <cellStyle name="常规 8 4 2 3 8" xfId="42223"/>
    <cellStyle name="常规 8 4 2 4" xfId="42224"/>
    <cellStyle name="常规 8 4 2 4 2" xfId="42225"/>
    <cellStyle name="常规 8 4 2 4 2 2" xfId="42226"/>
    <cellStyle name="常规 8 4 2 4 2 2 2" xfId="42227"/>
    <cellStyle name="常规 8 4 2 4 2 2 3" xfId="42228"/>
    <cellStyle name="常规 8 4 2 4 2 3" xfId="42229"/>
    <cellStyle name="常规 8 4 2 4 2 3 2" xfId="42230"/>
    <cellStyle name="常规 8 4 2 4 2 3 3" xfId="42231"/>
    <cellStyle name="常规 8 4 2 4 2 4" xfId="42232"/>
    <cellStyle name="常规 8 4 2 4 2 4 2" xfId="42233"/>
    <cellStyle name="常规 8 4 2 4 2 4 3" xfId="42234"/>
    <cellStyle name="常规 8 4 2 4 2 5" xfId="42235"/>
    <cellStyle name="常规 8 4 2 4 2 6" xfId="42236"/>
    <cellStyle name="常规 8 4 2 4 3" xfId="42237"/>
    <cellStyle name="常规 8 4 2 4 3 2" xfId="42238"/>
    <cellStyle name="常规 8 4 2 4 3 2 2" xfId="42239"/>
    <cellStyle name="常规 8 4 2 4 3 2 3" xfId="42240"/>
    <cellStyle name="常规 8 4 2 4 3 3" xfId="42241"/>
    <cellStyle name="常规 8 4 2 4 3 3 2" xfId="42242"/>
    <cellStyle name="常规 8 4 2 4 3 3 3" xfId="42243"/>
    <cellStyle name="常规 8 4 2 4 3 4" xfId="42244"/>
    <cellStyle name="常规 8 4 2 4 3 4 2" xfId="42245"/>
    <cellStyle name="常规 8 4 2 4 3 4 3" xfId="42246"/>
    <cellStyle name="常规 8 4 2 4 3 5" xfId="42247"/>
    <cellStyle name="常规 8 4 2 4 3 6" xfId="42248"/>
    <cellStyle name="常规 8 4 2 4 4" xfId="42249"/>
    <cellStyle name="常规 8 4 2 4 4 2" xfId="42250"/>
    <cellStyle name="常规 8 4 2 4 4 3" xfId="42251"/>
    <cellStyle name="常规 8 4 2 4 5" xfId="42252"/>
    <cellStyle name="常规 8 4 2 4 5 2" xfId="42253"/>
    <cellStyle name="常规 8 4 2 4 5 3" xfId="42254"/>
    <cellStyle name="常规 8 4 2 4 6" xfId="42255"/>
    <cellStyle name="常规 8 4 2 4 6 2" xfId="42256"/>
    <cellStyle name="常规 8 4 2 4 6 3" xfId="42257"/>
    <cellStyle name="常规 8 4 2 4 7" xfId="42258"/>
    <cellStyle name="常规 8 4 2 4 8" xfId="42259"/>
    <cellStyle name="常规 8 4 2 5" xfId="42260"/>
    <cellStyle name="常规 8 4 2 5 2" xfId="42261"/>
    <cellStyle name="常规 8 4 2 5 2 2" xfId="42262"/>
    <cellStyle name="常规 8 4 2 5 2 2 2" xfId="42263"/>
    <cellStyle name="常规 8 4 2 5 2 2 3" xfId="42264"/>
    <cellStyle name="常规 8 4 2 5 2 3" xfId="42265"/>
    <cellStyle name="常规 8 4 2 5 2 3 2" xfId="42266"/>
    <cellStyle name="常规 8 4 2 5 2 3 3" xfId="42267"/>
    <cellStyle name="常规 8 4 2 5 2 4" xfId="42268"/>
    <cellStyle name="常规 8 4 2 5 2 4 2" xfId="42269"/>
    <cellStyle name="常规 8 4 2 5 2 4 3" xfId="42270"/>
    <cellStyle name="常规 8 4 2 5 2 5" xfId="42271"/>
    <cellStyle name="常规 8 4 2 5 2 6" xfId="42272"/>
    <cellStyle name="常规 8 4 2 5 3" xfId="42273"/>
    <cellStyle name="常规 8 4 2 5 3 2" xfId="42274"/>
    <cellStyle name="常规 8 4 2 5 3 2 2" xfId="42275"/>
    <cellStyle name="常规 8 4 2 5 3 2 3" xfId="42276"/>
    <cellStyle name="常规 8 4 2 5 3 3" xfId="42277"/>
    <cellStyle name="常规 8 4 2 5 3 3 2" xfId="42278"/>
    <cellStyle name="常规 8 4 2 5 3 3 3" xfId="42279"/>
    <cellStyle name="常规 8 4 2 5 3 4" xfId="42280"/>
    <cellStyle name="常规 8 4 2 5 3 4 2" xfId="42281"/>
    <cellStyle name="常规 8 4 2 5 3 4 3" xfId="42282"/>
    <cellStyle name="常规 8 4 2 5 3 5" xfId="42283"/>
    <cellStyle name="常规 8 4 2 5 3 6" xfId="42284"/>
    <cellStyle name="常规 8 4 2 5 4" xfId="42285"/>
    <cellStyle name="常规 8 4 2 5 4 2" xfId="42286"/>
    <cellStyle name="常规 8 4 2 5 4 3" xfId="42287"/>
    <cellStyle name="常规 8 4 2 5 5" xfId="42288"/>
    <cellStyle name="常规 8 4 2 5 5 2" xfId="42289"/>
    <cellStyle name="常规 8 4 2 5 5 3" xfId="42290"/>
    <cellStyle name="常规 8 4 2 5 6" xfId="42291"/>
    <cellStyle name="常规 8 4 2 5 6 2" xfId="42292"/>
    <cellStyle name="常规 8 4 2 5 6 3" xfId="42293"/>
    <cellStyle name="常规 8 4 2 5 7" xfId="42294"/>
    <cellStyle name="常规 8 4 2 5 8" xfId="42295"/>
    <cellStyle name="常规 8 4 2 6" xfId="42296"/>
    <cellStyle name="常规 8 4 2 6 2" xfId="42297"/>
    <cellStyle name="常规 8 4 2 6 2 2" xfId="42298"/>
    <cellStyle name="常规 8 4 2 6 2 3" xfId="42299"/>
    <cellStyle name="常规 8 4 2 6 3" xfId="42300"/>
    <cellStyle name="常规 8 4 2 6 3 2" xfId="42301"/>
    <cellStyle name="常规 8 4 2 6 3 3" xfId="42302"/>
    <cellStyle name="常规 8 4 2 6 4" xfId="42303"/>
    <cellStyle name="常规 8 4 2 6 4 2" xfId="42304"/>
    <cellStyle name="常规 8 4 2 6 4 3" xfId="42305"/>
    <cellStyle name="常规 8 4 2 6 5" xfId="42306"/>
    <cellStyle name="常规 8 4 2 6 6" xfId="42307"/>
    <cellStyle name="常规 8 4 2 7" xfId="42308"/>
    <cellStyle name="常规 8 4 2 7 2" xfId="42309"/>
    <cellStyle name="常规 8 4 2 7 2 2" xfId="42310"/>
    <cellStyle name="常规 8 4 2 7 2 3" xfId="42311"/>
    <cellStyle name="常规 8 4 2 7 3" xfId="42312"/>
    <cellStyle name="常规 8 4 2 7 3 2" xfId="42313"/>
    <cellStyle name="常规 8 4 2 7 3 3" xfId="42314"/>
    <cellStyle name="常规 8 4 2 7 4" xfId="42315"/>
    <cellStyle name="常规 8 4 2 7 4 2" xfId="42316"/>
    <cellStyle name="常规 8 4 2 7 4 3" xfId="42317"/>
    <cellStyle name="常规 8 4 2 7 5" xfId="42318"/>
    <cellStyle name="常规 8 4 2 7 6" xfId="42319"/>
    <cellStyle name="常规 8 4 2 8" xfId="42320"/>
    <cellStyle name="常规 8 4 2 8 2" xfId="42321"/>
    <cellStyle name="常规 8 4 2 8 3" xfId="42322"/>
    <cellStyle name="常规 8 4 2 9" xfId="42323"/>
    <cellStyle name="常规 8 4 2 9 2" xfId="42324"/>
    <cellStyle name="常规 8 4 2 9 3" xfId="42325"/>
    <cellStyle name="常规 8 4 3" xfId="42326"/>
    <cellStyle name="常规 8 4 3 10" xfId="42327"/>
    <cellStyle name="常规 8 4 3 10 2" xfId="42328"/>
    <cellStyle name="常规 8 4 3 10 3" xfId="42329"/>
    <cellStyle name="常规 8 4 3 11" xfId="42330"/>
    <cellStyle name="常规 8 4 3 12" xfId="42331"/>
    <cellStyle name="常规 8 4 3 2" xfId="42332"/>
    <cellStyle name="常规 8 4 3 2 2" xfId="42333"/>
    <cellStyle name="常规 8 4 3 2 2 2" xfId="42334"/>
    <cellStyle name="常规 8 4 3 2 2 2 2" xfId="42335"/>
    <cellStyle name="常规 8 4 3 2 2 2 3" xfId="42336"/>
    <cellStyle name="常规 8 4 3 2 2 3" xfId="42337"/>
    <cellStyle name="常规 8 4 3 2 2 3 2" xfId="42338"/>
    <cellStyle name="常规 8 4 3 2 2 3 3" xfId="42339"/>
    <cellStyle name="常规 8 4 3 2 2 4" xfId="42340"/>
    <cellStyle name="常规 8 4 3 2 2 4 2" xfId="42341"/>
    <cellStyle name="常规 8 4 3 2 2 4 3" xfId="42342"/>
    <cellStyle name="常规 8 4 3 2 2 5" xfId="42343"/>
    <cellStyle name="常规 8 4 3 2 2 6" xfId="42344"/>
    <cellStyle name="常规 8 4 3 2 3" xfId="42345"/>
    <cellStyle name="常规 8 4 3 2 3 2" xfId="42346"/>
    <cellStyle name="常规 8 4 3 2 3 2 2" xfId="42347"/>
    <cellStyle name="常规 8 4 3 2 3 2 3" xfId="42348"/>
    <cellStyle name="常规 8 4 3 2 3 3" xfId="42349"/>
    <cellStyle name="常规 8 4 3 2 3 3 2" xfId="42350"/>
    <cellStyle name="常规 8 4 3 2 3 3 3" xfId="42351"/>
    <cellStyle name="常规 8 4 3 2 3 4" xfId="42352"/>
    <cellStyle name="常规 8 4 3 2 3 4 2" xfId="42353"/>
    <cellStyle name="常规 8 4 3 2 3 4 3" xfId="42354"/>
    <cellStyle name="常规 8 4 3 2 3 5" xfId="42355"/>
    <cellStyle name="常规 8 4 3 2 3 6" xfId="42356"/>
    <cellStyle name="常规 8 4 3 2 4" xfId="42357"/>
    <cellStyle name="常规 8 4 3 2 4 2" xfId="42358"/>
    <cellStyle name="常规 8 4 3 2 4 3" xfId="42359"/>
    <cellStyle name="常规 8 4 3 2 5" xfId="42360"/>
    <cellStyle name="常规 8 4 3 2 5 2" xfId="42361"/>
    <cellStyle name="常规 8 4 3 2 5 3" xfId="42362"/>
    <cellStyle name="常规 8 4 3 2 6" xfId="42363"/>
    <cellStyle name="常规 8 4 3 2 6 2" xfId="42364"/>
    <cellStyle name="常规 8 4 3 2 6 3" xfId="42365"/>
    <cellStyle name="常规 8 4 3 2 7" xfId="42366"/>
    <cellStyle name="常规 8 4 3 2 8" xfId="42367"/>
    <cellStyle name="常规 8 4 3 3" xfId="42368"/>
    <cellStyle name="常规 8 4 3 3 2" xfId="42369"/>
    <cellStyle name="常规 8 4 3 3 2 2" xfId="42370"/>
    <cellStyle name="常规 8 4 3 3 2 2 2" xfId="42371"/>
    <cellStyle name="常规 8 4 3 3 2 2 3" xfId="42372"/>
    <cellStyle name="常规 8 4 3 3 2 3" xfId="42373"/>
    <cellStyle name="常规 8 4 3 3 2 3 2" xfId="42374"/>
    <cellStyle name="常规 8 4 3 3 2 3 3" xfId="42375"/>
    <cellStyle name="常规 8 4 3 3 2 4" xfId="42376"/>
    <cellStyle name="常规 8 4 3 3 2 4 2" xfId="42377"/>
    <cellStyle name="常规 8 4 3 3 2 4 3" xfId="42378"/>
    <cellStyle name="常规 8 4 3 3 2 5" xfId="42379"/>
    <cellStyle name="常规 8 4 3 3 2 6" xfId="42380"/>
    <cellStyle name="常规 8 4 3 3 3" xfId="42381"/>
    <cellStyle name="常规 8 4 3 3 3 2" xfId="42382"/>
    <cellStyle name="常规 8 4 3 3 3 2 2" xfId="42383"/>
    <cellStyle name="常规 8 4 3 3 3 2 3" xfId="42384"/>
    <cellStyle name="常规 8 4 3 3 3 3" xfId="42385"/>
    <cellStyle name="常规 8 4 3 3 3 3 2" xfId="42386"/>
    <cellStyle name="常规 8 4 3 3 3 3 3" xfId="42387"/>
    <cellStyle name="常规 8 4 3 3 3 4" xfId="42388"/>
    <cellStyle name="常规 8 4 3 3 3 4 2" xfId="42389"/>
    <cellStyle name="常规 8 4 3 3 3 4 3" xfId="42390"/>
    <cellStyle name="常规 8 4 3 3 3 5" xfId="42391"/>
    <cellStyle name="常规 8 4 3 3 3 6" xfId="42392"/>
    <cellStyle name="常规 8 4 3 3 4" xfId="42393"/>
    <cellStyle name="常规 8 4 3 3 4 2" xfId="42394"/>
    <cellStyle name="常规 8 4 3 3 4 3" xfId="42395"/>
    <cellStyle name="常规 8 4 3 3 5" xfId="42396"/>
    <cellStyle name="常规 8 4 3 3 5 2" xfId="42397"/>
    <cellStyle name="常规 8 4 3 3 5 3" xfId="42398"/>
    <cellStyle name="常规 8 4 3 3 6" xfId="42399"/>
    <cellStyle name="常规 8 4 3 3 6 2" xfId="42400"/>
    <cellStyle name="常规 8 4 3 3 6 3" xfId="42401"/>
    <cellStyle name="常规 8 4 3 3 7" xfId="42402"/>
    <cellStyle name="常规 8 4 3 3 8" xfId="42403"/>
    <cellStyle name="常规 8 4 3 4" xfId="42404"/>
    <cellStyle name="常规 8 4 3 4 2" xfId="42405"/>
    <cellStyle name="常规 8 4 3 4 2 2" xfId="42406"/>
    <cellStyle name="常规 8 4 3 4 2 2 2" xfId="42407"/>
    <cellStyle name="常规 8 4 3 4 2 2 3" xfId="42408"/>
    <cellStyle name="常规 8 4 3 4 2 3" xfId="42409"/>
    <cellStyle name="常规 8 4 3 4 2 3 2" xfId="42410"/>
    <cellStyle name="常规 8 4 3 4 2 3 3" xfId="42411"/>
    <cellStyle name="常规 8 4 3 4 2 4" xfId="42412"/>
    <cellStyle name="常规 8 4 3 4 2 4 2" xfId="42413"/>
    <cellStyle name="常规 8 4 3 4 2 4 3" xfId="42414"/>
    <cellStyle name="常规 8 4 3 4 2 5" xfId="42415"/>
    <cellStyle name="常规 8 4 3 4 2 6" xfId="42416"/>
    <cellStyle name="常规 8 4 3 4 3" xfId="42417"/>
    <cellStyle name="常规 8 4 3 4 3 2" xfId="42418"/>
    <cellStyle name="常规 8 4 3 4 3 2 2" xfId="42419"/>
    <cellStyle name="常规 8 4 3 4 3 2 3" xfId="42420"/>
    <cellStyle name="常规 8 4 3 4 3 3" xfId="42421"/>
    <cellStyle name="常规 8 4 3 4 3 3 2" xfId="42422"/>
    <cellStyle name="常规 8 4 3 4 3 3 3" xfId="42423"/>
    <cellStyle name="常规 8 4 3 4 3 4" xfId="42424"/>
    <cellStyle name="常规 8 4 3 4 3 4 2" xfId="42425"/>
    <cellStyle name="常规 8 4 3 4 3 4 3" xfId="42426"/>
    <cellStyle name="常规 8 4 3 4 3 5" xfId="42427"/>
    <cellStyle name="常规 8 4 3 4 3 6" xfId="42428"/>
    <cellStyle name="常规 8 4 3 4 4" xfId="42429"/>
    <cellStyle name="常规 8 4 3 4 4 2" xfId="42430"/>
    <cellStyle name="常规 8 4 3 4 4 3" xfId="42431"/>
    <cellStyle name="常规 8 4 3 4 5" xfId="42432"/>
    <cellStyle name="常规 8 4 3 4 5 2" xfId="42433"/>
    <cellStyle name="常规 8 4 3 4 5 3" xfId="42434"/>
    <cellStyle name="常规 8 4 3 4 6" xfId="42435"/>
    <cellStyle name="常规 8 4 3 4 6 2" xfId="42436"/>
    <cellStyle name="常规 8 4 3 4 6 3" xfId="42437"/>
    <cellStyle name="常规 8 4 3 4 7" xfId="42438"/>
    <cellStyle name="常规 8 4 3 4 8" xfId="42439"/>
    <cellStyle name="常规 8 4 3 5" xfId="42440"/>
    <cellStyle name="常规 8 4 3 5 2" xfId="42441"/>
    <cellStyle name="常规 8 4 3 5 2 2" xfId="42442"/>
    <cellStyle name="常规 8 4 3 5 2 2 2" xfId="42443"/>
    <cellStyle name="常规 8 4 3 5 2 2 3" xfId="42444"/>
    <cellStyle name="常规 8 4 3 5 2 3" xfId="42445"/>
    <cellStyle name="常规 8 4 3 5 2 3 2" xfId="42446"/>
    <cellStyle name="常规 8 4 3 5 2 3 3" xfId="42447"/>
    <cellStyle name="常规 8 4 3 5 2 4" xfId="42448"/>
    <cellStyle name="常规 8 4 3 5 2 4 2" xfId="42449"/>
    <cellStyle name="常规 8 4 3 5 2 4 3" xfId="42450"/>
    <cellStyle name="常规 8 4 3 5 2 5" xfId="42451"/>
    <cellStyle name="常规 8 4 3 5 2 6" xfId="42452"/>
    <cellStyle name="常规 8 4 3 5 3" xfId="42453"/>
    <cellStyle name="常规 8 4 3 5 3 2" xfId="42454"/>
    <cellStyle name="常规 8 4 3 5 3 2 2" xfId="42455"/>
    <cellStyle name="常规 8 4 3 5 3 2 3" xfId="42456"/>
    <cellStyle name="常规 8 4 3 5 3 3" xfId="42457"/>
    <cellStyle name="常规 8 4 3 5 3 3 2" xfId="42458"/>
    <cellStyle name="常规 8 4 3 5 3 3 3" xfId="42459"/>
    <cellStyle name="常规 8 4 3 5 3 4" xfId="42460"/>
    <cellStyle name="常规 8 4 3 5 3 4 2" xfId="42461"/>
    <cellStyle name="常规 8 4 3 5 3 4 3" xfId="42462"/>
    <cellStyle name="常规 8 4 3 5 3 5" xfId="42463"/>
    <cellStyle name="常规 8 4 3 5 3 6" xfId="42464"/>
    <cellStyle name="常规 8 4 3 5 4" xfId="42465"/>
    <cellStyle name="常规 8 4 3 5 4 2" xfId="42466"/>
    <cellStyle name="常规 8 4 3 5 4 3" xfId="42467"/>
    <cellStyle name="常规 8 4 3 5 5" xfId="42468"/>
    <cellStyle name="常规 8 4 3 5 5 2" xfId="42469"/>
    <cellStyle name="常规 8 4 3 5 5 3" xfId="42470"/>
    <cellStyle name="常规 8 4 3 5 6" xfId="42471"/>
    <cellStyle name="常规 8 4 3 5 6 2" xfId="42472"/>
    <cellStyle name="常规 8 4 3 5 6 3" xfId="42473"/>
    <cellStyle name="常规 8 4 3 5 7" xfId="42474"/>
    <cellStyle name="常规 8 4 3 5 8" xfId="42475"/>
    <cellStyle name="常规 8 4 3 6" xfId="42476"/>
    <cellStyle name="常规 8 4 3 6 2" xfId="42477"/>
    <cellStyle name="常规 8 4 3 6 2 2" xfId="42478"/>
    <cellStyle name="常规 8 4 3 6 2 3" xfId="42479"/>
    <cellStyle name="常规 8 4 3 6 3" xfId="42480"/>
    <cellStyle name="常规 8 4 3 6 3 2" xfId="42481"/>
    <cellStyle name="常规 8 4 3 6 3 3" xfId="42482"/>
    <cellStyle name="常规 8 4 3 6 4" xfId="42483"/>
    <cellStyle name="常规 8 4 3 6 4 2" xfId="42484"/>
    <cellStyle name="常规 8 4 3 6 4 3" xfId="42485"/>
    <cellStyle name="常规 8 4 3 6 5" xfId="42486"/>
    <cellStyle name="常规 8 4 3 6 6" xfId="42487"/>
    <cellStyle name="常规 8 4 3 7" xfId="42488"/>
    <cellStyle name="常规 8 4 3 7 2" xfId="42489"/>
    <cellStyle name="常规 8 4 3 7 2 2" xfId="42490"/>
    <cellStyle name="常规 8 4 3 7 2 3" xfId="42491"/>
    <cellStyle name="常规 8 4 3 7 3" xfId="42492"/>
    <cellStyle name="常规 8 4 3 7 3 2" xfId="42493"/>
    <cellStyle name="常规 8 4 3 7 3 3" xfId="42494"/>
    <cellStyle name="常规 8 4 3 7 4" xfId="42495"/>
    <cellStyle name="常规 8 4 3 7 4 2" xfId="42496"/>
    <cellStyle name="常规 8 4 3 7 4 3" xfId="42497"/>
    <cellStyle name="常规 8 4 3 7 5" xfId="42498"/>
    <cellStyle name="常规 8 4 3 7 6" xfId="42499"/>
    <cellStyle name="常规 8 4 3 8" xfId="42500"/>
    <cellStyle name="常规 8 4 3 8 2" xfId="42501"/>
    <cellStyle name="常规 8 4 3 8 3" xfId="42502"/>
    <cellStyle name="常规 8 4 3 9" xfId="42503"/>
    <cellStyle name="常规 8 4 3 9 2" xfId="42504"/>
    <cellStyle name="常规 8 4 3 9 3" xfId="42505"/>
    <cellStyle name="常规 8 4 4" xfId="42506"/>
    <cellStyle name="常规 8 4 4 10" xfId="42507"/>
    <cellStyle name="常规 8 4 4 11" xfId="42508"/>
    <cellStyle name="常规 8 4 4 2" xfId="42509"/>
    <cellStyle name="常规 8 4 4 2 2" xfId="42510"/>
    <cellStyle name="常规 8 4 4 2 2 2" xfId="42511"/>
    <cellStyle name="常规 8 4 4 2 2 2 2" xfId="42512"/>
    <cellStyle name="常规 8 4 4 2 2 2 3" xfId="42513"/>
    <cellStyle name="常规 8 4 4 2 2 3" xfId="42514"/>
    <cellStyle name="常规 8 4 4 2 2 3 2" xfId="42515"/>
    <cellStyle name="常规 8 4 4 2 2 3 3" xfId="42516"/>
    <cellStyle name="常规 8 4 4 2 2 4" xfId="42517"/>
    <cellStyle name="常规 8 4 4 2 2 4 2" xfId="42518"/>
    <cellStyle name="常规 8 4 4 2 2 4 3" xfId="42519"/>
    <cellStyle name="常规 8 4 4 2 2 5" xfId="42520"/>
    <cellStyle name="常规 8 4 4 2 2 6" xfId="42521"/>
    <cellStyle name="常规 8 4 4 2 3" xfId="42522"/>
    <cellStyle name="常规 8 4 4 2 3 2" xfId="42523"/>
    <cellStyle name="常规 8 4 4 2 3 2 2" xfId="42524"/>
    <cellStyle name="常规 8 4 4 2 3 2 3" xfId="42525"/>
    <cellStyle name="常规 8 4 4 2 3 3" xfId="42526"/>
    <cellStyle name="常规 8 4 4 2 3 3 2" xfId="42527"/>
    <cellStyle name="常规 8 4 4 2 3 3 3" xfId="42528"/>
    <cellStyle name="常规 8 4 4 2 3 4" xfId="42529"/>
    <cellStyle name="常规 8 4 4 2 3 4 2" xfId="42530"/>
    <cellStyle name="常规 8 4 4 2 3 4 3" xfId="42531"/>
    <cellStyle name="常规 8 4 4 2 3 5" xfId="42532"/>
    <cellStyle name="常规 8 4 4 2 3 6" xfId="42533"/>
    <cellStyle name="常规 8 4 4 2 4" xfId="42534"/>
    <cellStyle name="常规 8 4 4 2 4 2" xfId="42535"/>
    <cellStyle name="常规 8 4 4 2 4 3" xfId="42536"/>
    <cellStyle name="常规 8 4 4 2 5" xfId="42537"/>
    <cellStyle name="常规 8 4 4 2 5 2" xfId="42538"/>
    <cellStyle name="常规 8 4 4 2 5 3" xfId="42539"/>
    <cellStyle name="常规 8 4 4 2 6" xfId="42540"/>
    <cellStyle name="常规 8 4 4 2 6 2" xfId="42541"/>
    <cellStyle name="常规 8 4 4 2 6 3" xfId="42542"/>
    <cellStyle name="常规 8 4 4 2 7" xfId="42543"/>
    <cellStyle name="常规 8 4 4 2 8" xfId="42544"/>
    <cellStyle name="常规 8 4 4 3" xfId="42545"/>
    <cellStyle name="常规 8 4 4 3 2" xfId="42546"/>
    <cellStyle name="常规 8 4 4 3 2 2" xfId="42547"/>
    <cellStyle name="常规 8 4 4 3 2 2 2" xfId="42548"/>
    <cellStyle name="常规 8 4 4 3 2 2 3" xfId="42549"/>
    <cellStyle name="常规 8 4 4 3 2 3" xfId="42550"/>
    <cellStyle name="常规 8 4 4 3 2 3 2" xfId="42551"/>
    <cellStyle name="常规 8 4 4 3 2 3 3" xfId="42552"/>
    <cellStyle name="常规 8 4 4 3 2 4" xfId="42553"/>
    <cellStyle name="常规 8 4 4 3 2 4 2" xfId="42554"/>
    <cellStyle name="常规 8 4 4 3 2 4 3" xfId="42555"/>
    <cellStyle name="常规 8 4 4 3 2 5" xfId="42556"/>
    <cellStyle name="常规 8 4 4 3 2 6" xfId="42557"/>
    <cellStyle name="常规 8 4 4 3 3" xfId="42558"/>
    <cellStyle name="常规 8 4 4 3 3 2" xfId="42559"/>
    <cellStyle name="常规 8 4 4 3 3 2 2" xfId="42560"/>
    <cellStyle name="常规 8 4 4 3 3 2 3" xfId="42561"/>
    <cellStyle name="常规 8 4 4 3 3 3" xfId="42562"/>
    <cellStyle name="常规 8 4 4 3 3 3 2" xfId="42563"/>
    <cellStyle name="常规 8 4 4 3 3 3 3" xfId="42564"/>
    <cellStyle name="常规 8 4 4 3 3 4" xfId="42565"/>
    <cellStyle name="常规 8 4 4 3 3 4 2" xfId="42566"/>
    <cellStyle name="常规 8 4 4 3 3 4 3" xfId="42567"/>
    <cellStyle name="常规 8 4 4 3 3 5" xfId="42568"/>
    <cellStyle name="常规 8 4 4 3 3 6" xfId="42569"/>
    <cellStyle name="常规 8 4 4 3 4" xfId="42570"/>
    <cellStyle name="常规 8 4 4 3 4 2" xfId="42571"/>
    <cellStyle name="常规 8 4 4 3 4 3" xfId="42572"/>
    <cellStyle name="常规 8 4 4 3 5" xfId="42573"/>
    <cellStyle name="常规 8 4 4 3 5 2" xfId="42574"/>
    <cellStyle name="常规 8 4 4 3 5 3" xfId="42575"/>
    <cellStyle name="常规 8 4 4 3 6" xfId="42576"/>
    <cellStyle name="常规 8 4 4 3 6 2" xfId="42577"/>
    <cellStyle name="常规 8 4 4 3 6 3" xfId="42578"/>
    <cellStyle name="常规 8 4 4 3 7" xfId="42579"/>
    <cellStyle name="常规 8 4 4 3 8" xfId="42580"/>
    <cellStyle name="常规 8 4 4 4" xfId="42581"/>
    <cellStyle name="常规 8 4 4 4 2" xfId="42582"/>
    <cellStyle name="常规 8 4 4 4 2 2" xfId="42583"/>
    <cellStyle name="常规 8 4 4 4 2 2 2" xfId="42584"/>
    <cellStyle name="常规 8 4 4 4 2 2 3" xfId="42585"/>
    <cellStyle name="常规 8 4 4 4 2 3" xfId="42586"/>
    <cellStyle name="常规 8 4 4 4 2 3 2" xfId="42587"/>
    <cellStyle name="常规 8 4 4 4 2 3 3" xfId="42588"/>
    <cellStyle name="常规 8 4 4 4 2 4" xfId="42589"/>
    <cellStyle name="常规 8 4 4 4 2 4 2" xfId="42590"/>
    <cellStyle name="常规 8 4 4 4 2 4 3" xfId="42591"/>
    <cellStyle name="常规 8 4 4 4 2 5" xfId="42592"/>
    <cellStyle name="常规 8 4 4 4 2 6" xfId="42593"/>
    <cellStyle name="常规 8 4 4 4 3" xfId="42594"/>
    <cellStyle name="常规 8 4 4 4 3 2" xfId="42595"/>
    <cellStyle name="常规 8 4 4 4 3 2 2" xfId="42596"/>
    <cellStyle name="常规 8 4 4 4 3 2 3" xfId="42597"/>
    <cellStyle name="常规 8 4 4 4 3 3" xfId="42598"/>
    <cellStyle name="常规 8 4 4 4 3 3 2" xfId="42599"/>
    <cellStyle name="常规 8 4 4 4 3 3 3" xfId="42600"/>
    <cellStyle name="常规 8 4 4 4 3 4" xfId="42601"/>
    <cellStyle name="常规 8 4 4 4 3 4 2" xfId="42602"/>
    <cellStyle name="常规 8 4 4 4 3 4 3" xfId="42603"/>
    <cellStyle name="常规 8 4 4 4 3 5" xfId="42604"/>
    <cellStyle name="常规 8 4 4 4 3 6" xfId="42605"/>
    <cellStyle name="常规 8 4 4 4 4" xfId="42606"/>
    <cellStyle name="常规 8 4 4 4 4 2" xfId="42607"/>
    <cellStyle name="常规 8 4 4 4 4 3" xfId="42608"/>
    <cellStyle name="常规 8 4 4 4 5" xfId="42609"/>
    <cellStyle name="常规 8 4 4 4 5 2" xfId="42610"/>
    <cellStyle name="常规 8 4 4 4 5 3" xfId="42611"/>
    <cellStyle name="常规 8 4 4 4 6" xfId="42612"/>
    <cellStyle name="常规 8 4 4 4 6 2" xfId="42613"/>
    <cellStyle name="常规 8 4 4 4 6 3" xfId="42614"/>
    <cellStyle name="常规 8 4 4 4 7" xfId="42615"/>
    <cellStyle name="常规 8 4 4 4 8" xfId="42616"/>
    <cellStyle name="常规 8 4 4 5" xfId="42617"/>
    <cellStyle name="常规 8 4 4 5 2" xfId="42618"/>
    <cellStyle name="常规 8 4 4 5 2 2" xfId="42619"/>
    <cellStyle name="常规 8 4 4 5 2 3" xfId="42620"/>
    <cellStyle name="常规 8 4 4 5 3" xfId="42621"/>
    <cellStyle name="常规 8 4 4 5 3 2" xfId="42622"/>
    <cellStyle name="常规 8 4 4 5 3 3" xfId="42623"/>
    <cellStyle name="常规 8 4 4 5 4" xfId="42624"/>
    <cellStyle name="常规 8 4 4 5 4 2" xfId="42625"/>
    <cellStyle name="常规 8 4 4 5 4 3" xfId="42626"/>
    <cellStyle name="常规 8 4 4 5 5" xfId="42627"/>
    <cellStyle name="常规 8 4 4 5 6" xfId="42628"/>
    <cellStyle name="常规 8 4 4 6" xfId="42629"/>
    <cellStyle name="常规 8 4 4 6 2" xfId="42630"/>
    <cellStyle name="常规 8 4 4 6 2 2" xfId="42631"/>
    <cellStyle name="常规 8 4 4 6 2 3" xfId="42632"/>
    <cellStyle name="常规 8 4 4 6 3" xfId="42633"/>
    <cellStyle name="常规 8 4 4 6 3 2" xfId="42634"/>
    <cellStyle name="常规 8 4 4 6 3 3" xfId="42635"/>
    <cellStyle name="常规 8 4 4 6 4" xfId="42636"/>
    <cellStyle name="常规 8 4 4 6 4 2" xfId="42637"/>
    <cellStyle name="常规 8 4 4 6 4 3" xfId="42638"/>
    <cellStyle name="常规 8 4 4 6 5" xfId="42639"/>
    <cellStyle name="常规 8 4 4 6 6" xfId="42640"/>
    <cellStyle name="常规 8 4 4 7" xfId="42641"/>
    <cellStyle name="常规 8 4 4 7 2" xfId="42642"/>
    <cellStyle name="常规 8 4 4 7 3" xfId="42643"/>
    <cellStyle name="常规 8 4 4 8" xfId="42644"/>
    <cellStyle name="常规 8 4 4 8 2" xfId="42645"/>
    <cellStyle name="常规 8 4 4 8 3" xfId="42646"/>
    <cellStyle name="常规 8 4 4 9" xfId="42647"/>
    <cellStyle name="常规 8 4 4 9 2" xfId="42648"/>
    <cellStyle name="常规 8 4 4 9 3" xfId="42649"/>
    <cellStyle name="常规 8 4 5" xfId="42650"/>
    <cellStyle name="常规 8 4 5 2" xfId="42651"/>
    <cellStyle name="常规 8 4 5 2 2" xfId="42652"/>
    <cellStyle name="常规 8 4 5 2 2 2" xfId="42653"/>
    <cellStyle name="常规 8 4 5 2 2 3" xfId="42654"/>
    <cellStyle name="常规 8 4 5 2 3" xfId="42655"/>
    <cellStyle name="常规 8 4 5 2 3 2" xfId="42656"/>
    <cellStyle name="常规 8 4 5 2 3 3" xfId="42657"/>
    <cellStyle name="常规 8 4 5 2 4" xfId="42658"/>
    <cellStyle name="常规 8 4 5 2 4 2" xfId="42659"/>
    <cellStyle name="常规 8 4 5 2 4 3" xfId="42660"/>
    <cellStyle name="常规 8 4 5 2 5" xfId="42661"/>
    <cellStyle name="常规 8 4 5 2 6" xfId="42662"/>
    <cellStyle name="常规 8 4 5 3" xfId="42663"/>
    <cellStyle name="常规 8 4 5 3 2" xfId="42664"/>
    <cellStyle name="常规 8 4 5 3 2 2" xfId="42665"/>
    <cellStyle name="常规 8 4 5 3 2 3" xfId="42666"/>
    <cellStyle name="常规 8 4 5 3 3" xfId="42667"/>
    <cellStyle name="常规 8 4 5 3 3 2" xfId="42668"/>
    <cellStyle name="常规 8 4 5 3 3 3" xfId="42669"/>
    <cellStyle name="常规 8 4 5 3 4" xfId="42670"/>
    <cellStyle name="常规 8 4 5 3 4 2" xfId="42671"/>
    <cellStyle name="常规 8 4 5 3 4 3" xfId="42672"/>
    <cellStyle name="常规 8 4 5 3 5" xfId="42673"/>
    <cellStyle name="常规 8 4 5 3 6" xfId="42674"/>
    <cellStyle name="常规 8 4 5 4" xfId="42675"/>
    <cellStyle name="常规 8 4 5 4 2" xfId="42676"/>
    <cellStyle name="常规 8 4 5 4 3" xfId="42677"/>
    <cellStyle name="常规 8 4 5 5" xfId="42678"/>
    <cellStyle name="常规 8 4 5 5 2" xfId="42679"/>
    <cellStyle name="常规 8 4 5 5 3" xfId="42680"/>
    <cellStyle name="常规 8 4 5 6" xfId="42681"/>
    <cellStyle name="常规 8 4 5 6 2" xfId="42682"/>
    <cellStyle name="常规 8 4 5 6 3" xfId="42683"/>
    <cellStyle name="常规 8 4 5 7" xfId="42684"/>
    <cellStyle name="常规 8 4 5 8" xfId="42685"/>
    <cellStyle name="常规 8 4 6" xfId="42686"/>
    <cellStyle name="常规 8 4 6 2" xfId="42687"/>
    <cellStyle name="常规 8 4 6 2 2" xfId="42688"/>
    <cellStyle name="常规 8 4 6 2 2 2" xfId="42689"/>
    <cellStyle name="常规 8 4 6 2 2 3" xfId="42690"/>
    <cellStyle name="常规 8 4 6 2 3" xfId="42691"/>
    <cellStyle name="常规 8 4 6 2 3 2" xfId="42692"/>
    <cellStyle name="常规 8 4 6 2 3 3" xfId="42693"/>
    <cellStyle name="常规 8 4 6 2 4" xfId="42694"/>
    <cellStyle name="常规 8 4 6 2 4 2" xfId="42695"/>
    <cellStyle name="常规 8 4 6 2 4 3" xfId="42696"/>
    <cellStyle name="常规 8 4 6 2 5" xfId="42697"/>
    <cellStyle name="常规 8 4 6 2 6" xfId="42698"/>
    <cellStyle name="常规 8 4 6 3" xfId="42699"/>
    <cellStyle name="常规 8 4 6 3 2" xfId="42700"/>
    <cellStyle name="常规 8 4 6 3 2 2" xfId="42701"/>
    <cellStyle name="常规 8 4 6 3 2 3" xfId="42702"/>
    <cellStyle name="常规 8 4 6 3 3" xfId="42703"/>
    <cellStyle name="常规 8 4 6 3 3 2" xfId="42704"/>
    <cellStyle name="常规 8 4 6 3 3 3" xfId="42705"/>
    <cellStyle name="常规 8 4 6 3 4" xfId="42706"/>
    <cellStyle name="常规 8 4 6 3 4 2" xfId="42707"/>
    <cellStyle name="常规 8 4 6 3 4 3" xfId="42708"/>
    <cellStyle name="常规 8 4 6 3 5" xfId="42709"/>
    <cellStyle name="常规 8 4 6 3 6" xfId="42710"/>
    <cellStyle name="常规 8 4 6 4" xfId="42711"/>
    <cellStyle name="常规 8 4 6 4 2" xfId="42712"/>
    <cellStyle name="常规 8 4 6 4 3" xfId="42713"/>
    <cellStyle name="常规 8 4 6 5" xfId="42714"/>
    <cellStyle name="常规 8 4 6 5 2" xfId="42715"/>
    <cellStyle name="常规 8 4 6 5 3" xfId="42716"/>
    <cellStyle name="常规 8 4 6 6" xfId="42717"/>
    <cellStyle name="常规 8 4 6 6 2" xfId="42718"/>
    <cellStyle name="常规 8 4 6 6 3" xfId="42719"/>
    <cellStyle name="常规 8 4 6 7" xfId="42720"/>
    <cellStyle name="常规 8 4 6 8" xfId="42721"/>
    <cellStyle name="常规 8 4 7" xfId="42722"/>
    <cellStyle name="常规 8 4 7 2" xfId="42723"/>
    <cellStyle name="常规 8 4 7 2 2" xfId="42724"/>
    <cellStyle name="常规 8 4 7 2 2 2" xfId="42725"/>
    <cellStyle name="常规 8 4 7 2 2 3" xfId="42726"/>
    <cellStyle name="常规 8 4 7 2 3" xfId="42727"/>
    <cellStyle name="常规 8 4 7 2 3 2" xfId="42728"/>
    <cellStyle name="常规 8 4 7 2 3 3" xfId="42729"/>
    <cellStyle name="常规 8 4 7 2 4" xfId="42730"/>
    <cellStyle name="常规 8 4 7 2 4 2" xfId="42731"/>
    <cellStyle name="常规 8 4 7 2 4 3" xfId="42732"/>
    <cellStyle name="常规 8 4 7 2 5" xfId="42733"/>
    <cellStyle name="常规 8 4 7 2 6" xfId="42734"/>
    <cellStyle name="常规 8 4 7 3" xfId="42735"/>
    <cellStyle name="常规 8 4 7 3 2" xfId="42736"/>
    <cellStyle name="常规 8 4 7 3 2 2" xfId="42737"/>
    <cellStyle name="常规 8 4 7 3 2 3" xfId="42738"/>
    <cellStyle name="常规 8 4 7 3 3" xfId="42739"/>
    <cellStyle name="常规 8 4 7 3 3 2" xfId="42740"/>
    <cellStyle name="常规 8 4 7 3 3 3" xfId="42741"/>
    <cellStyle name="常规 8 4 7 3 4" xfId="42742"/>
    <cellStyle name="常规 8 4 7 3 4 2" xfId="42743"/>
    <cellStyle name="常规 8 4 7 3 4 3" xfId="42744"/>
    <cellStyle name="常规 8 4 7 3 5" xfId="42745"/>
    <cellStyle name="常规 8 4 7 3 6" xfId="42746"/>
    <cellStyle name="常规 8 4 7 4" xfId="42747"/>
    <cellStyle name="常规 8 4 7 4 2" xfId="42748"/>
    <cellStyle name="常规 8 4 7 4 3" xfId="42749"/>
    <cellStyle name="常规 8 4 7 5" xfId="42750"/>
    <cellStyle name="常规 8 4 7 5 2" xfId="42751"/>
    <cellStyle name="常规 8 4 7 5 3" xfId="42752"/>
    <cellStyle name="常规 8 4 7 6" xfId="42753"/>
    <cellStyle name="常规 8 4 7 6 2" xfId="42754"/>
    <cellStyle name="常规 8 4 7 6 3" xfId="42755"/>
    <cellStyle name="常规 8 4 7 7" xfId="42756"/>
    <cellStyle name="常规 8 4 7 8" xfId="42757"/>
    <cellStyle name="常规 8 4 8" xfId="42758"/>
    <cellStyle name="常规 8 4 8 2" xfId="42759"/>
    <cellStyle name="常规 8 4 8 2 2" xfId="42760"/>
    <cellStyle name="常规 8 4 8 2 2 2" xfId="42761"/>
    <cellStyle name="常规 8 4 8 2 2 3" xfId="42762"/>
    <cellStyle name="常规 8 4 8 2 3" xfId="42763"/>
    <cellStyle name="常规 8 4 8 2 3 2" xfId="42764"/>
    <cellStyle name="常规 8 4 8 2 3 3" xfId="42765"/>
    <cellStyle name="常规 8 4 8 2 4" xfId="42766"/>
    <cellStyle name="常规 8 4 8 2 4 2" xfId="42767"/>
    <cellStyle name="常规 8 4 8 2 4 3" xfId="42768"/>
    <cellStyle name="常规 8 4 8 2 5" xfId="42769"/>
    <cellStyle name="常规 8 4 8 2 6" xfId="42770"/>
    <cellStyle name="常规 8 4 8 3" xfId="42771"/>
    <cellStyle name="常规 8 4 8 3 2" xfId="42772"/>
    <cellStyle name="常规 8 4 8 3 2 2" xfId="42773"/>
    <cellStyle name="常规 8 4 8 3 2 3" xfId="42774"/>
    <cellStyle name="常规 8 4 8 3 3" xfId="42775"/>
    <cellStyle name="常规 8 4 8 3 3 2" xfId="42776"/>
    <cellStyle name="常规 8 4 8 3 3 3" xfId="42777"/>
    <cellStyle name="常规 8 4 8 3 4" xfId="42778"/>
    <cellStyle name="常规 8 4 8 3 4 2" xfId="42779"/>
    <cellStyle name="常规 8 4 8 3 4 3" xfId="42780"/>
    <cellStyle name="常规 8 4 8 3 5" xfId="42781"/>
    <cellStyle name="常规 8 4 8 3 6" xfId="42782"/>
    <cellStyle name="常规 8 4 8 4" xfId="42783"/>
    <cellStyle name="常规 8 4 8 4 2" xfId="42784"/>
    <cellStyle name="常规 8 4 8 4 3" xfId="42785"/>
    <cellStyle name="常规 8 4 8 5" xfId="42786"/>
    <cellStyle name="常规 8 4 8 5 2" xfId="42787"/>
    <cellStyle name="常规 8 4 8 5 3" xfId="42788"/>
    <cellStyle name="常规 8 4 8 6" xfId="42789"/>
    <cellStyle name="常规 8 4 8 6 2" xfId="42790"/>
    <cellStyle name="常规 8 4 8 6 3" xfId="42791"/>
    <cellStyle name="常规 8 4 8 7" xfId="42792"/>
    <cellStyle name="常规 8 4 8 8" xfId="42793"/>
    <cellStyle name="常规 8 4 9" xfId="42794"/>
    <cellStyle name="常规 8 4 9 2" xfId="42795"/>
    <cellStyle name="常规 8 4 9 2 2" xfId="42796"/>
    <cellStyle name="常规 8 4 9 2 3" xfId="42797"/>
    <cellStyle name="常规 8 4 9 3" xfId="42798"/>
    <cellStyle name="常规 8 4 9 3 2" xfId="42799"/>
    <cellStyle name="常规 8 4 9 3 3" xfId="42800"/>
    <cellStyle name="常规 8 4 9 4" xfId="42801"/>
    <cellStyle name="常规 8 4 9 4 2" xfId="42802"/>
    <cellStyle name="常规 8 4 9 4 3" xfId="42803"/>
    <cellStyle name="常规 8 4 9 5" xfId="42804"/>
    <cellStyle name="常规 8 4 9 6" xfId="42805"/>
    <cellStyle name="常规 8 5" xfId="42806"/>
    <cellStyle name="常规 8 5 10" xfId="42807"/>
    <cellStyle name="常规 8 5 10 2" xfId="42808"/>
    <cellStyle name="常规 8 5 10 2 2" xfId="42809"/>
    <cellStyle name="常规 8 5 10 2 3" xfId="42810"/>
    <cellStyle name="常规 8 5 10 3" xfId="42811"/>
    <cellStyle name="常规 8 5 10 3 2" xfId="42812"/>
    <cellStyle name="常规 8 5 10 3 3" xfId="42813"/>
    <cellStyle name="常规 8 5 10 4" xfId="42814"/>
    <cellStyle name="常规 8 5 10 4 2" xfId="42815"/>
    <cellStyle name="常规 8 5 10 4 3" xfId="42816"/>
    <cellStyle name="常规 8 5 10 5" xfId="42817"/>
    <cellStyle name="常规 8 5 10 6" xfId="42818"/>
    <cellStyle name="常规 8 5 11" xfId="42819"/>
    <cellStyle name="常规 8 5 11 2" xfId="42820"/>
    <cellStyle name="常规 8 5 11 3" xfId="42821"/>
    <cellStyle name="常规 8 5 12" xfId="42822"/>
    <cellStyle name="常规 8 5 12 2" xfId="42823"/>
    <cellStyle name="常规 8 5 12 3" xfId="42824"/>
    <cellStyle name="常规 8 5 13" xfId="42825"/>
    <cellStyle name="常规 8 5 13 2" xfId="42826"/>
    <cellStyle name="常规 8 5 13 3" xfId="42827"/>
    <cellStyle name="常规 8 5 14" xfId="42828"/>
    <cellStyle name="常规 8 5 15" xfId="42829"/>
    <cellStyle name="常规 8 5 2" xfId="42830"/>
    <cellStyle name="常规 8 5 2 10" xfId="42831"/>
    <cellStyle name="常规 8 5 2 10 2" xfId="42832"/>
    <cellStyle name="常规 8 5 2 10 3" xfId="42833"/>
    <cellStyle name="常规 8 5 2 11" xfId="42834"/>
    <cellStyle name="常规 8 5 2 12" xfId="42835"/>
    <cellStyle name="常规 8 5 2 2" xfId="42836"/>
    <cellStyle name="常规 8 5 2 2 2" xfId="42837"/>
    <cellStyle name="常规 8 5 2 2 2 2" xfId="42838"/>
    <cellStyle name="常规 8 5 2 2 2 2 2" xfId="42839"/>
    <cellStyle name="常规 8 5 2 2 2 2 3" xfId="42840"/>
    <cellStyle name="常规 8 5 2 2 2 3" xfId="42841"/>
    <cellStyle name="常规 8 5 2 2 2 3 2" xfId="42842"/>
    <cellStyle name="常规 8 5 2 2 2 3 3" xfId="42843"/>
    <cellStyle name="常规 8 5 2 2 2 4" xfId="42844"/>
    <cellStyle name="常规 8 5 2 2 2 4 2" xfId="42845"/>
    <cellStyle name="常规 8 5 2 2 2 4 3" xfId="42846"/>
    <cellStyle name="常规 8 5 2 2 2 5" xfId="42847"/>
    <cellStyle name="常规 8 5 2 2 2 6" xfId="42848"/>
    <cellStyle name="常规 8 5 2 2 3" xfId="42849"/>
    <cellStyle name="常规 8 5 2 2 3 2" xfId="42850"/>
    <cellStyle name="常规 8 5 2 2 3 2 2" xfId="42851"/>
    <cellStyle name="常规 8 5 2 2 3 2 3" xfId="42852"/>
    <cellStyle name="常规 8 5 2 2 3 3" xfId="42853"/>
    <cellStyle name="常规 8 5 2 2 3 3 2" xfId="42854"/>
    <cellStyle name="常规 8 5 2 2 3 3 3" xfId="42855"/>
    <cellStyle name="常规 8 5 2 2 3 4" xfId="42856"/>
    <cellStyle name="常规 8 5 2 2 3 4 2" xfId="42857"/>
    <cellStyle name="常规 8 5 2 2 3 4 3" xfId="42858"/>
    <cellStyle name="常规 8 5 2 2 3 5" xfId="42859"/>
    <cellStyle name="常规 8 5 2 2 3 6" xfId="42860"/>
    <cellStyle name="常规 8 5 2 2 4" xfId="42861"/>
    <cellStyle name="常规 8 5 2 2 4 2" xfId="42862"/>
    <cellStyle name="常规 8 5 2 2 4 3" xfId="42863"/>
    <cellStyle name="常规 8 5 2 2 5" xfId="42864"/>
    <cellStyle name="常规 8 5 2 2 5 2" xfId="42865"/>
    <cellStyle name="常规 8 5 2 2 5 3" xfId="42866"/>
    <cellStyle name="常规 8 5 2 2 6" xfId="42867"/>
    <cellStyle name="常规 8 5 2 2 6 2" xfId="42868"/>
    <cellStyle name="常规 8 5 2 2 6 3" xfId="42869"/>
    <cellStyle name="常规 8 5 2 2 7" xfId="42870"/>
    <cellStyle name="常规 8 5 2 2 8" xfId="42871"/>
    <cellStyle name="常规 8 5 2 3" xfId="42872"/>
    <cellStyle name="常规 8 5 2 3 2" xfId="42873"/>
    <cellStyle name="常规 8 5 2 3 2 2" xfId="42874"/>
    <cellStyle name="常规 8 5 2 3 2 2 2" xfId="42875"/>
    <cellStyle name="常规 8 5 2 3 2 2 3" xfId="42876"/>
    <cellStyle name="常规 8 5 2 3 2 3" xfId="42877"/>
    <cellStyle name="常规 8 5 2 3 2 3 2" xfId="42878"/>
    <cellStyle name="常规 8 5 2 3 2 3 3" xfId="42879"/>
    <cellStyle name="常规 8 5 2 3 2 4" xfId="42880"/>
    <cellStyle name="常规 8 5 2 3 2 4 2" xfId="42881"/>
    <cellStyle name="常规 8 5 2 3 2 4 3" xfId="42882"/>
    <cellStyle name="常规 8 5 2 3 2 5" xfId="42883"/>
    <cellStyle name="常规 8 5 2 3 2 6" xfId="42884"/>
    <cellStyle name="常规 8 5 2 3 3" xfId="42885"/>
    <cellStyle name="常规 8 5 2 3 3 2" xfId="42886"/>
    <cellStyle name="常规 8 5 2 3 3 2 2" xfId="42887"/>
    <cellStyle name="常规 8 5 2 3 3 2 3" xfId="42888"/>
    <cellStyle name="常规 8 5 2 3 3 3" xfId="42889"/>
    <cellStyle name="常规 8 5 2 3 3 3 2" xfId="42890"/>
    <cellStyle name="常规 8 5 2 3 3 3 3" xfId="42891"/>
    <cellStyle name="常规 8 5 2 3 3 4" xfId="42892"/>
    <cellStyle name="常规 8 5 2 3 3 4 2" xfId="42893"/>
    <cellStyle name="常规 8 5 2 3 3 4 3" xfId="42894"/>
    <cellStyle name="常规 8 5 2 3 3 5" xfId="42895"/>
    <cellStyle name="常规 8 5 2 3 3 6" xfId="42896"/>
    <cellStyle name="常规 8 5 2 3 4" xfId="42897"/>
    <cellStyle name="常规 8 5 2 3 4 2" xfId="42898"/>
    <cellStyle name="常规 8 5 2 3 4 3" xfId="42899"/>
    <cellStyle name="常规 8 5 2 3 5" xfId="42900"/>
    <cellStyle name="常规 8 5 2 3 5 2" xfId="42901"/>
    <cellStyle name="常规 8 5 2 3 5 3" xfId="42902"/>
    <cellStyle name="常规 8 5 2 3 6" xfId="42903"/>
    <cellStyle name="常规 8 5 2 3 6 2" xfId="42904"/>
    <cellStyle name="常规 8 5 2 3 6 3" xfId="42905"/>
    <cellStyle name="常规 8 5 2 3 7" xfId="42906"/>
    <cellStyle name="常规 8 5 2 3 8" xfId="42907"/>
    <cellStyle name="常规 8 5 2 4" xfId="42908"/>
    <cellStyle name="常规 8 5 2 4 2" xfId="42909"/>
    <cellStyle name="常规 8 5 2 4 2 2" xfId="42910"/>
    <cellStyle name="常规 8 5 2 4 2 2 2" xfId="42911"/>
    <cellStyle name="常规 8 5 2 4 2 2 3" xfId="42912"/>
    <cellStyle name="常规 8 5 2 4 2 3" xfId="42913"/>
    <cellStyle name="常规 8 5 2 4 2 3 2" xfId="42914"/>
    <cellStyle name="常规 8 5 2 4 2 3 3" xfId="42915"/>
    <cellStyle name="常规 8 5 2 4 2 4" xfId="42916"/>
    <cellStyle name="常规 8 5 2 4 2 4 2" xfId="42917"/>
    <cellStyle name="常规 8 5 2 4 2 4 3" xfId="42918"/>
    <cellStyle name="常规 8 5 2 4 2 5" xfId="42919"/>
    <cellStyle name="常规 8 5 2 4 2 6" xfId="42920"/>
    <cellStyle name="常规 8 5 2 4 3" xfId="42921"/>
    <cellStyle name="常规 8 5 2 4 3 2" xfId="42922"/>
    <cellStyle name="常规 8 5 2 4 3 2 2" xfId="42923"/>
    <cellStyle name="常规 8 5 2 4 3 2 3" xfId="42924"/>
    <cellStyle name="常规 8 5 2 4 3 3" xfId="42925"/>
    <cellStyle name="常规 8 5 2 4 3 3 2" xfId="42926"/>
    <cellStyle name="常规 8 5 2 4 3 3 3" xfId="42927"/>
    <cellStyle name="常规 8 5 2 4 3 4" xfId="42928"/>
    <cellStyle name="常规 8 5 2 4 3 4 2" xfId="42929"/>
    <cellStyle name="常规 8 5 2 4 3 4 3" xfId="42930"/>
    <cellStyle name="常规 8 5 2 4 3 5" xfId="42931"/>
    <cellStyle name="常规 8 5 2 4 3 6" xfId="42932"/>
    <cellStyle name="常规 8 5 2 4 4" xfId="42933"/>
    <cellStyle name="常规 8 5 2 4 4 2" xfId="42934"/>
    <cellStyle name="常规 8 5 2 4 4 3" xfId="42935"/>
    <cellStyle name="常规 8 5 2 4 5" xfId="42936"/>
    <cellStyle name="常规 8 5 2 4 5 2" xfId="42937"/>
    <cellStyle name="常规 8 5 2 4 5 3" xfId="42938"/>
    <cellStyle name="常规 8 5 2 4 6" xfId="42939"/>
    <cellStyle name="常规 8 5 2 4 6 2" xfId="42940"/>
    <cellStyle name="常规 8 5 2 4 6 3" xfId="42941"/>
    <cellStyle name="常规 8 5 2 4 7" xfId="42942"/>
    <cellStyle name="常规 8 5 2 4 8" xfId="42943"/>
    <cellStyle name="常规 8 5 2 5" xfId="42944"/>
    <cellStyle name="常规 8 5 2 5 2" xfId="42945"/>
    <cellStyle name="常规 8 5 2 5 2 2" xfId="42946"/>
    <cellStyle name="常规 8 5 2 5 2 2 2" xfId="42947"/>
    <cellStyle name="常规 8 5 2 5 2 2 3" xfId="42948"/>
    <cellStyle name="常规 8 5 2 5 2 3" xfId="42949"/>
    <cellStyle name="常规 8 5 2 5 2 3 2" xfId="42950"/>
    <cellStyle name="常规 8 5 2 5 2 3 3" xfId="42951"/>
    <cellStyle name="常规 8 5 2 5 2 4" xfId="42952"/>
    <cellStyle name="常规 8 5 2 5 2 4 2" xfId="42953"/>
    <cellStyle name="常规 8 5 2 5 2 4 3" xfId="42954"/>
    <cellStyle name="常规 8 5 2 5 2 5" xfId="42955"/>
    <cellStyle name="常规 8 5 2 5 2 6" xfId="42956"/>
    <cellStyle name="常规 8 5 2 5 3" xfId="42957"/>
    <cellStyle name="常规 8 5 2 5 3 2" xfId="42958"/>
    <cellStyle name="常规 8 5 2 5 3 2 2" xfId="42959"/>
    <cellStyle name="常规 8 5 2 5 3 2 3" xfId="42960"/>
    <cellStyle name="常规 8 5 2 5 3 3" xfId="42961"/>
    <cellStyle name="常规 8 5 2 5 3 3 2" xfId="42962"/>
    <cellStyle name="常规 8 5 2 5 3 3 3" xfId="42963"/>
    <cellStyle name="常规 8 5 2 5 3 4" xfId="42964"/>
    <cellStyle name="常规 8 5 2 5 3 4 2" xfId="42965"/>
    <cellStyle name="常规 8 5 2 5 3 4 3" xfId="42966"/>
    <cellStyle name="常规 8 5 2 5 3 5" xfId="42967"/>
    <cellStyle name="常规 8 5 2 5 3 6" xfId="42968"/>
    <cellStyle name="常规 8 5 2 5 4" xfId="42969"/>
    <cellStyle name="常规 8 5 2 5 4 2" xfId="42970"/>
    <cellStyle name="常规 8 5 2 5 4 3" xfId="42971"/>
    <cellStyle name="常规 8 5 2 5 5" xfId="42972"/>
    <cellStyle name="常规 8 5 2 5 5 2" xfId="42973"/>
    <cellStyle name="常规 8 5 2 5 5 3" xfId="42974"/>
    <cellStyle name="常规 8 5 2 5 6" xfId="42975"/>
    <cellStyle name="常规 8 5 2 5 6 2" xfId="42976"/>
    <cellStyle name="常规 8 5 2 5 6 3" xfId="42977"/>
    <cellStyle name="常规 8 5 2 5 7" xfId="42978"/>
    <cellStyle name="常规 8 5 2 5 8" xfId="42979"/>
    <cellStyle name="常规 8 5 2 6" xfId="42980"/>
    <cellStyle name="常规 8 5 2 6 2" xfId="42981"/>
    <cellStyle name="常规 8 5 2 6 2 2" xfId="42982"/>
    <cellStyle name="常规 8 5 2 6 2 3" xfId="42983"/>
    <cellStyle name="常规 8 5 2 6 3" xfId="42984"/>
    <cellStyle name="常规 8 5 2 6 3 2" xfId="42985"/>
    <cellStyle name="常规 8 5 2 6 3 3" xfId="42986"/>
    <cellStyle name="常规 8 5 2 6 4" xfId="42987"/>
    <cellStyle name="常规 8 5 2 6 4 2" xfId="42988"/>
    <cellStyle name="常规 8 5 2 6 4 3" xfId="42989"/>
    <cellStyle name="常规 8 5 2 6 5" xfId="42990"/>
    <cellStyle name="常规 8 5 2 6 6" xfId="42991"/>
    <cellStyle name="常规 8 5 2 7" xfId="42992"/>
    <cellStyle name="常规 8 5 2 7 2" xfId="42993"/>
    <cellStyle name="常规 8 5 2 7 2 2" xfId="42994"/>
    <cellStyle name="常规 8 5 2 7 2 3" xfId="42995"/>
    <cellStyle name="常规 8 5 2 7 3" xfId="42996"/>
    <cellStyle name="常规 8 5 2 7 3 2" xfId="42997"/>
    <cellStyle name="常规 8 5 2 7 3 3" xfId="42998"/>
    <cellStyle name="常规 8 5 2 7 4" xfId="42999"/>
    <cellStyle name="常规 8 5 2 7 4 2" xfId="43000"/>
    <cellStyle name="常规 8 5 2 7 4 3" xfId="43001"/>
    <cellStyle name="常规 8 5 2 7 5" xfId="43002"/>
    <cellStyle name="常规 8 5 2 7 6" xfId="43003"/>
    <cellStyle name="常规 8 5 2 8" xfId="43004"/>
    <cellStyle name="常规 8 5 2 8 2" xfId="43005"/>
    <cellStyle name="常规 8 5 2 8 3" xfId="43006"/>
    <cellStyle name="常规 8 5 2 9" xfId="43007"/>
    <cellStyle name="常规 8 5 2 9 2" xfId="43008"/>
    <cellStyle name="常规 8 5 2 9 3" xfId="43009"/>
    <cellStyle name="常规 8 5 3" xfId="43010"/>
    <cellStyle name="常规 8 5 3 10" xfId="43011"/>
    <cellStyle name="常规 8 5 3 10 2" xfId="43012"/>
    <cellStyle name="常规 8 5 3 10 3" xfId="43013"/>
    <cellStyle name="常规 8 5 3 11" xfId="43014"/>
    <cellStyle name="常规 8 5 3 12" xfId="43015"/>
    <cellStyle name="常规 8 5 3 2" xfId="43016"/>
    <cellStyle name="常规 8 5 3 2 2" xfId="43017"/>
    <cellStyle name="常规 8 5 3 2 2 2" xfId="43018"/>
    <cellStyle name="常规 8 5 3 2 2 2 2" xfId="43019"/>
    <cellStyle name="常规 8 5 3 2 2 2 3" xfId="43020"/>
    <cellStyle name="常规 8 5 3 2 2 3" xfId="43021"/>
    <cellStyle name="常规 8 5 3 2 2 3 2" xfId="43022"/>
    <cellStyle name="常规 8 5 3 2 2 3 3" xfId="43023"/>
    <cellStyle name="常规 8 5 3 2 2 4" xfId="43024"/>
    <cellStyle name="常规 8 5 3 2 2 4 2" xfId="43025"/>
    <cellStyle name="常规 8 5 3 2 2 4 3" xfId="43026"/>
    <cellStyle name="常规 8 5 3 2 2 5" xfId="43027"/>
    <cellStyle name="常规 8 5 3 2 2 6" xfId="43028"/>
    <cellStyle name="常规 8 5 3 2 3" xfId="43029"/>
    <cellStyle name="常规 8 5 3 2 3 2" xfId="43030"/>
    <cellStyle name="常规 8 5 3 2 3 2 2" xfId="43031"/>
    <cellStyle name="常规 8 5 3 2 3 2 3" xfId="43032"/>
    <cellStyle name="常规 8 5 3 2 3 3" xfId="43033"/>
    <cellStyle name="常规 8 5 3 2 3 3 2" xfId="43034"/>
    <cellStyle name="常规 8 5 3 2 3 3 3" xfId="43035"/>
    <cellStyle name="常规 8 5 3 2 3 4" xfId="43036"/>
    <cellStyle name="常规 8 5 3 2 3 4 2" xfId="43037"/>
    <cellStyle name="常规 8 5 3 2 3 4 3" xfId="43038"/>
    <cellStyle name="常规 8 5 3 2 3 5" xfId="43039"/>
    <cellStyle name="常规 8 5 3 2 3 6" xfId="43040"/>
    <cellStyle name="常规 8 5 3 2 4" xfId="43041"/>
    <cellStyle name="常规 8 5 3 2 4 2" xfId="43042"/>
    <cellStyle name="常规 8 5 3 2 4 3" xfId="43043"/>
    <cellStyle name="常规 8 5 3 2 5" xfId="43044"/>
    <cellStyle name="常规 8 5 3 2 5 2" xfId="43045"/>
    <cellStyle name="常规 8 5 3 2 5 3" xfId="43046"/>
    <cellStyle name="常规 8 5 3 2 6" xfId="43047"/>
    <cellStyle name="常规 8 5 3 2 6 2" xfId="43048"/>
    <cellStyle name="常规 8 5 3 2 6 3" xfId="43049"/>
    <cellStyle name="常规 8 5 3 2 7" xfId="43050"/>
    <cellStyle name="常规 8 5 3 2 8" xfId="43051"/>
    <cellStyle name="常规 8 5 3 3" xfId="43052"/>
    <cellStyle name="常规 8 5 3 3 2" xfId="43053"/>
    <cellStyle name="常规 8 5 3 3 2 2" xfId="43054"/>
    <cellStyle name="常规 8 5 3 3 2 2 2" xfId="43055"/>
    <cellStyle name="常规 8 5 3 3 2 2 3" xfId="43056"/>
    <cellStyle name="常规 8 5 3 3 2 3" xfId="43057"/>
    <cellStyle name="常规 8 5 3 3 2 3 2" xfId="43058"/>
    <cellStyle name="常规 8 5 3 3 2 3 3" xfId="43059"/>
    <cellStyle name="常规 8 5 3 3 2 4" xfId="43060"/>
    <cellStyle name="常规 8 5 3 3 2 4 2" xfId="43061"/>
    <cellStyle name="常规 8 5 3 3 2 4 3" xfId="43062"/>
    <cellStyle name="常规 8 5 3 3 2 5" xfId="43063"/>
    <cellStyle name="常规 8 5 3 3 2 6" xfId="43064"/>
    <cellStyle name="常规 8 5 3 3 3" xfId="43065"/>
    <cellStyle name="常规 8 5 3 3 3 2" xfId="43066"/>
    <cellStyle name="常规 8 5 3 3 3 2 2" xfId="43067"/>
    <cellStyle name="常规 8 5 3 3 3 2 3" xfId="43068"/>
    <cellStyle name="常规 8 5 3 3 3 3" xfId="43069"/>
    <cellStyle name="常规 8 5 3 3 3 3 2" xfId="43070"/>
    <cellStyle name="常规 8 5 3 3 3 3 3" xfId="43071"/>
    <cellStyle name="常规 8 5 3 3 3 4" xfId="43072"/>
    <cellStyle name="常规 8 5 3 3 3 4 2" xfId="43073"/>
    <cellStyle name="常规 8 5 3 3 3 4 3" xfId="43074"/>
    <cellStyle name="常规 8 5 3 3 3 5" xfId="43075"/>
    <cellStyle name="常规 8 5 3 3 3 6" xfId="43076"/>
    <cellStyle name="常规 8 5 3 3 4" xfId="43077"/>
    <cellStyle name="常规 8 5 3 3 4 2" xfId="43078"/>
    <cellStyle name="常规 8 5 3 3 4 3" xfId="43079"/>
    <cellStyle name="常规 8 5 3 3 5" xfId="43080"/>
    <cellStyle name="常规 8 5 3 3 5 2" xfId="43081"/>
    <cellStyle name="常规 8 5 3 3 5 3" xfId="43082"/>
    <cellStyle name="常规 8 5 3 3 6" xfId="43083"/>
    <cellStyle name="常规 8 5 3 3 6 2" xfId="43084"/>
    <cellStyle name="常规 8 5 3 3 6 3" xfId="43085"/>
    <cellStyle name="常规 8 5 3 3 7" xfId="43086"/>
    <cellStyle name="常规 8 5 3 3 8" xfId="43087"/>
    <cellStyle name="常规 8 5 3 4" xfId="43088"/>
    <cellStyle name="常规 8 5 3 4 2" xfId="43089"/>
    <cellStyle name="常规 8 5 3 4 2 2" xfId="43090"/>
    <cellStyle name="常规 8 5 3 4 2 2 2" xfId="43091"/>
    <cellStyle name="常规 8 5 3 4 2 2 3" xfId="43092"/>
    <cellStyle name="常规 8 5 3 4 2 3" xfId="43093"/>
    <cellStyle name="常规 8 5 3 4 2 3 2" xfId="43094"/>
    <cellStyle name="常规 8 5 3 4 2 3 3" xfId="43095"/>
    <cellStyle name="常规 8 5 3 4 2 4" xfId="43096"/>
    <cellStyle name="常规 8 5 3 4 2 4 2" xfId="43097"/>
    <cellStyle name="常规 8 5 3 4 2 4 3" xfId="43098"/>
    <cellStyle name="常规 8 5 3 4 2 5" xfId="43099"/>
    <cellStyle name="常规 8 5 3 4 2 6" xfId="43100"/>
    <cellStyle name="常规 8 5 3 4 3" xfId="43101"/>
    <cellStyle name="常规 8 5 3 4 3 2" xfId="43102"/>
    <cellStyle name="常规 8 5 3 4 3 2 2" xfId="43103"/>
    <cellStyle name="常规 8 5 3 4 3 2 3" xfId="43104"/>
    <cellStyle name="常规 8 5 3 4 3 3" xfId="43105"/>
    <cellStyle name="常规 8 5 3 4 3 3 2" xfId="43106"/>
    <cellStyle name="常规 8 5 3 4 3 3 3" xfId="43107"/>
    <cellStyle name="常规 8 5 3 4 3 4" xfId="43108"/>
    <cellStyle name="常规 8 5 3 4 3 4 2" xfId="43109"/>
    <cellStyle name="常规 8 5 3 4 3 4 3" xfId="43110"/>
    <cellStyle name="常规 8 5 3 4 3 5" xfId="43111"/>
    <cellStyle name="常规 8 5 3 4 3 6" xfId="43112"/>
    <cellStyle name="常规 8 5 3 4 4" xfId="43113"/>
    <cellStyle name="常规 8 5 3 4 4 2" xfId="43114"/>
    <cellStyle name="常规 8 5 3 4 4 3" xfId="43115"/>
    <cellStyle name="常规 8 5 3 4 5" xfId="43116"/>
    <cellStyle name="常规 8 5 3 4 5 2" xfId="43117"/>
    <cellStyle name="常规 8 5 3 4 5 3" xfId="43118"/>
    <cellStyle name="常规 8 5 3 4 6" xfId="43119"/>
    <cellStyle name="常规 8 5 3 4 6 2" xfId="43120"/>
    <cellStyle name="常规 8 5 3 4 6 3" xfId="43121"/>
    <cellStyle name="常规 8 5 3 4 7" xfId="43122"/>
    <cellStyle name="常规 8 5 3 4 8" xfId="43123"/>
    <cellStyle name="常规 8 5 3 5" xfId="43124"/>
    <cellStyle name="常规 8 5 3 5 2" xfId="43125"/>
    <cellStyle name="常规 8 5 3 5 2 2" xfId="43126"/>
    <cellStyle name="常规 8 5 3 5 2 2 2" xfId="43127"/>
    <cellStyle name="常规 8 5 3 5 2 2 3" xfId="43128"/>
    <cellStyle name="常规 8 5 3 5 2 3" xfId="43129"/>
    <cellStyle name="常规 8 5 3 5 2 3 2" xfId="43130"/>
    <cellStyle name="常规 8 5 3 5 2 3 3" xfId="43131"/>
    <cellStyle name="常规 8 5 3 5 2 4" xfId="43132"/>
    <cellStyle name="常规 8 5 3 5 2 4 2" xfId="43133"/>
    <cellStyle name="常规 8 5 3 5 2 4 3" xfId="43134"/>
    <cellStyle name="常规 8 5 3 5 2 5" xfId="43135"/>
    <cellStyle name="常规 8 5 3 5 2 6" xfId="43136"/>
    <cellStyle name="常规 8 5 3 5 3" xfId="43137"/>
    <cellStyle name="常规 8 5 3 5 3 2" xfId="43138"/>
    <cellStyle name="常规 8 5 3 5 3 2 2" xfId="43139"/>
    <cellStyle name="常规 8 5 3 5 3 2 3" xfId="43140"/>
    <cellStyle name="常规 8 5 3 5 3 3" xfId="43141"/>
    <cellStyle name="常规 8 5 3 5 3 3 2" xfId="43142"/>
    <cellStyle name="常规 8 5 3 5 3 3 3" xfId="43143"/>
    <cellStyle name="常规 8 5 3 5 3 4" xfId="43144"/>
    <cellStyle name="常规 8 5 3 5 3 4 2" xfId="43145"/>
    <cellStyle name="常规 8 5 3 5 3 4 3" xfId="43146"/>
    <cellStyle name="常规 8 5 3 5 3 5" xfId="43147"/>
    <cellStyle name="常规 8 5 3 5 3 6" xfId="43148"/>
    <cellStyle name="常规 8 5 3 5 4" xfId="43149"/>
    <cellStyle name="常规 8 5 3 5 4 2" xfId="43150"/>
    <cellStyle name="常规 8 5 3 5 4 3" xfId="43151"/>
    <cellStyle name="常规 8 5 3 5 5" xfId="43152"/>
    <cellStyle name="常规 8 5 3 5 5 2" xfId="43153"/>
    <cellStyle name="常规 8 5 3 5 5 3" xfId="43154"/>
    <cellStyle name="常规 8 5 3 5 6" xfId="43155"/>
    <cellStyle name="常规 8 5 3 5 6 2" xfId="43156"/>
    <cellStyle name="常规 8 5 3 5 6 3" xfId="43157"/>
    <cellStyle name="常规 8 5 3 5 7" xfId="43158"/>
    <cellStyle name="常规 8 5 3 5 8" xfId="43159"/>
    <cellStyle name="常规 8 5 3 6" xfId="43160"/>
    <cellStyle name="常规 8 5 3 6 2" xfId="43161"/>
    <cellStyle name="常规 8 5 3 6 2 2" xfId="43162"/>
    <cellStyle name="常规 8 5 3 6 2 3" xfId="43163"/>
    <cellStyle name="常规 8 5 3 6 3" xfId="43164"/>
    <cellStyle name="常规 8 5 3 6 3 2" xfId="43165"/>
    <cellStyle name="常规 8 5 3 6 3 3" xfId="43166"/>
    <cellStyle name="常规 8 5 3 6 4" xfId="43167"/>
    <cellStyle name="常规 8 5 3 6 4 2" xfId="43168"/>
    <cellStyle name="常规 8 5 3 6 4 3" xfId="43169"/>
    <cellStyle name="常规 8 5 3 6 5" xfId="43170"/>
    <cellStyle name="常规 8 5 3 6 6" xfId="43171"/>
    <cellStyle name="常规 8 5 3 7" xfId="43172"/>
    <cellStyle name="常规 8 5 3 7 2" xfId="43173"/>
    <cellStyle name="常规 8 5 3 7 2 2" xfId="43174"/>
    <cellStyle name="常规 8 5 3 7 2 3" xfId="43175"/>
    <cellStyle name="常规 8 5 3 7 3" xfId="43176"/>
    <cellStyle name="常规 8 5 3 7 3 2" xfId="43177"/>
    <cellStyle name="常规 8 5 3 7 3 3" xfId="43178"/>
    <cellStyle name="常规 8 5 3 7 4" xfId="43179"/>
    <cellStyle name="常规 8 5 3 7 4 2" xfId="43180"/>
    <cellStyle name="常规 8 5 3 7 4 3" xfId="43181"/>
    <cellStyle name="常规 8 5 3 7 5" xfId="43182"/>
    <cellStyle name="常规 8 5 3 7 6" xfId="43183"/>
    <cellStyle name="常规 8 5 3 8" xfId="43184"/>
    <cellStyle name="常规 8 5 3 8 2" xfId="43185"/>
    <cellStyle name="常规 8 5 3 8 3" xfId="43186"/>
    <cellStyle name="常规 8 5 3 9" xfId="43187"/>
    <cellStyle name="常规 8 5 3 9 2" xfId="43188"/>
    <cellStyle name="常规 8 5 3 9 3" xfId="43189"/>
    <cellStyle name="常规 8 5 4" xfId="43190"/>
    <cellStyle name="常规 8 5 4 10" xfId="43191"/>
    <cellStyle name="常规 8 5 4 11" xfId="43192"/>
    <cellStyle name="常规 8 5 4 2" xfId="43193"/>
    <cellStyle name="常规 8 5 4 2 2" xfId="43194"/>
    <cellStyle name="常规 8 5 4 2 2 2" xfId="43195"/>
    <cellStyle name="常规 8 5 4 2 2 2 2" xfId="43196"/>
    <cellStyle name="常规 8 5 4 2 2 2 3" xfId="43197"/>
    <cellStyle name="常规 8 5 4 2 2 3" xfId="43198"/>
    <cellStyle name="常规 8 5 4 2 2 3 2" xfId="43199"/>
    <cellStyle name="常规 8 5 4 2 2 3 3" xfId="43200"/>
    <cellStyle name="常规 8 5 4 2 2 4" xfId="43201"/>
    <cellStyle name="常规 8 5 4 2 2 4 2" xfId="43202"/>
    <cellStyle name="常规 8 5 4 2 2 4 3" xfId="43203"/>
    <cellStyle name="常规 8 5 4 2 2 5" xfId="43204"/>
    <cellStyle name="常规 8 5 4 2 2 6" xfId="43205"/>
    <cellStyle name="常规 8 5 4 2 3" xfId="43206"/>
    <cellStyle name="常规 8 5 4 2 3 2" xfId="43207"/>
    <cellStyle name="常规 8 5 4 2 3 2 2" xfId="43208"/>
    <cellStyle name="常规 8 5 4 2 3 2 3" xfId="43209"/>
    <cellStyle name="常规 8 5 4 2 3 3" xfId="43210"/>
    <cellStyle name="常规 8 5 4 2 3 3 2" xfId="43211"/>
    <cellStyle name="常规 8 5 4 2 3 3 3" xfId="43212"/>
    <cellStyle name="常规 8 5 4 2 3 4" xfId="43213"/>
    <cellStyle name="常规 8 5 4 2 3 4 2" xfId="43214"/>
    <cellStyle name="常规 8 5 4 2 3 4 3" xfId="43215"/>
    <cellStyle name="常规 8 5 4 2 3 5" xfId="43216"/>
    <cellStyle name="常规 8 5 4 2 3 6" xfId="43217"/>
    <cellStyle name="常规 8 5 4 2 4" xfId="43218"/>
    <cellStyle name="常规 8 5 4 2 4 2" xfId="43219"/>
    <cellStyle name="常规 8 5 4 2 4 3" xfId="43220"/>
    <cellStyle name="常规 8 5 4 2 5" xfId="43221"/>
    <cellStyle name="常规 8 5 4 2 5 2" xfId="43222"/>
    <cellStyle name="常规 8 5 4 2 5 3" xfId="43223"/>
    <cellStyle name="常规 8 5 4 2 6" xfId="43224"/>
    <cellStyle name="常规 8 5 4 2 6 2" xfId="43225"/>
    <cellStyle name="常规 8 5 4 2 6 3" xfId="43226"/>
    <cellStyle name="常规 8 5 4 2 7" xfId="43227"/>
    <cellStyle name="常规 8 5 4 2 8" xfId="43228"/>
    <cellStyle name="常规 8 5 4 3" xfId="43229"/>
    <cellStyle name="常规 8 5 4 3 2" xfId="43230"/>
    <cellStyle name="常规 8 5 4 3 2 2" xfId="43231"/>
    <cellStyle name="常规 8 5 4 3 2 2 2" xfId="43232"/>
    <cellStyle name="常规 8 5 4 3 2 2 3" xfId="43233"/>
    <cellStyle name="常规 8 5 4 3 2 3" xfId="43234"/>
    <cellStyle name="常规 8 5 4 3 2 3 2" xfId="43235"/>
    <cellStyle name="常规 8 5 4 3 2 3 3" xfId="43236"/>
    <cellStyle name="常规 8 5 4 3 2 4" xfId="43237"/>
    <cellStyle name="常规 8 5 4 3 2 4 2" xfId="43238"/>
    <cellStyle name="常规 8 5 4 3 2 4 3" xfId="43239"/>
    <cellStyle name="常规 8 5 4 3 2 5" xfId="43240"/>
    <cellStyle name="常规 8 5 4 3 2 6" xfId="43241"/>
    <cellStyle name="常规 8 5 4 3 3" xfId="43242"/>
    <cellStyle name="常规 8 5 4 3 3 2" xfId="43243"/>
    <cellStyle name="常规 8 5 4 3 3 2 2" xfId="43244"/>
    <cellStyle name="常规 8 5 4 3 3 2 3" xfId="43245"/>
    <cellStyle name="常规 8 5 4 3 3 3" xfId="43246"/>
    <cellStyle name="常规 8 5 4 3 3 3 2" xfId="43247"/>
    <cellStyle name="常规 8 5 4 3 3 3 3" xfId="43248"/>
    <cellStyle name="常规 8 5 4 3 3 4" xfId="43249"/>
    <cellStyle name="常规 8 5 4 3 3 4 2" xfId="43250"/>
    <cellStyle name="常规 8 5 4 3 3 4 3" xfId="43251"/>
    <cellStyle name="常规 8 5 4 3 3 5" xfId="43252"/>
    <cellStyle name="常规 8 5 4 3 3 6" xfId="43253"/>
    <cellStyle name="常规 8 5 4 3 4" xfId="43254"/>
    <cellStyle name="常规 8 5 4 3 4 2" xfId="43255"/>
    <cellStyle name="常规 8 5 4 3 4 3" xfId="43256"/>
    <cellStyle name="常规 8 5 4 3 5" xfId="43257"/>
    <cellStyle name="常规 8 5 4 3 5 2" xfId="43258"/>
    <cellStyle name="常规 8 5 4 3 5 3" xfId="43259"/>
    <cellStyle name="常规 8 5 4 3 6" xfId="43260"/>
    <cellStyle name="常规 8 5 4 3 6 2" xfId="43261"/>
    <cellStyle name="常规 8 5 4 3 6 3" xfId="43262"/>
    <cellStyle name="常规 8 5 4 3 7" xfId="43263"/>
    <cellStyle name="常规 8 5 4 3 8" xfId="43264"/>
    <cellStyle name="常规 8 5 4 4" xfId="43265"/>
    <cellStyle name="常规 8 5 4 4 2" xfId="43266"/>
    <cellStyle name="常规 8 5 4 4 2 2" xfId="43267"/>
    <cellStyle name="常规 8 5 4 4 2 2 2" xfId="43268"/>
    <cellStyle name="常规 8 5 4 4 2 2 3" xfId="43269"/>
    <cellStyle name="常规 8 5 4 4 2 3" xfId="43270"/>
    <cellStyle name="常规 8 5 4 4 2 3 2" xfId="43271"/>
    <cellStyle name="常规 8 5 4 4 2 3 3" xfId="43272"/>
    <cellStyle name="常规 8 5 4 4 2 4" xfId="43273"/>
    <cellStyle name="常规 8 5 4 4 2 4 2" xfId="43274"/>
    <cellStyle name="常规 8 5 4 4 2 4 3" xfId="43275"/>
    <cellStyle name="常规 8 5 4 4 2 5" xfId="43276"/>
    <cellStyle name="常规 8 5 4 4 2 6" xfId="43277"/>
    <cellStyle name="常规 8 5 4 4 3" xfId="43278"/>
    <cellStyle name="常规 8 5 4 4 3 2" xfId="43279"/>
    <cellStyle name="常规 8 5 4 4 3 2 2" xfId="43280"/>
    <cellStyle name="常规 8 5 4 4 3 2 3" xfId="43281"/>
    <cellStyle name="常规 8 5 4 4 3 3" xfId="43282"/>
    <cellStyle name="常规 8 5 4 4 3 3 2" xfId="43283"/>
    <cellStyle name="常规 8 5 4 4 3 3 3" xfId="43284"/>
    <cellStyle name="常规 8 5 4 4 3 4" xfId="43285"/>
    <cellStyle name="常规 8 5 4 4 3 4 2" xfId="43286"/>
    <cellStyle name="常规 8 5 4 4 3 4 3" xfId="43287"/>
    <cellStyle name="常规 8 5 4 4 3 5" xfId="43288"/>
    <cellStyle name="常规 8 5 4 4 3 6" xfId="43289"/>
    <cellStyle name="常规 8 5 4 4 4" xfId="43290"/>
    <cellStyle name="常规 8 5 4 4 4 2" xfId="43291"/>
    <cellStyle name="常规 8 5 4 4 4 3" xfId="43292"/>
    <cellStyle name="常规 8 5 4 4 5" xfId="43293"/>
    <cellStyle name="常规 8 5 4 4 5 2" xfId="43294"/>
    <cellStyle name="常规 8 5 4 4 5 3" xfId="43295"/>
    <cellStyle name="常规 8 5 4 4 6" xfId="43296"/>
    <cellStyle name="常规 8 5 4 4 6 2" xfId="43297"/>
    <cellStyle name="常规 8 5 4 4 6 3" xfId="43298"/>
    <cellStyle name="常规 8 5 4 4 7" xfId="43299"/>
    <cellStyle name="常规 8 5 4 4 8" xfId="43300"/>
    <cellStyle name="常规 8 5 4 5" xfId="43301"/>
    <cellStyle name="常规 8 5 4 5 2" xfId="43302"/>
    <cellStyle name="常规 8 5 4 5 2 2" xfId="43303"/>
    <cellStyle name="常规 8 5 4 5 2 3" xfId="43304"/>
    <cellStyle name="常规 8 5 4 5 3" xfId="43305"/>
    <cellStyle name="常规 8 5 4 5 3 2" xfId="43306"/>
    <cellStyle name="常规 8 5 4 5 3 3" xfId="43307"/>
    <cellStyle name="常规 8 5 4 5 4" xfId="43308"/>
    <cellStyle name="常规 8 5 4 5 4 2" xfId="43309"/>
    <cellStyle name="常规 8 5 4 5 4 3" xfId="43310"/>
    <cellStyle name="常规 8 5 4 5 5" xfId="43311"/>
    <cellStyle name="常规 8 5 4 5 6" xfId="43312"/>
    <cellStyle name="常规 8 5 4 6" xfId="43313"/>
    <cellStyle name="常规 8 5 4 6 2" xfId="43314"/>
    <cellStyle name="常规 8 5 4 6 2 2" xfId="43315"/>
    <cellStyle name="常规 8 5 4 6 2 3" xfId="43316"/>
    <cellStyle name="常规 8 5 4 6 3" xfId="43317"/>
    <cellStyle name="常规 8 5 4 6 3 2" xfId="43318"/>
    <cellStyle name="常规 8 5 4 6 3 3" xfId="43319"/>
    <cellStyle name="常规 8 5 4 6 4" xfId="43320"/>
    <cellStyle name="常规 8 5 4 6 4 2" xfId="43321"/>
    <cellStyle name="常规 8 5 4 6 4 3" xfId="43322"/>
    <cellStyle name="常规 8 5 4 6 5" xfId="43323"/>
    <cellStyle name="常规 8 5 4 6 6" xfId="43324"/>
    <cellStyle name="常规 8 5 4 7" xfId="43325"/>
    <cellStyle name="常规 8 5 4 7 2" xfId="43326"/>
    <cellStyle name="常规 8 5 4 7 3" xfId="43327"/>
    <cellStyle name="常规 8 5 4 8" xfId="43328"/>
    <cellStyle name="常规 8 5 4 8 2" xfId="43329"/>
    <cellStyle name="常规 8 5 4 8 3" xfId="43330"/>
    <cellStyle name="常规 8 5 4 9" xfId="43331"/>
    <cellStyle name="常规 8 5 4 9 2" xfId="43332"/>
    <cellStyle name="常规 8 5 4 9 3" xfId="43333"/>
    <cellStyle name="常规 8 5 5" xfId="43334"/>
    <cellStyle name="常规 8 5 5 2" xfId="43335"/>
    <cellStyle name="常规 8 5 5 2 2" xfId="43336"/>
    <cellStyle name="常规 8 5 5 2 2 2" xfId="43337"/>
    <cellStyle name="常规 8 5 5 2 2 3" xfId="43338"/>
    <cellStyle name="常规 8 5 5 2 3" xfId="43339"/>
    <cellStyle name="常规 8 5 5 2 3 2" xfId="43340"/>
    <cellStyle name="常规 8 5 5 2 3 3" xfId="43341"/>
    <cellStyle name="常规 8 5 5 2 4" xfId="43342"/>
    <cellStyle name="常规 8 5 5 2 4 2" xfId="43343"/>
    <cellStyle name="常规 8 5 5 2 4 3" xfId="43344"/>
    <cellStyle name="常规 8 5 5 2 5" xfId="43345"/>
    <cellStyle name="常规 8 5 5 2 6" xfId="43346"/>
    <cellStyle name="常规 8 5 5 3" xfId="43347"/>
    <cellStyle name="常规 8 5 5 3 2" xfId="43348"/>
    <cellStyle name="常规 8 5 5 3 2 2" xfId="43349"/>
    <cellStyle name="常规 8 5 5 3 2 3" xfId="43350"/>
    <cellStyle name="常规 8 5 5 3 3" xfId="43351"/>
    <cellStyle name="常规 8 5 5 3 3 2" xfId="43352"/>
    <cellStyle name="常规 8 5 5 3 3 3" xfId="43353"/>
    <cellStyle name="常规 8 5 5 3 4" xfId="43354"/>
    <cellStyle name="常规 8 5 5 3 4 2" xfId="43355"/>
    <cellStyle name="常规 8 5 5 3 4 3" xfId="43356"/>
    <cellStyle name="常规 8 5 5 3 5" xfId="43357"/>
    <cellStyle name="常规 8 5 5 3 6" xfId="43358"/>
    <cellStyle name="常规 8 5 5 4" xfId="43359"/>
    <cellStyle name="常规 8 5 5 4 2" xfId="43360"/>
    <cellStyle name="常规 8 5 5 4 3" xfId="43361"/>
    <cellStyle name="常规 8 5 5 5" xfId="43362"/>
    <cellStyle name="常规 8 5 5 5 2" xfId="43363"/>
    <cellStyle name="常规 8 5 5 5 3" xfId="43364"/>
    <cellStyle name="常规 8 5 5 6" xfId="43365"/>
    <cellStyle name="常规 8 5 5 6 2" xfId="43366"/>
    <cellStyle name="常规 8 5 5 6 3" xfId="43367"/>
    <cellStyle name="常规 8 5 5 7" xfId="43368"/>
    <cellStyle name="常规 8 5 5 8" xfId="43369"/>
    <cellStyle name="常规 8 5 6" xfId="43370"/>
    <cellStyle name="常规 8 5 6 2" xfId="43371"/>
    <cellStyle name="常规 8 5 6 2 2" xfId="43372"/>
    <cellStyle name="常规 8 5 6 2 2 2" xfId="43373"/>
    <cellStyle name="常规 8 5 6 2 2 3" xfId="43374"/>
    <cellStyle name="常规 8 5 6 2 3" xfId="43375"/>
    <cellStyle name="常规 8 5 6 2 3 2" xfId="43376"/>
    <cellStyle name="常规 8 5 6 2 3 3" xfId="43377"/>
    <cellStyle name="常规 8 5 6 2 4" xfId="43378"/>
    <cellStyle name="常规 8 5 6 2 4 2" xfId="43379"/>
    <cellStyle name="常规 8 5 6 2 4 3" xfId="43380"/>
    <cellStyle name="常规 8 5 6 2 5" xfId="43381"/>
    <cellStyle name="常规 8 5 6 2 6" xfId="43382"/>
    <cellStyle name="常规 8 5 6 3" xfId="43383"/>
    <cellStyle name="常规 8 5 6 3 2" xfId="43384"/>
    <cellStyle name="常规 8 5 6 3 2 2" xfId="43385"/>
    <cellStyle name="常规 8 5 6 3 2 3" xfId="43386"/>
    <cellStyle name="常规 8 5 6 3 3" xfId="43387"/>
    <cellStyle name="常规 8 5 6 3 3 2" xfId="43388"/>
    <cellStyle name="常规 8 5 6 3 3 3" xfId="43389"/>
    <cellStyle name="常规 8 5 6 3 4" xfId="43390"/>
    <cellStyle name="常规 8 5 6 3 4 2" xfId="43391"/>
    <cellStyle name="常规 8 5 6 3 4 3" xfId="43392"/>
    <cellStyle name="常规 8 5 6 3 5" xfId="43393"/>
    <cellStyle name="常规 8 5 6 3 6" xfId="43394"/>
    <cellStyle name="常规 8 5 6 4" xfId="43395"/>
    <cellStyle name="常规 8 5 6 4 2" xfId="43396"/>
    <cellStyle name="常规 8 5 6 4 3" xfId="43397"/>
    <cellStyle name="常规 8 5 6 5" xfId="43398"/>
    <cellStyle name="常规 8 5 6 5 2" xfId="43399"/>
    <cellStyle name="常规 8 5 6 5 3" xfId="43400"/>
    <cellStyle name="常规 8 5 6 6" xfId="43401"/>
    <cellStyle name="常规 8 5 6 6 2" xfId="43402"/>
    <cellStyle name="常规 8 5 6 6 3" xfId="43403"/>
    <cellStyle name="常规 8 5 6 7" xfId="43404"/>
    <cellStyle name="常规 8 5 6 8" xfId="43405"/>
    <cellStyle name="常规 8 5 7" xfId="43406"/>
    <cellStyle name="常规 8 5 7 2" xfId="43407"/>
    <cellStyle name="常规 8 5 7 2 2" xfId="43408"/>
    <cellStyle name="常规 8 5 7 2 2 2" xfId="43409"/>
    <cellStyle name="常规 8 5 7 2 2 3" xfId="43410"/>
    <cellStyle name="常规 8 5 7 2 3" xfId="43411"/>
    <cellStyle name="常规 8 5 7 2 3 2" xfId="43412"/>
    <cellStyle name="常规 8 5 7 2 3 3" xfId="43413"/>
    <cellStyle name="常规 8 5 7 2 4" xfId="43414"/>
    <cellStyle name="常规 8 5 7 2 4 2" xfId="43415"/>
    <cellStyle name="常规 8 5 7 2 4 3" xfId="43416"/>
    <cellStyle name="常规 8 5 7 2 5" xfId="43417"/>
    <cellStyle name="常规 8 5 7 2 6" xfId="43418"/>
    <cellStyle name="常规 8 5 7 3" xfId="43419"/>
    <cellStyle name="常规 8 5 7 3 2" xfId="43420"/>
    <cellStyle name="常规 8 5 7 3 2 2" xfId="43421"/>
    <cellStyle name="常规 8 5 7 3 2 3" xfId="43422"/>
    <cellStyle name="常规 8 5 7 3 3" xfId="43423"/>
    <cellStyle name="常规 8 5 7 3 3 2" xfId="43424"/>
    <cellStyle name="常规 8 5 7 3 3 3" xfId="43425"/>
    <cellStyle name="常规 8 5 7 3 4" xfId="43426"/>
    <cellStyle name="常规 8 5 7 3 4 2" xfId="43427"/>
    <cellStyle name="常规 8 5 7 3 4 3" xfId="43428"/>
    <cellStyle name="常规 8 5 7 3 5" xfId="43429"/>
    <cellStyle name="常规 8 5 7 3 6" xfId="43430"/>
    <cellStyle name="常规 8 5 7 4" xfId="43431"/>
    <cellStyle name="常规 8 5 7 4 2" xfId="43432"/>
    <cellStyle name="常规 8 5 7 4 3" xfId="43433"/>
    <cellStyle name="常规 8 5 7 5" xfId="43434"/>
    <cellStyle name="常规 8 5 7 5 2" xfId="43435"/>
    <cellStyle name="常规 8 5 7 5 3" xfId="43436"/>
    <cellStyle name="常规 8 5 7 6" xfId="43437"/>
    <cellStyle name="常规 8 5 7 6 2" xfId="43438"/>
    <cellStyle name="常规 8 5 7 6 3" xfId="43439"/>
    <cellStyle name="常规 8 5 7 7" xfId="43440"/>
    <cellStyle name="常规 8 5 7 8" xfId="43441"/>
    <cellStyle name="常规 8 5 8" xfId="43442"/>
    <cellStyle name="常规 8 5 8 2" xfId="43443"/>
    <cellStyle name="常规 8 5 8 2 2" xfId="43444"/>
    <cellStyle name="常规 8 5 8 2 2 2" xfId="43445"/>
    <cellStyle name="常规 8 5 8 2 2 3" xfId="43446"/>
    <cellStyle name="常规 8 5 8 2 3" xfId="43447"/>
    <cellStyle name="常规 8 5 8 2 3 2" xfId="43448"/>
    <cellStyle name="常规 8 5 8 2 3 3" xfId="43449"/>
    <cellStyle name="常规 8 5 8 2 4" xfId="43450"/>
    <cellStyle name="常规 8 5 8 2 4 2" xfId="43451"/>
    <cellStyle name="常规 8 5 8 2 4 3" xfId="43452"/>
    <cellStyle name="常规 8 5 8 2 5" xfId="43453"/>
    <cellStyle name="常规 8 5 8 2 6" xfId="43454"/>
    <cellStyle name="常规 8 5 8 3" xfId="43455"/>
    <cellStyle name="常规 8 5 8 3 2" xfId="43456"/>
    <cellStyle name="常规 8 5 8 3 2 2" xfId="43457"/>
    <cellStyle name="常规 8 5 8 3 2 3" xfId="43458"/>
    <cellStyle name="常规 8 5 8 3 3" xfId="43459"/>
    <cellStyle name="常规 8 5 8 3 3 2" xfId="43460"/>
    <cellStyle name="常规 8 5 8 3 3 3" xfId="43461"/>
    <cellStyle name="常规 8 5 8 3 4" xfId="43462"/>
    <cellStyle name="常规 8 5 8 3 4 2" xfId="43463"/>
    <cellStyle name="常规 8 5 8 3 4 3" xfId="43464"/>
    <cellStyle name="常规 8 5 8 3 5" xfId="43465"/>
    <cellStyle name="常规 8 5 8 3 6" xfId="43466"/>
    <cellStyle name="常规 8 5 8 4" xfId="43467"/>
    <cellStyle name="常规 8 5 8 4 2" xfId="43468"/>
    <cellStyle name="常规 8 5 8 4 3" xfId="43469"/>
    <cellStyle name="常规 8 5 8 5" xfId="43470"/>
    <cellStyle name="常规 8 5 8 5 2" xfId="43471"/>
    <cellStyle name="常规 8 5 8 5 3" xfId="43472"/>
    <cellStyle name="常规 8 5 8 6" xfId="43473"/>
    <cellStyle name="常规 8 5 8 6 2" xfId="43474"/>
    <cellStyle name="常规 8 5 8 6 3" xfId="43475"/>
    <cellStyle name="常规 8 5 8 7" xfId="43476"/>
    <cellStyle name="常规 8 5 8 8" xfId="43477"/>
    <cellStyle name="常规 8 5 9" xfId="43478"/>
    <cellStyle name="常规 8 5 9 2" xfId="43479"/>
    <cellStyle name="常规 8 5 9 2 2" xfId="43480"/>
    <cellStyle name="常规 8 5 9 2 3" xfId="43481"/>
    <cellStyle name="常规 8 5 9 3" xfId="43482"/>
    <cellStyle name="常规 8 5 9 3 2" xfId="43483"/>
    <cellStyle name="常规 8 5 9 3 3" xfId="43484"/>
    <cellStyle name="常规 8 5 9 4" xfId="43485"/>
    <cellStyle name="常规 8 5 9 4 2" xfId="43486"/>
    <cellStyle name="常规 8 5 9 4 3" xfId="43487"/>
    <cellStyle name="常规 8 5 9 5" xfId="43488"/>
    <cellStyle name="常规 8 5 9 6" xfId="43489"/>
    <cellStyle name="常规 8 6" xfId="43490"/>
    <cellStyle name="常规 8 6 10" xfId="43491"/>
    <cellStyle name="常规 8 6 10 2" xfId="43492"/>
    <cellStyle name="常规 8 6 10 2 2" xfId="43493"/>
    <cellStyle name="常规 8 6 10 2 3" xfId="43494"/>
    <cellStyle name="常规 8 6 10 3" xfId="43495"/>
    <cellStyle name="常规 8 6 10 3 2" xfId="43496"/>
    <cellStyle name="常规 8 6 10 3 3" xfId="43497"/>
    <cellStyle name="常规 8 6 10 4" xfId="43498"/>
    <cellStyle name="常规 8 6 10 4 2" xfId="43499"/>
    <cellStyle name="常规 8 6 10 4 3" xfId="43500"/>
    <cellStyle name="常规 8 6 10 5" xfId="43501"/>
    <cellStyle name="常规 8 6 10 6" xfId="43502"/>
    <cellStyle name="常规 8 6 11" xfId="43503"/>
    <cellStyle name="常规 8 6 11 2" xfId="43504"/>
    <cellStyle name="常规 8 6 11 3" xfId="43505"/>
    <cellStyle name="常规 8 6 12" xfId="43506"/>
    <cellStyle name="常规 8 6 12 2" xfId="43507"/>
    <cellStyle name="常规 8 6 12 3" xfId="43508"/>
    <cellStyle name="常规 8 6 13" xfId="43509"/>
    <cellStyle name="常规 8 6 13 2" xfId="43510"/>
    <cellStyle name="常规 8 6 13 3" xfId="43511"/>
    <cellStyle name="常规 8 6 14" xfId="43512"/>
    <cellStyle name="常规 8 6 15" xfId="43513"/>
    <cellStyle name="常规 8 6 2" xfId="43514"/>
    <cellStyle name="常规 8 6 2 10" xfId="43515"/>
    <cellStyle name="常规 8 6 2 10 2" xfId="43516"/>
    <cellStyle name="常规 8 6 2 10 3" xfId="43517"/>
    <cellStyle name="常规 8 6 2 11" xfId="43518"/>
    <cellStyle name="常规 8 6 2 12" xfId="43519"/>
    <cellStyle name="常规 8 6 2 2" xfId="43520"/>
    <cellStyle name="常规 8 6 2 2 2" xfId="43521"/>
    <cellStyle name="常规 8 6 2 2 2 2" xfId="43522"/>
    <cellStyle name="常规 8 6 2 2 2 2 2" xfId="43523"/>
    <cellStyle name="常规 8 6 2 2 2 2 3" xfId="43524"/>
    <cellStyle name="常规 8 6 2 2 2 3" xfId="43525"/>
    <cellStyle name="常规 8 6 2 2 2 3 2" xfId="43526"/>
    <cellStyle name="常规 8 6 2 2 2 3 3" xfId="43527"/>
    <cellStyle name="常规 8 6 2 2 2 4" xfId="43528"/>
    <cellStyle name="常规 8 6 2 2 2 4 2" xfId="43529"/>
    <cellStyle name="常规 8 6 2 2 2 4 3" xfId="43530"/>
    <cellStyle name="常规 8 6 2 2 2 5" xfId="43531"/>
    <cellStyle name="常规 8 6 2 2 2 6" xfId="43532"/>
    <cellStyle name="常规 8 6 2 2 3" xfId="43533"/>
    <cellStyle name="常规 8 6 2 2 3 2" xfId="43534"/>
    <cellStyle name="常规 8 6 2 2 3 2 2" xfId="43535"/>
    <cellStyle name="常规 8 6 2 2 3 2 3" xfId="43536"/>
    <cellStyle name="常规 8 6 2 2 3 3" xfId="43537"/>
    <cellStyle name="常规 8 6 2 2 3 3 2" xfId="43538"/>
    <cellStyle name="常规 8 6 2 2 3 3 3" xfId="43539"/>
    <cellStyle name="常规 8 6 2 2 3 4" xfId="43540"/>
    <cellStyle name="常规 8 6 2 2 3 4 2" xfId="43541"/>
    <cellStyle name="常规 8 6 2 2 3 4 3" xfId="43542"/>
    <cellStyle name="常规 8 6 2 2 3 5" xfId="43543"/>
    <cellStyle name="常规 8 6 2 2 3 6" xfId="43544"/>
    <cellStyle name="常规 8 6 2 2 4" xfId="43545"/>
    <cellStyle name="常规 8 6 2 2 4 2" xfId="43546"/>
    <cellStyle name="常规 8 6 2 2 4 3" xfId="43547"/>
    <cellStyle name="常规 8 6 2 2 5" xfId="43548"/>
    <cellStyle name="常规 8 6 2 2 5 2" xfId="43549"/>
    <cellStyle name="常规 8 6 2 2 5 3" xfId="43550"/>
    <cellStyle name="常规 8 6 2 2 6" xfId="43551"/>
    <cellStyle name="常规 8 6 2 2 6 2" xfId="43552"/>
    <cellStyle name="常规 8 6 2 2 6 3" xfId="43553"/>
    <cellStyle name="常规 8 6 2 2 7" xfId="43554"/>
    <cellStyle name="常规 8 6 2 2 8" xfId="43555"/>
    <cellStyle name="常规 8 6 2 3" xfId="43556"/>
    <cellStyle name="常规 8 6 2 3 2" xfId="43557"/>
    <cellStyle name="常规 8 6 2 3 2 2" xfId="43558"/>
    <cellStyle name="常规 8 6 2 3 2 2 2" xfId="43559"/>
    <cellStyle name="常规 8 6 2 3 2 2 3" xfId="43560"/>
    <cellStyle name="常规 8 6 2 3 2 3" xfId="43561"/>
    <cellStyle name="常规 8 6 2 3 2 3 2" xfId="43562"/>
    <cellStyle name="常规 8 6 2 3 2 3 3" xfId="43563"/>
    <cellStyle name="常规 8 6 2 3 2 4" xfId="43564"/>
    <cellStyle name="常规 8 6 2 3 2 4 2" xfId="43565"/>
    <cellStyle name="常规 8 6 2 3 2 4 3" xfId="43566"/>
    <cellStyle name="常规 8 6 2 3 2 5" xfId="43567"/>
    <cellStyle name="常规 8 6 2 3 2 6" xfId="43568"/>
    <cellStyle name="常规 8 6 2 3 3" xfId="43569"/>
    <cellStyle name="常规 8 6 2 3 3 2" xfId="43570"/>
    <cellStyle name="常规 8 6 2 3 3 2 2" xfId="43571"/>
    <cellStyle name="常规 8 6 2 3 3 2 3" xfId="43572"/>
    <cellStyle name="常规 8 6 2 3 3 3" xfId="43573"/>
    <cellStyle name="常规 8 6 2 3 3 3 2" xfId="43574"/>
    <cellStyle name="常规 8 6 2 3 3 3 3" xfId="43575"/>
    <cellStyle name="常规 8 6 2 3 3 4" xfId="43576"/>
    <cellStyle name="常规 8 6 2 3 3 4 2" xfId="43577"/>
    <cellStyle name="常规 8 6 2 3 3 4 3" xfId="43578"/>
    <cellStyle name="常规 8 6 2 3 3 5" xfId="43579"/>
    <cellStyle name="常规 8 6 2 3 3 6" xfId="43580"/>
    <cellStyle name="常规 8 6 2 3 4" xfId="43581"/>
    <cellStyle name="常规 8 6 2 3 4 2" xfId="43582"/>
    <cellStyle name="常规 8 6 2 3 4 3" xfId="43583"/>
    <cellStyle name="常规 8 6 2 3 5" xfId="43584"/>
    <cellStyle name="常规 8 6 2 3 5 2" xfId="43585"/>
    <cellStyle name="常规 8 6 2 3 5 3" xfId="43586"/>
    <cellStyle name="常规 8 6 2 3 6" xfId="43587"/>
    <cellStyle name="常规 8 6 2 3 6 2" xfId="43588"/>
    <cellStyle name="常规 8 6 2 3 6 3" xfId="43589"/>
    <cellStyle name="常规 8 6 2 3 7" xfId="43590"/>
    <cellStyle name="常规 8 6 2 3 8" xfId="43591"/>
    <cellStyle name="常规 8 6 2 4" xfId="43592"/>
    <cellStyle name="常规 8 6 2 4 2" xfId="43593"/>
    <cellStyle name="常规 8 6 2 4 2 2" xfId="43594"/>
    <cellStyle name="常规 8 6 2 4 2 2 2" xfId="43595"/>
    <cellStyle name="常规 8 6 2 4 2 2 3" xfId="43596"/>
    <cellStyle name="常规 8 6 2 4 2 3" xfId="43597"/>
    <cellStyle name="常规 8 6 2 4 2 3 2" xfId="43598"/>
    <cellStyle name="常规 8 6 2 4 2 3 3" xfId="43599"/>
    <cellStyle name="常规 8 6 2 4 2 4" xfId="43600"/>
    <cellStyle name="常规 8 6 2 4 2 4 2" xfId="43601"/>
    <cellStyle name="常规 8 6 2 4 2 4 3" xfId="43602"/>
    <cellStyle name="常规 8 6 2 4 2 5" xfId="43603"/>
    <cellStyle name="常规 8 6 2 4 2 6" xfId="43604"/>
    <cellStyle name="常规 8 6 2 4 3" xfId="43605"/>
    <cellStyle name="常规 8 6 2 4 3 2" xfId="43606"/>
    <cellStyle name="常规 8 6 2 4 3 2 2" xfId="43607"/>
    <cellStyle name="常规 8 6 2 4 3 2 3" xfId="43608"/>
    <cellStyle name="常规 8 6 2 4 3 3" xfId="43609"/>
    <cellStyle name="常规 8 6 2 4 3 3 2" xfId="43610"/>
    <cellStyle name="常规 8 6 2 4 3 3 3" xfId="43611"/>
    <cellStyle name="常规 8 6 2 4 3 4" xfId="43612"/>
    <cellStyle name="常规 8 6 2 4 3 4 2" xfId="43613"/>
    <cellStyle name="常规 8 6 2 4 3 4 3" xfId="43614"/>
    <cellStyle name="常规 8 6 2 4 3 5" xfId="43615"/>
    <cellStyle name="常规 8 6 2 4 3 6" xfId="43616"/>
    <cellStyle name="常规 8 6 2 4 4" xfId="43617"/>
    <cellStyle name="常规 8 6 2 4 4 2" xfId="43618"/>
    <cellStyle name="常规 8 6 2 4 4 3" xfId="43619"/>
    <cellStyle name="常规 8 6 2 4 5" xfId="43620"/>
    <cellStyle name="常规 8 6 2 4 5 2" xfId="43621"/>
    <cellStyle name="常规 8 6 2 4 5 3" xfId="43622"/>
    <cellStyle name="常规 8 6 2 4 6" xfId="43623"/>
    <cellStyle name="常规 8 6 2 4 6 2" xfId="43624"/>
    <cellStyle name="常规 8 6 2 4 6 3" xfId="43625"/>
    <cellStyle name="常规 8 6 2 4 7" xfId="43626"/>
    <cellStyle name="常规 8 6 2 4 8" xfId="43627"/>
    <cellStyle name="常规 8 6 2 5" xfId="43628"/>
    <cellStyle name="常规 8 6 2 5 2" xfId="43629"/>
    <cellStyle name="常规 8 6 2 5 2 2" xfId="43630"/>
    <cellStyle name="常规 8 6 2 5 2 2 2" xfId="43631"/>
    <cellStyle name="常规 8 6 2 5 2 2 3" xfId="43632"/>
    <cellStyle name="常规 8 6 2 5 2 3" xfId="43633"/>
    <cellStyle name="常规 8 6 2 5 2 3 2" xfId="43634"/>
    <cellStyle name="常规 8 6 2 5 2 3 3" xfId="43635"/>
    <cellStyle name="常规 8 6 2 5 2 4" xfId="43636"/>
    <cellStyle name="常规 8 6 2 5 2 4 2" xfId="43637"/>
    <cellStyle name="常规 8 6 2 5 2 4 3" xfId="43638"/>
    <cellStyle name="常规 8 6 2 5 2 5" xfId="43639"/>
    <cellStyle name="常规 8 6 2 5 2 6" xfId="43640"/>
    <cellStyle name="常规 8 6 2 5 3" xfId="43641"/>
    <cellStyle name="常规 8 6 2 5 3 2" xfId="43642"/>
    <cellStyle name="常规 8 6 2 5 3 2 2" xfId="43643"/>
    <cellStyle name="常规 8 6 2 5 3 2 3" xfId="43644"/>
    <cellStyle name="常规 8 6 2 5 3 3" xfId="43645"/>
    <cellStyle name="常规 8 6 2 5 3 3 2" xfId="43646"/>
    <cellStyle name="常规 8 6 2 5 3 3 3" xfId="43647"/>
    <cellStyle name="常规 8 6 2 5 3 4" xfId="43648"/>
    <cellStyle name="常规 8 6 2 5 3 4 2" xfId="43649"/>
    <cellStyle name="常规 8 6 2 5 3 4 3" xfId="43650"/>
    <cellStyle name="常规 8 6 2 5 3 5" xfId="43651"/>
    <cellStyle name="常规 8 6 2 5 3 6" xfId="43652"/>
    <cellStyle name="常规 8 6 2 5 4" xfId="43653"/>
    <cellStyle name="常规 8 6 2 5 4 2" xfId="43654"/>
    <cellStyle name="常规 8 6 2 5 4 3" xfId="43655"/>
    <cellStyle name="常规 8 6 2 5 5" xfId="43656"/>
    <cellStyle name="常规 8 6 2 5 5 2" xfId="43657"/>
    <cellStyle name="常规 8 6 2 5 5 3" xfId="43658"/>
    <cellStyle name="常规 8 6 2 5 6" xfId="43659"/>
    <cellStyle name="常规 8 6 2 5 6 2" xfId="43660"/>
    <cellStyle name="常规 8 6 2 5 6 3" xfId="43661"/>
    <cellStyle name="常规 8 6 2 5 7" xfId="43662"/>
    <cellStyle name="常规 8 6 2 5 8" xfId="43663"/>
    <cellStyle name="常规 8 6 2 6" xfId="43664"/>
    <cellStyle name="常规 8 6 2 6 2" xfId="43665"/>
    <cellStyle name="常规 8 6 2 6 2 2" xfId="43666"/>
    <cellStyle name="常规 8 6 2 6 2 3" xfId="43667"/>
    <cellStyle name="常规 8 6 2 6 3" xfId="43668"/>
    <cellStyle name="常规 8 6 2 6 3 2" xfId="43669"/>
    <cellStyle name="常规 8 6 2 6 3 3" xfId="43670"/>
    <cellStyle name="常规 8 6 2 6 4" xfId="43671"/>
    <cellStyle name="常规 8 6 2 6 4 2" xfId="43672"/>
    <cellStyle name="常规 8 6 2 6 4 3" xfId="43673"/>
    <cellStyle name="常规 8 6 2 6 5" xfId="43674"/>
    <cellStyle name="常规 8 6 2 6 6" xfId="43675"/>
    <cellStyle name="常规 8 6 2 7" xfId="43676"/>
    <cellStyle name="常规 8 6 2 7 2" xfId="43677"/>
    <cellStyle name="常规 8 6 2 7 2 2" xfId="43678"/>
    <cellStyle name="常规 8 6 2 7 2 3" xfId="43679"/>
    <cellStyle name="常规 8 6 2 7 3" xfId="43680"/>
    <cellStyle name="常规 8 6 2 7 3 2" xfId="43681"/>
    <cellStyle name="常规 8 6 2 7 3 3" xfId="43682"/>
    <cellStyle name="常规 8 6 2 7 4" xfId="43683"/>
    <cellStyle name="常规 8 6 2 7 4 2" xfId="43684"/>
    <cellStyle name="常规 8 6 2 7 4 3" xfId="43685"/>
    <cellStyle name="常规 8 6 2 7 5" xfId="43686"/>
    <cellStyle name="常规 8 6 2 7 6" xfId="43687"/>
    <cellStyle name="常规 8 6 2 8" xfId="43688"/>
    <cellStyle name="常规 8 6 2 8 2" xfId="43689"/>
    <cellStyle name="常规 8 6 2 8 3" xfId="43690"/>
    <cellStyle name="常规 8 6 2 9" xfId="43691"/>
    <cellStyle name="常规 8 6 2 9 2" xfId="43692"/>
    <cellStyle name="常规 8 6 2 9 3" xfId="43693"/>
    <cellStyle name="常规 8 6 3" xfId="43694"/>
    <cellStyle name="常规 8 6 3 10" xfId="43695"/>
    <cellStyle name="常规 8 6 3 10 2" xfId="43696"/>
    <cellStyle name="常规 8 6 3 10 3" xfId="43697"/>
    <cellStyle name="常规 8 6 3 11" xfId="43698"/>
    <cellStyle name="常规 8 6 3 12" xfId="43699"/>
    <cellStyle name="常规 8 6 3 2" xfId="43700"/>
    <cellStyle name="常规 8 6 3 2 2" xfId="43701"/>
    <cellStyle name="常规 8 6 3 2 2 2" xfId="43702"/>
    <cellStyle name="常规 8 6 3 2 2 2 2" xfId="43703"/>
    <cellStyle name="常规 8 6 3 2 2 2 3" xfId="43704"/>
    <cellStyle name="常规 8 6 3 2 2 3" xfId="43705"/>
    <cellStyle name="常规 8 6 3 2 2 3 2" xfId="43706"/>
    <cellStyle name="常规 8 6 3 2 2 3 3" xfId="43707"/>
    <cellStyle name="常规 8 6 3 2 2 4" xfId="43708"/>
    <cellStyle name="常规 8 6 3 2 2 4 2" xfId="43709"/>
    <cellStyle name="常规 8 6 3 2 2 4 3" xfId="43710"/>
    <cellStyle name="常规 8 6 3 2 2 5" xfId="43711"/>
    <cellStyle name="常规 8 6 3 2 2 6" xfId="43712"/>
    <cellStyle name="常规 8 6 3 2 3" xfId="43713"/>
    <cellStyle name="常规 8 6 3 2 3 2" xfId="43714"/>
    <cellStyle name="常规 8 6 3 2 3 2 2" xfId="43715"/>
    <cellStyle name="常规 8 6 3 2 3 2 3" xfId="43716"/>
    <cellStyle name="常规 8 6 3 2 3 3" xfId="43717"/>
    <cellStyle name="常规 8 6 3 2 3 3 2" xfId="43718"/>
    <cellStyle name="常规 8 6 3 2 3 3 3" xfId="43719"/>
    <cellStyle name="常规 8 6 3 2 3 4" xfId="43720"/>
    <cellStyle name="常规 8 6 3 2 3 4 2" xfId="43721"/>
    <cellStyle name="常规 8 6 3 2 3 4 3" xfId="43722"/>
    <cellStyle name="常规 8 6 3 2 3 5" xfId="43723"/>
    <cellStyle name="常规 8 6 3 2 3 6" xfId="43724"/>
    <cellStyle name="常规 8 6 3 2 4" xfId="43725"/>
    <cellStyle name="常规 8 6 3 2 4 2" xfId="43726"/>
    <cellStyle name="常规 8 6 3 2 4 3" xfId="43727"/>
    <cellStyle name="常规 8 6 3 2 5" xfId="43728"/>
    <cellStyle name="常规 8 6 3 2 5 2" xfId="43729"/>
    <cellStyle name="常规 8 6 3 2 5 3" xfId="43730"/>
    <cellStyle name="常规 8 6 3 2 6" xfId="43731"/>
    <cellStyle name="常规 8 6 3 2 6 2" xfId="43732"/>
    <cellStyle name="常规 8 6 3 2 6 3" xfId="43733"/>
    <cellStyle name="常规 8 6 3 2 7" xfId="43734"/>
    <cellStyle name="常规 8 6 3 2 8" xfId="43735"/>
    <cellStyle name="常规 8 6 3 3" xfId="43736"/>
    <cellStyle name="常规 8 6 3 3 2" xfId="43737"/>
    <cellStyle name="常规 8 6 3 3 2 2" xfId="43738"/>
    <cellStyle name="常规 8 6 3 3 2 2 2" xfId="43739"/>
    <cellStyle name="常规 8 6 3 3 2 2 3" xfId="43740"/>
    <cellStyle name="常规 8 6 3 3 2 3" xfId="43741"/>
    <cellStyle name="常规 8 6 3 3 2 3 2" xfId="43742"/>
    <cellStyle name="常规 8 6 3 3 2 3 3" xfId="43743"/>
    <cellStyle name="常规 8 6 3 3 2 4" xfId="43744"/>
    <cellStyle name="常规 8 6 3 3 2 4 2" xfId="43745"/>
    <cellStyle name="常规 8 6 3 3 2 4 3" xfId="43746"/>
    <cellStyle name="常规 8 6 3 3 2 5" xfId="43747"/>
    <cellStyle name="常规 8 6 3 3 2 6" xfId="43748"/>
    <cellStyle name="常规 8 6 3 3 3" xfId="43749"/>
    <cellStyle name="常规 8 6 3 3 3 2" xfId="43750"/>
    <cellStyle name="常规 8 6 3 3 3 2 2" xfId="43751"/>
    <cellStyle name="常规 8 6 3 3 3 2 3" xfId="43752"/>
    <cellStyle name="常规 8 6 3 3 3 3" xfId="43753"/>
    <cellStyle name="常规 8 6 3 3 3 3 2" xfId="43754"/>
    <cellStyle name="常规 8 6 3 3 3 3 3" xfId="43755"/>
    <cellStyle name="常规 8 6 3 3 3 4" xfId="43756"/>
    <cellStyle name="常规 8 6 3 3 3 4 2" xfId="43757"/>
    <cellStyle name="常规 8 6 3 3 3 4 3" xfId="43758"/>
    <cellStyle name="常规 8 6 3 3 3 5" xfId="43759"/>
    <cellStyle name="常规 8 6 3 3 3 6" xfId="43760"/>
    <cellStyle name="常规 8 6 3 3 4" xfId="43761"/>
    <cellStyle name="常规 8 6 3 3 4 2" xfId="43762"/>
    <cellStyle name="常规 8 6 3 3 4 3" xfId="43763"/>
    <cellStyle name="常规 8 6 3 3 5" xfId="43764"/>
    <cellStyle name="常规 8 6 3 3 5 2" xfId="43765"/>
    <cellStyle name="常规 8 6 3 3 5 3" xfId="43766"/>
    <cellStyle name="常规 8 6 3 3 6" xfId="43767"/>
    <cellStyle name="常规 8 6 3 3 6 2" xfId="43768"/>
    <cellStyle name="常规 8 6 3 3 6 3" xfId="43769"/>
    <cellStyle name="常规 8 6 3 3 7" xfId="43770"/>
    <cellStyle name="常规 8 6 3 3 8" xfId="43771"/>
    <cellStyle name="常规 8 6 3 4" xfId="43772"/>
    <cellStyle name="常规 8 6 3 4 2" xfId="43773"/>
    <cellStyle name="常规 8 6 3 4 2 2" xfId="43774"/>
    <cellStyle name="常规 8 6 3 4 2 2 2" xfId="43775"/>
    <cellStyle name="常规 8 6 3 4 2 2 3" xfId="43776"/>
    <cellStyle name="常规 8 6 3 4 2 3" xfId="43777"/>
    <cellStyle name="常规 8 6 3 4 2 3 2" xfId="43778"/>
    <cellStyle name="常规 8 6 3 4 2 3 3" xfId="43779"/>
    <cellStyle name="常规 8 6 3 4 2 4" xfId="43780"/>
    <cellStyle name="常规 8 6 3 4 2 4 2" xfId="43781"/>
    <cellStyle name="常规 8 6 3 4 2 4 3" xfId="43782"/>
    <cellStyle name="常规 8 6 3 4 2 5" xfId="43783"/>
    <cellStyle name="常规 8 6 3 4 2 6" xfId="43784"/>
    <cellStyle name="常规 8 6 3 4 3" xfId="43785"/>
    <cellStyle name="常规 8 6 3 4 3 2" xfId="43786"/>
    <cellStyle name="常规 8 6 3 4 3 2 2" xfId="43787"/>
    <cellStyle name="常规 8 6 3 4 3 2 3" xfId="43788"/>
    <cellStyle name="常规 8 6 3 4 3 3" xfId="43789"/>
    <cellStyle name="常规 8 6 3 4 3 3 2" xfId="43790"/>
    <cellStyle name="常规 8 6 3 4 3 3 3" xfId="43791"/>
    <cellStyle name="常规 8 6 3 4 3 4" xfId="43792"/>
    <cellStyle name="常规 8 6 3 4 3 4 2" xfId="43793"/>
    <cellStyle name="常规 8 6 3 4 3 4 3" xfId="43794"/>
    <cellStyle name="常规 8 6 3 4 3 5" xfId="43795"/>
    <cellStyle name="常规 8 6 3 4 3 6" xfId="43796"/>
    <cellStyle name="常规 8 6 3 4 4" xfId="43797"/>
    <cellStyle name="常规 8 6 3 4 4 2" xfId="43798"/>
    <cellStyle name="常规 8 6 3 4 4 3" xfId="43799"/>
    <cellStyle name="常规 8 6 3 4 5" xfId="43800"/>
    <cellStyle name="常规 8 6 3 4 5 2" xfId="43801"/>
    <cellStyle name="常规 8 6 3 4 5 3" xfId="43802"/>
    <cellStyle name="常规 8 6 3 4 6" xfId="43803"/>
    <cellStyle name="常规 8 6 3 4 6 2" xfId="43804"/>
    <cellStyle name="常规 8 6 3 4 6 3" xfId="43805"/>
    <cellStyle name="常规 8 6 3 4 7" xfId="43806"/>
    <cellStyle name="常规 8 6 3 4 8" xfId="43807"/>
    <cellStyle name="常规 8 6 3 5" xfId="43808"/>
    <cellStyle name="常规 8 6 3 5 2" xfId="43809"/>
    <cellStyle name="常规 8 6 3 5 2 2" xfId="43810"/>
    <cellStyle name="常规 8 6 3 5 2 2 2" xfId="43811"/>
    <cellStyle name="常规 8 6 3 5 2 2 3" xfId="43812"/>
    <cellStyle name="常规 8 6 3 5 2 3" xfId="43813"/>
    <cellStyle name="常规 8 6 3 5 2 3 2" xfId="43814"/>
    <cellStyle name="常规 8 6 3 5 2 3 3" xfId="43815"/>
    <cellStyle name="常规 8 6 3 5 2 4" xfId="43816"/>
    <cellStyle name="常规 8 6 3 5 2 4 2" xfId="43817"/>
    <cellStyle name="常规 8 6 3 5 2 4 3" xfId="43818"/>
    <cellStyle name="常规 8 6 3 5 2 5" xfId="43819"/>
    <cellStyle name="常规 8 6 3 5 2 6" xfId="43820"/>
    <cellStyle name="常规 8 6 3 5 3" xfId="43821"/>
    <cellStyle name="常规 8 6 3 5 3 2" xfId="43822"/>
    <cellStyle name="常规 8 6 3 5 3 2 2" xfId="43823"/>
    <cellStyle name="常规 8 6 3 5 3 2 3" xfId="43824"/>
    <cellStyle name="常规 8 6 3 5 3 3" xfId="43825"/>
    <cellStyle name="常规 8 6 3 5 3 3 2" xfId="43826"/>
    <cellStyle name="常规 8 6 3 5 3 3 3" xfId="43827"/>
    <cellStyle name="常规 8 6 3 5 3 4" xfId="43828"/>
    <cellStyle name="常规 8 6 3 5 3 4 2" xfId="43829"/>
    <cellStyle name="常规 8 6 3 5 3 4 3" xfId="43830"/>
    <cellStyle name="常规 8 6 3 5 3 5" xfId="43831"/>
    <cellStyle name="常规 8 6 3 5 3 6" xfId="43832"/>
    <cellStyle name="常规 8 6 3 5 4" xfId="43833"/>
    <cellStyle name="常规 8 6 3 5 4 2" xfId="43834"/>
    <cellStyle name="常规 8 6 3 5 4 3" xfId="43835"/>
    <cellStyle name="常规 8 6 3 5 5" xfId="43836"/>
    <cellStyle name="常规 8 6 3 5 5 2" xfId="43837"/>
    <cellStyle name="常规 8 6 3 5 5 3" xfId="43838"/>
    <cellStyle name="常规 8 6 3 5 6" xfId="43839"/>
    <cellStyle name="常规 8 6 3 5 6 2" xfId="43840"/>
    <cellStyle name="常规 8 6 3 5 6 3" xfId="43841"/>
    <cellStyle name="常规 8 6 3 5 7" xfId="43842"/>
    <cellStyle name="常规 8 6 3 5 8" xfId="43843"/>
    <cellStyle name="常规 8 6 3 6" xfId="43844"/>
    <cellStyle name="常规 8 6 3 6 2" xfId="43845"/>
    <cellStyle name="常规 8 6 3 6 2 2" xfId="43846"/>
    <cellStyle name="常规 8 6 3 6 2 3" xfId="43847"/>
    <cellStyle name="常规 8 6 3 6 3" xfId="43848"/>
    <cellStyle name="常规 8 6 3 6 3 2" xfId="43849"/>
    <cellStyle name="常规 8 6 3 6 3 3" xfId="43850"/>
    <cellStyle name="常规 8 6 3 6 4" xfId="43851"/>
    <cellStyle name="常规 8 6 3 6 4 2" xfId="43852"/>
    <cellStyle name="常规 8 6 3 6 4 3" xfId="43853"/>
    <cellStyle name="常规 8 6 3 6 5" xfId="43854"/>
    <cellStyle name="常规 8 6 3 6 6" xfId="43855"/>
    <cellStyle name="常规 8 6 3 7" xfId="43856"/>
    <cellStyle name="常规 8 6 3 7 2" xfId="43857"/>
    <cellStyle name="常规 8 6 3 7 2 2" xfId="43858"/>
    <cellStyle name="常规 8 6 3 7 2 3" xfId="43859"/>
    <cellStyle name="常规 8 6 3 7 3" xfId="43860"/>
    <cellStyle name="常规 8 6 3 7 3 2" xfId="43861"/>
    <cellStyle name="常规 8 6 3 7 3 3" xfId="43862"/>
    <cellStyle name="常规 8 6 3 7 4" xfId="43863"/>
    <cellStyle name="常规 8 6 3 7 4 2" xfId="43864"/>
    <cellStyle name="常规 8 6 3 7 4 3" xfId="43865"/>
    <cellStyle name="常规 8 6 3 7 5" xfId="43866"/>
    <cellStyle name="常规 8 6 3 7 6" xfId="43867"/>
    <cellStyle name="常规 8 6 3 8" xfId="43868"/>
    <cellStyle name="常规 8 6 3 8 2" xfId="43869"/>
    <cellStyle name="常规 8 6 3 8 3" xfId="43870"/>
    <cellStyle name="常规 8 6 3 9" xfId="43871"/>
    <cellStyle name="常规 8 6 3 9 2" xfId="43872"/>
    <cellStyle name="常规 8 6 3 9 3" xfId="43873"/>
    <cellStyle name="常规 8 6 4" xfId="43874"/>
    <cellStyle name="常规 8 6 4 10" xfId="43875"/>
    <cellStyle name="常规 8 6 4 11" xfId="43876"/>
    <cellStyle name="常规 8 6 4 2" xfId="43877"/>
    <cellStyle name="常规 8 6 4 2 2" xfId="43878"/>
    <cellStyle name="常规 8 6 4 2 2 2" xfId="43879"/>
    <cellStyle name="常规 8 6 4 2 2 2 2" xfId="43880"/>
    <cellStyle name="常规 8 6 4 2 2 2 3" xfId="43881"/>
    <cellStyle name="常规 8 6 4 2 2 3" xfId="43882"/>
    <cellStyle name="常规 8 6 4 2 2 3 2" xfId="43883"/>
    <cellStyle name="常规 8 6 4 2 2 3 3" xfId="43884"/>
    <cellStyle name="常规 8 6 4 2 2 4" xfId="43885"/>
    <cellStyle name="常规 8 6 4 2 2 4 2" xfId="43886"/>
    <cellStyle name="常规 8 6 4 2 2 4 3" xfId="43887"/>
    <cellStyle name="常规 8 6 4 2 2 5" xfId="43888"/>
    <cellStyle name="常规 8 6 4 2 2 6" xfId="43889"/>
    <cellStyle name="常规 8 6 4 2 3" xfId="43890"/>
    <cellStyle name="常规 8 6 4 2 3 2" xfId="43891"/>
    <cellStyle name="常规 8 6 4 2 3 2 2" xfId="43892"/>
    <cellStyle name="常规 8 6 4 2 3 2 3" xfId="43893"/>
    <cellStyle name="常规 8 6 4 2 3 3" xfId="43894"/>
    <cellStyle name="常规 8 6 4 2 3 3 2" xfId="43895"/>
    <cellStyle name="常规 8 6 4 2 3 3 3" xfId="43896"/>
    <cellStyle name="常规 8 6 4 2 3 4" xfId="43897"/>
    <cellStyle name="常规 8 6 4 2 3 4 2" xfId="43898"/>
    <cellStyle name="常规 8 6 4 2 3 4 3" xfId="43899"/>
    <cellStyle name="常规 8 6 4 2 3 5" xfId="43900"/>
    <cellStyle name="常规 8 6 4 2 3 6" xfId="43901"/>
    <cellStyle name="常规 8 6 4 2 4" xfId="43902"/>
    <cellStyle name="常规 8 6 4 2 4 2" xfId="43903"/>
    <cellStyle name="常规 8 6 4 2 4 3" xfId="43904"/>
    <cellStyle name="常规 8 6 4 2 5" xfId="43905"/>
    <cellStyle name="常规 8 6 4 2 5 2" xfId="43906"/>
    <cellStyle name="常规 8 6 4 2 5 3" xfId="43907"/>
    <cellStyle name="常规 8 6 4 2 6" xfId="43908"/>
    <cellStyle name="常规 8 6 4 2 6 2" xfId="43909"/>
    <cellStyle name="常规 8 6 4 2 6 3" xfId="43910"/>
    <cellStyle name="常规 8 6 4 2 7" xfId="43911"/>
    <cellStyle name="常规 8 6 4 2 8" xfId="43912"/>
    <cellStyle name="常规 8 6 4 3" xfId="43913"/>
    <cellStyle name="常规 8 6 4 3 2" xfId="43914"/>
    <cellStyle name="常规 8 6 4 3 2 2" xfId="43915"/>
    <cellStyle name="常规 8 6 4 3 2 2 2" xfId="43916"/>
    <cellStyle name="常规 8 6 4 3 2 2 3" xfId="43917"/>
    <cellStyle name="常规 8 6 4 3 2 3" xfId="43918"/>
    <cellStyle name="常规 8 6 4 3 2 3 2" xfId="43919"/>
    <cellStyle name="常规 8 6 4 3 2 3 3" xfId="43920"/>
    <cellStyle name="常规 8 6 4 3 2 4" xfId="43921"/>
    <cellStyle name="常规 8 6 4 3 2 4 2" xfId="43922"/>
    <cellStyle name="常规 8 6 4 3 2 4 3" xfId="43923"/>
    <cellStyle name="常规 8 6 4 3 2 5" xfId="43924"/>
    <cellStyle name="常规 8 6 4 3 2 6" xfId="43925"/>
    <cellStyle name="常规 8 6 4 3 3" xfId="43926"/>
    <cellStyle name="常规 8 6 4 3 3 2" xfId="43927"/>
    <cellStyle name="常规 8 6 4 3 3 2 2" xfId="43928"/>
    <cellStyle name="常规 8 6 4 3 3 2 3" xfId="43929"/>
    <cellStyle name="常规 8 6 4 3 3 3" xfId="43930"/>
    <cellStyle name="常规 8 6 4 3 3 3 2" xfId="43931"/>
    <cellStyle name="常规 8 6 4 3 3 3 3" xfId="43932"/>
    <cellStyle name="常规 8 6 4 3 3 4" xfId="43933"/>
    <cellStyle name="常规 8 6 4 3 3 4 2" xfId="43934"/>
    <cellStyle name="常规 8 6 4 3 3 4 3" xfId="43935"/>
    <cellStyle name="常规 8 6 4 3 3 5" xfId="43936"/>
    <cellStyle name="常规 8 6 4 3 3 6" xfId="43937"/>
    <cellStyle name="常规 8 6 4 3 4" xfId="43938"/>
    <cellStyle name="常规 8 6 4 3 4 2" xfId="43939"/>
    <cellStyle name="常规 8 6 4 3 4 3" xfId="43940"/>
    <cellStyle name="常规 8 6 4 3 5" xfId="43941"/>
    <cellStyle name="常规 8 6 4 3 5 2" xfId="43942"/>
    <cellStyle name="常规 8 6 4 3 5 3" xfId="43943"/>
    <cellStyle name="常规 8 6 4 3 6" xfId="43944"/>
    <cellStyle name="常规 8 6 4 3 6 2" xfId="43945"/>
    <cellStyle name="常规 8 6 4 3 6 3" xfId="43946"/>
    <cellStyle name="常规 8 6 4 3 7" xfId="43947"/>
    <cellStyle name="常规 8 6 4 3 8" xfId="43948"/>
    <cellStyle name="常规 8 6 4 4" xfId="43949"/>
    <cellStyle name="常规 8 6 4 4 2" xfId="43950"/>
    <cellStyle name="常规 8 6 4 4 2 2" xfId="43951"/>
    <cellStyle name="常规 8 6 4 4 2 2 2" xfId="43952"/>
    <cellStyle name="常规 8 6 4 4 2 2 3" xfId="43953"/>
    <cellStyle name="常规 8 6 4 4 2 3" xfId="43954"/>
    <cellStyle name="常规 8 6 4 4 2 3 2" xfId="43955"/>
    <cellStyle name="常规 8 6 4 4 2 3 3" xfId="43956"/>
    <cellStyle name="常规 8 6 4 4 2 4" xfId="43957"/>
    <cellStyle name="常规 8 6 4 4 2 4 2" xfId="43958"/>
    <cellStyle name="常规 8 6 4 4 2 4 3" xfId="43959"/>
    <cellStyle name="常规 8 6 4 4 2 5" xfId="43960"/>
    <cellStyle name="常规 8 6 4 4 2 6" xfId="43961"/>
    <cellStyle name="常规 8 6 4 4 3" xfId="43962"/>
    <cellStyle name="常规 8 6 4 4 3 2" xfId="43963"/>
    <cellStyle name="常规 8 6 4 4 3 2 2" xfId="43964"/>
    <cellStyle name="常规 8 6 4 4 3 2 3" xfId="43965"/>
    <cellStyle name="常规 8 6 4 4 3 3" xfId="43966"/>
    <cellStyle name="常规 8 6 4 4 3 3 2" xfId="43967"/>
    <cellStyle name="常规 8 6 4 4 3 3 3" xfId="43968"/>
    <cellStyle name="常规 8 6 4 4 3 4" xfId="43969"/>
    <cellStyle name="常规 8 6 4 4 3 4 2" xfId="43970"/>
    <cellStyle name="常规 8 6 4 4 3 4 3" xfId="43971"/>
    <cellStyle name="常规 8 6 4 4 3 5" xfId="43972"/>
    <cellStyle name="常规 8 6 4 4 3 6" xfId="43973"/>
    <cellStyle name="常规 8 6 4 4 4" xfId="43974"/>
    <cellStyle name="常规 8 6 4 4 4 2" xfId="43975"/>
    <cellStyle name="常规 8 6 4 4 4 3" xfId="43976"/>
    <cellStyle name="常规 8 6 4 4 5" xfId="43977"/>
    <cellStyle name="常规 8 6 4 4 5 2" xfId="43978"/>
    <cellStyle name="常规 8 6 4 4 5 3" xfId="43979"/>
    <cellStyle name="常规 8 6 4 4 6" xfId="43980"/>
    <cellStyle name="常规 8 6 4 4 6 2" xfId="43981"/>
    <cellStyle name="常规 8 6 4 4 6 3" xfId="43982"/>
    <cellStyle name="常规 8 6 4 4 7" xfId="43983"/>
    <cellStyle name="常规 8 6 4 4 8" xfId="43984"/>
    <cellStyle name="常规 8 6 4 5" xfId="43985"/>
    <cellStyle name="常规 8 6 4 5 2" xfId="43986"/>
    <cellStyle name="常规 8 6 4 5 2 2" xfId="43987"/>
    <cellStyle name="常规 8 6 4 5 2 3" xfId="43988"/>
    <cellStyle name="常规 8 6 4 5 3" xfId="43989"/>
    <cellStyle name="常规 8 6 4 5 3 2" xfId="43990"/>
    <cellStyle name="常规 8 6 4 5 3 3" xfId="43991"/>
    <cellStyle name="常规 8 6 4 5 4" xfId="43992"/>
    <cellStyle name="常规 8 6 4 5 4 2" xfId="43993"/>
    <cellStyle name="常规 8 6 4 5 4 3" xfId="43994"/>
    <cellStyle name="常规 8 6 4 5 5" xfId="43995"/>
    <cellStyle name="常规 8 6 4 5 6" xfId="43996"/>
    <cellStyle name="常规 8 6 4 6" xfId="43997"/>
    <cellStyle name="常规 8 6 4 6 2" xfId="43998"/>
    <cellStyle name="常规 8 6 4 6 2 2" xfId="43999"/>
    <cellStyle name="常规 8 6 4 6 2 3" xfId="44000"/>
    <cellStyle name="常规 8 6 4 6 3" xfId="44001"/>
    <cellStyle name="常规 8 6 4 6 3 2" xfId="44002"/>
    <cellStyle name="常规 8 6 4 6 3 3" xfId="44003"/>
    <cellStyle name="常规 8 6 4 6 4" xfId="44004"/>
    <cellStyle name="常规 8 6 4 6 4 2" xfId="44005"/>
    <cellStyle name="常规 8 6 4 6 4 3" xfId="44006"/>
    <cellStyle name="常规 8 6 4 6 5" xfId="44007"/>
    <cellStyle name="常规 8 6 4 6 6" xfId="44008"/>
    <cellStyle name="常规 8 6 4 7" xfId="44009"/>
    <cellStyle name="常规 8 6 4 7 2" xfId="44010"/>
    <cellStyle name="常规 8 6 4 7 3" xfId="44011"/>
    <cellStyle name="常规 8 6 4 8" xfId="44012"/>
    <cellStyle name="常规 8 6 4 8 2" xfId="44013"/>
    <cellStyle name="常规 8 6 4 8 3" xfId="44014"/>
    <cellStyle name="常规 8 6 4 9" xfId="44015"/>
    <cellStyle name="常规 8 6 4 9 2" xfId="44016"/>
    <cellStyle name="常规 8 6 4 9 3" xfId="44017"/>
    <cellStyle name="常规 8 6 5" xfId="44018"/>
    <cellStyle name="常规 8 6 5 2" xfId="44019"/>
    <cellStyle name="常规 8 6 5 2 2" xfId="44020"/>
    <cellStyle name="常规 8 6 5 2 2 2" xfId="44021"/>
    <cellStyle name="常规 8 6 5 2 2 3" xfId="44022"/>
    <cellStyle name="常规 8 6 5 2 3" xfId="44023"/>
    <cellStyle name="常规 8 6 5 2 3 2" xfId="44024"/>
    <cellStyle name="常规 8 6 5 2 3 3" xfId="44025"/>
    <cellStyle name="常规 8 6 5 2 4" xfId="44026"/>
    <cellStyle name="常规 8 6 5 2 4 2" xfId="44027"/>
    <cellStyle name="常规 8 6 5 2 4 3" xfId="44028"/>
    <cellStyle name="常规 8 6 5 2 5" xfId="44029"/>
    <cellStyle name="常规 8 6 5 2 6" xfId="44030"/>
    <cellStyle name="常规 8 6 5 3" xfId="44031"/>
    <cellStyle name="常规 8 6 5 3 2" xfId="44032"/>
    <cellStyle name="常规 8 6 5 3 2 2" xfId="44033"/>
    <cellStyle name="常规 8 6 5 3 2 3" xfId="44034"/>
    <cellStyle name="常规 8 6 5 3 3" xfId="44035"/>
    <cellStyle name="常规 8 6 5 3 3 2" xfId="44036"/>
    <cellStyle name="常规 8 6 5 3 3 3" xfId="44037"/>
    <cellStyle name="常规 8 6 5 3 4" xfId="44038"/>
    <cellStyle name="常规 8 6 5 3 4 2" xfId="44039"/>
    <cellStyle name="常规 8 6 5 3 4 3" xfId="44040"/>
    <cellStyle name="常规 8 6 5 3 5" xfId="44041"/>
    <cellStyle name="常规 8 6 5 3 6" xfId="44042"/>
    <cellStyle name="常规 8 6 5 4" xfId="44043"/>
    <cellStyle name="常规 8 6 5 4 2" xfId="44044"/>
    <cellStyle name="常规 8 6 5 4 3" xfId="44045"/>
    <cellStyle name="常规 8 6 5 5" xfId="44046"/>
    <cellStyle name="常规 8 6 5 5 2" xfId="44047"/>
    <cellStyle name="常规 8 6 5 5 3" xfId="44048"/>
    <cellStyle name="常规 8 6 5 6" xfId="44049"/>
    <cellStyle name="常规 8 6 5 6 2" xfId="44050"/>
    <cellStyle name="常规 8 6 5 6 3" xfId="44051"/>
    <cellStyle name="常规 8 6 5 7" xfId="44052"/>
    <cellStyle name="常规 8 6 5 8" xfId="44053"/>
    <cellStyle name="常规 8 6 6" xfId="44054"/>
    <cellStyle name="常规 8 6 6 2" xfId="44055"/>
    <cellStyle name="常规 8 6 6 2 2" xfId="44056"/>
    <cellStyle name="常规 8 6 6 2 2 2" xfId="44057"/>
    <cellStyle name="常规 8 6 6 2 2 3" xfId="44058"/>
    <cellStyle name="常规 8 6 6 2 3" xfId="44059"/>
    <cellStyle name="常规 8 6 6 2 3 2" xfId="44060"/>
    <cellStyle name="常规 8 6 6 2 3 3" xfId="44061"/>
    <cellStyle name="常规 8 6 6 2 4" xfId="44062"/>
    <cellStyle name="常规 8 6 6 2 4 2" xfId="44063"/>
    <cellStyle name="常规 8 6 6 2 4 3" xfId="44064"/>
    <cellStyle name="常规 8 6 6 2 5" xfId="44065"/>
    <cellStyle name="常规 8 6 6 2 6" xfId="44066"/>
    <cellStyle name="常规 8 6 6 3" xfId="44067"/>
    <cellStyle name="常规 8 6 6 3 2" xfId="44068"/>
    <cellStyle name="常规 8 6 6 3 2 2" xfId="44069"/>
    <cellStyle name="常规 8 6 6 3 2 3" xfId="44070"/>
    <cellStyle name="常规 8 6 6 3 3" xfId="44071"/>
    <cellStyle name="常规 8 6 6 3 3 2" xfId="44072"/>
    <cellStyle name="常规 8 6 6 3 3 3" xfId="44073"/>
    <cellStyle name="常规 8 6 6 3 4" xfId="44074"/>
    <cellStyle name="常规 8 6 6 3 4 2" xfId="44075"/>
    <cellStyle name="常规 8 6 6 3 4 3" xfId="44076"/>
    <cellStyle name="常规 8 6 6 3 5" xfId="44077"/>
    <cellStyle name="常规 8 6 6 3 6" xfId="44078"/>
    <cellStyle name="常规 8 6 6 4" xfId="44079"/>
    <cellStyle name="常规 8 6 6 4 2" xfId="44080"/>
    <cellStyle name="常规 8 6 6 4 3" xfId="44081"/>
    <cellStyle name="常规 8 6 6 5" xfId="44082"/>
    <cellStyle name="常规 8 6 6 5 2" xfId="44083"/>
    <cellStyle name="常规 8 6 6 5 3" xfId="44084"/>
    <cellStyle name="常规 8 6 6 6" xfId="44085"/>
    <cellStyle name="常规 8 6 6 6 2" xfId="44086"/>
    <cellStyle name="常规 8 6 6 6 3" xfId="44087"/>
    <cellStyle name="常规 8 6 6 7" xfId="44088"/>
    <cellStyle name="常规 8 6 6 8" xfId="44089"/>
    <cellStyle name="常规 8 6 7" xfId="44090"/>
    <cellStyle name="常规 8 6 7 2" xfId="44091"/>
    <cellStyle name="常规 8 6 7 2 2" xfId="44092"/>
    <cellStyle name="常规 8 6 7 2 2 2" xfId="44093"/>
    <cellStyle name="常规 8 6 7 2 2 3" xfId="44094"/>
    <cellStyle name="常规 8 6 7 2 3" xfId="44095"/>
    <cellStyle name="常规 8 6 7 2 3 2" xfId="44096"/>
    <cellStyle name="常规 8 6 7 2 3 3" xfId="44097"/>
    <cellStyle name="常规 8 6 7 2 4" xfId="44098"/>
    <cellStyle name="常规 8 6 7 2 4 2" xfId="44099"/>
    <cellStyle name="常规 8 6 7 2 4 3" xfId="44100"/>
    <cellStyle name="常规 8 6 7 2 5" xfId="44101"/>
    <cellStyle name="常规 8 6 7 2 6" xfId="44102"/>
    <cellStyle name="常规 8 6 7 3" xfId="44103"/>
    <cellStyle name="常规 8 6 7 3 2" xfId="44104"/>
    <cellStyle name="常规 8 6 7 3 2 2" xfId="44105"/>
    <cellStyle name="常规 8 6 7 3 2 3" xfId="44106"/>
    <cellStyle name="常规 8 6 7 3 3" xfId="44107"/>
    <cellStyle name="常规 8 6 7 3 3 2" xfId="44108"/>
    <cellStyle name="常规 8 6 7 3 3 3" xfId="44109"/>
    <cellStyle name="常规 8 6 7 3 4" xfId="44110"/>
    <cellStyle name="常规 8 6 7 3 4 2" xfId="44111"/>
    <cellStyle name="常规 8 6 7 3 4 3" xfId="44112"/>
    <cellStyle name="常规 8 6 7 3 5" xfId="44113"/>
    <cellStyle name="常规 8 6 7 3 6" xfId="44114"/>
    <cellStyle name="常规 8 6 7 4" xfId="44115"/>
    <cellStyle name="常规 8 6 7 4 2" xfId="44116"/>
    <cellStyle name="常规 8 6 7 4 3" xfId="44117"/>
    <cellStyle name="常规 8 6 7 5" xfId="44118"/>
    <cellStyle name="常规 8 6 7 5 2" xfId="44119"/>
    <cellStyle name="常规 8 6 7 5 3" xfId="44120"/>
    <cellStyle name="常规 8 6 7 6" xfId="44121"/>
    <cellStyle name="常规 8 6 7 6 2" xfId="44122"/>
    <cellStyle name="常规 8 6 7 6 3" xfId="44123"/>
    <cellStyle name="常规 8 6 7 7" xfId="44124"/>
    <cellStyle name="常规 8 6 7 8" xfId="44125"/>
    <cellStyle name="常规 8 6 8" xfId="44126"/>
    <cellStyle name="常规 8 6 8 2" xfId="44127"/>
    <cellStyle name="常规 8 6 8 2 2" xfId="44128"/>
    <cellStyle name="常规 8 6 8 2 2 2" xfId="44129"/>
    <cellStyle name="常规 8 6 8 2 2 3" xfId="44130"/>
    <cellStyle name="常规 8 6 8 2 3" xfId="44131"/>
    <cellStyle name="常规 8 6 8 2 3 2" xfId="44132"/>
    <cellStyle name="常规 8 6 8 2 3 3" xfId="44133"/>
    <cellStyle name="常规 8 6 8 2 4" xfId="44134"/>
    <cellStyle name="常规 8 6 8 2 4 2" xfId="44135"/>
    <cellStyle name="常规 8 6 8 2 4 3" xfId="44136"/>
    <cellStyle name="常规 8 6 8 2 5" xfId="44137"/>
    <cellStyle name="常规 8 6 8 2 6" xfId="44138"/>
    <cellStyle name="常规 8 6 8 3" xfId="44139"/>
    <cellStyle name="常规 8 6 8 3 2" xfId="44140"/>
    <cellStyle name="常规 8 6 8 3 2 2" xfId="44141"/>
    <cellStyle name="常规 8 6 8 3 2 3" xfId="44142"/>
    <cellStyle name="常规 8 6 8 3 3" xfId="44143"/>
    <cellStyle name="常规 8 6 8 3 3 2" xfId="44144"/>
    <cellStyle name="常规 8 6 8 3 3 3" xfId="44145"/>
    <cellStyle name="常规 8 6 8 3 4" xfId="44146"/>
    <cellStyle name="常规 8 6 8 3 4 2" xfId="44147"/>
    <cellStyle name="常规 8 6 8 3 4 3" xfId="44148"/>
    <cellStyle name="常规 8 6 8 3 5" xfId="44149"/>
    <cellStyle name="常规 8 6 8 3 6" xfId="44150"/>
    <cellStyle name="常规 8 6 8 4" xfId="44151"/>
    <cellStyle name="常规 8 6 8 4 2" xfId="44152"/>
    <cellStyle name="常规 8 6 8 4 3" xfId="44153"/>
    <cellStyle name="常规 8 6 8 5" xfId="44154"/>
    <cellStyle name="常规 8 6 8 5 2" xfId="44155"/>
    <cellStyle name="常规 8 6 8 5 3" xfId="44156"/>
    <cellStyle name="常规 8 6 8 6" xfId="44157"/>
    <cellStyle name="常规 8 6 8 6 2" xfId="44158"/>
    <cellStyle name="常规 8 6 8 6 3" xfId="44159"/>
    <cellStyle name="常规 8 6 8 7" xfId="44160"/>
    <cellStyle name="常规 8 6 8 8" xfId="44161"/>
    <cellStyle name="常规 8 6 9" xfId="44162"/>
    <cellStyle name="常规 8 6 9 2" xfId="44163"/>
    <cellStyle name="常规 8 6 9 2 2" xfId="44164"/>
    <cellStyle name="常规 8 6 9 2 3" xfId="44165"/>
    <cellStyle name="常规 8 6 9 3" xfId="44166"/>
    <cellStyle name="常规 8 6 9 3 2" xfId="44167"/>
    <cellStyle name="常规 8 6 9 3 3" xfId="44168"/>
    <cellStyle name="常规 8 6 9 4" xfId="44169"/>
    <cellStyle name="常规 8 6 9 4 2" xfId="44170"/>
    <cellStyle name="常规 8 6 9 4 3" xfId="44171"/>
    <cellStyle name="常规 8 6 9 5" xfId="44172"/>
    <cellStyle name="常规 8 6 9 6" xfId="44173"/>
    <cellStyle name="常规 8 7" xfId="44174"/>
    <cellStyle name="常规 8 7 10" xfId="44175"/>
    <cellStyle name="常规 8 7 10 2" xfId="44176"/>
    <cellStyle name="常规 8 7 10 2 2" xfId="44177"/>
    <cellStyle name="常规 8 7 10 2 3" xfId="44178"/>
    <cellStyle name="常规 8 7 10 3" xfId="44179"/>
    <cellStyle name="常规 8 7 10 3 2" xfId="44180"/>
    <cellStyle name="常规 8 7 10 3 3" xfId="44181"/>
    <cellStyle name="常规 8 7 10 4" xfId="44182"/>
    <cellStyle name="常规 8 7 10 4 2" xfId="44183"/>
    <cellStyle name="常规 8 7 10 4 3" xfId="44184"/>
    <cellStyle name="常规 8 7 10 5" xfId="44185"/>
    <cellStyle name="常规 8 7 10 6" xfId="44186"/>
    <cellStyle name="常规 8 7 11" xfId="44187"/>
    <cellStyle name="常规 8 7 11 2" xfId="44188"/>
    <cellStyle name="常规 8 7 11 3" xfId="44189"/>
    <cellStyle name="常规 8 7 12" xfId="44190"/>
    <cellStyle name="常规 8 7 12 2" xfId="44191"/>
    <cellStyle name="常规 8 7 12 3" xfId="44192"/>
    <cellStyle name="常规 8 7 13" xfId="44193"/>
    <cellStyle name="常规 8 7 13 2" xfId="44194"/>
    <cellStyle name="常规 8 7 13 3" xfId="44195"/>
    <cellStyle name="常规 8 7 14" xfId="44196"/>
    <cellStyle name="常规 8 7 15" xfId="44197"/>
    <cellStyle name="常规 8 7 2" xfId="44198"/>
    <cellStyle name="常规 8 7 2 10" xfId="44199"/>
    <cellStyle name="常规 8 7 2 10 2" xfId="44200"/>
    <cellStyle name="常规 8 7 2 10 3" xfId="44201"/>
    <cellStyle name="常规 8 7 2 11" xfId="44202"/>
    <cellStyle name="常规 8 7 2 12" xfId="44203"/>
    <cellStyle name="常规 8 7 2 2" xfId="44204"/>
    <cellStyle name="常规 8 7 2 2 2" xfId="44205"/>
    <cellStyle name="常规 8 7 2 2 2 2" xfId="44206"/>
    <cellStyle name="常规 8 7 2 2 2 2 2" xfId="44207"/>
    <cellStyle name="常规 8 7 2 2 2 2 3" xfId="44208"/>
    <cellStyle name="常规 8 7 2 2 2 3" xfId="44209"/>
    <cellStyle name="常规 8 7 2 2 2 3 2" xfId="44210"/>
    <cellStyle name="常规 8 7 2 2 2 3 3" xfId="44211"/>
    <cellStyle name="常规 8 7 2 2 2 4" xfId="44212"/>
    <cellStyle name="常规 8 7 2 2 2 4 2" xfId="44213"/>
    <cellStyle name="常规 8 7 2 2 2 4 3" xfId="44214"/>
    <cellStyle name="常规 8 7 2 2 2 5" xfId="44215"/>
    <cellStyle name="常规 8 7 2 2 2 6" xfId="44216"/>
    <cellStyle name="常规 8 7 2 2 3" xfId="44217"/>
    <cellStyle name="常规 8 7 2 2 3 2" xfId="44218"/>
    <cellStyle name="常规 8 7 2 2 3 2 2" xfId="44219"/>
    <cellStyle name="常规 8 7 2 2 3 2 3" xfId="44220"/>
    <cellStyle name="常规 8 7 2 2 3 3" xfId="44221"/>
    <cellStyle name="常规 8 7 2 2 3 3 2" xfId="44222"/>
    <cellStyle name="常规 8 7 2 2 3 3 3" xfId="44223"/>
    <cellStyle name="常规 8 7 2 2 3 4" xfId="44224"/>
    <cellStyle name="常规 8 7 2 2 3 4 2" xfId="44225"/>
    <cellStyle name="常规 8 7 2 2 3 4 3" xfId="44226"/>
    <cellStyle name="常规 8 7 2 2 3 5" xfId="44227"/>
    <cellStyle name="常规 8 7 2 2 3 6" xfId="44228"/>
    <cellStyle name="常规 8 7 2 2 4" xfId="44229"/>
    <cellStyle name="常规 8 7 2 2 4 2" xfId="44230"/>
    <cellStyle name="常规 8 7 2 2 4 3" xfId="44231"/>
    <cellStyle name="常规 8 7 2 2 5" xfId="44232"/>
    <cellStyle name="常规 8 7 2 2 5 2" xfId="44233"/>
    <cellStyle name="常规 8 7 2 2 5 3" xfId="44234"/>
    <cellStyle name="常规 8 7 2 2 6" xfId="44235"/>
    <cellStyle name="常规 8 7 2 2 6 2" xfId="44236"/>
    <cellStyle name="常规 8 7 2 2 6 3" xfId="44237"/>
    <cellStyle name="常规 8 7 2 2 7" xfId="44238"/>
    <cellStyle name="常规 8 7 2 2 8" xfId="44239"/>
    <cellStyle name="常规 8 7 2 3" xfId="44240"/>
    <cellStyle name="常规 8 7 2 3 2" xfId="44241"/>
    <cellStyle name="常规 8 7 2 3 2 2" xfId="44242"/>
    <cellStyle name="常规 8 7 2 3 2 2 2" xfId="44243"/>
    <cellStyle name="常规 8 7 2 3 2 2 3" xfId="44244"/>
    <cellStyle name="常规 8 7 2 3 2 3" xfId="44245"/>
    <cellStyle name="常规 8 7 2 3 2 3 2" xfId="44246"/>
    <cellStyle name="常规 8 7 2 3 2 3 3" xfId="44247"/>
    <cellStyle name="常规 8 7 2 3 2 4" xfId="44248"/>
    <cellStyle name="常规 8 7 2 3 2 4 2" xfId="44249"/>
    <cellStyle name="常规 8 7 2 3 2 4 3" xfId="44250"/>
    <cellStyle name="常规 8 7 2 3 2 5" xfId="44251"/>
    <cellStyle name="常规 8 7 2 3 2 6" xfId="44252"/>
    <cellStyle name="常规 8 7 2 3 3" xfId="44253"/>
    <cellStyle name="常规 8 7 2 3 3 2" xfId="44254"/>
    <cellStyle name="常规 8 7 2 3 3 2 2" xfId="44255"/>
    <cellStyle name="常规 8 7 2 3 3 2 3" xfId="44256"/>
    <cellStyle name="常规 8 7 2 3 3 3" xfId="44257"/>
    <cellStyle name="常规 8 7 2 3 3 3 2" xfId="44258"/>
    <cellStyle name="常规 8 7 2 3 3 3 3" xfId="44259"/>
    <cellStyle name="常规 8 7 2 3 3 4" xfId="44260"/>
    <cellStyle name="常规 8 7 2 3 3 4 2" xfId="44261"/>
    <cellStyle name="常规 8 7 2 3 3 4 3" xfId="44262"/>
    <cellStyle name="常规 8 7 2 3 3 5" xfId="44263"/>
    <cellStyle name="常规 8 7 2 3 3 6" xfId="44264"/>
    <cellStyle name="常规 8 7 2 3 4" xfId="44265"/>
    <cellStyle name="常规 8 7 2 3 4 2" xfId="44266"/>
    <cellStyle name="常规 8 7 2 3 4 3" xfId="44267"/>
    <cellStyle name="常规 8 7 2 3 5" xfId="44268"/>
    <cellStyle name="常规 8 7 2 3 5 2" xfId="44269"/>
    <cellStyle name="常规 8 7 2 3 5 3" xfId="44270"/>
    <cellStyle name="常规 8 7 2 3 6" xfId="44271"/>
    <cellStyle name="常规 8 7 2 3 6 2" xfId="44272"/>
    <cellStyle name="常规 8 7 2 3 6 3" xfId="44273"/>
    <cellStyle name="常规 8 7 2 3 7" xfId="44274"/>
    <cellStyle name="常规 8 7 2 3 8" xfId="44275"/>
    <cellStyle name="常规 8 7 2 4" xfId="44276"/>
    <cellStyle name="常规 8 7 2 4 2" xfId="44277"/>
    <cellStyle name="常规 8 7 2 4 2 2" xfId="44278"/>
    <cellStyle name="常规 8 7 2 4 2 2 2" xfId="44279"/>
    <cellStyle name="常规 8 7 2 4 2 2 3" xfId="44280"/>
    <cellStyle name="常规 8 7 2 4 2 3" xfId="44281"/>
    <cellStyle name="常规 8 7 2 4 2 3 2" xfId="44282"/>
    <cellStyle name="常规 8 7 2 4 2 3 3" xfId="44283"/>
    <cellStyle name="常规 8 7 2 4 2 4" xfId="44284"/>
    <cellStyle name="常规 8 7 2 4 2 4 2" xfId="44285"/>
    <cellStyle name="常规 8 7 2 4 2 4 3" xfId="44286"/>
    <cellStyle name="常规 8 7 2 4 2 5" xfId="44287"/>
    <cellStyle name="常规 8 7 2 4 2 6" xfId="44288"/>
    <cellStyle name="常规 8 7 2 4 3" xfId="44289"/>
    <cellStyle name="常规 8 7 2 4 3 2" xfId="44290"/>
    <cellStyle name="常规 8 7 2 4 3 2 2" xfId="44291"/>
    <cellStyle name="常规 8 7 2 4 3 2 3" xfId="44292"/>
    <cellStyle name="常规 8 7 2 4 3 3" xfId="44293"/>
    <cellStyle name="常规 8 7 2 4 3 3 2" xfId="44294"/>
    <cellStyle name="常规 8 7 2 4 3 3 3" xfId="44295"/>
    <cellStyle name="常规 8 7 2 4 3 4" xfId="44296"/>
    <cellStyle name="常规 8 7 2 4 3 4 2" xfId="44297"/>
    <cellStyle name="常规 8 7 2 4 3 4 3" xfId="44298"/>
    <cellStyle name="常规 8 7 2 4 3 5" xfId="44299"/>
    <cellStyle name="常规 8 7 2 4 3 6" xfId="44300"/>
    <cellStyle name="常规 8 7 2 4 4" xfId="44301"/>
    <cellStyle name="常规 8 7 2 4 4 2" xfId="44302"/>
    <cellStyle name="常规 8 7 2 4 4 3" xfId="44303"/>
    <cellStyle name="常规 8 7 2 4 5" xfId="44304"/>
    <cellStyle name="常规 8 7 2 4 5 2" xfId="44305"/>
    <cellStyle name="常规 8 7 2 4 5 3" xfId="44306"/>
    <cellStyle name="常规 8 7 2 4 6" xfId="44307"/>
    <cellStyle name="常规 8 7 2 4 6 2" xfId="44308"/>
    <cellStyle name="常规 8 7 2 4 6 3" xfId="44309"/>
    <cellStyle name="常规 8 7 2 4 7" xfId="44310"/>
    <cellStyle name="常规 8 7 2 4 8" xfId="44311"/>
    <cellStyle name="常规 8 7 2 5" xfId="44312"/>
    <cellStyle name="常规 8 7 2 5 2" xfId="44313"/>
    <cellStyle name="常规 8 7 2 5 2 2" xfId="44314"/>
    <cellStyle name="常规 8 7 2 5 2 2 2" xfId="44315"/>
    <cellStyle name="常规 8 7 2 5 2 2 3" xfId="44316"/>
    <cellStyle name="常规 8 7 2 5 2 3" xfId="44317"/>
    <cellStyle name="常规 8 7 2 5 2 3 2" xfId="44318"/>
    <cellStyle name="常规 8 7 2 5 2 3 3" xfId="44319"/>
    <cellStyle name="常规 8 7 2 5 2 4" xfId="44320"/>
    <cellStyle name="常规 8 7 2 5 2 4 2" xfId="44321"/>
    <cellStyle name="常规 8 7 2 5 2 4 3" xfId="44322"/>
    <cellStyle name="常规 8 7 2 5 2 5" xfId="44323"/>
    <cellStyle name="常规 8 7 2 5 2 6" xfId="44324"/>
    <cellStyle name="常规 8 7 2 5 3" xfId="44325"/>
    <cellStyle name="常规 8 7 2 5 3 2" xfId="44326"/>
    <cellStyle name="常规 8 7 2 5 3 2 2" xfId="44327"/>
    <cellStyle name="常规 8 7 2 5 3 2 3" xfId="44328"/>
    <cellStyle name="常规 8 7 2 5 3 3" xfId="44329"/>
    <cellStyle name="常规 8 7 2 5 3 3 2" xfId="44330"/>
    <cellStyle name="常规 8 7 2 5 3 3 3" xfId="44331"/>
    <cellStyle name="常规 8 7 2 5 3 4" xfId="44332"/>
    <cellStyle name="常规 8 7 2 5 3 4 2" xfId="44333"/>
    <cellStyle name="常规 8 7 2 5 3 4 3" xfId="44334"/>
    <cellStyle name="常规 8 7 2 5 3 5" xfId="44335"/>
    <cellStyle name="常规 8 7 2 5 3 6" xfId="44336"/>
    <cellStyle name="常规 8 7 2 5 4" xfId="44337"/>
    <cellStyle name="常规 8 7 2 5 4 2" xfId="44338"/>
    <cellStyle name="常规 8 7 2 5 4 3" xfId="44339"/>
    <cellStyle name="常规 8 7 2 5 5" xfId="44340"/>
    <cellStyle name="常规 8 7 2 5 5 2" xfId="44341"/>
    <cellStyle name="常规 8 7 2 5 5 3" xfId="44342"/>
    <cellStyle name="常规 8 7 2 5 6" xfId="44343"/>
    <cellStyle name="常规 8 7 2 5 6 2" xfId="44344"/>
    <cellStyle name="常规 8 7 2 5 6 3" xfId="44345"/>
    <cellStyle name="常规 8 7 2 5 7" xfId="44346"/>
    <cellStyle name="常规 8 7 2 5 8" xfId="44347"/>
    <cellStyle name="常规 8 7 2 6" xfId="44348"/>
    <cellStyle name="常规 8 7 2 6 2" xfId="44349"/>
    <cellStyle name="常规 8 7 2 6 2 2" xfId="44350"/>
    <cellStyle name="常规 8 7 2 6 2 3" xfId="44351"/>
    <cellStyle name="常规 8 7 2 6 3" xfId="44352"/>
    <cellStyle name="常规 8 7 2 6 3 2" xfId="44353"/>
    <cellStyle name="常规 8 7 2 6 3 3" xfId="44354"/>
    <cellStyle name="常规 8 7 2 6 4" xfId="44355"/>
    <cellStyle name="常规 8 7 2 6 4 2" xfId="44356"/>
    <cellStyle name="常规 8 7 2 6 4 3" xfId="44357"/>
    <cellStyle name="常规 8 7 2 6 5" xfId="44358"/>
    <cellStyle name="常规 8 7 2 6 6" xfId="44359"/>
    <cellStyle name="常规 8 7 2 7" xfId="44360"/>
    <cellStyle name="常规 8 7 2 7 2" xfId="44361"/>
    <cellStyle name="常规 8 7 2 7 2 2" xfId="44362"/>
    <cellStyle name="常规 8 7 2 7 2 3" xfId="44363"/>
    <cellStyle name="常规 8 7 2 7 3" xfId="44364"/>
    <cellStyle name="常规 8 7 2 7 3 2" xfId="44365"/>
    <cellStyle name="常规 8 7 2 7 3 3" xfId="44366"/>
    <cellStyle name="常规 8 7 2 7 4" xfId="44367"/>
    <cellStyle name="常规 8 7 2 7 4 2" xfId="44368"/>
    <cellStyle name="常规 8 7 2 7 4 3" xfId="44369"/>
    <cellStyle name="常规 8 7 2 7 5" xfId="44370"/>
    <cellStyle name="常规 8 7 2 7 6" xfId="44371"/>
    <cellStyle name="常规 8 7 2 8" xfId="44372"/>
    <cellStyle name="常规 8 7 2 8 2" xfId="44373"/>
    <cellStyle name="常规 8 7 2 8 3" xfId="44374"/>
    <cellStyle name="常规 8 7 2 9" xfId="44375"/>
    <cellStyle name="常规 8 7 2 9 2" xfId="44376"/>
    <cellStyle name="常规 8 7 2 9 3" xfId="44377"/>
    <cellStyle name="常规 8 7 3" xfId="44378"/>
    <cellStyle name="常规 8 7 3 10" xfId="44379"/>
    <cellStyle name="常规 8 7 3 10 2" xfId="44380"/>
    <cellStyle name="常规 8 7 3 10 3" xfId="44381"/>
    <cellStyle name="常规 8 7 3 11" xfId="44382"/>
    <cellStyle name="常规 8 7 3 12" xfId="44383"/>
    <cellStyle name="常规 8 7 3 2" xfId="44384"/>
    <cellStyle name="常规 8 7 3 2 2" xfId="44385"/>
    <cellStyle name="常规 8 7 3 2 2 2" xfId="44386"/>
    <cellStyle name="常规 8 7 3 2 2 2 2" xfId="44387"/>
    <cellStyle name="常规 8 7 3 2 2 2 3" xfId="44388"/>
    <cellStyle name="常规 8 7 3 2 2 3" xfId="44389"/>
    <cellStyle name="常规 8 7 3 2 2 3 2" xfId="44390"/>
    <cellStyle name="常规 8 7 3 2 2 3 3" xfId="44391"/>
    <cellStyle name="常规 8 7 3 2 2 4" xfId="44392"/>
    <cellStyle name="常规 8 7 3 2 2 4 2" xfId="44393"/>
    <cellStyle name="常规 8 7 3 2 2 4 3" xfId="44394"/>
    <cellStyle name="常规 8 7 3 2 2 5" xfId="44395"/>
    <cellStyle name="常规 8 7 3 2 2 6" xfId="44396"/>
    <cellStyle name="常规 8 7 3 2 3" xfId="44397"/>
    <cellStyle name="常规 8 7 3 2 3 2" xfId="44398"/>
    <cellStyle name="常规 8 7 3 2 3 2 2" xfId="44399"/>
    <cellStyle name="常规 8 7 3 2 3 2 3" xfId="44400"/>
    <cellStyle name="常规 8 7 3 2 3 3" xfId="44401"/>
    <cellStyle name="常规 8 7 3 2 3 3 2" xfId="44402"/>
    <cellStyle name="常规 8 7 3 2 3 3 3" xfId="44403"/>
    <cellStyle name="常规 8 7 3 2 3 4" xfId="44404"/>
    <cellStyle name="常规 8 7 3 2 3 4 2" xfId="44405"/>
    <cellStyle name="常规 8 7 3 2 3 4 3" xfId="44406"/>
    <cellStyle name="常规 8 7 3 2 3 5" xfId="44407"/>
    <cellStyle name="常规 8 7 3 2 3 6" xfId="44408"/>
    <cellStyle name="常规 8 7 3 2 4" xfId="44409"/>
    <cellStyle name="常规 8 7 3 2 4 2" xfId="44410"/>
    <cellStyle name="常规 8 7 3 2 4 3" xfId="44411"/>
    <cellStyle name="常规 8 7 3 2 5" xfId="44412"/>
    <cellStyle name="常规 8 7 3 2 5 2" xfId="44413"/>
    <cellStyle name="常规 8 7 3 2 5 3" xfId="44414"/>
    <cellStyle name="常规 8 7 3 2 6" xfId="44415"/>
    <cellStyle name="常规 8 7 3 2 6 2" xfId="44416"/>
    <cellStyle name="常规 8 7 3 2 6 3" xfId="44417"/>
    <cellStyle name="常规 8 7 3 2 7" xfId="44418"/>
    <cellStyle name="常规 8 7 3 2 8" xfId="44419"/>
    <cellStyle name="常规 8 7 3 3" xfId="44420"/>
    <cellStyle name="常规 8 7 3 3 2" xfId="44421"/>
    <cellStyle name="常规 8 7 3 3 2 2" xfId="44422"/>
    <cellStyle name="常规 8 7 3 3 2 2 2" xfId="44423"/>
    <cellStyle name="常规 8 7 3 3 2 2 3" xfId="44424"/>
    <cellStyle name="常规 8 7 3 3 2 3" xfId="44425"/>
    <cellStyle name="常规 8 7 3 3 2 3 2" xfId="44426"/>
    <cellStyle name="常规 8 7 3 3 2 3 3" xfId="44427"/>
    <cellStyle name="常规 8 7 3 3 2 4" xfId="44428"/>
    <cellStyle name="常规 8 7 3 3 2 4 2" xfId="44429"/>
    <cellStyle name="常规 8 7 3 3 2 4 3" xfId="44430"/>
    <cellStyle name="常规 8 7 3 3 2 5" xfId="44431"/>
    <cellStyle name="常规 8 7 3 3 2 6" xfId="44432"/>
    <cellStyle name="常规 8 7 3 3 3" xfId="44433"/>
    <cellStyle name="常规 8 7 3 3 3 2" xfId="44434"/>
    <cellStyle name="常规 8 7 3 3 3 2 2" xfId="44435"/>
    <cellStyle name="常规 8 7 3 3 3 2 3" xfId="44436"/>
    <cellStyle name="常规 8 7 3 3 3 3" xfId="44437"/>
    <cellStyle name="常规 8 7 3 3 3 3 2" xfId="44438"/>
    <cellStyle name="常规 8 7 3 3 3 3 3" xfId="44439"/>
    <cellStyle name="常规 8 7 3 3 3 4" xfId="44440"/>
    <cellStyle name="常规 8 7 3 3 3 4 2" xfId="44441"/>
    <cellStyle name="常规 8 7 3 3 3 4 3" xfId="44442"/>
    <cellStyle name="常规 8 7 3 3 3 5" xfId="44443"/>
    <cellStyle name="常规 8 7 3 3 3 6" xfId="44444"/>
    <cellStyle name="常规 8 7 3 3 4" xfId="44445"/>
    <cellStyle name="常规 8 7 3 3 4 2" xfId="44446"/>
    <cellStyle name="常规 8 7 3 3 4 3" xfId="44447"/>
    <cellStyle name="常规 8 7 3 3 5" xfId="44448"/>
    <cellStyle name="常规 8 7 3 3 5 2" xfId="44449"/>
    <cellStyle name="常规 8 7 3 3 5 3" xfId="44450"/>
    <cellStyle name="常规 8 7 3 3 6" xfId="44451"/>
    <cellStyle name="常规 8 7 3 3 6 2" xfId="44452"/>
    <cellStyle name="常规 8 7 3 3 6 3" xfId="44453"/>
    <cellStyle name="常规 8 7 3 3 7" xfId="44454"/>
    <cellStyle name="常规 8 7 3 3 8" xfId="44455"/>
    <cellStyle name="常规 8 7 3 4" xfId="44456"/>
    <cellStyle name="常规 8 7 3 4 2" xfId="44457"/>
    <cellStyle name="常规 8 7 3 4 2 2" xfId="44458"/>
    <cellStyle name="常规 8 7 3 4 2 2 2" xfId="44459"/>
    <cellStyle name="常规 8 7 3 4 2 2 3" xfId="44460"/>
    <cellStyle name="常规 8 7 3 4 2 3" xfId="44461"/>
    <cellStyle name="常规 8 7 3 4 2 3 2" xfId="44462"/>
    <cellStyle name="常规 8 7 3 4 2 3 3" xfId="44463"/>
    <cellStyle name="常规 8 7 3 4 2 4" xfId="44464"/>
    <cellStyle name="常规 8 7 3 4 2 4 2" xfId="44465"/>
    <cellStyle name="常规 8 7 3 4 2 4 3" xfId="44466"/>
    <cellStyle name="常规 8 7 3 4 2 5" xfId="44467"/>
    <cellStyle name="常规 8 7 3 4 2 6" xfId="44468"/>
    <cellStyle name="常规 8 7 3 4 3" xfId="44469"/>
    <cellStyle name="常规 8 7 3 4 3 2" xfId="44470"/>
    <cellStyle name="常规 8 7 3 4 3 2 2" xfId="44471"/>
    <cellStyle name="常规 8 7 3 4 3 2 3" xfId="44472"/>
    <cellStyle name="常规 8 7 3 4 3 3" xfId="44473"/>
    <cellStyle name="常规 8 7 3 4 3 3 2" xfId="44474"/>
    <cellStyle name="常规 8 7 3 4 3 3 3" xfId="44475"/>
    <cellStyle name="常规 8 7 3 4 3 4" xfId="44476"/>
    <cellStyle name="常规 8 7 3 4 3 4 2" xfId="44477"/>
    <cellStyle name="常规 8 7 3 4 3 4 3" xfId="44478"/>
    <cellStyle name="常规 8 7 3 4 3 5" xfId="44479"/>
    <cellStyle name="常规 8 7 3 4 3 6" xfId="44480"/>
    <cellStyle name="常规 8 7 3 4 4" xfId="44481"/>
    <cellStyle name="常规 8 7 3 4 4 2" xfId="44482"/>
    <cellStyle name="常规 8 7 3 4 4 3" xfId="44483"/>
    <cellStyle name="常规 8 7 3 4 5" xfId="44484"/>
    <cellStyle name="常规 8 7 3 4 5 2" xfId="44485"/>
    <cellStyle name="常规 8 7 3 4 5 3" xfId="44486"/>
    <cellStyle name="常规 8 7 3 4 6" xfId="44487"/>
    <cellStyle name="常规 8 7 3 4 6 2" xfId="44488"/>
    <cellStyle name="常规 8 7 3 4 6 3" xfId="44489"/>
    <cellStyle name="常规 8 7 3 4 7" xfId="44490"/>
    <cellStyle name="常规 8 7 3 4 8" xfId="44491"/>
    <cellStyle name="常规 8 7 3 5" xfId="44492"/>
    <cellStyle name="常规 8 7 3 5 2" xfId="44493"/>
    <cellStyle name="常规 8 7 3 5 2 2" xfId="44494"/>
    <cellStyle name="常规 8 7 3 5 2 2 2" xfId="44495"/>
    <cellStyle name="常规 8 7 3 5 2 2 3" xfId="44496"/>
    <cellStyle name="常规 8 7 3 5 2 3" xfId="44497"/>
    <cellStyle name="常规 8 7 3 5 2 3 2" xfId="44498"/>
    <cellStyle name="常规 8 7 3 5 2 3 3" xfId="44499"/>
    <cellStyle name="常规 8 7 3 5 2 4" xfId="44500"/>
    <cellStyle name="常规 8 7 3 5 2 4 2" xfId="44501"/>
    <cellStyle name="常规 8 7 3 5 2 4 3" xfId="44502"/>
    <cellStyle name="常规 8 7 3 5 2 5" xfId="44503"/>
    <cellStyle name="常规 8 7 3 5 2 6" xfId="44504"/>
    <cellStyle name="常规 8 7 3 5 3" xfId="44505"/>
    <cellStyle name="常规 8 7 3 5 3 2" xfId="44506"/>
    <cellStyle name="常规 8 7 3 5 3 2 2" xfId="44507"/>
    <cellStyle name="常规 8 7 3 5 3 2 3" xfId="44508"/>
    <cellStyle name="常规 8 7 3 5 3 3" xfId="44509"/>
    <cellStyle name="常规 8 7 3 5 3 3 2" xfId="44510"/>
    <cellStyle name="常规 8 7 3 5 3 3 3" xfId="44511"/>
    <cellStyle name="常规 8 7 3 5 3 4" xfId="44512"/>
    <cellStyle name="常规 8 7 3 5 3 4 2" xfId="44513"/>
    <cellStyle name="常规 8 7 3 5 3 4 3" xfId="44514"/>
    <cellStyle name="常规 8 7 3 5 3 5" xfId="44515"/>
    <cellStyle name="常规 8 7 3 5 3 6" xfId="44516"/>
    <cellStyle name="常规 8 7 3 5 4" xfId="44517"/>
    <cellStyle name="常规 8 7 3 5 4 2" xfId="44518"/>
    <cellStyle name="常规 8 7 3 5 4 3" xfId="44519"/>
    <cellStyle name="常规 8 7 3 5 5" xfId="44520"/>
    <cellStyle name="常规 8 7 3 5 5 2" xfId="44521"/>
    <cellStyle name="常规 8 7 3 5 5 3" xfId="44522"/>
    <cellStyle name="常规 8 7 3 5 6" xfId="44523"/>
    <cellStyle name="常规 8 7 3 5 6 2" xfId="44524"/>
    <cellStyle name="常规 8 7 3 5 6 3" xfId="44525"/>
    <cellStyle name="常规 8 7 3 5 7" xfId="44526"/>
    <cellStyle name="常规 8 7 3 5 8" xfId="44527"/>
    <cellStyle name="常规 8 7 3 6" xfId="44528"/>
    <cellStyle name="常规 8 7 3 6 2" xfId="44529"/>
    <cellStyle name="常规 8 7 3 6 2 2" xfId="44530"/>
    <cellStyle name="常规 8 7 3 6 2 3" xfId="44531"/>
    <cellStyle name="常规 8 7 3 6 3" xfId="44532"/>
    <cellStyle name="常规 8 7 3 6 3 2" xfId="44533"/>
    <cellStyle name="常规 8 7 3 6 3 3" xfId="44534"/>
    <cellStyle name="常规 8 7 3 6 4" xfId="44535"/>
    <cellStyle name="常规 8 7 3 6 4 2" xfId="44536"/>
    <cellStyle name="常规 8 7 3 6 4 3" xfId="44537"/>
    <cellStyle name="常规 8 7 3 6 5" xfId="44538"/>
    <cellStyle name="常规 8 7 3 6 6" xfId="44539"/>
    <cellStyle name="常规 8 7 3 7" xfId="44540"/>
    <cellStyle name="常规 8 7 3 7 2" xfId="44541"/>
    <cellStyle name="常规 8 7 3 7 2 2" xfId="44542"/>
    <cellStyle name="常规 8 7 3 7 2 3" xfId="44543"/>
    <cellStyle name="常规 8 7 3 7 3" xfId="44544"/>
    <cellStyle name="常规 8 7 3 7 3 2" xfId="44545"/>
    <cellStyle name="常规 8 7 3 7 3 3" xfId="44546"/>
    <cellStyle name="常规 8 7 3 7 4" xfId="44547"/>
    <cellStyle name="常规 8 7 3 7 4 2" xfId="44548"/>
    <cellStyle name="常规 8 7 3 7 4 3" xfId="44549"/>
    <cellStyle name="常规 8 7 3 7 5" xfId="44550"/>
    <cellStyle name="常规 8 7 3 7 6" xfId="44551"/>
    <cellStyle name="常规 8 7 3 8" xfId="44552"/>
    <cellStyle name="常规 8 7 3 8 2" xfId="44553"/>
    <cellStyle name="常规 8 7 3 8 3" xfId="44554"/>
    <cellStyle name="常规 8 7 3 9" xfId="44555"/>
    <cellStyle name="常规 8 7 3 9 2" xfId="44556"/>
    <cellStyle name="常规 8 7 3 9 3" xfId="44557"/>
    <cellStyle name="常规 8 7 4" xfId="44558"/>
    <cellStyle name="常规 8 7 4 10" xfId="44559"/>
    <cellStyle name="常规 8 7 4 11" xfId="44560"/>
    <cellStyle name="常规 8 7 4 2" xfId="44561"/>
    <cellStyle name="常规 8 7 4 2 2" xfId="44562"/>
    <cellStyle name="常规 8 7 4 2 2 2" xfId="44563"/>
    <cellStyle name="常规 8 7 4 2 2 2 2" xfId="44564"/>
    <cellStyle name="常规 8 7 4 2 2 2 3" xfId="44565"/>
    <cellStyle name="常规 8 7 4 2 2 3" xfId="44566"/>
    <cellStyle name="常规 8 7 4 2 2 3 2" xfId="44567"/>
    <cellStyle name="常规 8 7 4 2 2 3 3" xfId="44568"/>
    <cellStyle name="常规 8 7 4 2 2 4" xfId="44569"/>
    <cellStyle name="常规 8 7 4 2 2 4 2" xfId="44570"/>
    <cellStyle name="常规 8 7 4 2 2 4 3" xfId="44571"/>
    <cellStyle name="常规 8 7 4 2 2 5" xfId="44572"/>
    <cellStyle name="常规 8 7 4 2 2 6" xfId="44573"/>
    <cellStyle name="常规 8 7 4 2 3" xfId="44574"/>
    <cellStyle name="常规 8 7 4 2 3 2" xfId="44575"/>
    <cellStyle name="常规 8 7 4 2 3 2 2" xfId="44576"/>
    <cellStyle name="常规 8 7 4 2 3 2 3" xfId="44577"/>
    <cellStyle name="常规 8 7 4 2 3 3" xfId="44578"/>
    <cellStyle name="常规 8 7 4 2 3 3 2" xfId="44579"/>
    <cellStyle name="常规 8 7 4 2 3 3 3" xfId="44580"/>
    <cellStyle name="常规 8 7 4 2 3 4" xfId="44581"/>
    <cellStyle name="常规 8 7 4 2 3 4 2" xfId="44582"/>
    <cellStyle name="常规 8 7 4 2 3 4 3" xfId="44583"/>
    <cellStyle name="常规 8 7 4 2 3 5" xfId="44584"/>
    <cellStyle name="常规 8 7 4 2 3 6" xfId="44585"/>
    <cellStyle name="常规 8 7 4 2 4" xfId="44586"/>
    <cellStyle name="常规 8 7 4 2 4 2" xfId="44587"/>
    <cellStyle name="常规 8 7 4 2 4 3" xfId="44588"/>
    <cellStyle name="常规 8 7 4 2 5" xfId="44589"/>
    <cellStyle name="常规 8 7 4 2 5 2" xfId="44590"/>
    <cellStyle name="常规 8 7 4 2 5 3" xfId="44591"/>
    <cellStyle name="常规 8 7 4 2 6" xfId="44592"/>
    <cellStyle name="常规 8 7 4 2 6 2" xfId="44593"/>
    <cellStyle name="常规 8 7 4 2 6 3" xfId="44594"/>
    <cellStyle name="常规 8 7 4 2 7" xfId="44595"/>
    <cellStyle name="常规 8 7 4 2 8" xfId="44596"/>
    <cellStyle name="常规 8 7 4 3" xfId="44597"/>
    <cellStyle name="常规 8 7 4 3 2" xfId="44598"/>
    <cellStyle name="常规 8 7 4 3 2 2" xfId="44599"/>
    <cellStyle name="常规 8 7 4 3 2 2 2" xfId="44600"/>
    <cellStyle name="常规 8 7 4 3 2 2 3" xfId="44601"/>
    <cellStyle name="常规 8 7 4 3 2 3" xfId="44602"/>
    <cellStyle name="常规 8 7 4 3 2 3 2" xfId="44603"/>
    <cellStyle name="常规 8 7 4 3 2 3 3" xfId="44604"/>
    <cellStyle name="常规 8 7 4 3 2 4" xfId="44605"/>
    <cellStyle name="常规 8 7 4 3 2 4 2" xfId="44606"/>
    <cellStyle name="常规 8 7 4 3 2 4 3" xfId="44607"/>
    <cellStyle name="常规 8 7 4 3 2 5" xfId="44608"/>
    <cellStyle name="常规 8 7 4 3 2 6" xfId="44609"/>
    <cellStyle name="常规 8 7 4 3 3" xfId="44610"/>
    <cellStyle name="常规 8 7 4 3 3 2" xfId="44611"/>
    <cellStyle name="常规 8 7 4 3 3 2 2" xfId="44612"/>
    <cellStyle name="常规 8 7 4 3 3 2 3" xfId="44613"/>
    <cellStyle name="常规 8 7 4 3 3 3" xfId="44614"/>
    <cellStyle name="常规 8 7 4 3 3 3 2" xfId="44615"/>
    <cellStyle name="常规 8 7 4 3 3 3 3" xfId="44616"/>
    <cellStyle name="常规 8 7 4 3 3 4" xfId="44617"/>
    <cellStyle name="常规 8 7 4 3 3 4 2" xfId="44618"/>
    <cellStyle name="常规 8 7 4 3 3 4 3" xfId="44619"/>
    <cellStyle name="常规 8 7 4 3 3 5" xfId="44620"/>
    <cellStyle name="常规 8 7 4 3 3 6" xfId="44621"/>
    <cellStyle name="常规 8 7 4 3 4" xfId="44622"/>
    <cellStyle name="常规 8 7 4 3 4 2" xfId="44623"/>
    <cellStyle name="常规 8 7 4 3 4 3" xfId="44624"/>
    <cellStyle name="常规 8 7 4 3 5" xfId="44625"/>
    <cellStyle name="常规 8 7 4 3 5 2" xfId="44626"/>
    <cellStyle name="常规 8 7 4 3 5 3" xfId="44627"/>
    <cellStyle name="常规 8 7 4 3 6" xfId="44628"/>
    <cellStyle name="常规 8 7 4 3 6 2" xfId="44629"/>
    <cellStyle name="常规 8 7 4 3 6 3" xfId="44630"/>
    <cellStyle name="常规 8 7 4 3 7" xfId="44631"/>
    <cellStyle name="常规 8 7 4 3 8" xfId="44632"/>
    <cellStyle name="常规 8 7 4 4" xfId="44633"/>
    <cellStyle name="常规 8 7 4 4 2" xfId="44634"/>
    <cellStyle name="常规 8 7 4 4 2 2" xfId="44635"/>
    <cellStyle name="常规 8 7 4 4 2 2 2" xfId="44636"/>
    <cellStyle name="常规 8 7 4 4 2 2 3" xfId="44637"/>
    <cellStyle name="常规 8 7 4 4 2 3" xfId="44638"/>
    <cellStyle name="常规 8 7 4 4 2 3 2" xfId="44639"/>
    <cellStyle name="常规 8 7 4 4 2 3 3" xfId="44640"/>
    <cellStyle name="常规 8 7 4 4 2 4" xfId="44641"/>
    <cellStyle name="常规 8 7 4 4 2 4 2" xfId="44642"/>
    <cellStyle name="常规 8 7 4 4 2 4 3" xfId="44643"/>
    <cellStyle name="常规 8 7 4 4 2 5" xfId="44644"/>
    <cellStyle name="常规 8 7 4 4 2 6" xfId="44645"/>
    <cellStyle name="常规 8 7 4 4 3" xfId="44646"/>
    <cellStyle name="常规 8 7 4 4 3 2" xfId="44647"/>
    <cellStyle name="常规 8 7 4 4 3 2 2" xfId="44648"/>
    <cellStyle name="常规 8 7 4 4 3 2 3" xfId="44649"/>
    <cellStyle name="常规 8 7 4 4 3 3" xfId="44650"/>
    <cellStyle name="常规 8 7 4 4 3 3 2" xfId="44651"/>
    <cellStyle name="常规 8 7 4 4 3 3 3" xfId="44652"/>
    <cellStyle name="常规 8 7 4 4 3 4" xfId="44653"/>
    <cellStyle name="常规 8 7 4 4 3 4 2" xfId="44654"/>
    <cellStyle name="常规 8 7 4 4 3 4 3" xfId="44655"/>
    <cellStyle name="常规 8 7 4 4 3 5" xfId="44656"/>
    <cellStyle name="常规 8 7 4 4 3 6" xfId="44657"/>
    <cellStyle name="常规 8 7 4 4 4" xfId="44658"/>
    <cellStyle name="常规 8 7 4 4 4 2" xfId="44659"/>
    <cellStyle name="常规 8 7 4 4 4 3" xfId="44660"/>
    <cellStyle name="常规 8 7 4 4 5" xfId="44661"/>
    <cellStyle name="常规 8 7 4 4 5 2" xfId="44662"/>
    <cellStyle name="常规 8 7 4 4 5 3" xfId="44663"/>
    <cellStyle name="常规 8 7 4 4 6" xfId="44664"/>
    <cellStyle name="常规 8 7 4 4 6 2" xfId="44665"/>
    <cellStyle name="常规 8 7 4 4 6 3" xfId="44666"/>
    <cellStyle name="常规 8 7 4 4 7" xfId="44667"/>
    <cellStyle name="常规 8 7 4 4 8" xfId="44668"/>
    <cellStyle name="常规 8 7 4 5" xfId="44669"/>
    <cellStyle name="常规 8 7 4 5 2" xfId="44670"/>
    <cellStyle name="常规 8 7 4 5 2 2" xfId="44671"/>
    <cellStyle name="常规 8 7 4 5 2 3" xfId="44672"/>
    <cellStyle name="常规 8 7 4 5 3" xfId="44673"/>
    <cellStyle name="常规 8 7 4 5 3 2" xfId="44674"/>
    <cellStyle name="常规 8 7 4 5 3 3" xfId="44675"/>
    <cellStyle name="常规 8 7 4 5 4" xfId="44676"/>
    <cellStyle name="常规 8 7 4 5 4 2" xfId="44677"/>
    <cellStyle name="常规 8 7 4 5 4 3" xfId="44678"/>
    <cellStyle name="常规 8 7 4 5 5" xfId="44679"/>
    <cellStyle name="常规 8 7 4 5 6" xfId="44680"/>
    <cellStyle name="常规 8 7 4 6" xfId="44681"/>
    <cellStyle name="常规 8 7 4 6 2" xfId="44682"/>
    <cellStyle name="常规 8 7 4 6 2 2" xfId="44683"/>
    <cellStyle name="常规 8 7 4 6 2 3" xfId="44684"/>
    <cellStyle name="常规 8 7 4 6 3" xfId="44685"/>
    <cellStyle name="常规 8 7 4 6 3 2" xfId="44686"/>
    <cellStyle name="常规 8 7 4 6 3 3" xfId="44687"/>
    <cellStyle name="常规 8 7 4 6 4" xfId="44688"/>
    <cellStyle name="常规 8 7 4 6 4 2" xfId="44689"/>
    <cellStyle name="常规 8 7 4 6 4 3" xfId="44690"/>
    <cellStyle name="常规 8 7 4 6 5" xfId="44691"/>
    <cellStyle name="常规 8 7 4 6 6" xfId="44692"/>
    <cellStyle name="常规 8 7 4 7" xfId="44693"/>
    <cellStyle name="常规 8 7 4 7 2" xfId="44694"/>
    <cellStyle name="常规 8 7 4 7 3" xfId="44695"/>
    <cellStyle name="常规 8 7 4 8" xfId="44696"/>
    <cellStyle name="常规 8 7 4 8 2" xfId="44697"/>
    <cellStyle name="常规 8 7 4 8 3" xfId="44698"/>
    <cellStyle name="常规 8 7 4 9" xfId="44699"/>
    <cellStyle name="常规 8 7 4 9 2" xfId="44700"/>
    <cellStyle name="常规 8 7 4 9 3" xfId="44701"/>
    <cellStyle name="常规 8 7 5" xfId="44702"/>
    <cellStyle name="常规 8 7 5 2" xfId="44703"/>
    <cellStyle name="常规 8 7 5 2 2" xfId="44704"/>
    <cellStyle name="常规 8 7 5 2 2 2" xfId="44705"/>
    <cellStyle name="常规 8 7 5 2 2 3" xfId="44706"/>
    <cellStyle name="常规 8 7 5 2 3" xfId="44707"/>
    <cellStyle name="常规 8 7 5 2 3 2" xfId="44708"/>
    <cellStyle name="常规 8 7 5 2 3 3" xfId="44709"/>
    <cellStyle name="常规 8 7 5 2 4" xfId="44710"/>
    <cellStyle name="常规 8 7 5 2 4 2" xfId="44711"/>
    <cellStyle name="常规 8 7 5 2 4 3" xfId="44712"/>
    <cellStyle name="常规 8 7 5 2 5" xfId="44713"/>
    <cellStyle name="常规 8 7 5 2 6" xfId="44714"/>
    <cellStyle name="常规 8 7 5 3" xfId="44715"/>
    <cellStyle name="常规 8 7 5 3 2" xfId="44716"/>
    <cellStyle name="常规 8 7 5 3 2 2" xfId="44717"/>
    <cellStyle name="常规 8 7 5 3 2 3" xfId="44718"/>
    <cellStyle name="常规 8 7 5 3 3" xfId="44719"/>
    <cellStyle name="常规 8 7 5 3 3 2" xfId="44720"/>
    <cellStyle name="常规 8 7 5 3 3 3" xfId="44721"/>
    <cellStyle name="常规 8 7 5 3 4" xfId="44722"/>
    <cellStyle name="常规 8 7 5 3 4 2" xfId="44723"/>
    <cellStyle name="常规 8 7 5 3 4 3" xfId="44724"/>
    <cellStyle name="常规 8 7 5 3 5" xfId="44725"/>
    <cellStyle name="常规 8 7 5 3 6" xfId="44726"/>
    <cellStyle name="常规 8 7 5 4" xfId="44727"/>
    <cellStyle name="常规 8 7 5 4 2" xfId="44728"/>
    <cellStyle name="常规 8 7 5 4 3" xfId="44729"/>
    <cellStyle name="常规 8 7 5 5" xfId="44730"/>
    <cellStyle name="常规 8 7 5 5 2" xfId="44731"/>
    <cellStyle name="常规 8 7 5 5 3" xfId="44732"/>
    <cellStyle name="常规 8 7 5 6" xfId="44733"/>
    <cellStyle name="常规 8 7 5 6 2" xfId="44734"/>
    <cellStyle name="常规 8 7 5 6 3" xfId="44735"/>
    <cellStyle name="常规 8 7 5 7" xfId="44736"/>
    <cellStyle name="常规 8 7 5 8" xfId="44737"/>
    <cellStyle name="常规 8 7 6" xfId="44738"/>
    <cellStyle name="常规 8 7 6 2" xfId="44739"/>
    <cellStyle name="常规 8 7 6 2 2" xfId="44740"/>
    <cellStyle name="常规 8 7 6 2 2 2" xfId="44741"/>
    <cellStyle name="常规 8 7 6 2 2 3" xfId="44742"/>
    <cellStyle name="常规 8 7 6 2 3" xfId="44743"/>
    <cellStyle name="常规 8 7 6 2 3 2" xfId="44744"/>
    <cellStyle name="常规 8 7 6 2 3 3" xfId="44745"/>
    <cellStyle name="常规 8 7 6 2 4" xfId="44746"/>
    <cellStyle name="常规 8 7 6 2 4 2" xfId="44747"/>
    <cellStyle name="常规 8 7 6 2 4 3" xfId="44748"/>
    <cellStyle name="常规 8 7 6 2 5" xfId="44749"/>
    <cellStyle name="常规 8 7 6 2 6" xfId="44750"/>
    <cellStyle name="常规 8 7 6 3" xfId="44751"/>
    <cellStyle name="常规 8 7 6 3 2" xfId="44752"/>
    <cellStyle name="常规 8 7 6 3 2 2" xfId="44753"/>
    <cellStyle name="常规 8 7 6 3 2 3" xfId="44754"/>
    <cellStyle name="常规 8 7 6 3 3" xfId="44755"/>
    <cellStyle name="常规 8 7 6 3 3 2" xfId="44756"/>
    <cellStyle name="常规 8 7 6 3 3 3" xfId="44757"/>
    <cellStyle name="常规 8 7 6 3 4" xfId="44758"/>
    <cellStyle name="常规 8 7 6 3 4 2" xfId="44759"/>
    <cellStyle name="常规 8 7 6 3 4 3" xfId="44760"/>
    <cellStyle name="常规 8 7 6 3 5" xfId="44761"/>
    <cellStyle name="常规 8 7 6 3 6" xfId="44762"/>
    <cellStyle name="常规 8 7 6 4" xfId="44763"/>
    <cellStyle name="常规 8 7 6 4 2" xfId="44764"/>
    <cellStyle name="常规 8 7 6 4 3" xfId="44765"/>
    <cellStyle name="常规 8 7 6 5" xfId="44766"/>
    <cellStyle name="常规 8 7 6 5 2" xfId="44767"/>
    <cellStyle name="常规 8 7 6 5 3" xfId="44768"/>
    <cellStyle name="常规 8 7 6 6" xfId="44769"/>
    <cellStyle name="常规 8 7 6 6 2" xfId="44770"/>
    <cellStyle name="常规 8 7 6 6 3" xfId="44771"/>
    <cellStyle name="常规 8 7 6 7" xfId="44772"/>
    <cellStyle name="常规 8 7 6 8" xfId="44773"/>
    <cellStyle name="常规 8 7 7" xfId="44774"/>
    <cellStyle name="常规 8 7 7 2" xfId="44775"/>
    <cellStyle name="常规 8 7 7 2 2" xfId="44776"/>
    <cellStyle name="常规 8 7 7 2 2 2" xfId="44777"/>
    <cellStyle name="常规 8 7 7 2 2 3" xfId="44778"/>
    <cellStyle name="常规 8 7 7 2 3" xfId="44779"/>
    <cellStyle name="常规 8 7 7 2 3 2" xfId="44780"/>
    <cellStyle name="常规 8 7 7 2 3 3" xfId="44781"/>
    <cellStyle name="常规 8 7 7 2 4" xfId="44782"/>
    <cellStyle name="常规 8 7 7 2 4 2" xfId="44783"/>
    <cellStyle name="常规 8 7 7 2 4 3" xfId="44784"/>
    <cellStyle name="常规 8 7 7 2 5" xfId="44785"/>
    <cellStyle name="常规 8 7 7 2 6" xfId="44786"/>
    <cellStyle name="常规 8 7 7 3" xfId="44787"/>
    <cellStyle name="常规 8 7 7 3 2" xfId="44788"/>
    <cellStyle name="常规 8 7 7 3 2 2" xfId="44789"/>
    <cellStyle name="常规 8 7 7 3 2 3" xfId="44790"/>
    <cellStyle name="常规 8 7 7 3 3" xfId="44791"/>
    <cellStyle name="常规 8 7 7 3 3 2" xfId="44792"/>
    <cellStyle name="常规 8 7 7 3 3 3" xfId="44793"/>
    <cellStyle name="常规 8 7 7 3 4" xfId="44794"/>
    <cellStyle name="常规 8 7 7 3 4 2" xfId="44795"/>
    <cellStyle name="常规 8 7 7 3 4 3" xfId="44796"/>
    <cellStyle name="常规 8 7 7 3 5" xfId="44797"/>
    <cellStyle name="常规 8 7 7 3 6" xfId="44798"/>
    <cellStyle name="常规 8 7 7 4" xfId="44799"/>
    <cellStyle name="常规 8 7 7 4 2" xfId="44800"/>
    <cellStyle name="常规 8 7 7 4 3" xfId="44801"/>
    <cellStyle name="常规 8 7 7 5" xfId="44802"/>
    <cellStyle name="常规 8 7 7 5 2" xfId="44803"/>
    <cellStyle name="常规 8 7 7 5 3" xfId="44804"/>
    <cellStyle name="常规 8 7 7 6" xfId="44805"/>
    <cellStyle name="常规 8 7 7 6 2" xfId="44806"/>
    <cellStyle name="常规 8 7 7 6 3" xfId="44807"/>
    <cellStyle name="常规 8 7 7 7" xfId="44808"/>
    <cellStyle name="常规 8 7 7 8" xfId="44809"/>
    <cellStyle name="常规 8 7 8" xfId="44810"/>
    <cellStyle name="常规 8 7 8 2" xfId="44811"/>
    <cellStyle name="常规 8 7 8 2 2" xfId="44812"/>
    <cellStyle name="常规 8 7 8 2 2 2" xfId="44813"/>
    <cellStyle name="常规 8 7 8 2 2 3" xfId="44814"/>
    <cellStyle name="常规 8 7 8 2 3" xfId="44815"/>
    <cellStyle name="常规 8 7 8 2 3 2" xfId="44816"/>
    <cellStyle name="常规 8 7 8 2 3 3" xfId="44817"/>
    <cellStyle name="常规 8 7 8 2 4" xfId="44818"/>
    <cellStyle name="常规 8 7 8 2 4 2" xfId="44819"/>
    <cellStyle name="常规 8 7 8 2 4 3" xfId="44820"/>
    <cellStyle name="常规 8 7 8 2 5" xfId="44821"/>
    <cellStyle name="常规 8 7 8 2 6" xfId="44822"/>
    <cellStyle name="常规 8 7 8 3" xfId="44823"/>
    <cellStyle name="常规 8 7 8 3 2" xfId="44824"/>
    <cellStyle name="常规 8 7 8 3 2 2" xfId="44825"/>
    <cellStyle name="常规 8 7 8 3 2 3" xfId="44826"/>
    <cellStyle name="常规 8 7 8 3 3" xfId="44827"/>
    <cellStyle name="常规 8 7 8 3 3 2" xfId="44828"/>
    <cellStyle name="常规 8 7 8 3 3 3" xfId="44829"/>
    <cellStyle name="常规 8 7 8 3 4" xfId="44830"/>
    <cellStyle name="常规 8 7 8 3 4 2" xfId="44831"/>
    <cellStyle name="常规 8 7 8 3 4 3" xfId="44832"/>
    <cellStyle name="常规 8 7 8 3 5" xfId="44833"/>
    <cellStyle name="常规 8 7 8 3 6" xfId="44834"/>
    <cellStyle name="常规 8 7 8 4" xfId="44835"/>
    <cellStyle name="常规 8 7 8 4 2" xfId="44836"/>
    <cellStyle name="常规 8 7 8 4 3" xfId="44837"/>
    <cellStyle name="常规 8 7 8 5" xfId="44838"/>
    <cellStyle name="常规 8 7 8 5 2" xfId="44839"/>
    <cellStyle name="常规 8 7 8 5 3" xfId="44840"/>
    <cellStyle name="常规 8 7 8 6" xfId="44841"/>
    <cellStyle name="常规 8 7 8 6 2" xfId="44842"/>
    <cellStyle name="常规 8 7 8 6 3" xfId="44843"/>
    <cellStyle name="常规 8 7 8 7" xfId="44844"/>
    <cellStyle name="常规 8 7 8 8" xfId="44845"/>
    <cellStyle name="常规 8 7 9" xfId="44846"/>
    <cellStyle name="常规 8 7 9 2" xfId="44847"/>
    <cellStyle name="常规 8 7 9 2 2" xfId="44848"/>
    <cellStyle name="常规 8 7 9 2 3" xfId="44849"/>
    <cellStyle name="常规 8 7 9 3" xfId="44850"/>
    <cellStyle name="常规 8 7 9 3 2" xfId="44851"/>
    <cellStyle name="常规 8 7 9 3 3" xfId="44852"/>
    <cellStyle name="常规 8 7 9 4" xfId="44853"/>
    <cellStyle name="常规 8 7 9 4 2" xfId="44854"/>
    <cellStyle name="常规 8 7 9 4 3" xfId="44855"/>
    <cellStyle name="常规 8 7 9 5" xfId="44856"/>
    <cellStyle name="常规 8 7 9 6" xfId="44857"/>
    <cellStyle name="常规 8 8" xfId="44858"/>
    <cellStyle name="常规 8 8 10" xfId="44859"/>
    <cellStyle name="常规 8 8 10 2" xfId="44860"/>
    <cellStyle name="常规 8 8 10 2 2" xfId="44861"/>
    <cellStyle name="常规 8 8 10 2 3" xfId="44862"/>
    <cellStyle name="常规 8 8 10 3" xfId="44863"/>
    <cellStyle name="常规 8 8 10 3 2" xfId="44864"/>
    <cellStyle name="常规 8 8 10 3 3" xfId="44865"/>
    <cellStyle name="常规 8 8 10 4" xfId="44866"/>
    <cellStyle name="常规 8 8 10 4 2" xfId="44867"/>
    <cellStyle name="常规 8 8 10 4 3" xfId="44868"/>
    <cellStyle name="常规 8 8 10 5" xfId="44869"/>
    <cellStyle name="常规 8 8 10 6" xfId="44870"/>
    <cellStyle name="常规 8 8 11" xfId="44871"/>
    <cellStyle name="常规 8 8 11 2" xfId="44872"/>
    <cellStyle name="常规 8 8 11 3" xfId="44873"/>
    <cellStyle name="常规 8 8 12" xfId="44874"/>
    <cellStyle name="常规 8 8 12 2" xfId="44875"/>
    <cellStyle name="常规 8 8 12 3" xfId="44876"/>
    <cellStyle name="常规 8 8 13" xfId="44877"/>
    <cellStyle name="常规 8 8 13 2" xfId="44878"/>
    <cellStyle name="常规 8 8 13 3" xfId="44879"/>
    <cellStyle name="常规 8 8 14" xfId="44880"/>
    <cellStyle name="常规 8 8 15" xfId="44881"/>
    <cellStyle name="常规 8 8 2" xfId="44882"/>
    <cellStyle name="常规 8 8 2 10" xfId="44883"/>
    <cellStyle name="常规 8 8 2 10 2" xfId="44884"/>
    <cellStyle name="常规 8 8 2 10 3" xfId="44885"/>
    <cellStyle name="常规 8 8 2 11" xfId="44886"/>
    <cellStyle name="常规 8 8 2 12" xfId="44887"/>
    <cellStyle name="常规 8 8 2 2" xfId="44888"/>
    <cellStyle name="常规 8 8 2 2 2" xfId="44889"/>
    <cellStyle name="常规 8 8 2 2 2 2" xfId="44890"/>
    <cellStyle name="常规 8 8 2 2 2 2 2" xfId="44891"/>
    <cellStyle name="常规 8 8 2 2 2 2 3" xfId="44892"/>
    <cellStyle name="常规 8 8 2 2 2 3" xfId="44893"/>
    <cellStyle name="常规 8 8 2 2 2 3 2" xfId="44894"/>
    <cellStyle name="常规 8 8 2 2 2 3 3" xfId="44895"/>
    <cellStyle name="常规 8 8 2 2 2 4" xfId="44896"/>
    <cellStyle name="常规 8 8 2 2 2 4 2" xfId="44897"/>
    <cellStyle name="常规 8 8 2 2 2 4 3" xfId="44898"/>
    <cellStyle name="常规 8 8 2 2 2 5" xfId="44899"/>
    <cellStyle name="常规 8 8 2 2 2 6" xfId="44900"/>
    <cellStyle name="常规 8 8 2 2 3" xfId="44901"/>
    <cellStyle name="常规 8 8 2 2 3 2" xfId="44902"/>
    <cellStyle name="常规 8 8 2 2 3 2 2" xfId="44903"/>
    <cellStyle name="常规 8 8 2 2 3 2 3" xfId="44904"/>
    <cellStyle name="常规 8 8 2 2 3 3" xfId="44905"/>
    <cellStyle name="常规 8 8 2 2 3 3 2" xfId="44906"/>
    <cellStyle name="常规 8 8 2 2 3 3 3" xfId="44907"/>
    <cellStyle name="常规 8 8 2 2 3 4" xfId="44908"/>
    <cellStyle name="常规 8 8 2 2 3 4 2" xfId="44909"/>
    <cellStyle name="常规 8 8 2 2 3 4 3" xfId="44910"/>
    <cellStyle name="常规 8 8 2 2 3 5" xfId="44911"/>
    <cellStyle name="常规 8 8 2 2 3 6" xfId="44912"/>
    <cellStyle name="常规 8 8 2 2 4" xfId="44913"/>
    <cellStyle name="常规 8 8 2 2 4 2" xfId="44914"/>
    <cellStyle name="常规 8 8 2 2 4 3" xfId="44915"/>
    <cellStyle name="常规 8 8 2 2 5" xfId="44916"/>
    <cellStyle name="常规 8 8 2 2 5 2" xfId="44917"/>
    <cellStyle name="常规 8 8 2 2 5 3" xfId="44918"/>
    <cellStyle name="常规 8 8 2 2 6" xfId="44919"/>
    <cellStyle name="常规 8 8 2 2 6 2" xfId="44920"/>
    <cellStyle name="常规 8 8 2 2 6 3" xfId="44921"/>
    <cellStyle name="常规 8 8 2 2 7" xfId="44922"/>
    <cellStyle name="常规 8 8 2 2 8" xfId="44923"/>
    <cellStyle name="常规 8 8 2 3" xfId="44924"/>
    <cellStyle name="常规 8 8 2 3 2" xfId="44925"/>
    <cellStyle name="常规 8 8 2 3 2 2" xfId="44926"/>
    <cellStyle name="常规 8 8 2 3 2 2 2" xfId="44927"/>
    <cellStyle name="常规 8 8 2 3 2 2 3" xfId="44928"/>
    <cellStyle name="常规 8 8 2 3 2 3" xfId="44929"/>
    <cellStyle name="常规 8 8 2 3 2 3 2" xfId="44930"/>
    <cellStyle name="常规 8 8 2 3 2 3 3" xfId="44931"/>
    <cellStyle name="常规 8 8 2 3 2 4" xfId="44932"/>
    <cellStyle name="常规 8 8 2 3 2 4 2" xfId="44933"/>
    <cellStyle name="常规 8 8 2 3 2 4 3" xfId="44934"/>
    <cellStyle name="常规 8 8 2 3 2 5" xfId="44935"/>
    <cellStyle name="常规 8 8 2 3 2 6" xfId="44936"/>
    <cellStyle name="常规 8 8 2 3 3" xfId="44937"/>
    <cellStyle name="常规 8 8 2 3 3 2" xfId="44938"/>
    <cellStyle name="常规 8 8 2 3 3 2 2" xfId="44939"/>
    <cellStyle name="常规 8 8 2 3 3 2 3" xfId="44940"/>
    <cellStyle name="常规 8 8 2 3 3 3" xfId="44941"/>
    <cellStyle name="常规 8 8 2 3 3 3 2" xfId="44942"/>
    <cellStyle name="常规 8 8 2 3 3 3 3" xfId="44943"/>
    <cellStyle name="常规 8 8 2 3 3 4" xfId="44944"/>
    <cellStyle name="常规 8 8 2 3 3 4 2" xfId="44945"/>
    <cellStyle name="常规 8 8 2 3 3 4 3" xfId="44946"/>
    <cellStyle name="常规 8 8 2 3 3 5" xfId="44947"/>
    <cellStyle name="常规 8 8 2 3 3 6" xfId="44948"/>
    <cellStyle name="常规 8 8 2 3 4" xfId="44949"/>
    <cellStyle name="常规 8 8 2 3 4 2" xfId="44950"/>
    <cellStyle name="常规 8 8 2 3 4 3" xfId="44951"/>
    <cellStyle name="常规 8 8 2 3 5" xfId="44952"/>
    <cellStyle name="常规 8 8 2 3 5 2" xfId="44953"/>
    <cellStyle name="常规 8 8 2 3 5 3" xfId="44954"/>
    <cellStyle name="常规 8 8 2 3 6" xfId="44955"/>
    <cellStyle name="常规 8 8 2 3 6 2" xfId="44956"/>
    <cellStyle name="常规 8 8 2 3 6 3" xfId="44957"/>
    <cellStyle name="常规 8 8 2 3 7" xfId="44958"/>
    <cellStyle name="常规 8 8 2 3 8" xfId="44959"/>
    <cellStyle name="常规 8 8 2 4" xfId="44960"/>
    <cellStyle name="常规 8 8 2 4 2" xfId="44961"/>
    <cellStyle name="常规 8 8 2 4 2 2" xfId="44962"/>
    <cellStyle name="常规 8 8 2 4 2 2 2" xfId="44963"/>
    <cellStyle name="常规 8 8 2 4 2 2 3" xfId="44964"/>
    <cellStyle name="常规 8 8 2 4 2 3" xfId="44965"/>
    <cellStyle name="常规 8 8 2 4 2 3 2" xfId="44966"/>
    <cellStyle name="常规 8 8 2 4 2 3 3" xfId="44967"/>
    <cellStyle name="常规 8 8 2 4 2 4" xfId="44968"/>
    <cellStyle name="常规 8 8 2 4 2 4 2" xfId="44969"/>
    <cellStyle name="常规 8 8 2 4 2 4 3" xfId="44970"/>
    <cellStyle name="常规 8 8 2 4 2 5" xfId="44971"/>
    <cellStyle name="常规 8 8 2 4 2 6" xfId="44972"/>
    <cellStyle name="常规 8 8 2 4 3" xfId="44973"/>
    <cellStyle name="常规 8 8 2 4 3 2" xfId="44974"/>
    <cellStyle name="常规 8 8 2 4 3 2 2" xfId="44975"/>
    <cellStyle name="常规 8 8 2 4 3 2 3" xfId="44976"/>
    <cellStyle name="常规 8 8 2 4 3 3" xfId="44977"/>
    <cellStyle name="常规 8 8 2 4 3 3 2" xfId="44978"/>
    <cellStyle name="常规 8 8 2 4 3 3 3" xfId="44979"/>
    <cellStyle name="常规 8 8 2 4 3 4" xfId="44980"/>
    <cellStyle name="常规 8 8 2 4 3 4 2" xfId="44981"/>
    <cellStyle name="常规 8 8 2 4 3 4 3" xfId="44982"/>
    <cellStyle name="常规 8 8 2 4 3 5" xfId="44983"/>
    <cellStyle name="常规 8 8 2 4 3 6" xfId="44984"/>
    <cellStyle name="常规 8 8 2 4 4" xfId="44985"/>
    <cellStyle name="常规 8 8 2 4 4 2" xfId="44986"/>
    <cellStyle name="常规 8 8 2 4 4 3" xfId="44987"/>
    <cellStyle name="常规 8 8 2 4 5" xfId="44988"/>
    <cellStyle name="常规 8 8 2 4 5 2" xfId="44989"/>
    <cellStyle name="常规 8 8 2 4 5 3" xfId="44990"/>
    <cellStyle name="常规 8 8 2 4 6" xfId="44991"/>
    <cellStyle name="常规 8 8 2 4 6 2" xfId="44992"/>
    <cellStyle name="常规 8 8 2 4 6 3" xfId="44993"/>
    <cellStyle name="常规 8 8 2 4 7" xfId="44994"/>
    <cellStyle name="常规 8 8 2 4 8" xfId="44995"/>
    <cellStyle name="常规 8 8 2 5" xfId="44996"/>
    <cellStyle name="常规 8 8 2 5 2" xfId="44997"/>
    <cellStyle name="常规 8 8 2 5 2 2" xfId="44998"/>
    <cellStyle name="常规 8 8 2 5 2 2 2" xfId="44999"/>
    <cellStyle name="常规 8 8 2 5 2 2 3" xfId="45000"/>
    <cellStyle name="常规 8 8 2 5 2 3" xfId="45001"/>
    <cellStyle name="常规 8 8 2 5 2 3 2" xfId="45002"/>
    <cellStyle name="常规 8 8 2 5 2 3 3" xfId="45003"/>
    <cellStyle name="常规 8 8 2 5 2 4" xfId="45004"/>
    <cellStyle name="常规 8 8 2 5 2 4 2" xfId="45005"/>
    <cellStyle name="常规 8 8 2 5 2 4 3" xfId="45006"/>
    <cellStyle name="常规 8 8 2 5 2 5" xfId="45007"/>
    <cellStyle name="常规 8 8 2 5 2 6" xfId="45008"/>
    <cellStyle name="常规 8 8 2 5 3" xfId="45009"/>
    <cellStyle name="常规 8 8 2 5 3 2" xfId="45010"/>
    <cellStyle name="常规 8 8 2 5 3 2 2" xfId="45011"/>
    <cellStyle name="常规 8 8 2 5 3 2 3" xfId="45012"/>
    <cellStyle name="常规 8 8 2 5 3 3" xfId="45013"/>
    <cellStyle name="常规 8 8 2 5 3 3 2" xfId="45014"/>
    <cellStyle name="常规 8 8 2 5 3 3 3" xfId="45015"/>
    <cellStyle name="常规 8 8 2 5 3 4" xfId="45016"/>
    <cellStyle name="常规 8 8 2 5 3 4 2" xfId="45017"/>
    <cellStyle name="常规 8 8 2 5 3 4 3" xfId="45018"/>
    <cellStyle name="常规 8 8 2 5 3 5" xfId="45019"/>
    <cellStyle name="常规 8 8 2 5 3 6" xfId="45020"/>
    <cellStyle name="常规 8 8 2 5 4" xfId="45021"/>
    <cellStyle name="常规 8 8 2 5 4 2" xfId="45022"/>
    <cellStyle name="常规 8 8 2 5 4 3" xfId="45023"/>
    <cellStyle name="常规 8 8 2 5 5" xfId="45024"/>
    <cellStyle name="常规 8 8 2 5 5 2" xfId="45025"/>
    <cellStyle name="常规 8 8 2 5 5 3" xfId="45026"/>
    <cellStyle name="常规 8 8 2 5 6" xfId="45027"/>
    <cellStyle name="常规 8 8 2 5 6 2" xfId="45028"/>
    <cellStyle name="常规 8 8 2 5 6 3" xfId="45029"/>
    <cellStyle name="常规 8 8 2 5 7" xfId="45030"/>
    <cellStyle name="常规 8 8 2 5 8" xfId="45031"/>
    <cellStyle name="常规 8 8 2 6" xfId="45032"/>
    <cellStyle name="常规 8 8 2 6 2" xfId="45033"/>
    <cellStyle name="常规 8 8 2 6 2 2" xfId="45034"/>
    <cellStyle name="常规 8 8 2 6 2 3" xfId="45035"/>
    <cellStyle name="常规 8 8 2 6 3" xfId="45036"/>
    <cellStyle name="常规 8 8 2 6 3 2" xfId="45037"/>
    <cellStyle name="常规 8 8 2 6 3 3" xfId="45038"/>
    <cellStyle name="常规 8 8 2 6 4" xfId="45039"/>
    <cellStyle name="常规 8 8 2 6 4 2" xfId="45040"/>
    <cellStyle name="常规 8 8 2 6 4 3" xfId="45041"/>
    <cellStyle name="常规 8 8 2 6 5" xfId="45042"/>
    <cellStyle name="常规 8 8 2 6 6" xfId="45043"/>
    <cellStyle name="常规 8 8 2 7" xfId="45044"/>
    <cellStyle name="常规 8 8 2 7 2" xfId="45045"/>
    <cellStyle name="常规 8 8 2 7 2 2" xfId="45046"/>
    <cellStyle name="常规 8 8 2 7 2 3" xfId="45047"/>
    <cellStyle name="常规 8 8 2 7 3" xfId="45048"/>
    <cellStyle name="常规 8 8 2 7 3 2" xfId="45049"/>
    <cellStyle name="常规 8 8 2 7 3 3" xfId="45050"/>
    <cellStyle name="常规 8 8 2 7 4" xfId="45051"/>
    <cellStyle name="常规 8 8 2 7 4 2" xfId="45052"/>
    <cellStyle name="常规 8 8 2 7 4 3" xfId="45053"/>
    <cellStyle name="常规 8 8 2 7 5" xfId="45054"/>
    <cellStyle name="常规 8 8 2 7 6" xfId="45055"/>
    <cellStyle name="常规 8 8 2 8" xfId="45056"/>
    <cellStyle name="常规 8 8 2 8 2" xfId="45057"/>
    <cellStyle name="常规 8 8 2 8 3" xfId="45058"/>
    <cellStyle name="常规 8 8 2 9" xfId="45059"/>
    <cellStyle name="常规 8 8 2 9 2" xfId="45060"/>
    <cellStyle name="常规 8 8 2 9 3" xfId="45061"/>
    <cellStyle name="常规 8 8 3" xfId="45062"/>
    <cellStyle name="常规 8 8 3 10" xfId="45063"/>
    <cellStyle name="常规 8 8 3 11" xfId="45064"/>
    <cellStyle name="常规 8 8 3 2" xfId="45065"/>
    <cellStyle name="常规 8 8 3 2 2" xfId="45066"/>
    <cellStyle name="常规 8 8 3 2 2 2" xfId="45067"/>
    <cellStyle name="常规 8 8 3 2 2 2 2" xfId="45068"/>
    <cellStyle name="常规 8 8 3 2 2 2 3" xfId="45069"/>
    <cellStyle name="常规 8 8 3 2 2 3" xfId="45070"/>
    <cellStyle name="常规 8 8 3 2 2 3 2" xfId="45071"/>
    <cellStyle name="常规 8 8 3 2 2 3 3" xfId="45072"/>
    <cellStyle name="常规 8 8 3 2 2 4" xfId="45073"/>
    <cellStyle name="常规 8 8 3 2 2 4 2" xfId="45074"/>
    <cellStyle name="常规 8 8 3 2 2 4 3" xfId="45075"/>
    <cellStyle name="常规 8 8 3 2 2 5" xfId="45076"/>
    <cellStyle name="常规 8 8 3 2 2 6" xfId="45077"/>
    <cellStyle name="常规 8 8 3 2 3" xfId="45078"/>
    <cellStyle name="常规 8 8 3 2 3 2" xfId="45079"/>
    <cellStyle name="常规 8 8 3 2 3 2 2" xfId="45080"/>
    <cellStyle name="常规 8 8 3 2 3 2 3" xfId="45081"/>
    <cellStyle name="常规 8 8 3 2 3 3" xfId="45082"/>
    <cellStyle name="常规 8 8 3 2 3 3 2" xfId="45083"/>
    <cellStyle name="常规 8 8 3 2 3 3 3" xfId="45084"/>
    <cellStyle name="常规 8 8 3 2 3 4" xfId="45085"/>
    <cellStyle name="常规 8 8 3 2 3 4 2" xfId="45086"/>
    <cellStyle name="常规 8 8 3 2 3 4 3" xfId="45087"/>
    <cellStyle name="常规 8 8 3 2 3 5" xfId="45088"/>
    <cellStyle name="常规 8 8 3 2 3 6" xfId="45089"/>
    <cellStyle name="常规 8 8 3 2 4" xfId="45090"/>
    <cellStyle name="常规 8 8 3 2 4 2" xfId="45091"/>
    <cellStyle name="常规 8 8 3 2 4 3" xfId="45092"/>
    <cellStyle name="常规 8 8 3 2 5" xfId="45093"/>
    <cellStyle name="常规 8 8 3 2 5 2" xfId="45094"/>
    <cellStyle name="常规 8 8 3 2 5 3" xfId="45095"/>
    <cellStyle name="常规 8 8 3 2 6" xfId="45096"/>
    <cellStyle name="常规 8 8 3 2 6 2" xfId="45097"/>
    <cellStyle name="常规 8 8 3 2 6 3" xfId="45098"/>
    <cellStyle name="常规 8 8 3 2 7" xfId="45099"/>
    <cellStyle name="常规 8 8 3 2 8" xfId="45100"/>
    <cellStyle name="常规 8 8 3 3" xfId="45101"/>
    <cellStyle name="常规 8 8 3 3 2" xfId="45102"/>
    <cellStyle name="常规 8 8 3 3 2 2" xfId="45103"/>
    <cellStyle name="常规 8 8 3 3 2 2 2" xfId="45104"/>
    <cellStyle name="常规 8 8 3 3 2 2 3" xfId="45105"/>
    <cellStyle name="常规 8 8 3 3 2 3" xfId="45106"/>
    <cellStyle name="常规 8 8 3 3 2 3 2" xfId="45107"/>
    <cellStyle name="常规 8 8 3 3 2 3 3" xfId="45108"/>
    <cellStyle name="常规 8 8 3 3 2 4" xfId="45109"/>
    <cellStyle name="常规 8 8 3 3 2 4 2" xfId="45110"/>
    <cellStyle name="常规 8 8 3 3 2 4 3" xfId="45111"/>
    <cellStyle name="常规 8 8 3 3 2 5" xfId="45112"/>
    <cellStyle name="常规 8 8 3 3 2 6" xfId="45113"/>
    <cellStyle name="常规 8 8 3 3 3" xfId="45114"/>
    <cellStyle name="常规 8 8 3 3 3 2" xfId="45115"/>
    <cellStyle name="常规 8 8 3 3 3 2 2" xfId="45116"/>
    <cellStyle name="常规 8 8 3 3 3 2 3" xfId="45117"/>
    <cellStyle name="常规 8 8 3 3 3 3" xfId="45118"/>
    <cellStyle name="常规 8 8 3 3 3 3 2" xfId="45119"/>
    <cellStyle name="常规 8 8 3 3 3 3 3" xfId="45120"/>
    <cellStyle name="常规 8 8 3 3 3 4" xfId="45121"/>
    <cellStyle name="常规 8 8 3 3 3 4 2" xfId="45122"/>
    <cellStyle name="常规 8 8 3 3 3 4 3" xfId="45123"/>
    <cellStyle name="常规 8 8 3 3 3 5" xfId="45124"/>
    <cellStyle name="常规 8 8 3 3 3 6" xfId="45125"/>
    <cellStyle name="常规 8 8 3 3 4" xfId="45126"/>
    <cellStyle name="常规 8 8 3 3 4 2" xfId="45127"/>
    <cellStyle name="常规 8 8 3 3 4 3" xfId="45128"/>
    <cellStyle name="常规 8 8 3 3 5" xfId="45129"/>
    <cellStyle name="常规 8 8 3 3 5 2" xfId="45130"/>
    <cellStyle name="常规 8 8 3 3 5 3" xfId="45131"/>
    <cellStyle name="常规 8 8 3 3 6" xfId="45132"/>
    <cellStyle name="常规 8 8 3 3 6 2" xfId="45133"/>
    <cellStyle name="常规 8 8 3 3 6 3" xfId="45134"/>
    <cellStyle name="常规 8 8 3 3 7" xfId="45135"/>
    <cellStyle name="常规 8 8 3 3 8" xfId="45136"/>
    <cellStyle name="常规 8 8 3 4" xfId="45137"/>
    <cellStyle name="常规 8 8 3 4 2" xfId="45138"/>
    <cellStyle name="常规 8 8 3 4 2 2" xfId="45139"/>
    <cellStyle name="常规 8 8 3 4 2 2 2" xfId="45140"/>
    <cellStyle name="常规 8 8 3 4 2 2 3" xfId="45141"/>
    <cellStyle name="常规 8 8 3 4 2 3" xfId="45142"/>
    <cellStyle name="常规 8 8 3 4 2 3 2" xfId="45143"/>
    <cellStyle name="常规 8 8 3 4 2 3 3" xfId="45144"/>
    <cellStyle name="常规 8 8 3 4 2 4" xfId="45145"/>
    <cellStyle name="常规 8 8 3 4 2 4 2" xfId="45146"/>
    <cellStyle name="常规 8 8 3 4 2 4 3" xfId="45147"/>
    <cellStyle name="常规 8 8 3 4 2 5" xfId="45148"/>
    <cellStyle name="常规 8 8 3 4 2 6" xfId="45149"/>
    <cellStyle name="常规 8 8 3 4 3" xfId="45150"/>
    <cellStyle name="常规 8 8 3 4 3 2" xfId="45151"/>
    <cellStyle name="常规 8 8 3 4 3 2 2" xfId="45152"/>
    <cellStyle name="常规 8 8 3 4 3 2 3" xfId="45153"/>
    <cellStyle name="常规 8 8 3 4 3 3" xfId="45154"/>
    <cellStyle name="常规 8 8 3 4 3 3 2" xfId="45155"/>
    <cellStyle name="常规 8 8 3 4 3 3 3" xfId="45156"/>
    <cellStyle name="常规 8 8 3 4 3 4" xfId="45157"/>
    <cellStyle name="常规 8 8 3 4 3 4 2" xfId="45158"/>
    <cellStyle name="常规 8 8 3 4 3 4 3" xfId="45159"/>
    <cellStyle name="常规 8 8 3 4 3 5" xfId="45160"/>
    <cellStyle name="常规 8 8 3 4 3 6" xfId="45161"/>
    <cellStyle name="常规 8 8 3 4 4" xfId="45162"/>
    <cellStyle name="常规 8 8 3 4 4 2" xfId="45163"/>
    <cellStyle name="常规 8 8 3 4 4 3" xfId="45164"/>
    <cellStyle name="常规 8 8 3 4 5" xfId="45165"/>
    <cellStyle name="常规 8 8 3 4 5 2" xfId="45166"/>
    <cellStyle name="常规 8 8 3 4 5 3" xfId="45167"/>
    <cellStyle name="常规 8 8 3 4 6" xfId="45168"/>
    <cellStyle name="常规 8 8 3 4 6 2" xfId="45169"/>
    <cellStyle name="常规 8 8 3 4 6 3" xfId="45170"/>
    <cellStyle name="常规 8 8 3 4 7" xfId="45171"/>
    <cellStyle name="常规 8 8 3 4 8" xfId="45172"/>
    <cellStyle name="常规 8 8 3 5" xfId="45173"/>
    <cellStyle name="常规 8 8 3 5 2" xfId="45174"/>
    <cellStyle name="常规 8 8 3 5 2 2" xfId="45175"/>
    <cellStyle name="常规 8 8 3 5 2 3" xfId="45176"/>
    <cellStyle name="常规 8 8 3 5 3" xfId="45177"/>
    <cellStyle name="常规 8 8 3 5 3 2" xfId="45178"/>
    <cellStyle name="常规 8 8 3 5 3 3" xfId="45179"/>
    <cellStyle name="常规 8 8 3 5 4" xfId="45180"/>
    <cellStyle name="常规 8 8 3 5 4 2" xfId="45181"/>
    <cellStyle name="常规 8 8 3 5 4 3" xfId="45182"/>
    <cellStyle name="常规 8 8 3 5 5" xfId="45183"/>
    <cellStyle name="常规 8 8 3 5 6" xfId="45184"/>
    <cellStyle name="常规 8 8 3 6" xfId="45185"/>
    <cellStyle name="常规 8 8 3 6 2" xfId="45186"/>
    <cellStyle name="常规 8 8 3 6 2 2" xfId="45187"/>
    <cellStyle name="常规 8 8 3 6 2 3" xfId="45188"/>
    <cellStyle name="常规 8 8 3 6 3" xfId="45189"/>
    <cellStyle name="常规 8 8 3 6 3 2" xfId="45190"/>
    <cellStyle name="常规 8 8 3 6 3 3" xfId="45191"/>
    <cellStyle name="常规 8 8 3 6 4" xfId="45192"/>
    <cellStyle name="常规 8 8 3 6 4 2" xfId="45193"/>
    <cellStyle name="常规 8 8 3 6 4 3" xfId="45194"/>
    <cellStyle name="常规 8 8 3 6 5" xfId="45195"/>
    <cellStyle name="常规 8 8 3 6 6" xfId="45196"/>
    <cellStyle name="常规 8 8 3 7" xfId="45197"/>
    <cellStyle name="常规 8 8 3 7 2" xfId="45198"/>
    <cellStyle name="常规 8 8 3 7 3" xfId="45199"/>
    <cellStyle name="常规 8 8 3 8" xfId="45200"/>
    <cellStyle name="常规 8 8 3 8 2" xfId="45201"/>
    <cellStyle name="常规 8 8 3 8 3" xfId="45202"/>
    <cellStyle name="常规 8 8 3 9" xfId="45203"/>
    <cellStyle name="常规 8 8 3 9 2" xfId="45204"/>
    <cellStyle name="常规 8 8 3 9 3" xfId="45205"/>
    <cellStyle name="常规 8 8 4" xfId="45206"/>
    <cellStyle name="常规 8 8 4 10" xfId="45207"/>
    <cellStyle name="常规 8 8 4 11" xfId="45208"/>
    <cellStyle name="常规 8 8 4 2" xfId="45209"/>
    <cellStyle name="常规 8 8 4 2 2" xfId="45210"/>
    <cellStyle name="常规 8 8 4 2 2 2" xfId="45211"/>
    <cellStyle name="常规 8 8 4 2 2 2 2" xfId="45212"/>
    <cellStyle name="常规 8 8 4 2 2 2 3" xfId="45213"/>
    <cellStyle name="常规 8 8 4 2 2 3" xfId="45214"/>
    <cellStyle name="常规 8 8 4 2 2 3 2" xfId="45215"/>
    <cellStyle name="常规 8 8 4 2 2 3 3" xfId="45216"/>
    <cellStyle name="常规 8 8 4 2 2 4" xfId="45217"/>
    <cellStyle name="常规 8 8 4 2 2 4 2" xfId="45218"/>
    <cellStyle name="常规 8 8 4 2 2 4 3" xfId="45219"/>
    <cellStyle name="常规 8 8 4 2 2 5" xfId="45220"/>
    <cellStyle name="常规 8 8 4 2 2 6" xfId="45221"/>
    <cellStyle name="常规 8 8 4 2 3" xfId="45222"/>
    <cellStyle name="常规 8 8 4 2 3 2" xfId="45223"/>
    <cellStyle name="常规 8 8 4 2 3 2 2" xfId="45224"/>
    <cellStyle name="常规 8 8 4 2 3 2 3" xfId="45225"/>
    <cellStyle name="常规 8 8 4 2 3 3" xfId="45226"/>
    <cellStyle name="常规 8 8 4 2 3 3 2" xfId="45227"/>
    <cellStyle name="常规 8 8 4 2 3 3 3" xfId="45228"/>
    <cellStyle name="常规 8 8 4 2 3 4" xfId="45229"/>
    <cellStyle name="常规 8 8 4 2 3 4 2" xfId="45230"/>
    <cellStyle name="常规 8 8 4 2 3 4 3" xfId="45231"/>
    <cellStyle name="常规 8 8 4 2 3 5" xfId="45232"/>
    <cellStyle name="常规 8 8 4 2 3 6" xfId="45233"/>
    <cellStyle name="常规 8 8 4 2 4" xfId="45234"/>
    <cellStyle name="常规 8 8 4 2 4 2" xfId="45235"/>
    <cellStyle name="常规 8 8 4 2 4 3" xfId="45236"/>
    <cellStyle name="常规 8 8 4 2 5" xfId="45237"/>
    <cellStyle name="常规 8 8 4 2 5 2" xfId="45238"/>
    <cellStyle name="常规 8 8 4 2 5 3" xfId="45239"/>
    <cellStyle name="常规 8 8 4 2 6" xfId="45240"/>
    <cellStyle name="常规 8 8 4 2 6 2" xfId="45241"/>
    <cellStyle name="常规 8 8 4 2 6 3" xfId="45242"/>
    <cellStyle name="常规 8 8 4 2 7" xfId="45243"/>
    <cellStyle name="常规 8 8 4 2 8" xfId="45244"/>
    <cellStyle name="常规 8 8 4 3" xfId="45245"/>
    <cellStyle name="常规 8 8 4 3 2" xfId="45246"/>
    <cellStyle name="常规 8 8 4 3 2 2" xfId="45247"/>
    <cellStyle name="常规 8 8 4 3 2 2 2" xfId="45248"/>
    <cellStyle name="常规 8 8 4 3 2 2 3" xfId="45249"/>
    <cellStyle name="常规 8 8 4 3 2 3" xfId="45250"/>
    <cellStyle name="常规 8 8 4 3 2 3 2" xfId="45251"/>
    <cellStyle name="常规 8 8 4 3 2 3 3" xfId="45252"/>
    <cellStyle name="常规 8 8 4 3 2 4" xfId="45253"/>
    <cellStyle name="常规 8 8 4 3 2 4 2" xfId="45254"/>
    <cellStyle name="常规 8 8 4 3 2 4 3" xfId="45255"/>
    <cellStyle name="常规 8 8 4 3 2 5" xfId="45256"/>
    <cellStyle name="常规 8 8 4 3 2 6" xfId="45257"/>
    <cellStyle name="常规 8 8 4 3 3" xfId="45258"/>
    <cellStyle name="常规 8 8 4 3 3 2" xfId="45259"/>
    <cellStyle name="常规 8 8 4 3 3 2 2" xfId="45260"/>
    <cellStyle name="常规 8 8 4 3 3 2 3" xfId="45261"/>
    <cellStyle name="常规 8 8 4 3 3 3" xfId="45262"/>
    <cellStyle name="常规 8 8 4 3 3 3 2" xfId="45263"/>
    <cellStyle name="常规 8 8 4 3 3 3 3" xfId="45264"/>
    <cellStyle name="常规 8 8 4 3 3 4" xfId="45265"/>
    <cellStyle name="常规 8 8 4 3 3 4 2" xfId="45266"/>
    <cellStyle name="常规 8 8 4 3 3 4 3" xfId="45267"/>
    <cellStyle name="常规 8 8 4 3 3 5" xfId="45268"/>
    <cellStyle name="常规 8 8 4 3 3 6" xfId="45269"/>
    <cellStyle name="常规 8 8 4 3 4" xfId="45270"/>
    <cellStyle name="常规 8 8 4 3 4 2" xfId="45271"/>
    <cellStyle name="常规 8 8 4 3 4 3" xfId="45272"/>
    <cellStyle name="常规 8 8 4 3 5" xfId="45273"/>
    <cellStyle name="常规 8 8 4 3 5 2" xfId="45274"/>
    <cellStyle name="常规 8 8 4 3 5 3" xfId="45275"/>
    <cellStyle name="常规 8 8 4 3 6" xfId="45276"/>
    <cellStyle name="常规 8 8 4 3 6 2" xfId="45277"/>
    <cellStyle name="常规 8 8 4 3 6 3" xfId="45278"/>
    <cellStyle name="常规 8 8 4 3 7" xfId="45279"/>
    <cellStyle name="常规 8 8 4 3 8" xfId="45280"/>
    <cellStyle name="常规 8 8 4 4" xfId="45281"/>
    <cellStyle name="常规 8 8 4 4 2" xfId="45282"/>
    <cellStyle name="常规 8 8 4 4 2 2" xfId="45283"/>
    <cellStyle name="常规 8 8 4 4 2 2 2" xfId="45284"/>
    <cellStyle name="常规 8 8 4 4 2 2 3" xfId="45285"/>
    <cellStyle name="常规 8 8 4 4 2 3" xfId="45286"/>
    <cellStyle name="常规 8 8 4 4 2 3 2" xfId="45287"/>
    <cellStyle name="常规 8 8 4 4 2 3 3" xfId="45288"/>
    <cellStyle name="常规 8 8 4 4 2 4" xfId="45289"/>
    <cellStyle name="常规 8 8 4 4 2 4 2" xfId="45290"/>
    <cellStyle name="常规 8 8 4 4 2 4 3" xfId="45291"/>
    <cellStyle name="常规 8 8 4 4 2 5" xfId="45292"/>
    <cellStyle name="常规 8 8 4 4 2 6" xfId="45293"/>
    <cellStyle name="常规 8 8 4 4 3" xfId="45294"/>
    <cellStyle name="常规 8 8 4 4 3 2" xfId="45295"/>
    <cellStyle name="常规 8 8 4 4 3 2 2" xfId="45296"/>
    <cellStyle name="常规 8 8 4 4 3 2 3" xfId="45297"/>
    <cellStyle name="常规 8 8 4 4 3 3" xfId="45298"/>
    <cellStyle name="常规 8 8 4 4 3 3 2" xfId="45299"/>
    <cellStyle name="常规 8 8 4 4 3 3 3" xfId="45300"/>
    <cellStyle name="常规 8 8 4 4 3 4" xfId="45301"/>
    <cellStyle name="常规 8 8 4 4 3 4 2" xfId="45302"/>
    <cellStyle name="常规 8 8 4 4 3 4 3" xfId="45303"/>
    <cellStyle name="常规 8 8 4 4 3 5" xfId="45304"/>
    <cellStyle name="常规 8 8 4 4 3 6" xfId="45305"/>
    <cellStyle name="常规 8 8 4 4 4" xfId="45306"/>
    <cellStyle name="常规 8 8 4 4 4 2" xfId="45307"/>
    <cellStyle name="常规 8 8 4 4 4 3" xfId="45308"/>
    <cellStyle name="常规 8 8 4 4 5" xfId="45309"/>
    <cellStyle name="常规 8 8 4 4 5 2" xfId="45310"/>
    <cellStyle name="常规 8 8 4 4 5 3" xfId="45311"/>
    <cellStyle name="常规 8 8 4 4 6" xfId="45312"/>
    <cellStyle name="常规 8 8 4 4 6 2" xfId="45313"/>
    <cellStyle name="常规 8 8 4 4 6 3" xfId="45314"/>
    <cellStyle name="常规 8 8 4 4 7" xfId="45315"/>
    <cellStyle name="常规 8 8 4 4 8" xfId="45316"/>
    <cellStyle name="常规 8 8 4 5" xfId="45317"/>
    <cellStyle name="常规 8 8 4 5 2" xfId="45318"/>
    <cellStyle name="常规 8 8 4 5 2 2" xfId="45319"/>
    <cellStyle name="常规 8 8 4 5 2 3" xfId="45320"/>
    <cellStyle name="常规 8 8 4 5 3" xfId="45321"/>
    <cellStyle name="常规 8 8 4 5 3 2" xfId="45322"/>
    <cellStyle name="常规 8 8 4 5 3 3" xfId="45323"/>
    <cellStyle name="常规 8 8 4 5 4" xfId="45324"/>
    <cellStyle name="常规 8 8 4 5 4 2" xfId="45325"/>
    <cellStyle name="常规 8 8 4 5 4 3" xfId="45326"/>
    <cellStyle name="常规 8 8 4 5 5" xfId="45327"/>
    <cellStyle name="常规 8 8 4 5 6" xfId="45328"/>
    <cellStyle name="常规 8 8 4 6" xfId="45329"/>
    <cellStyle name="常规 8 8 4 6 2" xfId="45330"/>
    <cellStyle name="常规 8 8 4 6 2 2" xfId="45331"/>
    <cellStyle name="常规 8 8 4 6 2 3" xfId="45332"/>
    <cellStyle name="常规 8 8 4 6 3" xfId="45333"/>
    <cellStyle name="常规 8 8 4 6 3 2" xfId="45334"/>
    <cellStyle name="常规 8 8 4 6 3 3" xfId="45335"/>
    <cellStyle name="常规 8 8 4 6 4" xfId="45336"/>
    <cellStyle name="常规 8 8 4 6 4 2" xfId="45337"/>
    <cellStyle name="常规 8 8 4 6 4 3" xfId="45338"/>
    <cellStyle name="常规 8 8 4 6 5" xfId="45339"/>
    <cellStyle name="常规 8 8 4 6 6" xfId="45340"/>
    <cellStyle name="常规 8 8 4 7" xfId="45341"/>
    <cellStyle name="常规 8 8 4 7 2" xfId="45342"/>
    <cellStyle name="常规 8 8 4 7 3" xfId="45343"/>
    <cellStyle name="常规 8 8 4 8" xfId="45344"/>
    <cellStyle name="常规 8 8 4 8 2" xfId="45345"/>
    <cellStyle name="常规 8 8 4 8 3" xfId="45346"/>
    <cellStyle name="常规 8 8 4 9" xfId="45347"/>
    <cellStyle name="常规 8 8 4 9 2" xfId="45348"/>
    <cellStyle name="常规 8 8 4 9 3" xfId="45349"/>
    <cellStyle name="常规 8 8 5" xfId="45350"/>
    <cellStyle name="常规 8 8 5 2" xfId="45351"/>
    <cellStyle name="常规 8 8 5 2 2" xfId="45352"/>
    <cellStyle name="常规 8 8 5 2 2 2" xfId="45353"/>
    <cellStyle name="常规 8 8 5 2 2 3" xfId="45354"/>
    <cellStyle name="常规 8 8 5 2 3" xfId="45355"/>
    <cellStyle name="常规 8 8 5 2 3 2" xfId="45356"/>
    <cellStyle name="常规 8 8 5 2 3 3" xfId="45357"/>
    <cellStyle name="常规 8 8 5 2 4" xfId="45358"/>
    <cellStyle name="常规 8 8 5 2 4 2" xfId="45359"/>
    <cellStyle name="常规 8 8 5 2 4 3" xfId="45360"/>
    <cellStyle name="常规 8 8 5 2 5" xfId="45361"/>
    <cellStyle name="常规 8 8 5 2 6" xfId="45362"/>
    <cellStyle name="常规 8 8 5 3" xfId="45363"/>
    <cellStyle name="常规 8 8 5 3 2" xfId="45364"/>
    <cellStyle name="常规 8 8 5 3 2 2" xfId="45365"/>
    <cellStyle name="常规 8 8 5 3 2 3" xfId="45366"/>
    <cellStyle name="常规 8 8 5 3 3" xfId="45367"/>
    <cellStyle name="常规 8 8 5 3 3 2" xfId="45368"/>
    <cellStyle name="常规 8 8 5 3 3 3" xfId="45369"/>
    <cellStyle name="常规 8 8 5 3 4" xfId="45370"/>
    <cellStyle name="常规 8 8 5 3 4 2" xfId="45371"/>
    <cellStyle name="常规 8 8 5 3 4 3" xfId="45372"/>
    <cellStyle name="常规 8 8 5 3 5" xfId="45373"/>
    <cellStyle name="常规 8 8 5 3 6" xfId="45374"/>
    <cellStyle name="常规 8 8 5 4" xfId="45375"/>
    <cellStyle name="常规 8 8 5 4 2" xfId="45376"/>
    <cellStyle name="常规 8 8 5 4 3" xfId="45377"/>
    <cellStyle name="常规 8 8 5 5" xfId="45378"/>
    <cellStyle name="常规 8 8 5 5 2" xfId="45379"/>
    <cellStyle name="常规 8 8 5 5 3" xfId="45380"/>
    <cellStyle name="常规 8 8 5 6" xfId="45381"/>
    <cellStyle name="常规 8 8 5 6 2" xfId="45382"/>
    <cellStyle name="常规 8 8 5 6 3" xfId="45383"/>
    <cellStyle name="常规 8 8 5 7" xfId="45384"/>
    <cellStyle name="常规 8 8 5 8" xfId="45385"/>
    <cellStyle name="常规 8 8 6" xfId="45386"/>
    <cellStyle name="常规 8 8 6 2" xfId="45387"/>
    <cellStyle name="常规 8 8 6 2 2" xfId="45388"/>
    <cellStyle name="常规 8 8 6 2 2 2" xfId="45389"/>
    <cellStyle name="常规 8 8 6 2 2 3" xfId="45390"/>
    <cellStyle name="常规 8 8 6 2 3" xfId="45391"/>
    <cellStyle name="常规 8 8 6 2 3 2" xfId="45392"/>
    <cellStyle name="常规 8 8 6 2 3 3" xfId="45393"/>
    <cellStyle name="常规 8 8 6 2 4" xfId="45394"/>
    <cellStyle name="常规 8 8 6 2 4 2" xfId="45395"/>
    <cellStyle name="常规 8 8 6 2 4 3" xfId="45396"/>
    <cellStyle name="常规 8 8 6 2 5" xfId="45397"/>
    <cellStyle name="常规 8 8 6 2 6" xfId="45398"/>
    <cellStyle name="常规 8 8 6 3" xfId="45399"/>
    <cellStyle name="常规 8 8 6 3 2" xfId="45400"/>
    <cellStyle name="常规 8 8 6 3 2 2" xfId="45401"/>
    <cellStyle name="常规 8 8 6 3 2 3" xfId="45402"/>
    <cellStyle name="常规 8 8 6 3 3" xfId="45403"/>
    <cellStyle name="常规 8 8 6 3 3 2" xfId="45404"/>
    <cellStyle name="常规 8 8 6 3 3 3" xfId="45405"/>
    <cellStyle name="常规 8 8 6 3 4" xfId="45406"/>
    <cellStyle name="常规 8 8 6 3 4 2" xfId="45407"/>
    <cellStyle name="常规 8 8 6 3 4 3" xfId="45408"/>
    <cellStyle name="常规 8 8 6 3 5" xfId="45409"/>
    <cellStyle name="常规 8 8 6 3 6" xfId="45410"/>
    <cellStyle name="常规 8 8 6 4" xfId="45411"/>
    <cellStyle name="常规 8 8 6 4 2" xfId="45412"/>
    <cellStyle name="常规 8 8 6 4 3" xfId="45413"/>
    <cellStyle name="常规 8 8 6 5" xfId="45414"/>
    <cellStyle name="常规 8 8 6 5 2" xfId="45415"/>
    <cellStyle name="常规 8 8 6 5 3" xfId="45416"/>
    <cellStyle name="常规 8 8 6 6" xfId="45417"/>
    <cellStyle name="常规 8 8 6 6 2" xfId="45418"/>
    <cellStyle name="常规 8 8 6 6 3" xfId="45419"/>
    <cellStyle name="常规 8 8 6 7" xfId="45420"/>
    <cellStyle name="常规 8 8 6 8" xfId="45421"/>
    <cellStyle name="常规 8 8 7" xfId="45422"/>
    <cellStyle name="常规 8 8 7 2" xfId="45423"/>
    <cellStyle name="常规 8 8 7 2 2" xfId="45424"/>
    <cellStyle name="常规 8 8 7 2 2 2" xfId="45425"/>
    <cellStyle name="常规 8 8 7 2 2 3" xfId="45426"/>
    <cellStyle name="常规 8 8 7 2 3" xfId="45427"/>
    <cellStyle name="常规 8 8 7 2 3 2" xfId="45428"/>
    <cellStyle name="常规 8 8 7 2 3 3" xfId="45429"/>
    <cellStyle name="常规 8 8 7 2 4" xfId="45430"/>
    <cellStyle name="常规 8 8 7 2 4 2" xfId="45431"/>
    <cellStyle name="常规 8 8 7 2 4 3" xfId="45432"/>
    <cellStyle name="常规 8 8 7 2 5" xfId="45433"/>
    <cellStyle name="常规 8 8 7 2 6" xfId="45434"/>
    <cellStyle name="常规 8 8 7 3" xfId="45435"/>
    <cellStyle name="常规 8 8 7 3 2" xfId="45436"/>
    <cellStyle name="常规 8 8 7 3 2 2" xfId="45437"/>
    <cellStyle name="常规 8 8 7 3 2 3" xfId="45438"/>
    <cellStyle name="常规 8 8 7 3 3" xfId="45439"/>
    <cellStyle name="常规 8 8 7 3 3 2" xfId="45440"/>
    <cellStyle name="常规 8 8 7 3 3 3" xfId="45441"/>
    <cellStyle name="常规 8 8 7 3 4" xfId="45442"/>
    <cellStyle name="常规 8 8 7 3 4 2" xfId="45443"/>
    <cellStyle name="常规 8 8 7 3 4 3" xfId="45444"/>
    <cellStyle name="常规 8 8 7 3 5" xfId="45445"/>
    <cellStyle name="常规 8 8 7 3 6" xfId="45446"/>
    <cellStyle name="常规 8 8 7 4" xfId="45447"/>
    <cellStyle name="常规 8 8 7 4 2" xfId="45448"/>
    <cellStyle name="常规 8 8 7 4 3" xfId="45449"/>
    <cellStyle name="常规 8 8 7 5" xfId="45450"/>
    <cellStyle name="常规 8 8 7 5 2" xfId="45451"/>
    <cellStyle name="常规 8 8 7 5 3" xfId="45452"/>
    <cellStyle name="常规 8 8 7 6" xfId="45453"/>
    <cellStyle name="常规 8 8 7 6 2" xfId="45454"/>
    <cellStyle name="常规 8 8 7 6 3" xfId="45455"/>
    <cellStyle name="常规 8 8 7 7" xfId="45456"/>
    <cellStyle name="常规 8 8 7 8" xfId="45457"/>
    <cellStyle name="常规 8 8 8" xfId="45458"/>
    <cellStyle name="常规 8 8 8 2" xfId="45459"/>
    <cellStyle name="常规 8 8 8 2 2" xfId="45460"/>
    <cellStyle name="常规 8 8 8 2 2 2" xfId="45461"/>
    <cellStyle name="常规 8 8 8 2 2 3" xfId="45462"/>
    <cellStyle name="常规 8 8 8 2 3" xfId="45463"/>
    <cellStyle name="常规 8 8 8 2 3 2" xfId="45464"/>
    <cellStyle name="常规 8 8 8 2 3 3" xfId="45465"/>
    <cellStyle name="常规 8 8 8 2 4" xfId="45466"/>
    <cellStyle name="常规 8 8 8 2 4 2" xfId="45467"/>
    <cellStyle name="常规 8 8 8 2 4 3" xfId="45468"/>
    <cellStyle name="常规 8 8 8 2 5" xfId="45469"/>
    <cellStyle name="常规 8 8 8 2 6" xfId="45470"/>
    <cellStyle name="常规 8 8 8 3" xfId="45471"/>
    <cellStyle name="常规 8 8 8 3 2" xfId="45472"/>
    <cellStyle name="常规 8 8 8 3 2 2" xfId="45473"/>
    <cellStyle name="常规 8 8 8 3 2 3" xfId="45474"/>
    <cellStyle name="常规 8 8 8 3 3" xfId="45475"/>
    <cellStyle name="常规 8 8 8 3 3 2" xfId="45476"/>
    <cellStyle name="常规 8 8 8 3 3 3" xfId="45477"/>
    <cellStyle name="常规 8 8 8 3 4" xfId="45478"/>
    <cellStyle name="常规 8 8 8 3 4 2" xfId="45479"/>
    <cellStyle name="常规 8 8 8 3 4 3" xfId="45480"/>
    <cellStyle name="常规 8 8 8 3 5" xfId="45481"/>
    <cellStyle name="常规 8 8 8 3 6" xfId="45482"/>
    <cellStyle name="常规 8 8 8 4" xfId="45483"/>
    <cellStyle name="常规 8 8 8 4 2" xfId="45484"/>
    <cellStyle name="常规 8 8 8 4 3" xfId="45485"/>
    <cellStyle name="常规 8 8 8 5" xfId="45486"/>
    <cellStyle name="常规 8 8 8 5 2" xfId="45487"/>
    <cellStyle name="常规 8 8 8 5 3" xfId="45488"/>
    <cellStyle name="常规 8 8 8 6" xfId="45489"/>
    <cellStyle name="常规 8 8 8 6 2" xfId="45490"/>
    <cellStyle name="常规 8 8 8 6 3" xfId="45491"/>
    <cellStyle name="常规 8 8 8 7" xfId="45492"/>
    <cellStyle name="常规 8 8 8 8" xfId="45493"/>
    <cellStyle name="常规 8 8 9" xfId="45494"/>
    <cellStyle name="常规 8 8 9 2" xfId="45495"/>
    <cellStyle name="常规 8 8 9 2 2" xfId="45496"/>
    <cellStyle name="常规 8 8 9 2 3" xfId="45497"/>
    <cellStyle name="常规 8 8 9 3" xfId="45498"/>
    <cellStyle name="常规 8 8 9 3 2" xfId="45499"/>
    <cellStyle name="常规 8 8 9 3 3" xfId="45500"/>
    <cellStyle name="常规 8 8 9 4" xfId="45501"/>
    <cellStyle name="常规 8 8 9 4 2" xfId="45502"/>
    <cellStyle name="常规 8 8 9 4 3" xfId="45503"/>
    <cellStyle name="常规 8 8 9 5" xfId="45504"/>
    <cellStyle name="常规 8 8 9 6" xfId="45505"/>
    <cellStyle name="常规 8 9" xfId="45506"/>
    <cellStyle name="常规 8 9 10" xfId="45507"/>
    <cellStyle name="常规 8 9 10 2" xfId="45508"/>
    <cellStyle name="常规 8 9 10 3" xfId="45509"/>
    <cellStyle name="常规 8 9 11" xfId="45510"/>
    <cellStyle name="常规 8 9 12" xfId="45511"/>
    <cellStyle name="常规 8 9 2" xfId="45512"/>
    <cellStyle name="常规 8 9 2 2" xfId="45513"/>
    <cellStyle name="常规 8 9 2 2 2" xfId="45514"/>
    <cellStyle name="常规 8 9 2 2 2 2" xfId="45515"/>
    <cellStyle name="常规 8 9 2 2 2 3" xfId="45516"/>
    <cellStyle name="常规 8 9 2 2 3" xfId="45517"/>
    <cellStyle name="常规 8 9 2 2 3 2" xfId="45518"/>
    <cellStyle name="常规 8 9 2 2 3 3" xfId="45519"/>
    <cellStyle name="常规 8 9 2 2 4" xfId="45520"/>
    <cellStyle name="常规 8 9 2 2 4 2" xfId="45521"/>
    <cellStyle name="常规 8 9 2 2 4 3" xfId="45522"/>
    <cellStyle name="常规 8 9 2 2 5" xfId="45523"/>
    <cellStyle name="常规 8 9 2 2 6" xfId="45524"/>
    <cellStyle name="常规 8 9 2 3" xfId="45525"/>
    <cellStyle name="常规 8 9 2 3 2" xfId="45526"/>
    <cellStyle name="常规 8 9 2 3 2 2" xfId="45527"/>
    <cellStyle name="常规 8 9 2 3 2 3" xfId="45528"/>
    <cellStyle name="常规 8 9 2 3 3" xfId="45529"/>
    <cellStyle name="常规 8 9 2 3 3 2" xfId="45530"/>
    <cellStyle name="常规 8 9 2 3 3 3" xfId="45531"/>
    <cellStyle name="常规 8 9 2 3 4" xfId="45532"/>
    <cellStyle name="常规 8 9 2 3 4 2" xfId="45533"/>
    <cellStyle name="常规 8 9 2 3 4 3" xfId="45534"/>
    <cellStyle name="常规 8 9 2 3 5" xfId="45535"/>
    <cellStyle name="常规 8 9 2 3 6" xfId="45536"/>
    <cellStyle name="常规 8 9 2 4" xfId="45537"/>
    <cellStyle name="常规 8 9 2 4 2" xfId="45538"/>
    <cellStyle name="常规 8 9 2 4 3" xfId="45539"/>
    <cellStyle name="常规 8 9 2 5" xfId="45540"/>
    <cellStyle name="常规 8 9 2 5 2" xfId="45541"/>
    <cellStyle name="常规 8 9 2 5 3" xfId="45542"/>
    <cellStyle name="常规 8 9 2 6" xfId="45543"/>
    <cellStyle name="常规 8 9 2 6 2" xfId="45544"/>
    <cellStyle name="常规 8 9 2 6 3" xfId="45545"/>
    <cellStyle name="常规 8 9 2 7" xfId="45546"/>
    <cellStyle name="常规 8 9 2 8" xfId="45547"/>
    <cellStyle name="常规 8 9 3" xfId="45548"/>
    <cellStyle name="常规 8 9 3 2" xfId="45549"/>
    <cellStyle name="常规 8 9 3 2 2" xfId="45550"/>
    <cellStyle name="常规 8 9 3 2 2 2" xfId="45551"/>
    <cellStyle name="常规 8 9 3 2 2 3" xfId="45552"/>
    <cellStyle name="常规 8 9 3 2 3" xfId="45553"/>
    <cellStyle name="常规 8 9 3 2 3 2" xfId="45554"/>
    <cellStyle name="常规 8 9 3 2 3 3" xfId="45555"/>
    <cellStyle name="常规 8 9 3 2 4" xfId="45556"/>
    <cellStyle name="常规 8 9 3 2 4 2" xfId="45557"/>
    <cellStyle name="常规 8 9 3 2 4 3" xfId="45558"/>
    <cellStyle name="常规 8 9 3 2 5" xfId="45559"/>
    <cellStyle name="常规 8 9 3 2 6" xfId="45560"/>
    <cellStyle name="常规 8 9 3 3" xfId="45561"/>
    <cellStyle name="常规 8 9 3 3 2" xfId="45562"/>
    <cellStyle name="常规 8 9 3 3 2 2" xfId="45563"/>
    <cellStyle name="常规 8 9 3 3 2 3" xfId="45564"/>
    <cellStyle name="常规 8 9 3 3 3" xfId="45565"/>
    <cellStyle name="常规 8 9 3 3 3 2" xfId="45566"/>
    <cellStyle name="常规 8 9 3 3 3 3" xfId="45567"/>
    <cellStyle name="常规 8 9 3 3 4" xfId="45568"/>
    <cellStyle name="常规 8 9 3 3 4 2" xfId="45569"/>
    <cellStyle name="常规 8 9 3 3 4 3" xfId="45570"/>
    <cellStyle name="常规 8 9 3 3 5" xfId="45571"/>
    <cellStyle name="常规 8 9 3 3 6" xfId="45572"/>
    <cellStyle name="常规 8 9 3 4" xfId="45573"/>
    <cellStyle name="常规 8 9 3 4 2" xfId="45574"/>
    <cellStyle name="常规 8 9 3 4 3" xfId="45575"/>
    <cellStyle name="常规 8 9 3 5" xfId="45576"/>
    <cellStyle name="常规 8 9 3 5 2" xfId="45577"/>
    <cellStyle name="常规 8 9 3 5 3" xfId="45578"/>
    <cellStyle name="常规 8 9 3 6" xfId="45579"/>
    <cellStyle name="常规 8 9 3 6 2" xfId="45580"/>
    <cellStyle name="常规 8 9 3 6 3" xfId="45581"/>
    <cellStyle name="常规 8 9 3 7" xfId="45582"/>
    <cellStyle name="常规 8 9 3 8" xfId="45583"/>
    <cellStyle name="常规 8 9 4" xfId="45584"/>
    <cellStyle name="常规 8 9 4 2" xfId="45585"/>
    <cellStyle name="常规 8 9 4 2 2" xfId="45586"/>
    <cellStyle name="常规 8 9 4 2 2 2" xfId="45587"/>
    <cellStyle name="常规 8 9 4 2 2 3" xfId="45588"/>
    <cellStyle name="常规 8 9 4 2 3" xfId="45589"/>
    <cellStyle name="常规 8 9 4 2 3 2" xfId="45590"/>
    <cellStyle name="常规 8 9 4 2 3 3" xfId="45591"/>
    <cellStyle name="常规 8 9 4 2 4" xfId="45592"/>
    <cellStyle name="常规 8 9 4 2 4 2" xfId="45593"/>
    <cellStyle name="常规 8 9 4 2 4 3" xfId="45594"/>
    <cellStyle name="常规 8 9 4 2 5" xfId="45595"/>
    <cellStyle name="常规 8 9 4 2 6" xfId="45596"/>
    <cellStyle name="常规 8 9 4 3" xfId="45597"/>
    <cellStyle name="常规 8 9 4 3 2" xfId="45598"/>
    <cellStyle name="常规 8 9 4 3 2 2" xfId="45599"/>
    <cellStyle name="常规 8 9 4 3 2 3" xfId="45600"/>
    <cellStyle name="常规 8 9 4 3 3" xfId="45601"/>
    <cellStyle name="常规 8 9 4 3 3 2" xfId="45602"/>
    <cellStyle name="常规 8 9 4 3 3 3" xfId="45603"/>
    <cellStyle name="常规 8 9 4 3 4" xfId="45604"/>
    <cellStyle name="常规 8 9 4 3 4 2" xfId="45605"/>
    <cellStyle name="常规 8 9 4 3 4 3" xfId="45606"/>
    <cellStyle name="常规 8 9 4 3 5" xfId="45607"/>
    <cellStyle name="常规 8 9 4 3 6" xfId="45608"/>
    <cellStyle name="常规 8 9 4 4" xfId="45609"/>
    <cellStyle name="常规 8 9 4 4 2" xfId="45610"/>
    <cellStyle name="常规 8 9 4 4 3" xfId="45611"/>
    <cellStyle name="常规 8 9 4 5" xfId="45612"/>
    <cellStyle name="常规 8 9 4 5 2" xfId="45613"/>
    <cellStyle name="常规 8 9 4 5 3" xfId="45614"/>
    <cellStyle name="常规 8 9 4 6" xfId="45615"/>
    <cellStyle name="常规 8 9 4 6 2" xfId="45616"/>
    <cellStyle name="常规 8 9 4 6 3" xfId="45617"/>
    <cellStyle name="常规 8 9 4 7" xfId="45618"/>
    <cellStyle name="常规 8 9 4 8" xfId="45619"/>
    <cellStyle name="常规 8 9 5" xfId="45620"/>
    <cellStyle name="常规 8 9 5 2" xfId="45621"/>
    <cellStyle name="常规 8 9 5 2 2" xfId="45622"/>
    <cellStyle name="常规 8 9 5 2 2 2" xfId="45623"/>
    <cellStyle name="常规 8 9 5 2 2 3" xfId="45624"/>
    <cellStyle name="常规 8 9 5 2 3" xfId="45625"/>
    <cellStyle name="常规 8 9 5 2 3 2" xfId="45626"/>
    <cellStyle name="常规 8 9 5 2 3 3" xfId="45627"/>
    <cellStyle name="常规 8 9 5 2 4" xfId="45628"/>
    <cellStyle name="常规 8 9 5 2 4 2" xfId="45629"/>
    <cellStyle name="常规 8 9 5 2 4 3" xfId="45630"/>
    <cellStyle name="常规 8 9 5 2 5" xfId="45631"/>
    <cellStyle name="常规 8 9 5 2 6" xfId="45632"/>
    <cellStyle name="常规 8 9 5 3" xfId="45633"/>
    <cellStyle name="常规 8 9 5 3 2" xfId="45634"/>
    <cellStyle name="常规 8 9 5 3 2 2" xfId="45635"/>
    <cellStyle name="常规 8 9 5 3 2 3" xfId="45636"/>
    <cellStyle name="常规 8 9 5 3 3" xfId="45637"/>
    <cellStyle name="常规 8 9 5 3 3 2" xfId="45638"/>
    <cellStyle name="常规 8 9 5 3 3 3" xfId="45639"/>
    <cellStyle name="常规 8 9 5 3 4" xfId="45640"/>
    <cellStyle name="常规 8 9 5 3 4 2" xfId="45641"/>
    <cellStyle name="常规 8 9 5 3 4 3" xfId="45642"/>
    <cellStyle name="常规 8 9 5 3 5" xfId="45643"/>
    <cellStyle name="常规 8 9 5 3 6" xfId="45644"/>
    <cellStyle name="常规 8 9 5 4" xfId="45645"/>
    <cellStyle name="常规 8 9 5 4 2" xfId="45646"/>
    <cellStyle name="常规 8 9 5 4 3" xfId="45647"/>
    <cellStyle name="常规 8 9 5 5" xfId="45648"/>
    <cellStyle name="常规 8 9 5 5 2" xfId="45649"/>
    <cellStyle name="常规 8 9 5 5 3" xfId="45650"/>
    <cellStyle name="常规 8 9 5 6" xfId="45651"/>
    <cellStyle name="常规 8 9 5 6 2" xfId="45652"/>
    <cellStyle name="常规 8 9 5 6 3" xfId="45653"/>
    <cellStyle name="常规 8 9 5 7" xfId="45654"/>
    <cellStyle name="常规 8 9 5 8" xfId="45655"/>
    <cellStyle name="常规 8 9 6" xfId="45656"/>
    <cellStyle name="常规 8 9 6 2" xfId="45657"/>
    <cellStyle name="常规 8 9 6 2 2" xfId="45658"/>
    <cellStyle name="常规 8 9 6 2 3" xfId="45659"/>
    <cellStyle name="常规 8 9 6 3" xfId="45660"/>
    <cellStyle name="常规 8 9 6 3 2" xfId="45661"/>
    <cellStyle name="常规 8 9 6 3 3" xfId="45662"/>
    <cellStyle name="常规 8 9 6 4" xfId="45663"/>
    <cellStyle name="常规 8 9 6 4 2" xfId="45664"/>
    <cellStyle name="常规 8 9 6 4 3" xfId="45665"/>
    <cellStyle name="常规 8 9 6 5" xfId="45666"/>
    <cellStyle name="常规 8 9 6 6" xfId="45667"/>
    <cellStyle name="常规 8 9 7" xfId="45668"/>
    <cellStyle name="常规 8 9 7 2" xfId="45669"/>
    <cellStyle name="常规 8 9 7 2 2" xfId="45670"/>
    <cellStyle name="常规 8 9 7 2 3" xfId="45671"/>
    <cellStyle name="常规 8 9 7 3" xfId="45672"/>
    <cellStyle name="常规 8 9 7 3 2" xfId="45673"/>
    <cellStyle name="常规 8 9 7 3 3" xfId="45674"/>
    <cellStyle name="常规 8 9 7 4" xfId="45675"/>
    <cellStyle name="常规 8 9 7 4 2" xfId="45676"/>
    <cellStyle name="常规 8 9 7 4 3" xfId="45677"/>
    <cellStyle name="常规 8 9 7 5" xfId="45678"/>
    <cellStyle name="常规 8 9 7 6" xfId="45679"/>
    <cellStyle name="常规 8 9 8" xfId="45680"/>
    <cellStyle name="常规 8 9 8 2" xfId="45681"/>
    <cellStyle name="常规 8 9 8 3" xfId="45682"/>
    <cellStyle name="常规 8 9 9" xfId="45683"/>
    <cellStyle name="常规 8 9 9 2" xfId="45684"/>
    <cellStyle name="常规 8 9 9 3" xfId="45685"/>
    <cellStyle name="常规 9" xfId="12"/>
    <cellStyle name="常规 9 10" xfId="45686"/>
    <cellStyle name="常规 9 10 10" xfId="45687"/>
    <cellStyle name="常规 9 10 11" xfId="45688"/>
    <cellStyle name="常规 9 10 2" xfId="45689"/>
    <cellStyle name="常规 9 10 2 2" xfId="45690"/>
    <cellStyle name="常规 9 10 2 2 2" xfId="45691"/>
    <cellStyle name="常规 9 10 2 2 2 2" xfId="45692"/>
    <cellStyle name="常规 9 10 2 2 2 3" xfId="45693"/>
    <cellStyle name="常规 9 10 2 2 3" xfId="45694"/>
    <cellStyle name="常规 9 10 2 2 3 2" xfId="45695"/>
    <cellStyle name="常规 9 10 2 2 3 3" xfId="45696"/>
    <cellStyle name="常规 9 10 2 2 4" xfId="45697"/>
    <cellStyle name="常规 9 10 2 2 4 2" xfId="45698"/>
    <cellStyle name="常规 9 10 2 2 4 3" xfId="45699"/>
    <cellStyle name="常规 9 10 2 2 5" xfId="45700"/>
    <cellStyle name="常规 9 10 2 2 6" xfId="45701"/>
    <cellStyle name="常规 9 10 2 3" xfId="45702"/>
    <cellStyle name="常规 9 10 2 3 2" xfId="45703"/>
    <cellStyle name="常规 9 10 2 3 2 2" xfId="45704"/>
    <cellStyle name="常规 9 10 2 3 2 3" xfId="45705"/>
    <cellStyle name="常规 9 10 2 3 3" xfId="45706"/>
    <cellStyle name="常规 9 10 2 3 3 2" xfId="45707"/>
    <cellStyle name="常规 9 10 2 3 3 3" xfId="45708"/>
    <cellStyle name="常规 9 10 2 3 4" xfId="45709"/>
    <cellStyle name="常规 9 10 2 3 4 2" xfId="45710"/>
    <cellStyle name="常规 9 10 2 3 4 3" xfId="45711"/>
    <cellStyle name="常规 9 10 2 3 5" xfId="45712"/>
    <cellStyle name="常规 9 10 2 3 6" xfId="45713"/>
    <cellStyle name="常规 9 10 2 4" xfId="45714"/>
    <cellStyle name="常规 9 10 2 4 2" xfId="45715"/>
    <cellStyle name="常规 9 10 2 4 3" xfId="45716"/>
    <cellStyle name="常规 9 10 2 5" xfId="45717"/>
    <cellStyle name="常规 9 10 2 5 2" xfId="45718"/>
    <cellStyle name="常规 9 10 2 5 3" xfId="45719"/>
    <cellStyle name="常规 9 10 2 6" xfId="45720"/>
    <cellStyle name="常规 9 10 2 6 2" xfId="45721"/>
    <cellStyle name="常规 9 10 2 6 3" xfId="45722"/>
    <cellStyle name="常规 9 10 2 7" xfId="45723"/>
    <cellStyle name="常规 9 10 2 8" xfId="45724"/>
    <cellStyle name="常规 9 10 3" xfId="45725"/>
    <cellStyle name="常规 9 10 3 2" xfId="45726"/>
    <cellStyle name="常规 9 10 3 2 2" xfId="45727"/>
    <cellStyle name="常规 9 10 3 2 2 2" xfId="45728"/>
    <cellStyle name="常规 9 10 3 2 2 3" xfId="45729"/>
    <cellStyle name="常规 9 10 3 2 3" xfId="45730"/>
    <cellStyle name="常规 9 10 3 2 3 2" xfId="45731"/>
    <cellStyle name="常规 9 10 3 2 3 3" xfId="45732"/>
    <cellStyle name="常规 9 10 3 2 4" xfId="45733"/>
    <cellStyle name="常规 9 10 3 2 4 2" xfId="45734"/>
    <cellStyle name="常规 9 10 3 2 4 3" xfId="45735"/>
    <cellStyle name="常规 9 10 3 2 5" xfId="45736"/>
    <cellStyle name="常规 9 10 3 2 6" xfId="45737"/>
    <cellStyle name="常规 9 10 3 3" xfId="45738"/>
    <cellStyle name="常规 9 10 3 3 2" xfId="45739"/>
    <cellStyle name="常规 9 10 3 3 2 2" xfId="45740"/>
    <cellStyle name="常规 9 10 3 3 2 3" xfId="45741"/>
    <cellStyle name="常规 9 10 3 3 3" xfId="45742"/>
    <cellStyle name="常规 9 10 3 3 3 2" xfId="45743"/>
    <cellStyle name="常规 9 10 3 3 3 3" xfId="45744"/>
    <cellStyle name="常规 9 10 3 3 4" xfId="45745"/>
    <cellStyle name="常规 9 10 3 3 4 2" xfId="45746"/>
    <cellStyle name="常规 9 10 3 3 4 3" xfId="45747"/>
    <cellStyle name="常规 9 10 3 3 5" xfId="45748"/>
    <cellStyle name="常规 9 10 3 3 6" xfId="45749"/>
    <cellStyle name="常规 9 10 3 4" xfId="45750"/>
    <cellStyle name="常规 9 10 3 4 2" xfId="45751"/>
    <cellStyle name="常规 9 10 3 4 3" xfId="45752"/>
    <cellStyle name="常规 9 10 3 5" xfId="45753"/>
    <cellStyle name="常规 9 10 3 5 2" xfId="45754"/>
    <cellStyle name="常规 9 10 3 5 3" xfId="45755"/>
    <cellStyle name="常规 9 10 3 6" xfId="45756"/>
    <cellStyle name="常规 9 10 3 6 2" xfId="45757"/>
    <cellStyle name="常规 9 10 3 6 3" xfId="45758"/>
    <cellStyle name="常规 9 10 3 7" xfId="45759"/>
    <cellStyle name="常规 9 10 3 8" xfId="45760"/>
    <cellStyle name="常规 9 10 4" xfId="45761"/>
    <cellStyle name="常规 9 10 4 2" xfId="45762"/>
    <cellStyle name="常规 9 10 4 2 2" xfId="45763"/>
    <cellStyle name="常规 9 10 4 2 2 2" xfId="45764"/>
    <cellStyle name="常规 9 10 4 2 2 3" xfId="45765"/>
    <cellStyle name="常规 9 10 4 2 3" xfId="45766"/>
    <cellStyle name="常规 9 10 4 2 3 2" xfId="45767"/>
    <cellStyle name="常规 9 10 4 2 3 3" xfId="45768"/>
    <cellStyle name="常规 9 10 4 2 4" xfId="45769"/>
    <cellStyle name="常规 9 10 4 2 4 2" xfId="45770"/>
    <cellStyle name="常规 9 10 4 2 4 3" xfId="45771"/>
    <cellStyle name="常规 9 10 4 2 5" xfId="45772"/>
    <cellStyle name="常规 9 10 4 2 6" xfId="45773"/>
    <cellStyle name="常规 9 10 4 3" xfId="45774"/>
    <cellStyle name="常规 9 10 4 3 2" xfId="45775"/>
    <cellStyle name="常规 9 10 4 3 2 2" xfId="45776"/>
    <cellStyle name="常规 9 10 4 3 2 3" xfId="45777"/>
    <cellStyle name="常规 9 10 4 3 3" xfId="45778"/>
    <cellStyle name="常规 9 10 4 3 3 2" xfId="45779"/>
    <cellStyle name="常规 9 10 4 3 3 3" xfId="45780"/>
    <cellStyle name="常规 9 10 4 3 4" xfId="45781"/>
    <cellStyle name="常规 9 10 4 3 4 2" xfId="45782"/>
    <cellStyle name="常规 9 10 4 3 4 3" xfId="45783"/>
    <cellStyle name="常规 9 10 4 3 5" xfId="45784"/>
    <cellStyle name="常规 9 10 4 3 6" xfId="45785"/>
    <cellStyle name="常规 9 10 4 4" xfId="45786"/>
    <cellStyle name="常规 9 10 4 4 2" xfId="45787"/>
    <cellStyle name="常规 9 10 4 4 3" xfId="45788"/>
    <cellStyle name="常规 9 10 4 5" xfId="45789"/>
    <cellStyle name="常规 9 10 4 5 2" xfId="45790"/>
    <cellStyle name="常规 9 10 4 5 3" xfId="45791"/>
    <cellStyle name="常规 9 10 4 6" xfId="45792"/>
    <cellStyle name="常规 9 10 4 6 2" xfId="45793"/>
    <cellStyle name="常规 9 10 4 6 3" xfId="45794"/>
    <cellStyle name="常规 9 10 4 7" xfId="45795"/>
    <cellStyle name="常规 9 10 4 8" xfId="45796"/>
    <cellStyle name="常规 9 10 5" xfId="45797"/>
    <cellStyle name="常规 9 10 5 2" xfId="45798"/>
    <cellStyle name="常规 9 10 5 2 2" xfId="45799"/>
    <cellStyle name="常规 9 10 5 2 3" xfId="45800"/>
    <cellStyle name="常规 9 10 5 3" xfId="45801"/>
    <cellStyle name="常规 9 10 5 3 2" xfId="45802"/>
    <cellStyle name="常规 9 10 5 3 3" xfId="45803"/>
    <cellStyle name="常规 9 10 5 4" xfId="45804"/>
    <cellStyle name="常规 9 10 5 4 2" xfId="45805"/>
    <cellStyle name="常规 9 10 5 4 3" xfId="45806"/>
    <cellStyle name="常规 9 10 5 5" xfId="45807"/>
    <cellStyle name="常规 9 10 5 6" xfId="45808"/>
    <cellStyle name="常规 9 10 6" xfId="45809"/>
    <cellStyle name="常规 9 10 6 2" xfId="45810"/>
    <cellStyle name="常规 9 10 6 2 2" xfId="45811"/>
    <cellStyle name="常规 9 10 6 2 3" xfId="45812"/>
    <cellStyle name="常规 9 10 6 3" xfId="45813"/>
    <cellStyle name="常规 9 10 6 3 2" xfId="45814"/>
    <cellStyle name="常规 9 10 6 3 3" xfId="45815"/>
    <cellStyle name="常规 9 10 6 4" xfId="45816"/>
    <cellStyle name="常规 9 10 6 4 2" xfId="45817"/>
    <cellStyle name="常规 9 10 6 4 3" xfId="45818"/>
    <cellStyle name="常规 9 10 6 5" xfId="45819"/>
    <cellStyle name="常规 9 10 6 6" xfId="45820"/>
    <cellStyle name="常规 9 10 7" xfId="45821"/>
    <cellStyle name="常规 9 10 7 2" xfId="45822"/>
    <cellStyle name="常规 9 10 7 3" xfId="45823"/>
    <cellStyle name="常规 9 10 8" xfId="45824"/>
    <cellStyle name="常规 9 10 8 2" xfId="45825"/>
    <cellStyle name="常规 9 10 8 3" xfId="45826"/>
    <cellStyle name="常规 9 10 9" xfId="45827"/>
    <cellStyle name="常规 9 10 9 2" xfId="45828"/>
    <cellStyle name="常规 9 10 9 3" xfId="45829"/>
    <cellStyle name="常规 9 11" xfId="45830"/>
    <cellStyle name="常规 9 11 10" xfId="45831"/>
    <cellStyle name="常规 9 11 11" xfId="45832"/>
    <cellStyle name="常规 9 11 2" xfId="45833"/>
    <cellStyle name="常规 9 11 2 2" xfId="45834"/>
    <cellStyle name="常规 9 11 2 2 2" xfId="45835"/>
    <cellStyle name="常规 9 11 2 2 2 2" xfId="45836"/>
    <cellStyle name="常规 9 11 2 2 2 3" xfId="45837"/>
    <cellStyle name="常规 9 11 2 2 3" xfId="45838"/>
    <cellStyle name="常规 9 11 2 2 3 2" xfId="45839"/>
    <cellStyle name="常规 9 11 2 2 3 3" xfId="45840"/>
    <cellStyle name="常规 9 11 2 2 4" xfId="45841"/>
    <cellStyle name="常规 9 11 2 2 4 2" xfId="45842"/>
    <cellStyle name="常规 9 11 2 2 4 3" xfId="45843"/>
    <cellStyle name="常规 9 11 2 2 5" xfId="45844"/>
    <cellStyle name="常规 9 11 2 2 6" xfId="45845"/>
    <cellStyle name="常规 9 11 2 3" xfId="45846"/>
    <cellStyle name="常规 9 11 2 3 2" xfId="45847"/>
    <cellStyle name="常规 9 11 2 3 2 2" xfId="45848"/>
    <cellStyle name="常规 9 11 2 3 2 3" xfId="45849"/>
    <cellStyle name="常规 9 11 2 3 3" xfId="45850"/>
    <cellStyle name="常规 9 11 2 3 3 2" xfId="45851"/>
    <cellStyle name="常规 9 11 2 3 3 3" xfId="45852"/>
    <cellStyle name="常规 9 11 2 3 4" xfId="45853"/>
    <cellStyle name="常规 9 11 2 3 4 2" xfId="45854"/>
    <cellStyle name="常规 9 11 2 3 4 3" xfId="45855"/>
    <cellStyle name="常规 9 11 2 3 5" xfId="45856"/>
    <cellStyle name="常规 9 11 2 3 6" xfId="45857"/>
    <cellStyle name="常规 9 11 2 4" xfId="45858"/>
    <cellStyle name="常规 9 11 2 4 2" xfId="45859"/>
    <cellStyle name="常规 9 11 2 4 3" xfId="45860"/>
    <cellStyle name="常规 9 11 2 5" xfId="45861"/>
    <cellStyle name="常规 9 11 2 5 2" xfId="45862"/>
    <cellStyle name="常规 9 11 2 5 3" xfId="45863"/>
    <cellStyle name="常规 9 11 2 6" xfId="45864"/>
    <cellStyle name="常规 9 11 2 6 2" xfId="45865"/>
    <cellStyle name="常规 9 11 2 6 3" xfId="45866"/>
    <cellStyle name="常规 9 11 2 7" xfId="45867"/>
    <cellStyle name="常规 9 11 2 8" xfId="45868"/>
    <cellStyle name="常规 9 11 3" xfId="45869"/>
    <cellStyle name="常规 9 11 3 2" xfId="45870"/>
    <cellStyle name="常规 9 11 3 2 2" xfId="45871"/>
    <cellStyle name="常规 9 11 3 2 2 2" xfId="45872"/>
    <cellStyle name="常规 9 11 3 2 2 3" xfId="45873"/>
    <cellStyle name="常规 9 11 3 2 3" xfId="45874"/>
    <cellStyle name="常规 9 11 3 2 3 2" xfId="45875"/>
    <cellStyle name="常规 9 11 3 2 3 3" xfId="45876"/>
    <cellStyle name="常规 9 11 3 2 4" xfId="45877"/>
    <cellStyle name="常规 9 11 3 2 4 2" xfId="45878"/>
    <cellStyle name="常规 9 11 3 2 4 3" xfId="45879"/>
    <cellStyle name="常规 9 11 3 2 5" xfId="45880"/>
    <cellStyle name="常规 9 11 3 2 6" xfId="45881"/>
    <cellStyle name="常规 9 11 3 3" xfId="45882"/>
    <cellStyle name="常规 9 11 3 3 2" xfId="45883"/>
    <cellStyle name="常规 9 11 3 3 2 2" xfId="45884"/>
    <cellStyle name="常规 9 11 3 3 2 3" xfId="45885"/>
    <cellStyle name="常规 9 11 3 3 3" xfId="45886"/>
    <cellStyle name="常规 9 11 3 3 3 2" xfId="45887"/>
    <cellStyle name="常规 9 11 3 3 3 3" xfId="45888"/>
    <cellStyle name="常规 9 11 3 3 4" xfId="45889"/>
    <cellStyle name="常规 9 11 3 3 4 2" xfId="45890"/>
    <cellStyle name="常规 9 11 3 3 4 3" xfId="45891"/>
    <cellStyle name="常规 9 11 3 3 5" xfId="45892"/>
    <cellStyle name="常规 9 11 3 3 6" xfId="45893"/>
    <cellStyle name="常规 9 11 3 4" xfId="45894"/>
    <cellStyle name="常规 9 11 3 4 2" xfId="45895"/>
    <cellStyle name="常规 9 11 3 4 3" xfId="45896"/>
    <cellStyle name="常规 9 11 3 5" xfId="45897"/>
    <cellStyle name="常规 9 11 3 5 2" xfId="45898"/>
    <cellStyle name="常规 9 11 3 5 3" xfId="45899"/>
    <cellStyle name="常规 9 11 3 6" xfId="45900"/>
    <cellStyle name="常规 9 11 3 6 2" xfId="45901"/>
    <cellStyle name="常规 9 11 3 6 3" xfId="45902"/>
    <cellStyle name="常规 9 11 3 7" xfId="45903"/>
    <cellStyle name="常规 9 11 3 8" xfId="45904"/>
    <cellStyle name="常规 9 11 4" xfId="45905"/>
    <cellStyle name="常规 9 11 4 2" xfId="45906"/>
    <cellStyle name="常规 9 11 4 2 2" xfId="45907"/>
    <cellStyle name="常规 9 11 4 2 2 2" xfId="45908"/>
    <cellStyle name="常规 9 11 4 2 2 3" xfId="45909"/>
    <cellStyle name="常规 9 11 4 2 3" xfId="45910"/>
    <cellStyle name="常规 9 11 4 2 3 2" xfId="45911"/>
    <cellStyle name="常规 9 11 4 2 3 3" xfId="45912"/>
    <cellStyle name="常规 9 11 4 2 4" xfId="45913"/>
    <cellStyle name="常规 9 11 4 2 4 2" xfId="45914"/>
    <cellStyle name="常规 9 11 4 2 4 3" xfId="45915"/>
    <cellStyle name="常规 9 11 4 2 5" xfId="45916"/>
    <cellStyle name="常规 9 11 4 2 6" xfId="45917"/>
    <cellStyle name="常规 9 11 4 3" xfId="45918"/>
    <cellStyle name="常规 9 11 4 3 2" xfId="45919"/>
    <cellStyle name="常规 9 11 4 3 2 2" xfId="45920"/>
    <cellStyle name="常规 9 11 4 3 2 3" xfId="45921"/>
    <cellStyle name="常规 9 11 4 3 3" xfId="45922"/>
    <cellStyle name="常规 9 11 4 3 3 2" xfId="45923"/>
    <cellStyle name="常规 9 11 4 3 3 3" xfId="45924"/>
    <cellStyle name="常规 9 11 4 3 4" xfId="45925"/>
    <cellStyle name="常规 9 11 4 3 4 2" xfId="45926"/>
    <cellStyle name="常规 9 11 4 3 4 3" xfId="45927"/>
    <cellStyle name="常规 9 11 4 3 5" xfId="45928"/>
    <cellStyle name="常规 9 11 4 3 6" xfId="45929"/>
    <cellStyle name="常规 9 11 4 4" xfId="45930"/>
    <cellStyle name="常规 9 11 4 4 2" xfId="45931"/>
    <cellStyle name="常规 9 11 4 4 3" xfId="45932"/>
    <cellStyle name="常规 9 11 4 5" xfId="45933"/>
    <cellStyle name="常规 9 11 4 5 2" xfId="45934"/>
    <cellStyle name="常规 9 11 4 5 3" xfId="45935"/>
    <cellStyle name="常规 9 11 4 6" xfId="45936"/>
    <cellStyle name="常规 9 11 4 6 2" xfId="45937"/>
    <cellStyle name="常规 9 11 4 6 3" xfId="45938"/>
    <cellStyle name="常规 9 11 4 7" xfId="45939"/>
    <cellStyle name="常规 9 11 4 8" xfId="45940"/>
    <cellStyle name="常规 9 11 5" xfId="45941"/>
    <cellStyle name="常规 9 11 5 2" xfId="45942"/>
    <cellStyle name="常规 9 11 5 2 2" xfId="45943"/>
    <cellStyle name="常规 9 11 5 2 3" xfId="45944"/>
    <cellStyle name="常规 9 11 5 3" xfId="45945"/>
    <cellStyle name="常规 9 11 5 3 2" xfId="45946"/>
    <cellStyle name="常规 9 11 5 3 3" xfId="45947"/>
    <cellStyle name="常规 9 11 5 4" xfId="45948"/>
    <cellStyle name="常规 9 11 5 4 2" xfId="45949"/>
    <cellStyle name="常规 9 11 5 4 3" xfId="45950"/>
    <cellStyle name="常规 9 11 5 5" xfId="45951"/>
    <cellStyle name="常规 9 11 5 6" xfId="45952"/>
    <cellStyle name="常规 9 11 6" xfId="45953"/>
    <cellStyle name="常规 9 11 6 2" xfId="45954"/>
    <cellStyle name="常规 9 11 6 2 2" xfId="45955"/>
    <cellStyle name="常规 9 11 6 2 3" xfId="45956"/>
    <cellStyle name="常规 9 11 6 3" xfId="45957"/>
    <cellStyle name="常规 9 11 6 3 2" xfId="45958"/>
    <cellStyle name="常规 9 11 6 3 3" xfId="45959"/>
    <cellStyle name="常规 9 11 6 4" xfId="45960"/>
    <cellStyle name="常规 9 11 6 4 2" xfId="45961"/>
    <cellStyle name="常规 9 11 6 4 3" xfId="45962"/>
    <cellStyle name="常规 9 11 6 5" xfId="45963"/>
    <cellStyle name="常规 9 11 6 6" xfId="45964"/>
    <cellStyle name="常规 9 11 7" xfId="45965"/>
    <cellStyle name="常规 9 11 7 2" xfId="45966"/>
    <cellStyle name="常规 9 11 7 3" xfId="45967"/>
    <cellStyle name="常规 9 11 8" xfId="45968"/>
    <cellStyle name="常规 9 11 8 2" xfId="45969"/>
    <cellStyle name="常规 9 11 8 3" xfId="45970"/>
    <cellStyle name="常规 9 11 9" xfId="45971"/>
    <cellStyle name="常规 9 11 9 2" xfId="45972"/>
    <cellStyle name="常规 9 11 9 3" xfId="45973"/>
    <cellStyle name="常规 9 12" xfId="45974"/>
    <cellStyle name="常规 9 12 2" xfId="45975"/>
    <cellStyle name="常规 9 12 2 2" xfId="45976"/>
    <cellStyle name="常规 9 12 2 2 2" xfId="45977"/>
    <cellStyle name="常规 9 12 2 2 3" xfId="45978"/>
    <cellStyle name="常规 9 12 2 3" xfId="45979"/>
    <cellStyle name="常规 9 12 2 3 2" xfId="45980"/>
    <cellStyle name="常规 9 12 2 3 3" xfId="45981"/>
    <cellStyle name="常规 9 12 2 4" xfId="45982"/>
    <cellStyle name="常规 9 12 2 4 2" xfId="45983"/>
    <cellStyle name="常规 9 12 2 4 3" xfId="45984"/>
    <cellStyle name="常规 9 12 2 5" xfId="45985"/>
    <cellStyle name="常规 9 12 2 6" xfId="45986"/>
    <cellStyle name="常规 9 12 3" xfId="45987"/>
    <cellStyle name="常规 9 12 3 2" xfId="45988"/>
    <cellStyle name="常规 9 12 3 2 2" xfId="45989"/>
    <cellStyle name="常规 9 12 3 2 3" xfId="45990"/>
    <cellStyle name="常规 9 12 3 3" xfId="45991"/>
    <cellStyle name="常规 9 12 3 3 2" xfId="45992"/>
    <cellStyle name="常规 9 12 3 3 3" xfId="45993"/>
    <cellStyle name="常规 9 12 3 4" xfId="45994"/>
    <cellStyle name="常规 9 12 3 4 2" xfId="45995"/>
    <cellStyle name="常规 9 12 3 4 3" xfId="45996"/>
    <cellStyle name="常规 9 12 3 5" xfId="45997"/>
    <cellStyle name="常规 9 12 3 6" xfId="45998"/>
    <cellStyle name="常规 9 12 4" xfId="45999"/>
    <cellStyle name="常规 9 12 4 2" xfId="46000"/>
    <cellStyle name="常规 9 12 4 3" xfId="46001"/>
    <cellStyle name="常规 9 12 5" xfId="46002"/>
    <cellStyle name="常规 9 12 5 2" xfId="46003"/>
    <cellStyle name="常规 9 12 5 3" xfId="46004"/>
    <cellStyle name="常规 9 12 6" xfId="46005"/>
    <cellStyle name="常规 9 12 6 2" xfId="46006"/>
    <cellStyle name="常规 9 12 6 3" xfId="46007"/>
    <cellStyle name="常规 9 12 7" xfId="46008"/>
    <cellStyle name="常规 9 12 8" xfId="46009"/>
    <cellStyle name="常规 9 13" xfId="46010"/>
    <cellStyle name="常规 9 13 2" xfId="46011"/>
    <cellStyle name="常规 9 13 2 2" xfId="46012"/>
    <cellStyle name="常规 9 13 2 2 2" xfId="46013"/>
    <cellStyle name="常规 9 13 2 2 3" xfId="46014"/>
    <cellStyle name="常规 9 13 2 3" xfId="46015"/>
    <cellStyle name="常规 9 13 2 3 2" xfId="46016"/>
    <cellStyle name="常规 9 13 2 3 3" xfId="46017"/>
    <cellStyle name="常规 9 13 2 4" xfId="46018"/>
    <cellStyle name="常规 9 13 2 4 2" xfId="46019"/>
    <cellStyle name="常规 9 13 2 4 3" xfId="46020"/>
    <cellStyle name="常规 9 13 2 5" xfId="46021"/>
    <cellStyle name="常规 9 13 2 6" xfId="46022"/>
    <cellStyle name="常规 9 13 3" xfId="46023"/>
    <cellStyle name="常规 9 13 3 2" xfId="46024"/>
    <cellStyle name="常规 9 13 3 2 2" xfId="46025"/>
    <cellStyle name="常规 9 13 3 2 3" xfId="46026"/>
    <cellStyle name="常规 9 13 3 3" xfId="46027"/>
    <cellStyle name="常规 9 13 3 3 2" xfId="46028"/>
    <cellStyle name="常规 9 13 3 3 3" xfId="46029"/>
    <cellStyle name="常规 9 13 3 4" xfId="46030"/>
    <cellStyle name="常规 9 13 3 4 2" xfId="46031"/>
    <cellStyle name="常规 9 13 3 4 3" xfId="46032"/>
    <cellStyle name="常规 9 13 3 5" xfId="46033"/>
    <cellStyle name="常规 9 13 3 6" xfId="46034"/>
    <cellStyle name="常规 9 13 4" xfId="46035"/>
    <cellStyle name="常规 9 13 4 2" xfId="46036"/>
    <cellStyle name="常规 9 13 4 3" xfId="46037"/>
    <cellStyle name="常规 9 13 5" xfId="46038"/>
    <cellStyle name="常规 9 13 5 2" xfId="46039"/>
    <cellStyle name="常规 9 13 5 3" xfId="46040"/>
    <cellStyle name="常规 9 13 6" xfId="46041"/>
    <cellStyle name="常规 9 13 6 2" xfId="46042"/>
    <cellStyle name="常规 9 13 6 3" xfId="46043"/>
    <cellStyle name="常规 9 13 7" xfId="46044"/>
    <cellStyle name="常规 9 13 8" xfId="46045"/>
    <cellStyle name="常规 9 14" xfId="46046"/>
    <cellStyle name="常规 9 14 2" xfId="46047"/>
    <cellStyle name="常规 9 14 2 2" xfId="46048"/>
    <cellStyle name="常规 9 14 2 2 2" xfId="46049"/>
    <cellStyle name="常规 9 14 2 2 3" xfId="46050"/>
    <cellStyle name="常规 9 14 2 3" xfId="46051"/>
    <cellStyle name="常规 9 14 2 3 2" xfId="46052"/>
    <cellStyle name="常规 9 14 2 3 3" xfId="46053"/>
    <cellStyle name="常规 9 14 2 4" xfId="46054"/>
    <cellStyle name="常规 9 14 2 4 2" xfId="46055"/>
    <cellStyle name="常规 9 14 2 4 3" xfId="46056"/>
    <cellStyle name="常规 9 14 2 5" xfId="46057"/>
    <cellStyle name="常规 9 14 2 6" xfId="46058"/>
    <cellStyle name="常规 9 14 3" xfId="46059"/>
    <cellStyle name="常规 9 14 3 2" xfId="46060"/>
    <cellStyle name="常规 9 14 3 2 2" xfId="46061"/>
    <cellStyle name="常规 9 14 3 2 3" xfId="46062"/>
    <cellStyle name="常规 9 14 3 3" xfId="46063"/>
    <cellStyle name="常规 9 14 3 3 2" xfId="46064"/>
    <cellStyle name="常规 9 14 3 3 3" xfId="46065"/>
    <cellStyle name="常规 9 14 3 4" xfId="46066"/>
    <cellStyle name="常规 9 14 3 4 2" xfId="46067"/>
    <cellStyle name="常规 9 14 3 4 3" xfId="46068"/>
    <cellStyle name="常规 9 14 3 5" xfId="46069"/>
    <cellStyle name="常规 9 14 3 6" xfId="46070"/>
    <cellStyle name="常规 9 14 4" xfId="46071"/>
    <cellStyle name="常规 9 14 4 2" xfId="46072"/>
    <cellStyle name="常规 9 14 4 3" xfId="46073"/>
    <cellStyle name="常规 9 14 5" xfId="46074"/>
    <cellStyle name="常规 9 14 5 2" xfId="46075"/>
    <cellStyle name="常规 9 14 5 3" xfId="46076"/>
    <cellStyle name="常规 9 14 6" xfId="46077"/>
    <cellStyle name="常规 9 14 6 2" xfId="46078"/>
    <cellStyle name="常规 9 14 6 3" xfId="46079"/>
    <cellStyle name="常规 9 14 7" xfId="46080"/>
    <cellStyle name="常规 9 14 8" xfId="46081"/>
    <cellStyle name="常规 9 15" xfId="46082"/>
    <cellStyle name="常规 9 15 2" xfId="46083"/>
    <cellStyle name="常规 9 15 2 2" xfId="46084"/>
    <cellStyle name="常规 9 15 2 2 2" xfId="46085"/>
    <cellStyle name="常规 9 15 2 2 3" xfId="46086"/>
    <cellStyle name="常规 9 15 2 3" xfId="46087"/>
    <cellStyle name="常规 9 15 2 3 2" xfId="46088"/>
    <cellStyle name="常规 9 15 2 3 3" xfId="46089"/>
    <cellStyle name="常规 9 15 2 4" xfId="46090"/>
    <cellStyle name="常规 9 15 2 4 2" xfId="46091"/>
    <cellStyle name="常规 9 15 2 4 3" xfId="46092"/>
    <cellStyle name="常规 9 15 2 5" xfId="46093"/>
    <cellStyle name="常规 9 15 2 6" xfId="46094"/>
    <cellStyle name="常规 9 15 3" xfId="46095"/>
    <cellStyle name="常规 9 15 3 2" xfId="46096"/>
    <cellStyle name="常规 9 15 3 2 2" xfId="46097"/>
    <cellStyle name="常规 9 15 3 2 3" xfId="46098"/>
    <cellStyle name="常规 9 15 3 3" xfId="46099"/>
    <cellStyle name="常规 9 15 3 3 2" xfId="46100"/>
    <cellStyle name="常规 9 15 3 3 3" xfId="46101"/>
    <cellStyle name="常规 9 15 3 4" xfId="46102"/>
    <cellStyle name="常规 9 15 3 4 2" xfId="46103"/>
    <cellStyle name="常规 9 15 3 4 3" xfId="46104"/>
    <cellStyle name="常规 9 15 3 5" xfId="46105"/>
    <cellStyle name="常规 9 15 3 6" xfId="46106"/>
    <cellStyle name="常规 9 15 4" xfId="46107"/>
    <cellStyle name="常规 9 15 4 2" xfId="46108"/>
    <cellStyle name="常规 9 15 4 3" xfId="46109"/>
    <cellStyle name="常规 9 15 5" xfId="46110"/>
    <cellStyle name="常规 9 15 5 2" xfId="46111"/>
    <cellStyle name="常规 9 15 5 3" xfId="46112"/>
    <cellStyle name="常规 9 15 6" xfId="46113"/>
    <cellStyle name="常规 9 15 6 2" xfId="46114"/>
    <cellStyle name="常规 9 15 6 3" xfId="46115"/>
    <cellStyle name="常规 9 15 7" xfId="46116"/>
    <cellStyle name="常规 9 15 8" xfId="46117"/>
    <cellStyle name="常规 9 16" xfId="46118"/>
    <cellStyle name="常规 9 16 2" xfId="46119"/>
    <cellStyle name="常规 9 16 2 2" xfId="46120"/>
    <cellStyle name="常规 9 16 2 3" xfId="46121"/>
    <cellStyle name="常规 9 16 3" xfId="46122"/>
    <cellStyle name="常规 9 16 3 2" xfId="46123"/>
    <cellStyle name="常规 9 16 3 3" xfId="46124"/>
    <cellStyle name="常规 9 16 4" xfId="46125"/>
    <cellStyle name="常规 9 16 4 2" xfId="46126"/>
    <cellStyle name="常规 9 16 4 3" xfId="46127"/>
    <cellStyle name="常规 9 16 5" xfId="46128"/>
    <cellStyle name="常规 9 16 6" xfId="46129"/>
    <cellStyle name="常规 9 17" xfId="46130"/>
    <cellStyle name="常规 9 17 2" xfId="46131"/>
    <cellStyle name="常规 9 17 2 2" xfId="46132"/>
    <cellStyle name="常规 9 17 2 3" xfId="46133"/>
    <cellStyle name="常规 9 17 3" xfId="46134"/>
    <cellStyle name="常规 9 17 3 2" xfId="46135"/>
    <cellStyle name="常规 9 17 3 3" xfId="46136"/>
    <cellStyle name="常规 9 17 4" xfId="46137"/>
    <cellStyle name="常规 9 17 4 2" xfId="46138"/>
    <cellStyle name="常规 9 17 4 3" xfId="46139"/>
    <cellStyle name="常规 9 17 5" xfId="46140"/>
    <cellStyle name="常规 9 17 6" xfId="46141"/>
    <cellStyle name="常规 9 18" xfId="46142"/>
    <cellStyle name="常规 9 18 2" xfId="46143"/>
    <cellStyle name="常规 9 18 3" xfId="46144"/>
    <cellStyle name="常规 9 19" xfId="46145"/>
    <cellStyle name="常规 9 19 2" xfId="46146"/>
    <cellStyle name="常规 9 19 3" xfId="46147"/>
    <cellStyle name="常规 9 2" xfId="46148"/>
    <cellStyle name="常规 9 2 10" xfId="46149"/>
    <cellStyle name="常规 9 2 10 2" xfId="46150"/>
    <cellStyle name="常规 9 2 10 2 2" xfId="46151"/>
    <cellStyle name="常规 9 2 10 2 3" xfId="46152"/>
    <cellStyle name="常规 9 2 10 3" xfId="46153"/>
    <cellStyle name="常规 9 2 10 3 2" xfId="46154"/>
    <cellStyle name="常规 9 2 10 3 3" xfId="46155"/>
    <cellStyle name="常规 9 2 10 4" xfId="46156"/>
    <cellStyle name="常规 9 2 10 4 2" xfId="46157"/>
    <cellStyle name="常规 9 2 10 4 3" xfId="46158"/>
    <cellStyle name="常规 9 2 10 5" xfId="46159"/>
    <cellStyle name="常规 9 2 10 6" xfId="46160"/>
    <cellStyle name="常规 9 2 11" xfId="46161"/>
    <cellStyle name="常规 9 2 11 2" xfId="46162"/>
    <cellStyle name="常规 9 2 11 3" xfId="46163"/>
    <cellStyle name="常规 9 2 12" xfId="46164"/>
    <cellStyle name="常规 9 2 12 2" xfId="46165"/>
    <cellStyle name="常规 9 2 12 3" xfId="46166"/>
    <cellStyle name="常规 9 2 13" xfId="46167"/>
    <cellStyle name="常规 9 2 13 2" xfId="46168"/>
    <cellStyle name="常规 9 2 13 3" xfId="46169"/>
    <cellStyle name="常规 9 2 14" xfId="46170"/>
    <cellStyle name="常规 9 2 15" xfId="46171"/>
    <cellStyle name="常规 9 2 2" xfId="46172"/>
    <cellStyle name="常规 9 2 2 10" xfId="46173"/>
    <cellStyle name="常规 9 2 2 10 2" xfId="46174"/>
    <cellStyle name="常规 9 2 2 10 3" xfId="46175"/>
    <cellStyle name="常规 9 2 2 11" xfId="46176"/>
    <cellStyle name="常规 9 2 2 12" xfId="46177"/>
    <cellStyle name="常规 9 2 2 2" xfId="46178"/>
    <cellStyle name="常规 9 2 2 2 2" xfId="46179"/>
    <cellStyle name="常规 9 2 2 2 2 2" xfId="46180"/>
    <cellStyle name="常规 9 2 2 2 2 2 2" xfId="46181"/>
    <cellStyle name="常规 9 2 2 2 2 2 3" xfId="46182"/>
    <cellStyle name="常规 9 2 2 2 2 3" xfId="46183"/>
    <cellStyle name="常规 9 2 2 2 2 3 2" xfId="46184"/>
    <cellStyle name="常规 9 2 2 2 2 3 3" xfId="46185"/>
    <cellStyle name="常规 9 2 2 2 2 4" xfId="46186"/>
    <cellStyle name="常规 9 2 2 2 2 4 2" xfId="46187"/>
    <cellStyle name="常规 9 2 2 2 2 4 3" xfId="46188"/>
    <cellStyle name="常规 9 2 2 2 2 5" xfId="46189"/>
    <cellStyle name="常规 9 2 2 2 2 6" xfId="46190"/>
    <cellStyle name="常规 9 2 2 2 3" xfId="46191"/>
    <cellStyle name="常规 9 2 2 2 3 2" xfId="46192"/>
    <cellStyle name="常规 9 2 2 2 3 2 2" xfId="46193"/>
    <cellStyle name="常规 9 2 2 2 3 2 3" xfId="46194"/>
    <cellStyle name="常规 9 2 2 2 3 3" xfId="46195"/>
    <cellStyle name="常规 9 2 2 2 3 3 2" xfId="46196"/>
    <cellStyle name="常规 9 2 2 2 3 3 3" xfId="46197"/>
    <cellStyle name="常规 9 2 2 2 3 4" xfId="46198"/>
    <cellStyle name="常规 9 2 2 2 3 4 2" xfId="46199"/>
    <cellStyle name="常规 9 2 2 2 3 4 3" xfId="46200"/>
    <cellStyle name="常规 9 2 2 2 3 5" xfId="46201"/>
    <cellStyle name="常规 9 2 2 2 3 6" xfId="46202"/>
    <cellStyle name="常规 9 2 2 2 4" xfId="46203"/>
    <cellStyle name="常规 9 2 2 2 4 2" xfId="46204"/>
    <cellStyle name="常规 9 2 2 2 4 3" xfId="46205"/>
    <cellStyle name="常规 9 2 2 2 5" xfId="46206"/>
    <cellStyle name="常规 9 2 2 2 5 2" xfId="46207"/>
    <cellStyle name="常规 9 2 2 2 5 3" xfId="46208"/>
    <cellStyle name="常规 9 2 2 2 6" xfId="46209"/>
    <cellStyle name="常规 9 2 2 2 6 2" xfId="46210"/>
    <cellStyle name="常规 9 2 2 2 6 3" xfId="46211"/>
    <cellStyle name="常规 9 2 2 2 7" xfId="46212"/>
    <cellStyle name="常规 9 2 2 2 8" xfId="46213"/>
    <cellStyle name="常规 9 2 2 3" xfId="46214"/>
    <cellStyle name="常规 9 2 2 3 2" xfId="46215"/>
    <cellStyle name="常规 9 2 2 3 2 2" xfId="46216"/>
    <cellStyle name="常规 9 2 2 3 2 2 2" xfId="46217"/>
    <cellStyle name="常规 9 2 2 3 2 2 3" xfId="46218"/>
    <cellStyle name="常规 9 2 2 3 2 3" xfId="46219"/>
    <cellStyle name="常规 9 2 2 3 2 3 2" xfId="46220"/>
    <cellStyle name="常规 9 2 2 3 2 3 3" xfId="46221"/>
    <cellStyle name="常规 9 2 2 3 2 4" xfId="46222"/>
    <cellStyle name="常规 9 2 2 3 2 4 2" xfId="46223"/>
    <cellStyle name="常规 9 2 2 3 2 4 3" xfId="46224"/>
    <cellStyle name="常规 9 2 2 3 2 5" xfId="46225"/>
    <cellStyle name="常规 9 2 2 3 2 6" xfId="46226"/>
    <cellStyle name="常规 9 2 2 3 3" xfId="46227"/>
    <cellStyle name="常规 9 2 2 3 3 2" xfId="46228"/>
    <cellStyle name="常规 9 2 2 3 3 2 2" xfId="46229"/>
    <cellStyle name="常规 9 2 2 3 3 2 3" xfId="46230"/>
    <cellStyle name="常规 9 2 2 3 3 3" xfId="46231"/>
    <cellStyle name="常规 9 2 2 3 3 3 2" xfId="46232"/>
    <cellStyle name="常规 9 2 2 3 3 3 3" xfId="46233"/>
    <cellStyle name="常规 9 2 2 3 3 4" xfId="46234"/>
    <cellStyle name="常规 9 2 2 3 3 4 2" xfId="46235"/>
    <cellStyle name="常规 9 2 2 3 3 4 3" xfId="46236"/>
    <cellStyle name="常规 9 2 2 3 3 5" xfId="46237"/>
    <cellStyle name="常规 9 2 2 3 3 6" xfId="46238"/>
    <cellStyle name="常规 9 2 2 3 4" xfId="46239"/>
    <cellStyle name="常规 9 2 2 3 4 2" xfId="46240"/>
    <cellStyle name="常规 9 2 2 3 4 3" xfId="46241"/>
    <cellStyle name="常规 9 2 2 3 5" xfId="46242"/>
    <cellStyle name="常规 9 2 2 3 5 2" xfId="46243"/>
    <cellStyle name="常规 9 2 2 3 5 3" xfId="46244"/>
    <cellStyle name="常规 9 2 2 3 6" xfId="46245"/>
    <cellStyle name="常规 9 2 2 3 6 2" xfId="46246"/>
    <cellStyle name="常规 9 2 2 3 6 3" xfId="46247"/>
    <cellStyle name="常规 9 2 2 3 7" xfId="46248"/>
    <cellStyle name="常规 9 2 2 3 8" xfId="46249"/>
    <cellStyle name="常规 9 2 2 4" xfId="46250"/>
    <cellStyle name="常规 9 2 2 4 2" xfId="46251"/>
    <cellStyle name="常规 9 2 2 4 2 2" xfId="46252"/>
    <cellStyle name="常规 9 2 2 4 2 2 2" xfId="46253"/>
    <cellStyle name="常规 9 2 2 4 2 2 3" xfId="46254"/>
    <cellStyle name="常规 9 2 2 4 2 3" xfId="46255"/>
    <cellStyle name="常规 9 2 2 4 2 3 2" xfId="46256"/>
    <cellStyle name="常规 9 2 2 4 2 3 3" xfId="46257"/>
    <cellStyle name="常规 9 2 2 4 2 4" xfId="46258"/>
    <cellStyle name="常规 9 2 2 4 2 4 2" xfId="46259"/>
    <cellStyle name="常规 9 2 2 4 2 4 3" xfId="46260"/>
    <cellStyle name="常规 9 2 2 4 2 5" xfId="46261"/>
    <cellStyle name="常规 9 2 2 4 2 6" xfId="46262"/>
    <cellStyle name="常规 9 2 2 4 3" xfId="46263"/>
    <cellStyle name="常规 9 2 2 4 3 2" xfId="46264"/>
    <cellStyle name="常规 9 2 2 4 3 2 2" xfId="46265"/>
    <cellStyle name="常规 9 2 2 4 3 2 3" xfId="46266"/>
    <cellStyle name="常规 9 2 2 4 3 3" xfId="46267"/>
    <cellStyle name="常规 9 2 2 4 3 3 2" xfId="46268"/>
    <cellStyle name="常规 9 2 2 4 3 3 3" xfId="46269"/>
    <cellStyle name="常规 9 2 2 4 3 4" xfId="46270"/>
    <cellStyle name="常规 9 2 2 4 3 4 2" xfId="46271"/>
    <cellStyle name="常规 9 2 2 4 3 4 3" xfId="46272"/>
    <cellStyle name="常规 9 2 2 4 3 5" xfId="46273"/>
    <cellStyle name="常规 9 2 2 4 3 6" xfId="46274"/>
    <cellStyle name="常规 9 2 2 4 4" xfId="46275"/>
    <cellStyle name="常规 9 2 2 4 4 2" xfId="46276"/>
    <cellStyle name="常规 9 2 2 4 4 3" xfId="46277"/>
    <cellStyle name="常规 9 2 2 4 5" xfId="46278"/>
    <cellStyle name="常规 9 2 2 4 5 2" xfId="46279"/>
    <cellStyle name="常规 9 2 2 4 5 3" xfId="46280"/>
    <cellStyle name="常规 9 2 2 4 6" xfId="46281"/>
    <cellStyle name="常规 9 2 2 4 6 2" xfId="46282"/>
    <cellStyle name="常规 9 2 2 4 6 3" xfId="46283"/>
    <cellStyle name="常规 9 2 2 4 7" xfId="46284"/>
    <cellStyle name="常规 9 2 2 4 8" xfId="46285"/>
    <cellStyle name="常规 9 2 2 5" xfId="46286"/>
    <cellStyle name="常规 9 2 2 5 2" xfId="46287"/>
    <cellStyle name="常规 9 2 2 5 2 2" xfId="46288"/>
    <cellStyle name="常规 9 2 2 5 2 2 2" xfId="46289"/>
    <cellStyle name="常规 9 2 2 5 2 2 3" xfId="46290"/>
    <cellStyle name="常规 9 2 2 5 2 3" xfId="46291"/>
    <cellStyle name="常规 9 2 2 5 2 3 2" xfId="46292"/>
    <cellStyle name="常规 9 2 2 5 2 3 3" xfId="46293"/>
    <cellStyle name="常规 9 2 2 5 2 4" xfId="46294"/>
    <cellStyle name="常规 9 2 2 5 2 4 2" xfId="46295"/>
    <cellStyle name="常规 9 2 2 5 2 4 3" xfId="46296"/>
    <cellStyle name="常规 9 2 2 5 2 5" xfId="46297"/>
    <cellStyle name="常规 9 2 2 5 2 6" xfId="46298"/>
    <cellStyle name="常规 9 2 2 5 3" xfId="46299"/>
    <cellStyle name="常规 9 2 2 5 3 2" xfId="46300"/>
    <cellStyle name="常规 9 2 2 5 3 2 2" xfId="46301"/>
    <cellStyle name="常规 9 2 2 5 3 2 3" xfId="46302"/>
    <cellStyle name="常规 9 2 2 5 3 3" xfId="46303"/>
    <cellStyle name="常规 9 2 2 5 3 3 2" xfId="46304"/>
    <cellStyle name="常规 9 2 2 5 3 3 3" xfId="46305"/>
    <cellStyle name="常规 9 2 2 5 3 4" xfId="46306"/>
    <cellStyle name="常规 9 2 2 5 3 4 2" xfId="46307"/>
    <cellStyle name="常规 9 2 2 5 3 4 3" xfId="46308"/>
    <cellStyle name="常规 9 2 2 5 3 5" xfId="46309"/>
    <cellStyle name="常规 9 2 2 5 3 6" xfId="46310"/>
    <cellStyle name="常规 9 2 2 5 4" xfId="46311"/>
    <cellStyle name="常规 9 2 2 5 4 2" xfId="46312"/>
    <cellStyle name="常规 9 2 2 5 4 3" xfId="46313"/>
    <cellStyle name="常规 9 2 2 5 5" xfId="46314"/>
    <cellStyle name="常规 9 2 2 5 5 2" xfId="46315"/>
    <cellStyle name="常规 9 2 2 5 5 3" xfId="46316"/>
    <cellStyle name="常规 9 2 2 5 6" xfId="46317"/>
    <cellStyle name="常规 9 2 2 5 6 2" xfId="46318"/>
    <cellStyle name="常规 9 2 2 5 6 3" xfId="46319"/>
    <cellStyle name="常规 9 2 2 5 7" xfId="46320"/>
    <cellStyle name="常规 9 2 2 5 8" xfId="46321"/>
    <cellStyle name="常规 9 2 2 6" xfId="46322"/>
    <cellStyle name="常规 9 2 2 6 2" xfId="46323"/>
    <cellStyle name="常规 9 2 2 6 2 2" xfId="46324"/>
    <cellStyle name="常规 9 2 2 6 2 3" xfId="46325"/>
    <cellStyle name="常规 9 2 2 6 3" xfId="46326"/>
    <cellStyle name="常规 9 2 2 6 3 2" xfId="46327"/>
    <cellStyle name="常规 9 2 2 6 3 3" xfId="46328"/>
    <cellStyle name="常规 9 2 2 6 4" xfId="46329"/>
    <cellStyle name="常规 9 2 2 6 4 2" xfId="46330"/>
    <cellStyle name="常规 9 2 2 6 4 3" xfId="46331"/>
    <cellStyle name="常规 9 2 2 6 5" xfId="46332"/>
    <cellStyle name="常规 9 2 2 6 6" xfId="46333"/>
    <cellStyle name="常规 9 2 2 7" xfId="46334"/>
    <cellStyle name="常规 9 2 2 7 2" xfId="46335"/>
    <cellStyle name="常规 9 2 2 7 2 2" xfId="46336"/>
    <cellStyle name="常规 9 2 2 7 2 3" xfId="46337"/>
    <cellStyle name="常规 9 2 2 7 3" xfId="46338"/>
    <cellStyle name="常规 9 2 2 7 3 2" xfId="46339"/>
    <cellStyle name="常规 9 2 2 7 3 3" xfId="46340"/>
    <cellStyle name="常规 9 2 2 7 4" xfId="46341"/>
    <cellStyle name="常规 9 2 2 7 4 2" xfId="46342"/>
    <cellStyle name="常规 9 2 2 7 4 3" xfId="46343"/>
    <cellStyle name="常规 9 2 2 7 5" xfId="46344"/>
    <cellStyle name="常规 9 2 2 7 6" xfId="46345"/>
    <cellStyle name="常规 9 2 2 8" xfId="46346"/>
    <cellStyle name="常规 9 2 2 8 2" xfId="46347"/>
    <cellStyle name="常规 9 2 2 8 3" xfId="46348"/>
    <cellStyle name="常规 9 2 2 9" xfId="46349"/>
    <cellStyle name="常规 9 2 2 9 2" xfId="46350"/>
    <cellStyle name="常规 9 2 2 9 3" xfId="46351"/>
    <cellStyle name="常规 9 2 3" xfId="46352"/>
    <cellStyle name="常规 9 2 3 10" xfId="46353"/>
    <cellStyle name="常规 9 2 3 10 2" xfId="46354"/>
    <cellStyle name="常规 9 2 3 10 3" xfId="46355"/>
    <cellStyle name="常规 9 2 3 11" xfId="46356"/>
    <cellStyle name="常规 9 2 3 12" xfId="46357"/>
    <cellStyle name="常规 9 2 3 2" xfId="46358"/>
    <cellStyle name="常规 9 2 3 2 2" xfId="46359"/>
    <cellStyle name="常规 9 2 3 2 2 2" xfId="46360"/>
    <cellStyle name="常规 9 2 3 2 2 2 2" xfId="46361"/>
    <cellStyle name="常规 9 2 3 2 2 2 3" xfId="46362"/>
    <cellStyle name="常规 9 2 3 2 2 3" xfId="46363"/>
    <cellStyle name="常规 9 2 3 2 2 3 2" xfId="46364"/>
    <cellStyle name="常规 9 2 3 2 2 3 3" xfId="46365"/>
    <cellStyle name="常规 9 2 3 2 2 4" xfId="46366"/>
    <cellStyle name="常规 9 2 3 2 2 4 2" xfId="46367"/>
    <cellStyle name="常规 9 2 3 2 2 4 3" xfId="46368"/>
    <cellStyle name="常规 9 2 3 2 2 5" xfId="46369"/>
    <cellStyle name="常规 9 2 3 2 2 6" xfId="46370"/>
    <cellStyle name="常规 9 2 3 2 3" xfId="46371"/>
    <cellStyle name="常规 9 2 3 2 3 2" xfId="46372"/>
    <cellStyle name="常规 9 2 3 2 3 2 2" xfId="46373"/>
    <cellStyle name="常规 9 2 3 2 3 2 3" xfId="46374"/>
    <cellStyle name="常规 9 2 3 2 3 3" xfId="46375"/>
    <cellStyle name="常规 9 2 3 2 3 3 2" xfId="46376"/>
    <cellStyle name="常规 9 2 3 2 3 3 3" xfId="46377"/>
    <cellStyle name="常规 9 2 3 2 3 4" xfId="46378"/>
    <cellStyle name="常规 9 2 3 2 3 4 2" xfId="46379"/>
    <cellStyle name="常规 9 2 3 2 3 4 3" xfId="46380"/>
    <cellStyle name="常规 9 2 3 2 3 5" xfId="46381"/>
    <cellStyle name="常规 9 2 3 2 3 6" xfId="46382"/>
    <cellStyle name="常规 9 2 3 2 4" xfId="46383"/>
    <cellStyle name="常规 9 2 3 2 4 2" xfId="46384"/>
    <cellStyle name="常规 9 2 3 2 4 3" xfId="46385"/>
    <cellStyle name="常规 9 2 3 2 5" xfId="46386"/>
    <cellStyle name="常规 9 2 3 2 5 2" xfId="46387"/>
    <cellStyle name="常规 9 2 3 2 5 3" xfId="46388"/>
    <cellStyle name="常规 9 2 3 2 6" xfId="46389"/>
    <cellStyle name="常规 9 2 3 2 6 2" xfId="46390"/>
    <cellStyle name="常规 9 2 3 2 6 3" xfId="46391"/>
    <cellStyle name="常规 9 2 3 2 7" xfId="46392"/>
    <cellStyle name="常规 9 2 3 2 8" xfId="46393"/>
    <cellStyle name="常规 9 2 3 3" xfId="46394"/>
    <cellStyle name="常规 9 2 3 3 2" xfId="46395"/>
    <cellStyle name="常规 9 2 3 3 2 2" xfId="46396"/>
    <cellStyle name="常规 9 2 3 3 2 2 2" xfId="46397"/>
    <cellStyle name="常规 9 2 3 3 2 2 3" xfId="46398"/>
    <cellStyle name="常规 9 2 3 3 2 3" xfId="46399"/>
    <cellStyle name="常规 9 2 3 3 2 3 2" xfId="46400"/>
    <cellStyle name="常规 9 2 3 3 2 3 3" xfId="46401"/>
    <cellStyle name="常规 9 2 3 3 2 4" xfId="46402"/>
    <cellStyle name="常规 9 2 3 3 2 4 2" xfId="46403"/>
    <cellStyle name="常规 9 2 3 3 2 4 3" xfId="46404"/>
    <cellStyle name="常规 9 2 3 3 2 5" xfId="46405"/>
    <cellStyle name="常规 9 2 3 3 2 6" xfId="46406"/>
    <cellStyle name="常规 9 2 3 3 3" xfId="46407"/>
    <cellStyle name="常规 9 2 3 3 3 2" xfId="46408"/>
    <cellStyle name="常规 9 2 3 3 3 2 2" xfId="46409"/>
    <cellStyle name="常规 9 2 3 3 3 2 3" xfId="46410"/>
    <cellStyle name="常规 9 2 3 3 3 3" xfId="46411"/>
    <cellStyle name="常规 9 2 3 3 3 3 2" xfId="46412"/>
    <cellStyle name="常规 9 2 3 3 3 3 3" xfId="46413"/>
    <cellStyle name="常规 9 2 3 3 3 4" xfId="46414"/>
    <cellStyle name="常规 9 2 3 3 3 4 2" xfId="46415"/>
    <cellStyle name="常规 9 2 3 3 3 4 3" xfId="46416"/>
    <cellStyle name="常规 9 2 3 3 3 5" xfId="46417"/>
    <cellStyle name="常规 9 2 3 3 3 6" xfId="46418"/>
    <cellStyle name="常规 9 2 3 3 4" xfId="46419"/>
    <cellStyle name="常规 9 2 3 3 4 2" xfId="46420"/>
    <cellStyle name="常规 9 2 3 3 4 3" xfId="46421"/>
    <cellStyle name="常规 9 2 3 3 5" xfId="46422"/>
    <cellStyle name="常规 9 2 3 3 5 2" xfId="46423"/>
    <cellStyle name="常规 9 2 3 3 5 3" xfId="46424"/>
    <cellStyle name="常规 9 2 3 3 6" xfId="46425"/>
    <cellStyle name="常规 9 2 3 3 6 2" xfId="46426"/>
    <cellStyle name="常规 9 2 3 3 6 3" xfId="46427"/>
    <cellStyle name="常规 9 2 3 3 7" xfId="46428"/>
    <cellStyle name="常规 9 2 3 3 8" xfId="46429"/>
    <cellStyle name="常规 9 2 3 4" xfId="46430"/>
    <cellStyle name="常规 9 2 3 4 2" xfId="46431"/>
    <cellStyle name="常规 9 2 3 4 2 2" xfId="46432"/>
    <cellStyle name="常规 9 2 3 4 2 2 2" xfId="46433"/>
    <cellStyle name="常规 9 2 3 4 2 2 3" xfId="46434"/>
    <cellStyle name="常规 9 2 3 4 2 3" xfId="46435"/>
    <cellStyle name="常规 9 2 3 4 2 3 2" xfId="46436"/>
    <cellStyle name="常规 9 2 3 4 2 3 3" xfId="46437"/>
    <cellStyle name="常规 9 2 3 4 2 4" xfId="46438"/>
    <cellStyle name="常规 9 2 3 4 2 4 2" xfId="46439"/>
    <cellStyle name="常规 9 2 3 4 2 4 3" xfId="46440"/>
    <cellStyle name="常规 9 2 3 4 2 5" xfId="46441"/>
    <cellStyle name="常规 9 2 3 4 2 6" xfId="46442"/>
    <cellStyle name="常规 9 2 3 4 3" xfId="46443"/>
    <cellStyle name="常规 9 2 3 4 3 2" xfId="46444"/>
    <cellStyle name="常规 9 2 3 4 3 2 2" xfId="46445"/>
    <cellStyle name="常规 9 2 3 4 3 2 3" xfId="46446"/>
    <cellStyle name="常规 9 2 3 4 3 3" xfId="46447"/>
    <cellStyle name="常规 9 2 3 4 3 3 2" xfId="46448"/>
    <cellStyle name="常规 9 2 3 4 3 3 3" xfId="46449"/>
    <cellStyle name="常规 9 2 3 4 3 4" xfId="46450"/>
    <cellStyle name="常规 9 2 3 4 3 4 2" xfId="46451"/>
    <cellStyle name="常规 9 2 3 4 3 4 3" xfId="46452"/>
    <cellStyle name="常规 9 2 3 4 3 5" xfId="46453"/>
    <cellStyle name="常规 9 2 3 4 3 6" xfId="46454"/>
    <cellStyle name="常规 9 2 3 4 4" xfId="46455"/>
    <cellStyle name="常规 9 2 3 4 4 2" xfId="46456"/>
    <cellStyle name="常规 9 2 3 4 4 3" xfId="46457"/>
    <cellStyle name="常规 9 2 3 4 5" xfId="46458"/>
    <cellStyle name="常规 9 2 3 4 5 2" xfId="46459"/>
    <cellStyle name="常规 9 2 3 4 5 3" xfId="46460"/>
    <cellStyle name="常规 9 2 3 4 6" xfId="46461"/>
    <cellStyle name="常规 9 2 3 4 6 2" xfId="46462"/>
    <cellStyle name="常规 9 2 3 4 6 3" xfId="46463"/>
    <cellStyle name="常规 9 2 3 4 7" xfId="46464"/>
    <cellStyle name="常规 9 2 3 4 8" xfId="46465"/>
    <cellStyle name="常规 9 2 3 5" xfId="46466"/>
    <cellStyle name="常规 9 2 3 5 2" xfId="46467"/>
    <cellStyle name="常规 9 2 3 5 2 2" xfId="46468"/>
    <cellStyle name="常规 9 2 3 5 2 2 2" xfId="46469"/>
    <cellStyle name="常规 9 2 3 5 2 2 3" xfId="46470"/>
    <cellStyle name="常规 9 2 3 5 2 3" xfId="46471"/>
    <cellStyle name="常规 9 2 3 5 2 3 2" xfId="46472"/>
    <cellStyle name="常规 9 2 3 5 2 3 3" xfId="46473"/>
    <cellStyle name="常规 9 2 3 5 2 4" xfId="46474"/>
    <cellStyle name="常规 9 2 3 5 2 4 2" xfId="46475"/>
    <cellStyle name="常规 9 2 3 5 2 4 3" xfId="46476"/>
    <cellStyle name="常规 9 2 3 5 2 5" xfId="46477"/>
    <cellStyle name="常规 9 2 3 5 2 6" xfId="46478"/>
    <cellStyle name="常规 9 2 3 5 3" xfId="46479"/>
    <cellStyle name="常规 9 2 3 5 3 2" xfId="46480"/>
    <cellStyle name="常规 9 2 3 5 3 2 2" xfId="46481"/>
    <cellStyle name="常规 9 2 3 5 3 2 3" xfId="46482"/>
    <cellStyle name="常规 9 2 3 5 3 3" xfId="46483"/>
    <cellStyle name="常规 9 2 3 5 3 3 2" xfId="46484"/>
    <cellStyle name="常规 9 2 3 5 3 3 3" xfId="46485"/>
    <cellStyle name="常规 9 2 3 5 3 4" xfId="46486"/>
    <cellStyle name="常规 9 2 3 5 3 4 2" xfId="46487"/>
    <cellStyle name="常规 9 2 3 5 3 4 3" xfId="46488"/>
    <cellStyle name="常规 9 2 3 5 3 5" xfId="46489"/>
    <cellStyle name="常规 9 2 3 5 3 6" xfId="46490"/>
    <cellStyle name="常规 9 2 3 5 4" xfId="46491"/>
    <cellStyle name="常规 9 2 3 5 4 2" xfId="46492"/>
    <cellStyle name="常规 9 2 3 5 4 3" xfId="46493"/>
    <cellStyle name="常规 9 2 3 5 5" xfId="46494"/>
    <cellStyle name="常规 9 2 3 5 5 2" xfId="46495"/>
    <cellStyle name="常规 9 2 3 5 5 3" xfId="46496"/>
    <cellStyle name="常规 9 2 3 5 6" xfId="46497"/>
    <cellStyle name="常规 9 2 3 5 6 2" xfId="46498"/>
    <cellStyle name="常规 9 2 3 5 6 3" xfId="46499"/>
    <cellStyle name="常规 9 2 3 5 7" xfId="46500"/>
    <cellStyle name="常规 9 2 3 5 8" xfId="46501"/>
    <cellStyle name="常规 9 2 3 6" xfId="46502"/>
    <cellStyle name="常规 9 2 3 6 2" xfId="46503"/>
    <cellStyle name="常规 9 2 3 6 2 2" xfId="46504"/>
    <cellStyle name="常规 9 2 3 6 2 3" xfId="46505"/>
    <cellStyle name="常规 9 2 3 6 3" xfId="46506"/>
    <cellStyle name="常规 9 2 3 6 3 2" xfId="46507"/>
    <cellStyle name="常规 9 2 3 6 3 3" xfId="46508"/>
    <cellStyle name="常规 9 2 3 6 4" xfId="46509"/>
    <cellStyle name="常规 9 2 3 6 4 2" xfId="46510"/>
    <cellStyle name="常规 9 2 3 6 4 3" xfId="46511"/>
    <cellStyle name="常规 9 2 3 6 5" xfId="46512"/>
    <cellStyle name="常规 9 2 3 6 6" xfId="46513"/>
    <cellStyle name="常规 9 2 3 7" xfId="46514"/>
    <cellStyle name="常规 9 2 3 7 2" xfId="46515"/>
    <cellStyle name="常规 9 2 3 7 2 2" xfId="46516"/>
    <cellStyle name="常规 9 2 3 7 2 3" xfId="46517"/>
    <cellStyle name="常规 9 2 3 7 3" xfId="46518"/>
    <cellStyle name="常规 9 2 3 7 3 2" xfId="46519"/>
    <cellStyle name="常规 9 2 3 7 3 3" xfId="46520"/>
    <cellStyle name="常规 9 2 3 7 4" xfId="46521"/>
    <cellStyle name="常规 9 2 3 7 4 2" xfId="46522"/>
    <cellStyle name="常规 9 2 3 7 4 3" xfId="46523"/>
    <cellStyle name="常规 9 2 3 7 5" xfId="46524"/>
    <cellStyle name="常规 9 2 3 7 6" xfId="46525"/>
    <cellStyle name="常规 9 2 3 8" xfId="46526"/>
    <cellStyle name="常规 9 2 3 8 2" xfId="46527"/>
    <cellStyle name="常规 9 2 3 8 3" xfId="46528"/>
    <cellStyle name="常规 9 2 3 9" xfId="46529"/>
    <cellStyle name="常规 9 2 3 9 2" xfId="46530"/>
    <cellStyle name="常规 9 2 3 9 3" xfId="46531"/>
    <cellStyle name="常规 9 2 4" xfId="46532"/>
    <cellStyle name="常规 9 2 4 10" xfId="46533"/>
    <cellStyle name="常规 9 2 4 11" xfId="46534"/>
    <cellStyle name="常规 9 2 4 2" xfId="46535"/>
    <cellStyle name="常规 9 2 4 2 2" xfId="46536"/>
    <cellStyle name="常规 9 2 4 2 2 2" xfId="46537"/>
    <cellStyle name="常规 9 2 4 2 2 2 2" xfId="46538"/>
    <cellStyle name="常规 9 2 4 2 2 2 3" xfId="46539"/>
    <cellStyle name="常规 9 2 4 2 2 3" xfId="46540"/>
    <cellStyle name="常规 9 2 4 2 2 3 2" xfId="46541"/>
    <cellStyle name="常规 9 2 4 2 2 3 3" xfId="46542"/>
    <cellStyle name="常规 9 2 4 2 2 4" xfId="46543"/>
    <cellStyle name="常规 9 2 4 2 2 4 2" xfId="46544"/>
    <cellStyle name="常规 9 2 4 2 2 4 3" xfId="46545"/>
    <cellStyle name="常规 9 2 4 2 2 5" xfId="46546"/>
    <cellStyle name="常规 9 2 4 2 2 6" xfId="46547"/>
    <cellStyle name="常规 9 2 4 2 3" xfId="46548"/>
    <cellStyle name="常规 9 2 4 2 3 2" xfId="46549"/>
    <cellStyle name="常规 9 2 4 2 3 2 2" xfId="46550"/>
    <cellStyle name="常规 9 2 4 2 3 2 3" xfId="46551"/>
    <cellStyle name="常规 9 2 4 2 3 3" xfId="46552"/>
    <cellStyle name="常规 9 2 4 2 3 3 2" xfId="46553"/>
    <cellStyle name="常规 9 2 4 2 3 3 3" xfId="46554"/>
    <cellStyle name="常规 9 2 4 2 3 4" xfId="46555"/>
    <cellStyle name="常规 9 2 4 2 3 4 2" xfId="46556"/>
    <cellStyle name="常规 9 2 4 2 3 4 3" xfId="46557"/>
    <cellStyle name="常规 9 2 4 2 3 5" xfId="46558"/>
    <cellStyle name="常规 9 2 4 2 3 6" xfId="46559"/>
    <cellStyle name="常规 9 2 4 2 4" xfId="46560"/>
    <cellStyle name="常规 9 2 4 2 4 2" xfId="46561"/>
    <cellStyle name="常规 9 2 4 2 4 3" xfId="46562"/>
    <cellStyle name="常规 9 2 4 2 5" xfId="46563"/>
    <cellStyle name="常规 9 2 4 2 5 2" xfId="46564"/>
    <cellStyle name="常规 9 2 4 2 5 3" xfId="46565"/>
    <cellStyle name="常规 9 2 4 2 6" xfId="46566"/>
    <cellStyle name="常规 9 2 4 2 6 2" xfId="46567"/>
    <cellStyle name="常规 9 2 4 2 6 3" xfId="46568"/>
    <cellStyle name="常规 9 2 4 2 7" xfId="46569"/>
    <cellStyle name="常规 9 2 4 2 8" xfId="46570"/>
    <cellStyle name="常规 9 2 4 3" xfId="46571"/>
    <cellStyle name="常规 9 2 4 3 2" xfId="46572"/>
    <cellStyle name="常规 9 2 4 3 2 2" xfId="46573"/>
    <cellStyle name="常规 9 2 4 3 2 2 2" xfId="46574"/>
    <cellStyle name="常规 9 2 4 3 2 2 3" xfId="46575"/>
    <cellStyle name="常规 9 2 4 3 2 3" xfId="46576"/>
    <cellStyle name="常规 9 2 4 3 2 3 2" xfId="46577"/>
    <cellStyle name="常规 9 2 4 3 2 3 3" xfId="46578"/>
    <cellStyle name="常规 9 2 4 3 2 4" xfId="46579"/>
    <cellStyle name="常规 9 2 4 3 2 4 2" xfId="46580"/>
    <cellStyle name="常规 9 2 4 3 2 4 3" xfId="46581"/>
    <cellStyle name="常规 9 2 4 3 2 5" xfId="46582"/>
    <cellStyle name="常规 9 2 4 3 2 6" xfId="46583"/>
    <cellStyle name="常规 9 2 4 3 3" xfId="46584"/>
    <cellStyle name="常规 9 2 4 3 3 2" xfId="46585"/>
    <cellStyle name="常规 9 2 4 3 3 2 2" xfId="46586"/>
    <cellStyle name="常规 9 2 4 3 3 2 3" xfId="46587"/>
    <cellStyle name="常规 9 2 4 3 3 3" xfId="46588"/>
    <cellStyle name="常规 9 2 4 3 3 3 2" xfId="46589"/>
    <cellStyle name="常规 9 2 4 3 3 3 3" xfId="46590"/>
    <cellStyle name="常规 9 2 4 3 3 4" xfId="46591"/>
    <cellStyle name="常规 9 2 4 3 3 4 2" xfId="46592"/>
    <cellStyle name="常规 9 2 4 3 3 4 3" xfId="46593"/>
    <cellStyle name="常规 9 2 4 3 3 5" xfId="46594"/>
    <cellStyle name="常规 9 2 4 3 3 6" xfId="46595"/>
    <cellStyle name="常规 9 2 4 3 4" xfId="46596"/>
    <cellStyle name="常规 9 2 4 3 4 2" xfId="46597"/>
    <cellStyle name="常规 9 2 4 3 4 3" xfId="46598"/>
    <cellStyle name="常规 9 2 4 3 5" xfId="46599"/>
    <cellStyle name="常规 9 2 4 3 5 2" xfId="46600"/>
    <cellStyle name="常规 9 2 4 3 5 3" xfId="46601"/>
    <cellStyle name="常规 9 2 4 3 6" xfId="46602"/>
    <cellStyle name="常规 9 2 4 3 6 2" xfId="46603"/>
    <cellStyle name="常规 9 2 4 3 6 3" xfId="46604"/>
    <cellStyle name="常规 9 2 4 3 7" xfId="46605"/>
    <cellStyle name="常规 9 2 4 3 8" xfId="46606"/>
    <cellStyle name="常规 9 2 4 4" xfId="46607"/>
    <cellStyle name="常规 9 2 4 4 2" xfId="46608"/>
    <cellStyle name="常规 9 2 4 4 2 2" xfId="46609"/>
    <cellStyle name="常规 9 2 4 4 2 2 2" xfId="46610"/>
    <cellStyle name="常规 9 2 4 4 2 2 3" xfId="46611"/>
    <cellStyle name="常规 9 2 4 4 2 3" xfId="46612"/>
    <cellStyle name="常规 9 2 4 4 2 3 2" xfId="46613"/>
    <cellStyle name="常规 9 2 4 4 2 3 3" xfId="46614"/>
    <cellStyle name="常规 9 2 4 4 2 4" xfId="46615"/>
    <cellStyle name="常规 9 2 4 4 2 4 2" xfId="46616"/>
    <cellStyle name="常规 9 2 4 4 2 4 3" xfId="46617"/>
    <cellStyle name="常规 9 2 4 4 2 5" xfId="46618"/>
    <cellStyle name="常规 9 2 4 4 2 6" xfId="46619"/>
    <cellStyle name="常规 9 2 4 4 3" xfId="46620"/>
    <cellStyle name="常规 9 2 4 4 3 2" xfId="46621"/>
    <cellStyle name="常规 9 2 4 4 3 2 2" xfId="46622"/>
    <cellStyle name="常规 9 2 4 4 3 2 3" xfId="46623"/>
    <cellStyle name="常规 9 2 4 4 3 3" xfId="46624"/>
    <cellStyle name="常规 9 2 4 4 3 3 2" xfId="46625"/>
    <cellStyle name="常规 9 2 4 4 3 3 3" xfId="46626"/>
    <cellStyle name="常规 9 2 4 4 3 4" xfId="46627"/>
    <cellStyle name="常规 9 2 4 4 3 4 2" xfId="46628"/>
    <cellStyle name="常规 9 2 4 4 3 4 3" xfId="46629"/>
    <cellStyle name="常规 9 2 4 4 3 5" xfId="46630"/>
    <cellStyle name="常规 9 2 4 4 3 6" xfId="46631"/>
    <cellStyle name="常规 9 2 4 4 4" xfId="46632"/>
    <cellStyle name="常规 9 2 4 4 4 2" xfId="46633"/>
    <cellStyle name="常规 9 2 4 4 4 3" xfId="46634"/>
    <cellStyle name="常规 9 2 4 4 5" xfId="46635"/>
    <cellStyle name="常规 9 2 4 4 5 2" xfId="46636"/>
    <cellStyle name="常规 9 2 4 4 5 3" xfId="46637"/>
    <cellStyle name="常规 9 2 4 4 6" xfId="46638"/>
    <cellStyle name="常规 9 2 4 4 6 2" xfId="46639"/>
    <cellStyle name="常规 9 2 4 4 6 3" xfId="46640"/>
    <cellStyle name="常规 9 2 4 4 7" xfId="46641"/>
    <cellStyle name="常规 9 2 4 4 8" xfId="46642"/>
    <cellStyle name="常规 9 2 4 5" xfId="46643"/>
    <cellStyle name="常规 9 2 4 5 2" xfId="46644"/>
    <cellStyle name="常规 9 2 4 5 2 2" xfId="46645"/>
    <cellStyle name="常规 9 2 4 5 2 3" xfId="46646"/>
    <cellStyle name="常规 9 2 4 5 3" xfId="46647"/>
    <cellStyle name="常规 9 2 4 5 3 2" xfId="46648"/>
    <cellStyle name="常规 9 2 4 5 3 3" xfId="46649"/>
    <cellStyle name="常规 9 2 4 5 4" xfId="46650"/>
    <cellStyle name="常规 9 2 4 5 4 2" xfId="46651"/>
    <cellStyle name="常规 9 2 4 5 4 3" xfId="46652"/>
    <cellStyle name="常规 9 2 4 5 5" xfId="46653"/>
    <cellStyle name="常规 9 2 4 5 6" xfId="46654"/>
    <cellStyle name="常规 9 2 4 6" xfId="46655"/>
    <cellStyle name="常规 9 2 4 6 2" xfId="46656"/>
    <cellStyle name="常规 9 2 4 6 2 2" xfId="46657"/>
    <cellStyle name="常规 9 2 4 6 2 3" xfId="46658"/>
    <cellStyle name="常规 9 2 4 6 3" xfId="46659"/>
    <cellStyle name="常规 9 2 4 6 3 2" xfId="46660"/>
    <cellStyle name="常规 9 2 4 6 3 3" xfId="46661"/>
    <cellStyle name="常规 9 2 4 6 4" xfId="46662"/>
    <cellStyle name="常规 9 2 4 6 4 2" xfId="46663"/>
    <cellStyle name="常规 9 2 4 6 4 3" xfId="46664"/>
    <cellStyle name="常规 9 2 4 6 5" xfId="46665"/>
    <cellStyle name="常规 9 2 4 6 6" xfId="46666"/>
    <cellStyle name="常规 9 2 4 7" xfId="46667"/>
    <cellStyle name="常规 9 2 4 7 2" xfId="46668"/>
    <cellStyle name="常规 9 2 4 7 3" xfId="46669"/>
    <cellStyle name="常规 9 2 4 8" xfId="46670"/>
    <cellStyle name="常规 9 2 4 8 2" xfId="46671"/>
    <cellStyle name="常规 9 2 4 8 3" xfId="46672"/>
    <cellStyle name="常规 9 2 4 9" xfId="46673"/>
    <cellStyle name="常规 9 2 4 9 2" xfId="46674"/>
    <cellStyle name="常规 9 2 4 9 3" xfId="46675"/>
    <cellStyle name="常规 9 2 5" xfId="46676"/>
    <cellStyle name="常规 9 2 5 2" xfId="46677"/>
    <cellStyle name="常规 9 2 5 2 2" xfId="46678"/>
    <cellStyle name="常规 9 2 5 2 2 2" xfId="46679"/>
    <cellStyle name="常规 9 2 5 2 2 3" xfId="46680"/>
    <cellStyle name="常规 9 2 5 2 3" xfId="46681"/>
    <cellStyle name="常规 9 2 5 2 3 2" xfId="46682"/>
    <cellStyle name="常规 9 2 5 2 3 3" xfId="46683"/>
    <cellStyle name="常规 9 2 5 2 4" xfId="46684"/>
    <cellStyle name="常规 9 2 5 2 4 2" xfId="46685"/>
    <cellStyle name="常规 9 2 5 2 4 3" xfId="46686"/>
    <cellStyle name="常规 9 2 5 2 5" xfId="46687"/>
    <cellStyle name="常规 9 2 5 2 6" xfId="46688"/>
    <cellStyle name="常规 9 2 5 3" xfId="46689"/>
    <cellStyle name="常规 9 2 5 3 2" xfId="46690"/>
    <cellStyle name="常规 9 2 5 3 2 2" xfId="46691"/>
    <cellStyle name="常规 9 2 5 3 2 3" xfId="46692"/>
    <cellStyle name="常规 9 2 5 3 3" xfId="46693"/>
    <cellStyle name="常规 9 2 5 3 3 2" xfId="46694"/>
    <cellStyle name="常规 9 2 5 3 3 3" xfId="46695"/>
    <cellStyle name="常规 9 2 5 3 4" xfId="46696"/>
    <cellStyle name="常规 9 2 5 3 4 2" xfId="46697"/>
    <cellStyle name="常规 9 2 5 3 4 3" xfId="46698"/>
    <cellStyle name="常规 9 2 5 3 5" xfId="46699"/>
    <cellStyle name="常规 9 2 5 3 6" xfId="46700"/>
    <cellStyle name="常规 9 2 5 4" xfId="46701"/>
    <cellStyle name="常规 9 2 5 4 2" xfId="46702"/>
    <cellStyle name="常规 9 2 5 4 3" xfId="46703"/>
    <cellStyle name="常规 9 2 5 5" xfId="46704"/>
    <cellStyle name="常规 9 2 5 5 2" xfId="46705"/>
    <cellStyle name="常规 9 2 5 5 3" xfId="46706"/>
    <cellStyle name="常规 9 2 5 6" xfId="46707"/>
    <cellStyle name="常规 9 2 5 6 2" xfId="46708"/>
    <cellStyle name="常规 9 2 5 6 3" xfId="46709"/>
    <cellStyle name="常规 9 2 5 7" xfId="46710"/>
    <cellStyle name="常规 9 2 5 8" xfId="46711"/>
    <cellStyle name="常规 9 2 6" xfId="46712"/>
    <cellStyle name="常规 9 2 6 2" xfId="46713"/>
    <cellStyle name="常规 9 2 6 2 2" xfId="46714"/>
    <cellStyle name="常规 9 2 6 2 2 2" xfId="46715"/>
    <cellStyle name="常规 9 2 6 2 2 3" xfId="46716"/>
    <cellStyle name="常规 9 2 6 2 3" xfId="46717"/>
    <cellStyle name="常规 9 2 6 2 3 2" xfId="46718"/>
    <cellStyle name="常规 9 2 6 2 3 3" xfId="46719"/>
    <cellStyle name="常规 9 2 6 2 4" xfId="46720"/>
    <cellStyle name="常规 9 2 6 2 4 2" xfId="46721"/>
    <cellStyle name="常规 9 2 6 2 4 3" xfId="46722"/>
    <cellStyle name="常规 9 2 6 2 5" xfId="46723"/>
    <cellStyle name="常规 9 2 6 2 6" xfId="46724"/>
    <cellStyle name="常规 9 2 6 3" xfId="46725"/>
    <cellStyle name="常规 9 2 6 3 2" xfId="46726"/>
    <cellStyle name="常规 9 2 6 3 2 2" xfId="46727"/>
    <cellStyle name="常规 9 2 6 3 2 3" xfId="46728"/>
    <cellStyle name="常规 9 2 6 3 3" xfId="46729"/>
    <cellStyle name="常规 9 2 6 3 3 2" xfId="46730"/>
    <cellStyle name="常规 9 2 6 3 3 3" xfId="46731"/>
    <cellStyle name="常规 9 2 6 3 4" xfId="46732"/>
    <cellStyle name="常规 9 2 6 3 4 2" xfId="46733"/>
    <cellStyle name="常规 9 2 6 3 4 3" xfId="46734"/>
    <cellStyle name="常规 9 2 6 3 5" xfId="46735"/>
    <cellStyle name="常规 9 2 6 3 6" xfId="46736"/>
    <cellStyle name="常规 9 2 6 4" xfId="46737"/>
    <cellStyle name="常规 9 2 6 4 2" xfId="46738"/>
    <cellStyle name="常规 9 2 6 4 3" xfId="46739"/>
    <cellStyle name="常规 9 2 6 5" xfId="46740"/>
    <cellStyle name="常规 9 2 6 5 2" xfId="46741"/>
    <cellStyle name="常规 9 2 6 5 3" xfId="46742"/>
    <cellStyle name="常规 9 2 6 6" xfId="46743"/>
    <cellStyle name="常规 9 2 6 6 2" xfId="46744"/>
    <cellStyle name="常规 9 2 6 6 3" xfId="46745"/>
    <cellStyle name="常规 9 2 6 7" xfId="46746"/>
    <cellStyle name="常规 9 2 6 8" xfId="46747"/>
    <cellStyle name="常规 9 2 7" xfId="46748"/>
    <cellStyle name="常规 9 2 7 2" xfId="46749"/>
    <cellStyle name="常规 9 2 7 2 2" xfId="46750"/>
    <cellStyle name="常规 9 2 7 2 2 2" xfId="46751"/>
    <cellStyle name="常规 9 2 7 2 2 3" xfId="46752"/>
    <cellStyle name="常规 9 2 7 2 3" xfId="46753"/>
    <cellStyle name="常规 9 2 7 2 3 2" xfId="46754"/>
    <cellStyle name="常规 9 2 7 2 3 3" xfId="46755"/>
    <cellStyle name="常规 9 2 7 2 4" xfId="46756"/>
    <cellStyle name="常规 9 2 7 2 4 2" xfId="46757"/>
    <cellStyle name="常规 9 2 7 2 4 3" xfId="46758"/>
    <cellStyle name="常规 9 2 7 2 5" xfId="46759"/>
    <cellStyle name="常规 9 2 7 2 6" xfId="46760"/>
    <cellStyle name="常规 9 2 7 3" xfId="46761"/>
    <cellStyle name="常规 9 2 7 3 2" xfId="46762"/>
    <cellStyle name="常规 9 2 7 3 2 2" xfId="46763"/>
    <cellStyle name="常规 9 2 7 3 2 3" xfId="46764"/>
    <cellStyle name="常规 9 2 7 3 3" xfId="46765"/>
    <cellStyle name="常规 9 2 7 3 3 2" xfId="46766"/>
    <cellStyle name="常规 9 2 7 3 3 3" xfId="46767"/>
    <cellStyle name="常规 9 2 7 3 4" xfId="46768"/>
    <cellStyle name="常规 9 2 7 3 4 2" xfId="46769"/>
    <cellStyle name="常规 9 2 7 3 4 3" xfId="46770"/>
    <cellStyle name="常规 9 2 7 3 5" xfId="46771"/>
    <cellStyle name="常规 9 2 7 3 6" xfId="46772"/>
    <cellStyle name="常规 9 2 7 4" xfId="46773"/>
    <cellStyle name="常规 9 2 7 4 2" xfId="46774"/>
    <cellStyle name="常规 9 2 7 4 3" xfId="46775"/>
    <cellStyle name="常规 9 2 7 5" xfId="46776"/>
    <cellStyle name="常规 9 2 7 5 2" xfId="46777"/>
    <cellStyle name="常规 9 2 7 5 3" xfId="46778"/>
    <cellStyle name="常规 9 2 7 6" xfId="46779"/>
    <cellStyle name="常规 9 2 7 6 2" xfId="46780"/>
    <cellStyle name="常规 9 2 7 6 3" xfId="46781"/>
    <cellStyle name="常规 9 2 7 7" xfId="46782"/>
    <cellStyle name="常规 9 2 7 8" xfId="46783"/>
    <cellStyle name="常规 9 2 8" xfId="46784"/>
    <cellStyle name="常规 9 2 8 2" xfId="46785"/>
    <cellStyle name="常规 9 2 8 2 2" xfId="46786"/>
    <cellStyle name="常规 9 2 8 2 2 2" xfId="46787"/>
    <cellStyle name="常规 9 2 8 2 2 3" xfId="46788"/>
    <cellStyle name="常规 9 2 8 2 3" xfId="46789"/>
    <cellStyle name="常规 9 2 8 2 3 2" xfId="46790"/>
    <cellStyle name="常规 9 2 8 2 3 3" xfId="46791"/>
    <cellStyle name="常规 9 2 8 2 4" xfId="46792"/>
    <cellStyle name="常规 9 2 8 2 4 2" xfId="46793"/>
    <cellStyle name="常规 9 2 8 2 4 3" xfId="46794"/>
    <cellStyle name="常规 9 2 8 2 5" xfId="46795"/>
    <cellStyle name="常规 9 2 8 2 6" xfId="46796"/>
    <cellStyle name="常规 9 2 8 3" xfId="46797"/>
    <cellStyle name="常规 9 2 8 3 2" xfId="46798"/>
    <cellStyle name="常规 9 2 8 3 2 2" xfId="46799"/>
    <cellStyle name="常规 9 2 8 3 2 3" xfId="46800"/>
    <cellStyle name="常规 9 2 8 3 3" xfId="46801"/>
    <cellStyle name="常规 9 2 8 3 3 2" xfId="46802"/>
    <cellStyle name="常规 9 2 8 3 3 3" xfId="46803"/>
    <cellStyle name="常规 9 2 8 3 4" xfId="46804"/>
    <cellStyle name="常规 9 2 8 3 4 2" xfId="46805"/>
    <cellStyle name="常规 9 2 8 3 4 3" xfId="46806"/>
    <cellStyle name="常规 9 2 8 3 5" xfId="46807"/>
    <cellStyle name="常规 9 2 8 3 6" xfId="46808"/>
    <cellStyle name="常规 9 2 8 4" xfId="46809"/>
    <cellStyle name="常规 9 2 8 4 2" xfId="46810"/>
    <cellStyle name="常规 9 2 8 4 3" xfId="46811"/>
    <cellStyle name="常规 9 2 8 5" xfId="46812"/>
    <cellStyle name="常规 9 2 8 5 2" xfId="46813"/>
    <cellStyle name="常规 9 2 8 5 3" xfId="46814"/>
    <cellStyle name="常规 9 2 8 6" xfId="46815"/>
    <cellStyle name="常规 9 2 8 6 2" xfId="46816"/>
    <cellStyle name="常规 9 2 8 6 3" xfId="46817"/>
    <cellStyle name="常规 9 2 8 7" xfId="46818"/>
    <cellStyle name="常规 9 2 8 8" xfId="46819"/>
    <cellStyle name="常规 9 2 9" xfId="46820"/>
    <cellStyle name="常规 9 2 9 2" xfId="46821"/>
    <cellStyle name="常规 9 2 9 2 2" xfId="46822"/>
    <cellStyle name="常规 9 2 9 2 3" xfId="46823"/>
    <cellStyle name="常规 9 2 9 3" xfId="46824"/>
    <cellStyle name="常规 9 2 9 3 2" xfId="46825"/>
    <cellStyle name="常规 9 2 9 3 3" xfId="46826"/>
    <cellStyle name="常规 9 2 9 4" xfId="46827"/>
    <cellStyle name="常规 9 2 9 4 2" xfId="46828"/>
    <cellStyle name="常规 9 2 9 4 3" xfId="46829"/>
    <cellStyle name="常规 9 2 9 5" xfId="46830"/>
    <cellStyle name="常规 9 2 9 6" xfId="46831"/>
    <cellStyle name="常规 9 20" xfId="46832"/>
    <cellStyle name="常规 9 20 2" xfId="46833"/>
    <cellStyle name="常规 9 20 3" xfId="46834"/>
    <cellStyle name="常规 9 21" xfId="46835"/>
    <cellStyle name="常规 9 22" xfId="46836"/>
    <cellStyle name="常规 9 3" xfId="46837"/>
    <cellStyle name="常规 9 3 10" xfId="46838"/>
    <cellStyle name="常规 9 3 10 2" xfId="46839"/>
    <cellStyle name="常规 9 3 10 2 2" xfId="46840"/>
    <cellStyle name="常规 9 3 10 2 3" xfId="46841"/>
    <cellStyle name="常规 9 3 10 3" xfId="46842"/>
    <cellStyle name="常规 9 3 10 3 2" xfId="46843"/>
    <cellStyle name="常规 9 3 10 3 3" xfId="46844"/>
    <cellStyle name="常规 9 3 10 4" xfId="46845"/>
    <cellStyle name="常规 9 3 10 4 2" xfId="46846"/>
    <cellStyle name="常规 9 3 10 4 3" xfId="46847"/>
    <cellStyle name="常规 9 3 10 5" xfId="46848"/>
    <cellStyle name="常规 9 3 10 6" xfId="46849"/>
    <cellStyle name="常规 9 3 11" xfId="46850"/>
    <cellStyle name="常规 9 3 11 2" xfId="46851"/>
    <cellStyle name="常规 9 3 11 3" xfId="46852"/>
    <cellStyle name="常规 9 3 12" xfId="46853"/>
    <cellStyle name="常规 9 3 12 2" xfId="46854"/>
    <cellStyle name="常规 9 3 12 3" xfId="46855"/>
    <cellStyle name="常规 9 3 13" xfId="46856"/>
    <cellStyle name="常规 9 3 13 2" xfId="46857"/>
    <cellStyle name="常规 9 3 13 3" xfId="46858"/>
    <cellStyle name="常规 9 3 14" xfId="46859"/>
    <cellStyle name="常规 9 3 15" xfId="46860"/>
    <cellStyle name="常规 9 3 2" xfId="46861"/>
    <cellStyle name="常规 9 3 2 10" xfId="46862"/>
    <cellStyle name="常规 9 3 2 10 2" xfId="46863"/>
    <cellStyle name="常规 9 3 2 10 3" xfId="46864"/>
    <cellStyle name="常规 9 3 2 11" xfId="46865"/>
    <cellStyle name="常规 9 3 2 12" xfId="46866"/>
    <cellStyle name="常规 9 3 2 2" xfId="46867"/>
    <cellStyle name="常规 9 3 2 2 2" xfId="46868"/>
    <cellStyle name="常规 9 3 2 2 2 2" xfId="46869"/>
    <cellStyle name="常规 9 3 2 2 2 2 2" xfId="46870"/>
    <cellStyle name="常规 9 3 2 2 2 2 3" xfId="46871"/>
    <cellStyle name="常规 9 3 2 2 2 3" xfId="46872"/>
    <cellStyle name="常规 9 3 2 2 2 3 2" xfId="46873"/>
    <cellStyle name="常规 9 3 2 2 2 3 3" xfId="46874"/>
    <cellStyle name="常规 9 3 2 2 2 4" xfId="46875"/>
    <cellStyle name="常规 9 3 2 2 2 4 2" xfId="46876"/>
    <cellStyle name="常规 9 3 2 2 2 4 3" xfId="46877"/>
    <cellStyle name="常规 9 3 2 2 2 5" xfId="46878"/>
    <cellStyle name="常规 9 3 2 2 2 6" xfId="46879"/>
    <cellStyle name="常规 9 3 2 2 3" xfId="46880"/>
    <cellStyle name="常规 9 3 2 2 3 2" xfId="46881"/>
    <cellStyle name="常规 9 3 2 2 3 2 2" xfId="46882"/>
    <cellStyle name="常规 9 3 2 2 3 2 3" xfId="46883"/>
    <cellStyle name="常规 9 3 2 2 3 3" xfId="46884"/>
    <cellStyle name="常规 9 3 2 2 3 3 2" xfId="46885"/>
    <cellStyle name="常规 9 3 2 2 3 3 3" xfId="46886"/>
    <cellStyle name="常规 9 3 2 2 3 4" xfId="46887"/>
    <cellStyle name="常规 9 3 2 2 3 4 2" xfId="46888"/>
    <cellStyle name="常规 9 3 2 2 3 4 3" xfId="46889"/>
    <cellStyle name="常规 9 3 2 2 3 5" xfId="46890"/>
    <cellStyle name="常规 9 3 2 2 3 6" xfId="46891"/>
    <cellStyle name="常规 9 3 2 2 4" xfId="46892"/>
    <cellStyle name="常规 9 3 2 2 4 2" xfId="46893"/>
    <cellStyle name="常规 9 3 2 2 4 3" xfId="46894"/>
    <cellStyle name="常规 9 3 2 2 5" xfId="46895"/>
    <cellStyle name="常规 9 3 2 2 5 2" xfId="46896"/>
    <cellStyle name="常规 9 3 2 2 5 3" xfId="46897"/>
    <cellStyle name="常规 9 3 2 2 6" xfId="46898"/>
    <cellStyle name="常规 9 3 2 2 6 2" xfId="46899"/>
    <cellStyle name="常规 9 3 2 2 6 3" xfId="46900"/>
    <cellStyle name="常规 9 3 2 2 7" xfId="46901"/>
    <cellStyle name="常规 9 3 2 2 8" xfId="46902"/>
    <cellStyle name="常规 9 3 2 3" xfId="46903"/>
    <cellStyle name="常规 9 3 2 3 2" xfId="46904"/>
    <cellStyle name="常规 9 3 2 3 2 2" xfId="46905"/>
    <cellStyle name="常规 9 3 2 3 2 2 2" xfId="46906"/>
    <cellStyle name="常规 9 3 2 3 2 2 3" xfId="46907"/>
    <cellStyle name="常规 9 3 2 3 2 3" xfId="46908"/>
    <cellStyle name="常规 9 3 2 3 2 3 2" xfId="46909"/>
    <cellStyle name="常规 9 3 2 3 2 3 3" xfId="46910"/>
    <cellStyle name="常规 9 3 2 3 2 4" xfId="46911"/>
    <cellStyle name="常规 9 3 2 3 2 4 2" xfId="46912"/>
    <cellStyle name="常规 9 3 2 3 2 4 3" xfId="46913"/>
    <cellStyle name="常规 9 3 2 3 2 5" xfId="46914"/>
    <cellStyle name="常规 9 3 2 3 2 6" xfId="46915"/>
    <cellStyle name="常规 9 3 2 3 3" xfId="46916"/>
    <cellStyle name="常规 9 3 2 3 3 2" xfId="46917"/>
    <cellStyle name="常规 9 3 2 3 3 2 2" xfId="46918"/>
    <cellStyle name="常规 9 3 2 3 3 2 3" xfId="46919"/>
    <cellStyle name="常规 9 3 2 3 3 3" xfId="46920"/>
    <cellStyle name="常规 9 3 2 3 3 3 2" xfId="46921"/>
    <cellStyle name="常规 9 3 2 3 3 3 3" xfId="46922"/>
    <cellStyle name="常规 9 3 2 3 3 4" xfId="46923"/>
    <cellStyle name="常规 9 3 2 3 3 4 2" xfId="46924"/>
    <cellStyle name="常规 9 3 2 3 3 4 3" xfId="46925"/>
    <cellStyle name="常规 9 3 2 3 3 5" xfId="46926"/>
    <cellStyle name="常规 9 3 2 3 3 6" xfId="46927"/>
    <cellStyle name="常规 9 3 2 3 4" xfId="46928"/>
    <cellStyle name="常规 9 3 2 3 4 2" xfId="46929"/>
    <cellStyle name="常规 9 3 2 3 4 3" xfId="46930"/>
    <cellStyle name="常规 9 3 2 3 5" xfId="46931"/>
    <cellStyle name="常规 9 3 2 3 5 2" xfId="46932"/>
    <cellStyle name="常规 9 3 2 3 5 3" xfId="46933"/>
    <cellStyle name="常规 9 3 2 3 6" xfId="46934"/>
    <cellStyle name="常规 9 3 2 3 6 2" xfId="46935"/>
    <cellStyle name="常规 9 3 2 3 6 3" xfId="46936"/>
    <cellStyle name="常规 9 3 2 3 7" xfId="46937"/>
    <cellStyle name="常规 9 3 2 3 8" xfId="46938"/>
    <cellStyle name="常规 9 3 2 4" xfId="46939"/>
    <cellStyle name="常规 9 3 2 4 2" xfId="46940"/>
    <cellStyle name="常规 9 3 2 4 2 2" xfId="46941"/>
    <cellStyle name="常规 9 3 2 4 2 2 2" xfId="46942"/>
    <cellStyle name="常规 9 3 2 4 2 2 3" xfId="46943"/>
    <cellStyle name="常规 9 3 2 4 2 3" xfId="46944"/>
    <cellStyle name="常规 9 3 2 4 2 3 2" xfId="46945"/>
    <cellStyle name="常规 9 3 2 4 2 3 3" xfId="46946"/>
    <cellStyle name="常规 9 3 2 4 2 4" xfId="46947"/>
    <cellStyle name="常规 9 3 2 4 2 4 2" xfId="46948"/>
    <cellStyle name="常规 9 3 2 4 2 4 3" xfId="46949"/>
    <cellStyle name="常规 9 3 2 4 2 5" xfId="46950"/>
    <cellStyle name="常规 9 3 2 4 2 6" xfId="46951"/>
    <cellStyle name="常规 9 3 2 4 3" xfId="46952"/>
    <cellStyle name="常规 9 3 2 4 3 2" xfId="46953"/>
    <cellStyle name="常规 9 3 2 4 3 2 2" xfId="46954"/>
    <cellStyle name="常规 9 3 2 4 3 2 3" xfId="46955"/>
    <cellStyle name="常规 9 3 2 4 3 3" xfId="46956"/>
    <cellStyle name="常规 9 3 2 4 3 3 2" xfId="46957"/>
    <cellStyle name="常规 9 3 2 4 3 3 3" xfId="46958"/>
    <cellStyle name="常规 9 3 2 4 3 4" xfId="46959"/>
    <cellStyle name="常规 9 3 2 4 3 4 2" xfId="46960"/>
    <cellStyle name="常规 9 3 2 4 3 4 3" xfId="46961"/>
    <cellStyle name="常规 9 3 2 4 3 5" xfId="46962"/>
    <cellStyle name="常规 9 3 2 4 3 6" xfId="46963"/>
    <cellStyle name="常规 9 3 2 4 4" xfId="46964"/>
    <cellStyle name="常规 9 3 2 4 4 2" xfId="46965"/>
    <cellStyle name="常规 9 3 2 4 4 3" xfId="46966"/>
    <cellStyle name="常规 9 3 2 4 5" xfId="46967"/>
    <cellStyle name="常规 9 3 2 4 5 2" xfId="46968"/>
    <cellStyle name="常规 9 3 2 4 5 3" xfId="46969"/>
    <cellStyle name="常规 9 3 2 4 6" xfId="46970"/>
    <cellStyle name="常规 9 3 2 4 6 2" xfId="46971"/>
    <cellStyle name="常规 9 3 2 4 6 3" xfId="46972"/>
    <cellStyle name="常规 9 3 2 4 7" xfId="46973"/>
    <cellStyle name="常规 9 3 2 4 8" xfId="46974"/>
    <cellStyle name="常规 9 3 2 5" xfId="46975"/>
    <cellStyle name="常规 9 3 2 5 2" xfId="46976"/>
    <cellStyle name="常规 9 3 2 5 2 2" xfId="46977"/>
    <cellStyle name="常规 9 3 2 5 2 2 2" xfId="46978"/>
    <cellStyle name="常规 9 3 2 5 2 2 3" xfId="46979"/>
    <cellStyle name="常规 9 3 2 5 2 3" xfId="46980"/>
    <cellStyle name="常规 9 3 2 5 2 3 2" xfId="46981"/>
    <cellStyle name="常规 9 3 2 5 2 3 3" xfId="46982"/>
    <cellStyle name="常规 9 3 2 5 2 4" xfId="46983"/>
    <cellStyle name="常规 9 3 2 5 2 4 2" xfId="46984"/>
    <cellStyle name="常规 9 3 2 5 2 4 3" xfId="46985"/>
    <cellStyle name="常规 9 3 2 5 2 5" xfId="46986"/>
    <cellStyle name="常规 9 3 2 5 2 6" xfId="46987"/>
    <cellStyle name="常规 9 3 2 5 3" xfId="46988"/>
    <cellStyle name="常规 9 3 2 5 3 2" xfId="46989"/>
    <cellStyle name="常规 9 3 2 5 3 2 2" xfId="46990"/>
    <cellStyle name="常规 9 3 2 5 3 2 3" xfId="46991"/>
    <cellStyle name="常规 9 3 2 5 3 3" xfId="46992"/>
    <cellStyle name="常规 9 3 2 5 3 3 2" xfId="46993"/>
    <cellStyle name="常规 9 3 2 5 3 3 3" xfId="46994"/>
    <cellStyle name="常规 9 3 2 5 3 4" xfId="46995"/>
    <cellStyle name="常规 9 3 2 5 3 4 2" xfId="46996"/>
    <cellStyle name="常规 9 3 2 5 3 4 3" xfId="46997"/>
    <cellStyle name="常规 9 3 2 5 3 5" xfId="46998"/>
    <cellStyle name="常规 9 3 2 5 3 6" xfId="46999"/>
    <cellStyle name="常规 9 3 2 5 4" xfId="47000"/>
    <cellStyle name="常规 9 3 2 5 4 2" xfId="47001"/>
    <cellStyle name="常规 9 3 2 5 4 3" xfId="47002"/>
    <cellStyle name="常规 9 3 2 5 5" xfId="47003"/>
    <cellStyle name="常规 9 3 2 5 5 2" xfId="47004"/>
    <cellStyle name="常规 9 3 2 5 5 3" xfId="47005"/>
    <cellStyle name="常规 9 3 2 5 6" xfId="47006"/>
    <cellStyle name="常规 9 3 2 5 6 2" xfId="47007"/>
    <cellStyle name="常规 9 3 2 5 6 3" xfId="47008"/>
    <cellStyle name="常规 9 3 2 5 7" xfId="47009"/>
    <cellStyle name="常规 9 3 2 5 8" xfId="47010"/>
    <cellStyle name="常规 9 3 2 6" xfId="47011"/>
    <cellStyle name="常规 9 3 2 6 2" xfId="47012"/>
    <cellStyle name="常规 9 3 2 6 2 2" xfId="47013"/>
    <cellStyle name="常规 9 3 2 6 2 3" xfId="47014"/>
    <cellStyle name="常规 9 3 2 6 3" xfId="47015"/>
    <cellStyle name="常规 9 3 2 6 3 2" xfId="47016"/>
    <cellStyle name="常规 9 3 2 6 3 3" xfId="47017"/>
    <cellStyle name="常规 9 3 2 6 4" xfId="47018"/>
    <cellStyle name="常规 9 3 2 6 4 2" xfId="47019"/>
    <cellStyle name="常规 9 3 2 6 4 3" xfId="47020"/>
    <cellStyle name="常规 9 3 2 6 5" xfId="47021"/>
    <cellStyle name="常规 9 3 2 6 6" xfId="47022"/>
    <cellStyle name="常规 9 3 2 7" xfId="47023"/>
    <cellStyle name="常规 9 3 2 7 2" xfId="47024"/>
    <cellStyle name="常规 9 3 2 7 2 2" xfId="47025"/>
    <cellStyle name="常规 9 3 2 7 2 3" xfId="47026"/>
    <cellStyle name="常规 9 3 2 7 3" xfId="47027"/>
    <cellStyle name="常规 9 3 2 7 3 2" xfId="47028"/>
    <cellStyle name="常规 9 3 2 7 3 3" xfId="47029"/>
    <cellStyle name="常规 9 3 2 7 4" xfId="47030"/>
    <cellStyle name="常规 9 3 2 7 4 2" xfId="47031"/>
    <cellStyle name="常规 9 3 2 7 4 3" xfId="47032"/>
    <cellStyle name="常规 9 3 2 7 5" xfId="47033"/>
    <cellStyle name="常规 9 3 2 7 6" xfId="47034"/>
    <cellStyle name="常规 9 3 2 8" xfId="47035"/>
    <cellStyle name="常规 9 3 2 8 2" xfId="47036"/>
    <cellStyle name="常规 9 3 2 8 3" xfId="47037"/>
    <cellStyle name="常规 9 3 2 9" xfId="47038"/>
    <cellStyle name="常规 9 3 2 9 2" xfId="47039"/>
    <cellStyle name="常规 9 3 2 9 3" xfId="47040"/>
    <cellStyle name="常规 9 3 3" xfId="47041"/>
    <cellStyle name="常规 9 3 3 10" xfId="47042"/>
    <cellStyle name="常规 9 3 3 10 2" xfId="47043"/>
    <cellStyle name="常规 9 3 3 10 3" xfId="47044"/>
    <cellStyle name="常规 9 3 3 11" xfId="47045"/>
    <cellStyle name="常规 9 3 3 12" xfId="47046"/>
    <cellStyle name="常规 9 3 3 2" xfId="47047"/>
    <cellStyle name="常规 9 3 3 2 2" xfId="47048"/>
    <cellStyle name="常规 9 3 3 2 2 2" xfId="47049"/>
    <cellStyle name="常规 9 3 3 2 2 2 2" xfId="47050"/>
    <cellStyle name="常规 9 3 3 2 2 2 3" xfId="47051"/>
    <cellStyle name="常规 9 3 3 2 2 3" xfId="47052"/>
    <cellStyle name="常规 9 3 3 2 2 3 2" xfId="47053"/>
    <cellStyle name="常规 9 3 3 2 2 3 3" xfId="47054"/>
    <cellStyle name="常规 9 3 3 2 2 4" xfId="47055"/>
    <cellStyle name="常规 9 3 3 2 2 4 2" xfId="47056"/>
    <cellStyle name="常规 9 3 3 2 2 4 3" xfId="47057"/>
    <cellStyle name="常规 9 3 3 2 2 5" xfId="47058"/>
    <cellStyle name="常规 9 3 3 2 2 6" xfId="47059"/>
    <cellStyle name="常规 9 3 3 2 3" xfId="47060"/>
    <cellStyle name="常规 9 3 3 2 3 2" xfId="47061"/>
    <cellStyle name="常规 9 3 3 2 3 2 2" xfId="47062"/>
    <cellStyle name="常规 9 3 3 2 3 2 3" xfId="47063"/>
    <cellStyle name="常规 9 3 3 2 3 3" xfId="47064"/>
    <cellStyle name="常规 9 3 3 2 3 3 2" xfId="47065"/>
    <cellStyle name="常规 9 3 3 2 3 3 3" xfId="47066"/>
    <cellStyle name="常规 9 3 3 2 3 4" xfId="47067"/>
    <cellStyle name="常规 9 3 3 2 3 4 2" xfId="47068"/>
    <cellStyle name="常规 9 3 3 2 3 4 3" xfId="47069"/>
    <cellStyle name="常规 9 3 3 2 3 5" xfId="47070"/>
    <cellStyle name="常规 9 3 3 2 3 6" xfId="47071"/>
    <cellStyle name="常规 9 3 3 2 4" xfId="47072"/>
    <cellStyle name="常规 9 3 3 2 4 2" xfId="47073"/>
    <cellStyle name="常规 9 3 3 2 4 3" xfId="47074"/>
    <cellStyle name="常规 9 3 3 2 5" xfId="47075"/>
    <cellStyle name="常规 9 3 3 2 5 2" xfId="47076"/>
    <cellStyle name="常规 9 3 3 2 5 3" xfId="47077"/>
    <cellStyle name="常规 9 3 3 2 6" xfId="47078"/>
    <cellStyle name="常规 9 3 3 2 6 2" xfId="47079"/>
    <cellStyle name="常规 9 3 3 2 6 3" xfId="47080"/>
    <cellStyle name="常规 9 3 3 2 7" xfId="47081"/>
    <cellStyle name="常规 9 3 3 2 8" xfId="47082"/>
    <cellStyle name="常规 9 3 3 3" xfId="47083"/>
    <cellStyle name="常规 9 3 3 3 2" xfId="47084"/>
    <cellStyle name="常规 9 3 3 3 2 2" xfId="47085"/>
    <cellStyle name="常规 9 3 3 3 2 2 2" xfId="47086"/>
    <cellStyle name="常规 9 3 3 3 2 2 3" xfId="47087"/>
    <cellStyle name="常规 9 3 3 3 2 3" xfId="47088"/>
    <cellStyle name="常规 9 3 3 3 2 3 2" xfId="47089"/>
    <cellStyle name="常规 9 3 3 3 2 3 3" xfId="47090"/>
    <cellStyle name="常规 9 3 3 3 2 4" xfId="47091"/>
    <cellStyle name="常规 9 3 3 3 2 4 2" xfId="47092"/>
    <cellStyle name="常规 9 3 3 3 2 4 3" xfId="47093"/>
    <cellStyle name="常规 9 3 3 3 2 5" xfId="47094"/>
    <cellStyle name="常规 9 3 3 3 2 6" xfId="47095"/>
    <cellStyle name="常规 9 3 3 3 3" xfId="47096"/>
    <cellStyle name="常规 9 3 3 3 3 2" xfId="47097"/>
    <cellStyle name="常规 9 3 3 3 3 2 2" xfId="47098"/>
    <cellStyle name="常规 9 3 3 3 3 2 3" xfId="47099"/>
    <cellStyle name="常规 9 3 3 3 3 3" xfId="47100"/>
    <cellStyle name="常规 9 3 3 3 3 3 2" xfId="47101"/>
    <cellStyle name="常规 9 3 3 3 3 3 3" xfId="47102"/>
    <cellStyle name="常规 9 3 3 3 3 4" xfId="47103"/>
    <cellStyle name="常规 9 3 3 3 3 4 2" xfId="47104"/>
    <cellStyle name="常规 9 3 3 3 3 4 3" xfId="47105"/>
    <cellStyle name="常规 9 3 3 3 3 5" xfId="47106"/>
    <cellStyle name="常规 9 3 3 3 3 6" xfId="47107"/>
    <cellStyle name="常规 9 3 3 3 4" xfId="47108"/>
    <cellStyle name="常规 9 3 3 3 4 2" xfId="47109"/>
    <cellStyle name="常规 9 3 3 3 4 3" xfId="47110"/>
    <cellStyle name="常规 9 3 3 3 5" xfId="47111"/>
    <cellStyle name="常规 9 3 3 3 5 2" xfId="47112"/>
    <cellStyle name="常规 9 3 3 3 5 3" xfId="47113"/>
    <cellStyle name="常规 9 3 3 3 6" xfId="47114"/>
    <cellStyle name="常规 9 3 3 3 6 2" xfId="47115"/>
    <cellStyle name="常规 9 3 3 3 6 3" xfId="47116"/>
    <cellStyle name="常规 9 3 3 3 7" xfId="47117"/>
    <cellStyle name="常规 9 3 3 3 8" xfId="47118"/>
    <cellStyle name="常规 9 3 3 4" xfId="47119"/>
    <cellStyle name="常规 9 3 3 4 2" xfId="47120"/>
    <cellStyle name="常规 9 3 3 4 2 2" xfId="47121"/>
    <cellStyle name="常规 9 3 3 4 2 2 2" xfId="47122"/>
    <cellStyle name="常规 9 3 3 4 2 2 3" xfId="47123"/>
    <cellStyle name="常规 9 3 3 4 2 3" xfId="47124"/>
    <cellStyle name="常规 9 3 3 4 2 3 2" xfId="47125"/>
    <cellStyle name="常规 9 3 3 4 2 3 3" xfId="47126"/>
    <cellStyle name="常规 9 3 3 4 2 4" xfId="47127"/>
    <cellStyle name="常规 9 3 3 4 2 4 2" xfId="47128"/>
    <cellStyle name="常规 9 3 3 4 2 4 3" xfId="47129"/>
    <cellStyle name="常规 9 3 3 4 2 5" xfId="47130"/>
    <cellStyle name="常规 9 3 3 4 2 6" xfId="47131"/>
    <cellStyle name="常规 9 3 3 4 3" xfId="47132"/>
    <cellStyle name="常规 9 3 3 4 3 2" xfId="47133"/>
    <cellStyle name="常规 9 3 3 4 3 2 2" xfId="47134"/>
    <cellStyle name="常规 9 3 3 4 3 2 3" xfId="47135"/>
    <cellStyle name="常规 9 3 3 4 3 3" xfId="47136"/>
    <cellStyle name="常规 9 3 3 4 3 3 2" xfId="47137"/>
    <cellStyle name="常规 9 3 3 4 3 3 3" xfId="47138"/>
    <cellStyle name="常规 9 3 3 4 3 4" xfId="47139"/>
    <cellStyle name="常规 9 3 3 4 3 4 2" xfId="47140"/>
    <cellStyle name="常规 9 3 3 4 3 4 3" xfId="47141"/>
    <cellStyle name="常规 9 3 3 4 3 5" xfId="47142"/>
    <cellStyle name="常规 9 3 3 4 3 6" xfId="47143"/>
    <cellStyle name="常规 9 3 3 4 4" xfId="47144"/>
    <cellStyle name="常规 9 3 3 4 4 2" xfId="47145"/>
    <cellStyle name="常规 9 3 3 4 4 3" xfId="47146"/>
    <cellStyle name="常规 9 3 3 4 5" xfId="47147"/>
    <cellStyle name="常规 9 3 3 4 5 2" xfId="47148"/>
    <cellStyle name="常规 9 3 3 4 5 3" xfId="47149"/>
    <cellStyle name="常规 9 3 3 4 6" xfId="47150"/>
    <cellStyle name="常规 9 3 3 4 6 2" xfId="47151"/>
    <cellStyle name="常规 9 3 3 4 6 3" xfId="47152"/>
    <cellStyle name="常规 9 3 3 4 7" xfId="47153"/>
    <cellStyle name="常规 9 3 3 4 8" xfId="47154"/>
    <cellStyle name="常规 9 3 3 5" xfId="47155"/>
    <cellStyle name="常规 9 3 3 5 2" xfId="47156"/>
    <cellStyle name="常规 9 3 3 5 2 2" xfId="47157"/>
    <cellStyle name="常规 9 3 3 5 2 2 2" xfId="47158"/>
    <cellStyle name="常规 9 3 3 5 2 2 3" xfId="47159"/>
    <cellStyle name="常规 9 3 3 5 2 3" xfId="47160"/>
    <cellStyle name="常规 9 3 3 5 2 3 2" xfId="47161"/>
    <cellStyle name="常规 9 3 3 5 2 3 3" xfId="47162"/>
    <cellStyle name="常规 9 3 3 5 2 4" xfId="47163"/>
    <cellStyle name="常规 9 3 3 5 2 4 2" xfId="47164"/>
    <cellStyle name="常规 9 3 3 5 2 4 3" xfId="47165"/>
    <cellStyle name="常规 9 3 3 5 2 5" xfId="47166"/>
    <cellStyle name="常规 9 3 3 5 2 6" xfId="47167"/>
    <cellStyle name="常规 9 3 3 5 3" xfId="47168"/>
    <cellStyle name="常规 9 3 3 5 3 2" xfId="47169"/>
    <cellStyle name="常规 9 3 3 5 3 2 2" xfId="47170"/>
    <cellStyle name="常规 9 3 3 5 3 2 3" xfId="47171"/>
    <cellStyle name="常规 9 3 3 5 3 3" xfId="47172"/>
    <cellStyle name="常规 9 3 3 5 3 3 2" xfId="47173"/>
    <cellStyle name="常规 9 3 3 5 3 3 3" xfId="47174"/>
    <cellStyle name="常规 9 3 3 5 3 4" xfId="47175"/>
    <cellStyle name="常规 9 3 3 5 3 4 2" xfId="47176"/>
    <cellStyle name="常规 9 3 3 5 3 4 3" xfId="47177"/>
    <cellStyle name="常规 9 3 3 5 3 5" xfId="47178"/>
    <cellStyle name="常规 9 3 3 5 3 6" xfId="47179"/>
    <cellStyle name="常规 9 3 3 5 4" xfId="47180"/>
    <cellStyle name="常规 9 3 3 5 4 2" xfId="47181"/>
    <cellStyle name="常规 9 3 3 5 4 3" xfId="47182"/>
    <cellStyle name="常规 9 3 3 5 5" xfId="47183"/>
    <cellStyle name="常规 9 3 3 5 5 2" xfId="47184"/>
    <cellStyle name="常规 9 3 3 5 5 3" xfId="47185"/>
    <cellStyle name="常规 9 3 3 5 6" xfId="47186"/>
    <cellStyle name="常规 9 3 3 5 6 2" xfId="47187"/>
    <cellStyle name="常规 9 3 3 5 6 3" xfId="47188"/>
    <cellStyle name="常规 9 3 3 5 7" xfId="47189"/>
    <cellStyle name="常规 9 3 3 5 8" xfId="47190"/>
    <cellStyle name="常规 9 3 3 6" xfId="47191"/>
    <cellStyle name="常规 9 3 3 6 2" xfId="47192"/>
    <cellStyle name="常规 9 3 3 6 2 2" xfId="47193"/>
    <cellStyle name="常规 9 3 3 6 2 3" xfId="47194"/>
    <cellStyle name="常规 9 3 3 6 3" xfId="47195"/>
    <cellStyle name="常规 9 3 3 6 3 2" xfId="47196"/>
    <cellStyle name="常规 9 3 3 6 3 3" xfId="47197"/>
    <cellStyle name="常规 9 3 3 6 4" xfId="47198"/>
    <cellStyle name="常规 9 3 3 6 4 2" xfId="47199"/>
    <cellStyle name="常规 9 3 3 6 4 3" xfId="47200"/>
    <cellStyle name="常规 9 3 3 6 5" xfId="47201"/>
    <cellStyle name="常规 9 3 3 6 6" xfId="47202"/>
    <cellStyle name="常规 9 3 3 7" xfId="47203"/>
    <cellStyle name="常规 9 3 3 7 2" xfId="47204"/>
    <cellStyle name="常规 9 3 3 7 2 2" xfId="47205"/>
    <cellStyle name="常规 9 3 3 7 2 3" xfId="47206"/>
    <cellStyle name="常规 9 3 3 7 3" xfId="47207"/>
    <cellStyle name="常规 9 3 3 7 3 2" xfId="47208"/>
    <cellStyle name="常规 9 3 3 7 3 3" xfId="47209"/>
    <cellStyle name="常规 9 3 3 7 4" xfId="47210"/>
    <cellStyle name="常规 9 3 3 7 4 2" xfId="47211"/>
    <cellStyle name="常规 9 3 3 7 4 3" xfId="47212"/>
    <cellStyle name="常规 9 3 3 7 5" xfId="47213"/>
    <cellStyle name="常规 9 3 3 7 6" xfId="47214"/>
    <cellStyle name="常规 9 3 3 8" xfId="47215"/>
    <cellStyle name="常规 9 3 3 8 2" xfId="47216"/>
    <cellStyle name="常规 9 3 3 8 3" xfId="47217"/>
    <cellStyle name="常规 9 3 3 9" xfId="47218"/>
    <cellStyle name="常规 9 3 3 9 2" xfId="47219"/>
    <cellStyle name="常规 9 3 3 9 3" xfId="47220"/>
    <cellStyle name="常规 9 3 4" xfId="47221"/>
    <cellStyle name="常规 9 3 4 10" xfId="47222"/>
    <cellStyle name="常规 9 3 4 11" xfId="47223"/>
    <cellStyle name="常规 9 3 4 2" xfId="47224"/>
    <cellStyle name="常规 9 3 4 2 2" xfId="47225"/>
    <cellStyle name="常规 9 3 4 2 2 2" xfId="47226"/>
    <cellStyle name="常规 9 3 4 2 2 2 2" xfId="47227"/>
    <cellStyle name="常规 9 3 4 2 2 2 3" xfId="47228"/>
    <cellStyle name="常规 9 3 4 2 2 3" xfId="47229"/>
    <cellStyle name="常规 9 3 4 2 2 3 2" xfId="47230"/>
    <cellStyle name="常规 9 3 4 2 2 3 3" xfId="47231"/>
    <cellStyle name="常规 9 3 4 2 2 4" xfId="47232"/>
    <cellStyle name="常规 9 3 4 2 2 4 2" xfId="47233"/>
    <cellStyle name="常规 9 3 4 2 2 4 3" xfId="47234"/>
    <cellStyle name="常规 9 3 4 2 2 5" xfId="47235"/>
    <cellStyle name="常规 9 3 4 2 2 6" xfId="47236"/>
    <cellStyle name="常规 9 3 4 2 3" xfId="47237"/>
    <cellStyle name="常规 9 3 4 2 3 2" xfId="47238"/>
    <cellStyle name="常规 9 3 4 2 3 2 2" xfId="47239"/>
    <cellStyle name="常规 9 3 4 2 3 2 3" xfId="47240"/>
    <cellStyle name="常规 9 3 4 2 3 3" xfId="47241"/>
    <cellStyle name="常规 9 3 4 2 3 3 2" xfId="47242"/>
    <cellStyle name="常规 9 3 4 2 3 3 3" xfId="47243"/>
    <cellStyle name="常规 9 3 4 2 3 4" xfId="47244"/>
    <cellStyle name="常规 9 3 4 2 3 4 2" xfId="47245"/>
    <cellStyle name="常规 9 3 4 2 3 4 3" xfId="47246"/>
    <cellStyle name="常规 9 3 4 2 3 5" xfId="47247"/>
    <cellStyle name="常规 9 3 4 2 3 6" xfId="47248"/>
    <cellStyle name="常规 9 3 4 2 4" xfId="47249"/>
    <cellStyle name="常规 9 3 4 2 4 2" xfId="47250"/>
    <cellStyle name="常规 9 3 4 2 4 3" xfId="47251"/>
    <cellStyle name="常规 9 3 4 2 5" xfId="47252"/>
    <cellStyle name="常规 9 3 4 2 5 2" xfId="47253"/>
    <cellStyle name="常规 9 3 4 2 5 3" xfId="47254"/>
    <cellStyle name="常规 9 3 4 2 6" xfId="47255"/>
    <cellStyle name="常规 9 3 4 2 6 2" xfId="47256"/>
    <cellStyle name="常规 9 3 4 2 6 3" xfId="47257"/>
    <cellStyle name="常规 9 3 4 2 7" xfId="47258"/>
    <cellStyle name="常规 9 3 4 2 8" xfId="47259"/>
    <cellStyle name="常规 9 3 4 3" xfId="47260"/>
    <cellStyle name="常规 9 3 4 3 2" xfId="47261"/>
    <cellStyle name="常规 9 3 4 3 2 2" xfId="47262"/>
    <cellStyle name="常规 9 3 4 3 2 2 2" xfId="47263"/>
    <cellStyle name="常规 9 3 4 3 2 2 3" xfId="47264"/>
    <cellStyle name="常规 9 3 4 3 2 3" xfId="47265"/>
    <cellStyle name="常规 9 3 4 3 2 3 2" xfId="47266"/>
    <cellStyle name="常规 9 3 4 3 2 3 3" xfId="47267"/>
    <cellStyle name="常规 9 3 4 3 2 4" xfId="47268"/>
    <cellStyle name="常规 9 3 4 3 2 4 2" xfId="47269"/>
    <cellStyle name="常规 9 3 4 3 2 4 3" xfId="47270"/>
    <cellStyle name="常规 9 3 4 3 2 5" xfId="47271"/>
    <cellStyle name="常规 9 3 4 3 2 6" xfId="47272"/>
    <cellStyle name="常规 9 3 4 3 3" xfId="47273"/>
    <cellStyle name="常规 9 3 4 3 3 2" xfId="47274"/>
    <cellStyle name="常规 9 3 4 3 3 2 2" xfId="47275"/>
    <cellStyle name="常规 9 3 4 3 3 2 3" xfId="47276"/>
    <cellStyle name="常规 9 3 4 3 3 3" xfId="47277"/>
    <cellStyle name="常规 9 3 4 3 3 3 2" xfId="47278"/>
    <cellStyle name="常规 9 3 4 3 3 3 3" xfId="47279"/>
    <cellStyle name="常规 9 3 4 3 3 4" xfId="47280"/>
    <cellStyle name="常规 9 3 4 3 3 4 2" xfId="47281"/>
    <cellStyle name="常规 9 3 4 3 3 4 3" xfId="47282"/>
    <cellStyle name="常规 9 3 4 3 3 5" xfId="47283"/>
    <cellStyle name="常规 9 3 4 3 3 6" xfId="47284"/>
    <cellStyle name="常规 9 3 4 3 4" xfId="47285"/>
    <cellStyle name="常规 9 3 4 3 4 2" xfId="47286"/>
    <cellStyle name="常规 9 3 4 3 4 3" xfId="47287"/>
    <cellStyle name="常规 9 3 4 3 5" xfId="47288"/>
    <cellStyle name="常规 9 3 4 3 5 2" xfId="47289"/>
    <cellStyle name="常规 9 3 4 3 5 3" xfId="47290"/>
    <cellStyle name="常规 9 3 4 3 6" xfId="47291"/>
    <cellStyle name="常规 9 3 4 3 6 2" xfId="47292"/>
    <cellStyle name="常规 9 3 4 3 6 3" xfId="47293"/>
    <cellStyle name="常规 9 3 4 3 7" xfId="47294"/>
    <cellStyle name="常规 9 3 4 3 8" xfId="47295"/>
    <cellStyle name="常规 9 3 4 4" xfId="47296"/>
    <cellStyle name="常规 9 3 4 4 2" xfId="47297"/>
    <cellStyle name="常规 9 3 4 4 2 2" xfId="47298"/>
    <cellStyle name="常规 9 3 4 4 2 2 2" xfId="47299"/>
    <cellStyle name="常规 9 3 4 4 2 2 3" xfId="47300"/>
    <cellStyle name="常规 9 3 4 4 2 3" xfId="47301"/>
    <cellStyle name="常规 9 3 4 4 2 3 2" xfId="47302"/>
    <cellStyle name="常规 9 3 4 4 2 3 3" xfId="47303"/>
    <cellStyle name="常规 9 3 4 4 2 4" xfId="47304"/>
    <cellStyle name="常规 9 3 4 4 2 4 2" xfId="47305"/>
    <cellStyle name="常规 9 3 4 4 2 4 3" xfId="47306"/>
    <cellStyle name="常规 9 3 4 4 2 5" xfId="47307"/>
    <cellStyle name="常规 9 3 4 4 2 6" xfId="47308"/>
    <cellStyle name="常规 9 3 4 4 3" xfId="47309"/>
    <cellStyle name="常规 9 3 4 4 3 2" xfId="47310"/>
    <cellStyle name="常规 9 3 4 4 3 2 2" xfId="47311"/>
    <cellStyle name="常规 9 3 4 4 3 2 3" xfId="47312"/>
    <cellStyle name="常规 9 3 4 4 3 3" xfId="47313"/>
    <cellStyle name="常规 9 3 4 4 3 3 2" xfId="47314"/>
    <cellStyle name="常规 9 3 4 4 3 3 3" xfId="47315"/>
    <cellStyle name="常规 9 3 4 4 3 4" xfId="47316"/>
    <cellStyle name="常规 9 3 4 4 3 4 2" xfId="47317"/>
    <cellStyle name="常规 9 3 4 4 3 4 3" xfId="47318"/>
    <cellStyle name="常规 9 3 4 4 3 5" xfId="47319"/>
    <cellStyle name="常规 9 3 4 4 3 6" xfId="47320"/>
    <cellStyle name="常规 9 3 4 4 4" xfId="47321"/>
    <cellStyle name="常规 9 3 4 4 4 2" xfId="47322"/>
    <cellStyle name="常规 9 3 4 4 4 3" xfId="47323"/>
    <cellStyle name="常规 9 3 4 4 5" xfId="47324"/>
    <cellStyle name="常规 9 3 4 4 5 2" xfId="47325"/>
    <cellStyle name="常规 9 3 4 4 5 3" xfId="47326"/>
    <cellStyle name="常规 9 3 4 4 6" xfId="47327"/>
    <cellStyle name="常规 9 3 4 4 6 2" xfId="47328"/>
    <cellStyle name="常规 9 3 4 4 6 3" xfId="47329"/>
    <cellStyle name="常规 9 3 4 4 7" xfId="47330"/>
    <cellStyle name="常规 9 3 4 4 8" xfId="47331"/>
    <cellStyle name="常规 9 3 4 5" xfId="47332"/>
    <cellStyle name="常规 9 3 4 5 2" xfId="47333"/>
    <cellStyle name="常规 9 3 4 5 2 2" xfId="47334"/>
    <cellStyle name="常规 9 3 4 5 2 3" xfId="47335"/>
    <cellStyle name="常规 9 3 4 5 3" xfId="47336"/>
    <cellStyle name="常规 9 3 4 5 3 2" xfId="47337"/>
    <cellStyle name="常规 9 3 4 5 3 3" xfId="47338"/>
    <cellStyle name="常规 9 3 4 5 4" xfId="47339"/>
    <cellStyle name="常规 9 3 4 5 4 2" xfId="47340"/>
    <cellStyle name="常规 9 3 4 5 4 3" xfId="47341"/>
    <cellStyle name="常规 9 3 4 5 5" xfId="47342"/>
    <cellStyle name="常规 9 3 4 5 6" xfId="47343"/>
    <cellStyle name="常规 9 3 4 6" xfId="47344"/>
    <cellStyle name="常规 9 3 4 6 2" xfId="47345"/>
    <cellStyle name="常规 9 3 4 6 2 2" xfId="47346"/>
    <cellStyle name="常规 9 3 4 6 2 3" xfId="47347"/>
    <cellStyle name="常规 9 3 4 6 3" xfId="47348"/>
    <cellStyle name="常规 9 3 4 6 3 2" xfId="47349"/>
    <cellStyle name="常规 9 3 4 6 3 3" xfId="47350"/>
    <cellStyle name="常规 9 3 4 6 4" xfId="47351"/>
    <cellStyle name="常规 9 3 4 6 4 2" xfId="47352"/>
    <cellStyle name="常规 9 3 4 6 4 3" xfId="47353"/>
    <cellStyle name="常规 9 3 4 6 5" xfId="47354"/>
    <cellStyle name="常规 9 3 4 6 6" xfId="47355"/>
    <cellStyle name="常规 9 3 4 7" xfId="47356"/>
    <cellStyle name="常规 9 3 4 7 2" xfId="47357"/>
    <cellStyle name="常规 9 3 4 7 3" xfId="47358"/>
    <cellStyle name="常规 9 3 4 8" xfId="47359"/>
    <cellStyle name="常规 9 3 4 8 2" xfId="47360"/>
    <cellStyle name="常规 9 3 4 8 3" xfId="47361"/>
    <cellStyle name="常规 9 3 4 9" xfId="47362"/>
    <cellStyle name="常规 9 3 4 9 2" xfId="47363"/>
    <cellStyle name="常规 9 3 4 9 3" xfId="47364"/>
    <cellStyle name="常规 9 3 5" xfId="47365"/>
    <cellStyle name="常规 9 3 5 2" xfId="47366"/>
    <cellStyle name="常规 9 3 5 2 2" xfId="47367"/>
    <cellStyle name="常规 9 3 5 2 2 2" xfId="47368"/>
    <cellStyle name="常规 9 3 5 2 2 3" xfId="47369"/>
    <cellStyle name="常规 9 3 5 2 3" xfId="47370"/>
    <cellStyle name="常规 9 3 5 2 3 2" xfId="47371"/>
    <cellStyle name="常规 9 3 5 2 3 3" xfId="47372"/>
    <cellStyle name="常规 9 3 5 2 4" xfId="47373"/>
    <cellStyle name="常规 9 3 5 2 4 2" xfId="47374"/>
    <cellStyle name="常规 9 3 5 2 4 3" xfId="47375"/>
    <cellStyle name="常规 9 3 5 2 5" xfId="47376"/>
    <cellStyle name="常规 9 3 5 2 6" xfId="47377"/>
    <cellStyle name="常规 9 3 5 3" xfId="47378"/>
    <cellStyle name="常规 9 3 5 3 2" xfId="47379"/>
    <cellStyle name="常规 9 3 5 3 2 2" xfId="47380"/>
    <cellStyle name="常规 9 3 5 3 2 3" xfId="47381"/>
    <cellStyle name="常规 9 3 5 3 3" xfId="47382"/>
    <cellStyle name="常规 9 3 5 3 3 2" xfId="47383"/>
    <cellStyle name="常规 9 3 5 3 3 3" xfId="47384"/>
    <cellStyle name="常规 9 3 5 3 4" xfId="47385"/>
    <cellStyle name="常规 9 3 5 3 4 2" xfId="47386"/>
    <cellStyle name="常规 9 3 5 3 4 3" xfId="47387"/>
    <cellStyle name="常规 9 3 5 3 5" xfId="47388"/>
    <cellStyle name="常规 9 3 5 3 6" xfId="47389"/>
    <cellStyle name="常规 9 3 5 4" xfId="47390"/>
    <cellStyle name="常规 9 3 5 4 2" xfId="47391"/>
    <cellStyle name="常规 9 3 5 4 3" xfId="47392"/>
    <cellStyle name="常规 9 3 5 5" xfId="47393"/>
    <cellStyle name="常规 9 3 5 5 2" xfId="47394"/>
    <cellStyle name="常规 9 3 5 5 3" xfId="47395"/>
    <cellStyle name="常规 9 3 5 6" xfId="47396"/>
    <cellStyle name="常规 9 3 5 6 2" xfId="47397"/>
    <cellStyle name="常规 9 3 5 6 3" xfId="47398"/>
    <cellStyle name="常规 9 3 5 7" xfId="47399"/>
    <cellStyle name="常规 9 3 5 8" xfId="47400"/>
    <cellStyle name="常规 9 3 6" xfId="47401"/>
    <cellStyle name="常规 9 3 6 2" xfId="47402"/>
    <cellStyle name="常规 9 3 6 2 2" xfId="47403"/>
    <cellStyle name="常规 9 3 6 2 2 2" xfId="47404"/>
    <cellStyle name="常规 9 3 6 2 2 3" xfId="47405"/>
    <cellStyle name="常规 9 3 6 2 3" xfId="47406"/>
    <cellStyle name="常规 9 3 6 2 3 2" xfId="47407"/>
    <cellStyle name="常规 9 3 6 2 3 3" xfId="47408"/>
    <cellStyle name="常规 9 3 6 2 4" xfId="47409"/>
    <cellStyle name="常规 9 3 6 2 4 2" xfId="47410"/>
    <cellStyle name="常规 9 3 6 2 4 3" xfId="47411"/>
    <cellStyle name="常规 9 3 6 2 5" xfId="47412"/>
    <cellStyle name="常规 9 3 6 2 6" xfId="47413"/>
    <cellStyle name="常规 9 3 6 3" xfId="47414"/>
    <cellStyle name="常规 9 3 6 3 2" xfId="47415"/>
    <cellStyle name="常规 9 3 6 3 2 2" xfId="47416"/>
    <cellStyle name="常规 9 3 6 3 2 3" xfId="47417"/>
    <cellStyle name="常规 9 3 6 3 3" xfId="47418"/>
    <cellStyle name="常规 9 3 6 3 3 2" xfId="47419"/>
    <cellStyle name="常规 9 3 6 3 3 3" xfId="47420"/>
    <cellStyle name="常规 9 3 6 3 4" xfId="47421"/>
    <cellStyle name="常规 9 3 6 3 4 2" xfId="47422"/>
    <cellStyle name="常规 9 3 6 3 4 3" xfId="47423"/>
    <cellStyle name="常规 9 3 6 3 5" xfId="47424"/>
    <cellStyle name="常规 9 3 6 3 6" xfId="47425"/>
    <cellStyle name="常规 9 3 6 4" xfId="47426"/>
    <cellStyle name="常规 9 3 6 4 2" xfId="47427"/>
    <cellStyle name="常规 9 3 6 4 3" xfId="47428"/>
    <cellStyle name="常规 9 3 6 5" xfId="47429"/>
    <cellStyle name="常规 9 3 6 5 2" xfId="47430"/>
    <cellStyle name="常规 9 3 6 5 3" xfId="47431"/>
    <cellStyle name="常规 9 3 6 6" xfId="47432"/>
    <cellStyle name="常规 9 3 6 6 2" xfId="47433"/>
    <cellStyle name="常规 9 3 6 6 3" xfId="47434"/>
    <cellStyle name="常规 9 3 6 7" xfId="47435"/>
    <cellStyle name="常规 9 3 6 8" xfId="47436"/>
    <cellStyle name="常规 9 3 7" xfId="47437"/>
    <cellStyle name="常规 9 3 7 2" xfId="47438"/>
    <cellStyle name="常规 9 3 7 2 2" xfId="47439"/>
    <cellStyle name="常规 9 3 7 2 2 2" xfId="47440"/>
    <cellStyle name="常规 9 3 7 2 2 3" xfId="47441"/>
    <cellStyle name="常规 9 3 7 2 3" xfId="47442"/>
    <cellStyle name="常规 9 3 7 2 3 2" xfId="47443"/>
    <cellStyle name="常规 9 3 7 2 3 3" xfId="47444"/>
    <cellStyle name="常规 9 3 7 2 4" xfId="47445"/>
    <cellStyle name="常规 9 3 7 2 4 2" xfId="47446"/>
    <cellStyle name="常规 9 3 7 2 4 3" xfId="47447"/>
    <cellStyle name="常规 9 3 7 2 5" xfId="47448"/>
    <cellStyle name="常规 9 3 7 2 6" xfId="47449"/>
    <cellStyle name="常规 9 3 7 3" xfId="47450"/>
    <cellStyle name="常规 9 3 7 3 2" xfId="47451"/>
    <cellStyle name="常规 9 3 7 3 2 2" xfId="47452"/>
    <cellStyle name="常规 9 3 7 3 2 3" xfId="47453"/>
    <cellStyle name="常规 9 3 7 3 3" xfId="47454"/>
    <cellStyle name="常规 9 3 7 3 3 2" xfId="47455"/>
    <cellStyle name="常规 9 3 7 3 3 3" xfId="47456"/>
    <cellStyle name="常规 9 3 7 3 4" xfId="47457"/>
    <cellStyle name="常规 9 3 7 3 4 2" xfId="47458"/>
    <cellStyle name="常规 9 3 7 3 4 3" xfId="47459"/>
    <cellStyle name="常规 9 3 7 3 5" xfId="47460"/>
    <cellStyle name="常规 9 3 7 3 6" xfId="47461"/>
    <cellStyle name="常规 9 3 7 4" xfId="47462"/>
    <cellStyle name="常规 9 3 7 4 2" xfId="47463"/>
    <cellStyle name="常规 9 3 7 4 3" xfId="47464"/>
    <cellStyle name="常规 9 3 7 5" xfId="47465"/>
    <cellStyle name="常规 9 3 7 5 2" xfId="47466"/>
    <cellStyle name="常规 9 3 7 5 3" xfId="47467"/>
    <cellStyle name="常规 9 3 7 6" xfId="47468"/>
    <cellStyle name="常规 9 3 7 6 2" xfId="47469"/>
    <cellStyle name="常规 9 3 7 6 3" xfId="47470"/>
    <cellStyle name="常规 9 3 7 7" xfId="47471"/>
    <cellStyle name="常规 9 3 7 8" xfId="47472"/>
    <cellStyle name="常规 9 3 8" xfId="47473"/>
    <cellStyle name="常规 9 3 8 2" xfId="47474"/>
    <cellStyle name="常规 9 3 8 2 2" xfId="47475"/>
    <cellStyle name="常规 9 3 8 2 2 2" xfId="47476"/>
    <cellStyle name="常规 9 3 8 2 2 3" xfId="47477"/>
    <cellStyle name="常规 9 3 8 2 3" xfId="47478"/>
    <cellStyle name="常规 9 3 8 2 3 2" xfId="47479"/>
    <cellStyle name="常规 9 3 8 2 3 3" xfId="47480"/>
    <cellStyle name="常规 9 3 8 2 4" xfId="47481"/>
    <cellStyle name="常规 9 3 8 2 4 2" xfId="47482"/>
    <cellStyle name="常规 9 3 8 2 4 3" xfId="47483"/>
    <cellStyle name="常规 9 3 8 2 5" xfId="47484"/>
    <cellStyle name="常规 9 3 8 2 6" xfId="47485"/>
    <cellStyle name="常规 9 3 8 3" xfId="47486"/>
    <cellStyle name="常规 9 3 8 3 2" xfId="47487"/>
    <cellStyle name="常规 9 3 8 3 2 2" xfId="47488"/>
    <cellStyle name="常规 9 3 8 3 2 3" xfId="47489"/>
    <cellStyle name="常规 9 3 8 3 3" xfId="47490"/>
    <cellStyle name="常规 9 3 8 3 3 2" xfId="47491"/>
    <cellStyle name="常规 9 3 8 3 3 3" xfId="47492"/>
    <cellStyle name="常规 9 3 8 3 4" xfId="47493"/>
    <cellStyle name="常规 9 3 8 3 4 2" xfId="47494"/>
    <cellStyle name="常规 9 3 8 3 4 3" xfId="47495"/>
    <cellStyle name="常规 9 3 8 3 5" xfId="47496"/>
    <cellStyle name="常规 9 3 8 3 6" xfId="47497"/>
    <cellStyle name="常规 9 3 8 4" xfId="47498"/>
    <cellStyle name="常规 9 3 8 4 2" xfId="47499"/>
    <cellStyle name="常规 9 3 8 4 3" xfId="47500"/>
    <cellStyle name="常规 9 3 8 5" xfId="47501"/>
    <cellStyle name="常规 9 3 8 5 2" xfId="47502"/>
    <cellStyle name="常规 9 3 8 5 3" xfId="47503"/>
    <cellStyle name="常规 9 3 8 6" xfId="47504"/>
    <cellStyle name="常规 9 3 8 6 2" xfId="47505"/>
    <cellStyle name="常规 9 3 8 6 3" xfId="47506"/>
    <cellStyle name="常规 9 3 8 7" xfId="47507"/>
    <cellStyle name="常规 9 3 8 8" xfId="47508"/>
    <cellStyle name="常规 9 3 9" xfId="47509"/>
    <cellStyle name="常规 9 3 9 2" xfId="47510"/>
    <cellStyle name="常规 9 3 9 2 2" xfId="47511"/>
    <cellStyle name="常规 9 3 9 2 3" xfId="47512"/>
    <cellStyle name="常规 9 3 9 3" xfId="47513"/>
    <cellStyle name="常规 9 3 9 3 2" xfId="47514"/>
    <cellStyle name="常规 9 3 9 3 3" xfId="47515"/>
    <cellStyle name="常规 9 3 9 4" xfId="47516"/>
    <cellStyle name="常规 9 3 9 4 2" xfId="47517"/>
    <cellStyle name="常规 9 3 9 4 3" xfId="47518"/>
    <cellStyle name="常规 9 3 9 5" xfId="47519"/>
    <cellStyle name="常规 9 3 9 6" xfId="47520"/>
    <cellStyle name="常规 9 4" xfId="47521"/>
    <cellStyle name="常规 9 4 10" xfId="47522"/>
    <cellStyle name="常规 9 4 10 2" xfId="47523"/>
    <cellStyle name="常规 9 4 10 2 2" xfId="47524"/>
    <cellStyle name="常规 9 4 10 2 3" xfId="47525"/>
    <cellStyle name="常规 9 4 10 3" xfId="47526"/>
    <cellStyle name="常规 9 4 10 3 2" xfId="47527"/>
    <cellStyle name="常规 9 4 10 3 3" xfId="47528"/>
    <cellStyle name="常规 9 4 10 4" xfId="47529"/>
    <cellStyle name="常规 9 4 10 4 2" xfId="47530"/>
    <cellStyle name="常规 9 4 10 4 3" xfId="47531"/>
    <cellStyle name="常规 9 4 10 5" xfId="47532"/>
    <cellStyle name="常规 9 4 10 6" xfId="47533"/>
    <cellStyle name="常规 9 4 11" xfId="47534"/>
    <cellStyle name="常规 9 4 11 2" xfId="47535"/>
    <cellStyle name="常规 9 4 11 3" xfId="47536"/>
    <cellStyle name="常规 9 4 12" xfId="47537"/>
    <cellStyle name="常规 9 4 12 2" xfId="47538"/>
    <cellStyle name="常规 9 4 12 3" xfId="47539"/>
    <cellStyle name="常规 9 4 13" xfId="47540"/>
    <cellStyle name="常规 9 4 13 2" xfId="47541"/>
    <cellStyle name="常规 9 4 13 3" xfId="47542"/>
    <cellStyle name="常规 9 4 14" xfId="47543"/>
    <cellStyle name="常规 9 4 15" xfId="47544"/>
    <cellStyle name="常规 9 4 2" xfId="47545"/>
    <cellStyle name="常规 9 4 2 10" xfId="47546"/>
    <cellStyle name="常规 9 4 2 10 2" xfId="47547"/>
    <cellStyle name="常规 9 4 2 10 3" xfId="47548"/>
    <cellStyle name="常规 9 4 2 11" xfId="47549"/>
    <cellStyle name="常规 9 4 2 12" xfId="47550"/>
    <cellStyle name="常规 9 4 2 2" xfId="47551"/>
    <cellStyle name="常规 9 4 2 2 2" xfId="47552"/>
    <cellStyle name="常规 9 4 2 2 2 2" xfId="47553"/>
    <cellStyle name="常规 9 4 2 2 2 2 2" xfId="47554"/>
    <cellStyle name="常规 9 4 2 2 2 2 3" xfId="47555"/>
    <cellStyle name="常规 9 4 2 2 2 3" xfId="47556"/>
    <cellStyle name="常规 9 4 2 2 2 3 2" xfId="47557"/>
    <cellStyle name="常规 9 4 2 2 2 3 3" xfId="47558"/>
    <cellStyle name="常规 9 4 2 2 2 4" xfId="47559"/>
    <cellStyle name="常规 9 4 2 2 2 4 2" xfId="47560"/>
    <cellStyle name="常规 9 4 2 2 2 4 3" xfId="47561"/>
    <cellStyle name="常规 9 4 2 2 2 5" xfId="47562"/>
    <cellStyle name="常规 9 4 2 2 2 6" xfId="47563"/>
    <cellStyle name="常规 9 4 2 2 3" xfId="47564"/>
    <cellStyle name="常规 9 4 2 2 3 2" xfId="47565"/>
    <cellStyle name="常规 9 4 2 2 3 2 2" xfId="47566"/>
    <cellStyle name="常规 9 4 2 2 3 2 3" xfId="47567"/>
    <cellStyle name="常规 9 4 2 2 3 3" xfId="47568"/>
    <cellStyle name="常规 9 4 2 2 3 3 2" xfId="47569"/>
    <cellStyle name="常规 9 4 2 2 3 3 3" xfId="47570"/>
    <cellStyle name="常规 9 4 2 2 3 4" xfId="47571"/>
    <cellStyle name="常规 9 4 2 2 3 4 2" xfId="47572"/>
    <cellStyle name="常规 9 4 2 2 3 4 3" xfId="47573"/>
    <cellStyle name="常规 9 4 2 2 3 5" xfId="47574"/>
    <cellStyle name="常规 9 4 2 2 3 6" xfId="47575"/>
    <cellStyle name="常规 9 4 2 2 4" xfId="47576"/>
    <cellStyle name="常规 9 4 2 2 4 2" xfId="47577"/>
    <cellStyle name="常规 9 4 2 2 4 3" xfId="47578"/>
    <cellStyle name="常规 9 4 2 2 5" xfId="47579"/>
    <cellStyle name="常规 9 4 2 2 5 2" xfId="47580"/>
    <cellStyle name="常规 9 4 2 2 5 3" xfId="47581"/>
    <cellStyle name="常规 9 4 2 2 6" xfId="47582"/>
    <cellStyle name="常规 9 4 2 2 6 2" xfId="47583"/>
    <cellStyle name="常规 9 4 2 2 6 3" xfId="47584"/>
    <cellStyle name="常规 9 4 2 2 7" xfId="47585"/>
    <cellStyle name="常规 9 4 2 2 8" xfId="47586"/>
    <cellStyle name="常规 9 4 2 3" xfId="47587"/>
    <cellStyle name="常规 9 4 2 3 2" xfId="47588"/>
    <cellStyle name="常规 9 4 2 3 2 2" xfId="47589"/>
    <cellStyle name="常规 9 4 2 3 2 2 2" xfId="47590"/>
    <cellStyle name="常规 9 4 2 3 2 2 3" xfId="47591"/>
    <cellStyle name="常规 9 4 2 3 2 3" xfId="47592"/>
    <cellStyle name="常规 9 4 2 3 2 3 2" xfId="47593"/>
    <cellStyle name="常规 9 4 2 3 2 3 3" xfId="47594"/>
    <cellStyle name="常规 9 4 2 3 2 4" xfId="47595"/>
    <cellStyle name="常规 9 4 2 3 2 4 2" xfId="47596"/>
    <cellStyle name="常规 9 4 2 3 2 4 3" xfId="47597"/>
    <cellStyle name="常规 9 4 2 3 2 5" xfId="47598"/>
    <cellStyle name="常规 9 4 2 3 2 6" xfId="47599"/>
    <cellStyle name="常规 9 4 2 3 3" xfId="47600"/>
    <cellStyle name="常规 9 4 2 3 3 2" xfId="47601"/>
    <cellStyle name="常规 9 4 2 3 3 2 2" xfId="47602"/>
    <cellStyle name="常规 9 4 2 3 3 2 3" xfId="47603"/>
    <cellStyle name="常规 9 4 2 3 3 3" xfId="47604"/>
    <cellStyle name="常规 9 4 2 3 3 3 2" xfId="47605"/>
    <cellStyle name="常规 9 4 2 3 3 3 3" xfId="47606"/>
    <cellStyle name="常规 9 4 2 3 3 4" xfId="47607"/>
    <cellStyle name="常规 9 4 2 3 3 4 2" xfId="47608"/>
    <cellStyle name="常规 9 4 2 3 3 4 3" xfId="47609"/>
    <cellStyle name="常规 9 4 2 3 3 5" xfId="47610"/>
    <cellStyle name="常规 9 4 2 3 3 6" xfId="47611"/>
    <cellStyle name="常规 9 4 2 3 4" xfId="47612"/>
    <cellStyle name="常规 9 4 2 3 4 2" xfId="47613"/>
    <cellStyle name="常规 9 4 2 3 4 3" xfId="47614"/>
    <cellStyle name="常规 9 4 2 3 5" xfId="47615"/>
    <cellStyle name="常规 9 4 2 3 5 2" xfId="47616"/>
    <cellStyle name="常规 9 4 2 3 5 3" xfId="47617"/>
    <cellStyle name="常规 9 4 2 3 6" xfId="47618"/>
    <cellStyle name="常规 9 4 2 3 6 2" xfId="47619"/>
    <cellStyle name="常规 9 4 2 3 6 3" xfId="47620"/>
    <cellStyle name="常规 9 4 2 3 7" xfId="47621"/>
    <cellStyle name="常规 9 4 2 3 8" xfId="47622"/>
    <cellStyle name="常规 9 4 2 4" xfId="47623"/>
    <cellStyle name="常规 9 4 2 4 2" xfId="47624"/>
    <cellStyle name="常规 9 4 2 4 2 2" xfId="47625"/>
    <cellStyle name="常规 9 4 2 4 2 2 2" xfId="47626"/>
    <cellStyle name="常规 9 4 2 4 2 2 3" xfId="47627"/>
    <cellStyle name="常规 9 4 2 4 2 3" xfId="47628"/>
    <cellStyle name="常规 9 4 2 4 2 3 2" xfId="47629"/>
    <cellStyle name="常规 9 4 2 4 2 3 3" xfId="47630"/>
    <cellStyle name="常规 9 4 2 4 2 4" xfId="47631"/>
    <cellStyle name="常规 9 4 2 4 2 4 2" xfId="47632"/>
    <cellStyle name="常规 9 4 2 4 2 4 3" xfId="47633"/>
    <cellStyle name="常规 9 4 2 4 2 5" xfId="47634"/>
    <cellStyle name="常规 9 4 2 4 2 6" xfId="47635"/>
    <cellStyle name="常规 9 4 2 4 3" xfId="47636"/>
    <cellStyle name="常规 9 4 2 4 3 2" xfId="47637"/>
    <cellStyle name="常规 9 4 2 4 3 2 2" xfId="47638"/>
    <cellStyle name="常规 9 4 2 4 3 2 3" xfId="47639"/>
    <cellStyle name="常规 9 4 2 4 3 3" xfId="47640"/>
    <cellStyle name="常规 9 4 2 4 3 3 2" xfId="47641"/>
    <cellStyle name="常规 9 4 2 4 3 3 3" xfId="47642"/>
    <cellStyle name="常规 9 4 2 4 3 4" xfId="47643"/>
    <cellStyle name="常规 9 4 2 4 3 4 2" xfId="47644"/>
    <cellStyle name="常规 9 4 2 4 3 4 3" xfId="47645"/>
    <cellStyle name="常规 9 4 2 4 3 5" xfId="47646"/>
    <cellStyle name="常规 9 4 2 4 3 6" xfId="47647"/>
    <cellStyle name="常规 9 4 2 4 4" xfId="47648"/>
    <cellStyle name="常规 9 4 2 4 4 2" xfId="47649"/>
    <cellStyle name="常规 9 4 2 4 4 3" xfId="47650"/>
    <cellStyle name="常规 9 4 2 4 5" xfId="47651"/>
    <cellStyle name="常规 9 4 2 4 5 2" xfId="47652"/>
    <cellStyle name="常规 9 4 2 4 5 3" xfId="47653"/>
    <cellStyle name="常规 9 4 2 4 6" xfId="47654"/>
    <cellStyle name="常规 9 4 2 4 6 2" xfId="47655"/>
    <cellStyle name="常规 9 4 2 4 6 3" xfId="47656"/>
    <cellStyle name="常规 9 4 2 4 7" xfId="47657"/>
    <cellStyle name="常规 9 4 2 4 8" xfId="47658"/>
    <cellStyle name="常规 9 4 2 5" xfId="47659"/>
    <cellStyle name="常规 9 4 2 5 2" xfId="47660"/>
    <cellStyle name="常规 9 4 2 5 2 2" xfId="47661"/>
    <cellStyle name="常规 9 4 2 5 2 2 2" xfId="47662"/>
    <cellStyle name="常规 9 4 2 5 2 2 3" xfId="47663"/>
    <cellStyle name="常规 9 4 2 5 2 3" xfId="47664"/>
    <cellStyle name="常规 9 4 2 5 2 3 2" xfId="47665"/>
    <cellStyle name="常规 9 4 2 5 2 3 3" xfId="47666"/>
    <cellStyle name="常规 9 4 2 5 2 4" xfId="47667"/>
    <cellStyle name="常规 9 4 2 5 2 4 2" xfId="47668"/>
    <cellStyle name="常规 9 4 2 5 2 4 3" xfId="47669"/>
    <cellStyle name="常规 9 4 2 5 2 5" xfId="47670"/>
    <cellStyle name="常规 9 4 2 5 2 6" xfId="47671"/>
    <cellStyle name="常规 9 4 2 5 3" xfId="47672"/>
    <cellStyle name="常规 9 4 2 5 3 2" xfId="47673"/>
    <cellStyle name="常规 9 4 2 5 3 2 2" xfId="47674"/>
    <cellStyle name="常规 9 4 2 5 3 2 3" xfId="47675"/>
    <cellStyle name="常规 9 4 2 5 3 3" xfId="47676"/>
    <cellStyle name="常规 9 4 2 5 3 3 2" xfId="47677"/>
    <cellStyle name="常规 9 4 2 5 3 3 3" xfId="47678"/>
    <cellStyle name="常规 9 4 2 5 3 4" xfId="47679"/>
    <cellStyle name="常规 9 4 2 5 3 4 2" xfId="47680"/>
    <cellStyle name="常规 9 4 2 5 3 4 3" xfId="47681"/>
    <cellStyle name="常规 9 4 2 5 3 5" xfId="47682"/>
    <cellStyle name="常规 9 4 2 5 3 6" xfId="47683"/>
    <cellStyle name="常规 9 4 2 5 4" xfId="47684"/>
    <cellStyle name="常规 9 4 2 5 4 2" xfId="47685"/>
    <cellStyle name="常规 9 4 2 5 4 3" xfId="47686"/>
    <cellStyle name="常规 9 4 2 5 5" xfId="47687"/>
    <cellStyle name="常规 9 4 2 5 5 2" xfId="47688"/>
    <cellStyle name="常规 9 4 2 5 5 3" xfId="47689"/>
    <cellStyle name="常规 9 4 2 5 6" xfId="47690"/>
    <cellStyle name="常规 9 4 2 5 6 2" xfId="47691"/>
    <cellStyle name="常规 9 4 2 5 6 3" xfId="47692"/>
    <cellStyle name="常规 9 4 2 5 7" xfId="47693"/>
    <cellStyle name="常规 9 4 2 5 8" xfId="47694"/>
    <cellStyle name="常规 9 4 2 6" xfId="47695"/>
    <cellStyle name="常规 9 4 2 6 2" xfId="47696"/>
    <cellStyle name="常规 9 4 2 6 2 2" xfId="47697"/>
    <cellStyle name="常规 9 4 2 6 2 3" xfId="47698"/>
    <cellStyle name="常规 9 4 2 6 3" xfId="47699"/>
    <cellStyle name="常规 9 4 2 6 3 2" xfId="47700"/>
    <cellStyle name="常规 9 4 2 6 3 3" xfId="47701"/>
    <cellStyle name="常规 9 4 2 6 4" xfId="47702"/>
    <cellStyle name="常规 9 4 2 6 4 2" xfId="47703"/>
    <cellStyle name="常规 9 4 2 6 4 3" xfId="47704"/>
    <cellStyle name="常规 9 4 2 6 5" xfId="47705"/>
    <cellStyle name="常规 9 4 2 6 6" xfId="47706"/>
    <cellStyle name="常规 9 4 2 7" xfId="47707"/>
    <cellStyle name="常规 9 4 2 7 2" xfId="47708"/>
    <cellStyle name="常规 9 4 2 7 2 2" xfId="47709"/>
    <cellStyle name="常规 9 4 2 7 2 3" xfId="47710"/>
    <cellStyle name="常规 9 4 2 7 3" xfId="47711"/>
    <cellStyle name="常规 9 4 2 7 3 2" xfId="47712"/>
    <cellStyle name="常规 9 4 2 7 3 3" xfId="47713"/>
    <cellStyle name="常规 9 4 2 7 4" xfId="47714"/>
    <cellStyle name="常规 9 4 2 7 4 2" xfId="47715"/>
    <cellStyle name="常规 9 4 2 7 4 3" xfId="47716"/>
    <cellStyle name="常规 9 4 2 7 5" xfId="47717"/>
    <cellStyle name="常规 9 4 2 7 6" xfId="47718"/>
    <cellStyle name="常规 9 4 2 8" xfId="47719"/>
    <cellStyle name="常规 9 4 2 8 2" xfId="47720"/>
    <cellStyle name="常规 9 4 2 8 3" xfId="47721"/>
    <cellStyle name="常规 9 4 2 9" xfId="47722"/>
    <cellStyle name="常规 9 4 2 9 2" xfId="47723"/>
    <cellStyle name="常规 9 4 2 9 3" xfId="47724"/>
    <cellStyle name="常规 9 4 3" xfId="47725"/>
    <cellStyle name="常规 9 4 3 10" xfId="47726"/>
    <cellStyle name="常规 9 4 3 10 2" xfId="47727"/>
    <cellStyle name="常规 9 4 3 10 3" xfId="47728"/>
    <cellStyle name="常规 9 4 3 11" xfId="47729"/>
    <cellStyle name="常规 9 4 3 12" xfId="47730"/>
    <cellStyle name="常规 9 4 3 2" xfId="47731"/>
    <cellStyle name="常规 9 4 3 2 2" xfId="47732"/>
    <cellStyle name="常规 9 4 3 2 2 2" xfId="47733"/>
    <cellStyle name="常规 9 4 3 2 2 2 2" xfId="47734"/>
    <cellStyle name="常规 9 4 3 2 2 2 3" xfId="47735"/>
    <cellStyle name="常规 9 4 3 2 2 3" xfId="47736"/>
    <cellStyle name="常规 9 4 3 2 2 3 2" xfId="47737"/>
    <cellStyle name="常规 9 4 3 2 2 3 3" xfId="47738"/>
    <cellStyle name="常规 9 4 3 2 2 4" xfId="47739"/>
    <cellStyle name="常规 9 4 3 2 2 4 2" xfId="47740"/>
    <cellStyle name="常规 9 4 3 2 2 4 3" xfId="47741"/>
    <cellStyle name="常规 9 4 3 2 2 5" xfId="47742"/>
    <cellStyle name="常规 9 4 3 2 2 6" xfId="47743"/>
    <cellStyle name="常规 9 4 3 2 3" xfId="47744"/>
    <cellStyle name="常规 9 4 3 2 3 2" xfId="47745"/>
    <cellStyle name="常规 9 4 3 2 3 2 2" xfId="47746"/>
    <cellStyle name="常规 9 4 3 2 3 2 3" xfId="47747"/>
    <cellStyle name="常规 9 4 3 2 3 3" xfId="47748"/>
    <cellStyle name="常规 9 4 3 2 3 3 2" xfId="47749"/>
    <cellStyle name="常规 9 4 3 2 3 3 3" xfId="47750"/>
    <cellStyle name="常规 9 4 3 2 3 4" xfId="47751"/>
    <cellStyle name="常规 9 4 3 2 3 4 2" xfId="47752"/>
    <cellStyle name="常规 9 4 3 2 3 4 3" xfId="47753"/>
    <cellStyle name="常规 9 4 3 2 3 5" xfId="47754"/>
    <cellStyle name="常规 9 4 3 2 3 6" xfId="47755"/>
    <cellStyle name="常规 9 4 3 2 4" xfId="47756"/>
    <cellStyle name="常规 9 4 3 2 4 2" xfId="47757"/>
    <cellStyle name="常规 9 4 3 2 4 3" xfId="47758"/>
    <cellStyle name="常规 9 4 3 2 5" xfId="47759"/>
    <cellStyle name="常规 9 4 3 2 5 2" xfId="47760"/>
    <cellStyle name="常规 9 4 3 2 5 3" xfId="47761"/>
    <cellStyle name="常规 9 4 3 2 6" xfId="47762"/>
    <cellStyle name="常规 9 4 3 2 6 2" xfId="47763"/>
    <cellStyle name="常规 9 4 3 2 6 3" xfId="47764"/>
    <cellStyle name="常规 9 4 3 2 7" xfId="47765"/>
    <cellStyle name="常规 9 4 3 2 8" xfId="47766"/>
    <cellStyle name="常规 9 4 3 3" xfId="47767"/>
    <cellStyle name="常规 9 4 3 3 2" xfId="47768"/>
    <cellStyle name="常规 9 4 3 3 2 2" xfId="47769"/>
    <cellStyle name="常规 9 4 3 3 2 2 2" xfId="47770"/>
    <cellStyle name="常规 9 4 3 3 2 2 3" xfId="47771"/>
    <cellStyle name="常规 9 4 3 3 2 3" xfId="47772"/>
    <cellStyle name="常规 9 4 3 3 2 3 2" xfId="47773"/>
    <cellStyle name="常规 9 4 3 3 2 3 3" xfId="47774"/>
    <cellStyle name="常规 9 4 3 3 2 4" xfId="47775"/>
    <cellStyle name="常规 9 4 3 3 2 4 2" xfId="47776"/>
    <cellStyle name="常规 9 4 3 3 2 4 3" xfId="47777"/>
    <cellStyle name="常规 9 4 3 3 2 5" xfId="47778"/>
    <cellStyle name="常规 9 4 3 3 2 6" xfId="47779"/>
    <cellStyle name="常规 9 4 3 3 3" xfId="47780"/>
    <cellStyle name="常规 9 4 3 3 3 2" xfId="47781"/>
    <cellStyle name="常规 9 4 3 3 3 2 2" xfId="47782"/>
    <cellStyle name="常规 9 4 3 3 3 2 3" xfId="47783"/>
    <cellStyle name="常规 9 4 3 3 3 3" xfId="47784"/>
    <cellStyle name="常规 9 4 3 3 3 3 2" xfId="47785"/>
    <cellStyle name="常规 9 4 3 3 3 3 3" xfId="47786"/>
    <cellStyle name="常规 9 4 3 3 3 4" xfId="47787"/>
    <cellStyle name="常规 9 4 3 3 3 4 2" xfId="47788"/>
    <cellStyle name="常规 9 4 3 3 3 4 3" xfId="47789"/>
    <cellStyle name="常规 9 4 3 3 3 5" xfId="47790"/>
    <cellStyle name="常规 9 4 3 3 3 6" xfId="47791"/>
    <cellStyle name="常规 9 4 3 3 4" xfId="47792"/>
    <cellStyle name="常规 9 4 3 3 4 2" xfId="47793"/>
    <cellStyle name="常规 9 4 3 3 4 3" xfId="47794"/>
    <cellStyle name="常规 9 4 3 3 5" xfId="47795"/>
    <cellStyle name="常规 9 4 3 3 5 2" xfId="47796"/>
    <cellStyle name="常规 9 4 3 3 5 3" xfId="47797"/>
    <cellStyle name="常规 9 4 3 3 6" xfId="47798"/>
    <cellStyle name="常规 9 4 3 3 6 2" xfId="47799"/>
    <cellStyle name="常规 9 4 3 3 6 3" xfId="47800"/>
    <cellStyle name="常规 9 4 3 3 7" xfId="47801"/>
    <cellStyle name="常规 9 4 3 3 8" xfId="47802"/>
    <cellStyle name="常规 9 4 3 4" xfId="47803"/>
    <cellStyle name="常规 9 4 3 4 2" xfId="47804"/>
    <cellStyle name="常规 9 4 3 4 2 2" xfId="47805"/>
    <cellStyle name="常规 9 4 3 4 2 2 2" xfId="47806"/>
    <cellStyle name="常规 9 4 3 4 2 2 3" xfId="47807"/>
    <cellStyle name="常规 9 4 3 4 2 3" xfId="47808"/>
    <cellStyle name="常规 9 4 3 4 2 3 2" xfId="47809"/>
    <cellStyle name="常规 9 4 3 4 2 3 3" xfId="47810"/>
    <cellStyle name="常规 9 4 3 4 2 4" xfId="47811"/>
    <cellStyle name="常规 9 4 3 4 2 4 2" xfId="47812"/>
    <cellStyle name="常规 9 4 3 4 2 4 3" xfId="47813"/>
    <cellStyle name="常规 9 4 3 4 2 5" xfId="47814"/>
    <cellStyle name="常规 9 4 3 4 2 6" xfId="47815"/>
    <cellStyle name="常规 9 4 3 4 3" xfId="47816"/>
    <cellStyle name="常规 9 4 3 4 3 2" xfId="47817"/>
    <cellStyle name="常规 9 4 3 4 3 2 2" xfId="47818"/>
    <cellStyle name="常规 9 4 3 4 3 2 3" xfId="47819"/>
    <cellStyle name="常规 9 4 3 4 3 3" xfId="47820"/>
    <cellStyle name="常规 9 4 3 4 3 3 2" xfId="47821"/>
    <cellStyle name="常规 9 4 3 4 3 3 3" xfId="47822"/>
    <cellStyle name="常规 9 4 3 4 3 4" xfId="47823"/>
    <cellStyle name="常规 9 4 3 4 3 4 2" xfId="47824"/>
    <cellStyle name="常规 9 4 3 4 3 4 3" xfId="47825"/>
    <cellStyle name="常规 9 4 3 4 3 5" xfId="47826"/>
    <cellStyle name="常规 9 4 3 4 3 6" xfId="47827"/>
    <cellStyle name="常规 9 4 3 4 4" xfId="47828"/>
    <cellStyle name="常规 9 4 3 4 4 2" xfId="47829"/>
    <cellStyle name="常规 9 4 3 4 4 3" xfId="47830"/>
    <cellStyle name="常规 9 4 3 4 5" xfId="47831"/>
    <cellStyle name="常规 9 4 3 4 5 2" xfId="47832"/>
    <cellStyle name="常规 9 4 3 4 5 3" xfId="47833"/>
    <cellStyle name="常规 9 4 3 4 6" xfId="47834"/>
    <cellStyle name="常规 9 4 3 4 6 2" xfId="47835"/>
    <cellStyle name="常规 9 4 3 4 6 3" xfId="47836"/>
    <cellStyle name="常规 9 4 3 4 7" xfId="47837"/>
    <cellStyle name="常规 9 4 3 4 8" xfId="47838"/>
    <cellStyle name="常规 9 4 3 5" xfId="47839"/>
    <cellStyle name="常规 9 4 3 5 2" xfId="47840"/>
    <cellStyle name="常规 9 4 3 5 2 2" xfId="47841"/>
    <cellStyle name="常规 9 4 3 5 2 2 2" xfId="47842"/>
    <cellStyle name="常规 9 4 3 5 2 2 3" xfId="47843"/>
    <cellStyle name="常规 9 4 3 5 2 3" xfId="47844"/>
    <cellStyle name="常规 9 4 3 5 2 3 2" xfId="47845"/>
    <cellStyle name="常规 9 4 3 5 2 3 3" xfId="47846"/>
    <cellStyle name="常规 9 4 3 5 2 4" xfId="47847"/>
    <cellStyle name="常规 9 4 3 5 2 4 2" xfId="47848"/>
    <cellStyle name="常规 9 4 3 5 2 4 3" xfId="47849"/>
    <cellStyle name="常规 9 4 3 5 2 5" xfId="47850"/>
    <cellStyle name="常规 9 4 3 5 2 6" xfId="47851"/>
    <cellStyle name="常规 9 4 3 5 3" xfId="47852"/>
    <cellStyle name="常规 9 4 3 5 3 2" xfId="47853"/>
    <cellStyle name="常规 9 4 3 5 3 2 2" xfId="47854"/>
    <cellStyle name="常规 9 4 3 5 3 2 3" xfId="47855"/>
    <cellStyle name="常规 9 4 3 5 3 3" xfId="47856"/>
    <cellStyle name="常规 9 4 3 5 3 3 2" xfId="47857"/>
    <cellStyle name="常规 9 4 3 5 3 3 3" xfId="47858"/>
    <cellStyle name="常规 9 4 3 5 3 4" xfId="47859"/>
    <cellStyle name="常规 9 4 3 5 3 4 2" xfId="47860"/>
    <cellStyle name="常规 9 4 3 5 3 4 3" xfId="47861"/>
    <cellStyle name="常规 9 4 3 5 3 5" xfId="47862"/>
    <cellStyle name="常规 9 4 3 5 3 6" xfId="47863"/>
    <cellStyle name="常规 9 4 3 5 4" xfId="47864"/>
    <cellStyle name="常规 9 4 3 5 4 2" xfId="47865"/>
    <cellStyle name="常规 9 4 3 5 4 3" xfId="47866"/>
    <cellStyle name="常规 9 4 3 5 5" xfId="47867"/>
    <cellStyle name="常规 9 4 3 5 5 2" xfId="47868"/>
    <cellStyle name="常规 9 4 3 5 5 3" xfId="47869"/>
    <cellStyle name="常规 9 4 3 5 6" xfId="47870"/>
    <cellStyle name="常规 9 4 3 5 6 2" xfId="47871"/>
    <cellStyle name="常规 9 4 3 5 6 3" xfId="47872"/>
    <cellStyle name="常规 9 4 3 5 7" xfId="47873"/>
    <cellStyle name="常规 9 4 3 5 8" xfId="47874"/>
    <cellStyle name="常规 9 4 3 6" xfId="47875"/>
    <cellStyle name="常规 9 4 3 6 2" xfId="47876"/>
    <cellStyle name="常规 9 4 3 6 2 2" xfId="47877"/>
    <cellStyle name="常规 9 4 3 6 2 3" xfId="47878"/>
    <cellStyle name="常规 9 4 3 6 3" xfId="47879"/>
    <cellStyle name="常规 9 4 3 6 3 2" xfId="47880"/>
    <cellStyle name="常规 9 4 3 6 3 3" xfId="47881"/>
    <cellStyle name="常规 9 4 3 6 4" xfId="47882"/>
    <cellStyle name="常规 9 4 3 6 4 2" xfId="47883"/>
    <cellStyle name="常规 9 4 3 6 4 3" xfId="47884"/>
    <cellStyle name="常规 9 4 3 6 5" xfId="47885"/>
    <cellStyle name="常规 9 4 3 6 6" xfId="47886"/>
    <cellStyle name="常规 9 4 3 7" xfId="47887"/>
    <cellStyle name="常规 9 4 3 7 2" xfId="47888"/>
    <cellStyle name="常规 9 4 3 7 2 2" xfId="47889"/>
    <cellStyle name="常规 9 4 3 7 2 3" xfId="47890"/>
    <cellStyle name="常规 9 4 3 7 3" xfId="47891"/>
    <cellStyle name="常规 9 4 3 7 3 2" xfId="47892"/>
    <cellStyle name="常规 9 4 3 7 3 3" xfId="47893"/>
    <cellStyle name="常规 9 4 3 7 4" xfId="47894"/>
    <cellStyle name="常规 9 4 3 7 4 2" xfId="47895"/>
    <cellStyle name="常规 9 4 3 7 4 3" xfId="47896"/>
    <cellStyle name="常规 9 4 3 7 5" xfId="47897"/>
    <cellStyle name="常规 9 4 3 7 6" xfId="47898"/>
    <cellStyle name="常规 9 4 3 8" xfId="47899"/>
    <cellStyle name="常规 9 4 3 8 2" xfId="47900"/>
    <cellStyle name="常规 9 4 3 8 3" xfId="47901"/>
    <cellStyle name="常规 9 4 3 9" xfId="47902"/>
    <cellStyle name="常规 9 4 3 9 2" xfId="47903"/>
    <cellStyle name="常规 9 4 3 9 3" xfId="47904"/>
    <cellStyle name="常规 9 4 4" xfId="47905"/>
    <cellStyle name="常规 9 4 4 10" xfId="47906"/>
    <cellStyle name="常规 9 4 4 11" xfId="47907"/>
    <cellStyle name="常规 9 4 4 2" xfId="47908"/>
    <cellStyle name="常规 9 4 4 2 2" xfId="47909"/>
    <cellStyle name="常规 9 4 4 2 2 2" xfId="47910"/>
    <cellStyle name="常规 9 4 4 2 2 2 2" xfId="47911"/>
    <cellStyle name="常规 9 4 4 2 2 2 3" xfId="47912"/>
    <cellStyle name="常规 9 4 4 2 2 3" xfId="47913"/>
    <cellStyle name="常规 9 4 4 2 2 3 2" xfId="47914"/>
    <cellStyle name="常规 9 4 4 2 2 3 3" xfId="47915"/>
    <cellStyle name="常规 9 4 4 2 2 4" xfId="47916"/>
    <cellStyle name="常规 9 4 4 2 2 4 2" xfId="47917"/>
    <cellStyle name="常规 9 4 4 2 2 4 3" xfId="47918"/>
    <cellStyle name="常规 9 4 4 2 2 5" xfId="47919"/>
    <cellStyle name="常规 9 4 4 2 2 6" xfId="47920"/>
    <cellStyle name="常规 9 4 4 2 3" xfId="47921"/>
    <cellStyle name="常规 9 4 4 2 3 2" xfId="47922"/>
    <cellStyle name="常规 9 4 4 2 3 2 2" xfId="47923"/>
    <cellStyle name="常规 9 4 4 2 3 2 3" xfId="47924"/>
    <cellStyle name="常规 9 4 4 2 3 3" xfId="47925"/>
    <cellStyle name="常规 9 4 4 2 3 3 2" xfId="47926"/>
    <cellStyle name="常规 9 4 4 2 3 3 3" xfId="47927"/>
    <cellStyle name="常规 9 4 4 2 3 4" xfId="47928"/>
    <cellStyle name="常规 9 4 4 2 3 4 2" xfId="47929"/>
    <cellStyle name="常规 9 4 4 2 3 4 3" xfId="47930"/>
    <cellStyle name="常规 9 4 4 2 3 5" xfId="47931"/>
    <cellStyle name="常规 9 4 4 2 3 6" xfId="47932"/>
    <cellStyle name="常规 9 4 4 2 4" xfId="47933"/>
    <cellStyle name="常规 9 4 4 2 4 2" xfId="47934"/>
    <cellStyle name="常规 9 4 4 2 4 3" xfId="47935"/>
    <cellStyle name="常规 9 4 4 2 5" xfId="47936"/>
    <cellStyle name="常规 9 4 4 2 5 2" xfId="47937"/>
    <cellStyle name="常规 9 4 4 2 5 3" xfId="47938"/>
    <cellStyle name="常规 9 4 4 2 6" xfId="47939"/>
    <cellStyle name="常规 9 4 4 2 6 2" xfId="47940"/>
    <cellStyle name="常规 9 4 4 2 6 3" xfId="47941"/>
    <cellStyle name="常规 9 4 4 2 7" xfId="47942"/>
    <cellStyle name="常规 9 4 4 2 8" xfId="47943"/>
    <cellStyle name="常规 9 4 4 3" xfId="47944"/>
    <cellStyle name="常规 9 4 4 3 2" xfId="47945"/>
    <cellStyle name="常规 9 4 4 3 2 2" xfId="47946"/>
    <cellStyle name="常规 9 4 4 3 2 2 2" xfId="47947"/>
    <cellStyle name="常规 9 4 4 3 2 2 3" xfId="47948"/>
    <cellStyle name="常规 9 4 4 3 2 3" xfId="47949"/>
    <cellStyle name="常规 9 4 4 3 2 3 2" xfId="47950"/>
    <cellStyle name="常规 9 4 4 3 2 3 3" xfId="47951"/>
    <cellStyle name="常规 9 4 4 3 2 4" xfId="47952"/>
    <cellStyle name="常规 9 4 4 3 2 4 2" xfId="47953"/>
    <cellStyle name="常规 9 4 4 3 2 4 3" xfId="47954"/>
    <cellStyle name="常规 9 4 4 3 2 5" xfId="47955"/>
    <cellStyle name="常规 9 4 4 3 2 6" xfId="47956"/>
    <cellStyle name="常规 9 4 4 3 3" xfId="47957"/>
    <cellStyle name="常规 9 4 4 3 3 2" xfId="47958"/>
    <cellStyle name="常规 9 4 4 3 3 2 2" xfId="47959"/>
    <cellStyle name="常规 9 4 4 3 3 2 3" xfId="47960"/>
    <cellStyle name="常规 9 4 4 3 3 3" xfId="47961"/>
    <cellStyle name="常规 9 4 4 3 3 3 2" xfId="47962"/>
    <cellStyle name="常规 9 4 4 3 3 3 3" xfId="47963"/>
    <cellStyle name="常规 9 4 4 3 3 4" xfId="47964"/>
    <cellStyle name="常规 9 4 4 3 3 4 2" xfId="47965"/>
    <cellStyle name="常规 9 4 4 3 3 4 3" xfId="47966"/>
    <cellStyle name="常规 9 4 4 3 3 5" xfId="47967"/>
    <cellStyle name="常规 9 4 4 3 3 6" xfId="47968"/>
    <cellStyle name="常规 9 4 4 3 4" xfId="47969"/>
    <cellStyle name="常规 9 4 4 3 4 2" xfId="47970"/>
    <cellStyle name="常规 9 4 4 3 4 3" xfId="47971"/>
    <cellStyle name="常规 9 4 4 3 5" xfId="47972"/>
    <cellStyle name="常规 9 4 4 3 5 2" xfId="47973"/>
    <cellStyle name="常规 9 4 4 3 5 3" xfId="47974"/>
    <cellStyle name="常规 9 4 4 3 6" xfId="47975"/>
    <cellStyle name="常规 9 4 4 3 6 2" xfId="47976"/>
    <cellStyle name="常规 9 4 4 3 6 3" xfId="47977"/>
    <cellStyle name="常规 9 4 4 3 7" xfId="47978"/>
    <cellStyle name="常规 9 4 4 3 8" xfId="47979"/>
    <cellStyle name="常规 9 4 4 4" xfId="47980"/>
    <cellStyle name="常规 9 4 4 4 2" xfId="47981"/>
    <cellStyle name="常规 9 4 4 4 2 2" xfId="47982"/>
    <cellStyle name="常规 9 4 4 4 2 2 2" xfId="47983"/>
    <cellStyle name="常规 9 4 4 4 2 2 3" xfId="47984"/>
    <cellStyle name="常规 9 4 4 4 2 3" xfId="47985"/>
    <cellStyle name="常规 9 4 4 4 2 3 2" xfId="47986"/>
    <cellStyle name="常规 9 4 4 4 2 3 3" xfId="47987"/>
    <cellStyle name="常规 9 4 4 4 2 4" xfId="47988"/>
    <cellStyle name="常规 9 4 4 4 2 4 2" xfId="47989"/>
    <cellStyle name="常规 9 4 4 4 2 4 3" xfId="47990"/>
    <cellStyle name="常规 9 4 4 4 2 5" xfId="47991"/>
    <cellStyle name="常规 9 4 4 4 2 6" xfId="47992"/>
    <cellStyle name="常规 9 4 4 4 3" xfId="47993"/>
    <cellStyle name="常规 9 4 4 4 3 2" xfId="47994"/>
    <cellStyle name="常规 9 4 4 4 3 2 2" xfId="47995"/>
    <cellStyle name="常规 9 4 4 4 3 2 3" xfId="47996"/>
    <cellStyle name="常规 9 4 4 4 3 3" xfId="47997"/>
    <cellStyle name="常规 9 4 4 4 3 3 2" xfId="47998"/>
    <cellStyle name="常规 9 4 4 4 3 3 3" xfId="47999"/>
    <cellStyle name="常规 9 4 4 4 3 4" xfId="48000"/>
    <cellStyle name="常规 9 4 4 4 3 4 2" xfId="48001"/>
    <cellStyle name="常规 9 4 4 4 3 4 3" xfId="48002"/>
    <cellStyle name="常规 9 4 4 4 3 5" xfId="48003"/>
    <cellStyle name="常规 9 4 4 4 3 6" xfId="48004"/>
    <cellStyle name="常规 9 4 4 4 4" xfId="48005"/>
    <cellStyle name="常规 9 4 4 4 4 2" xfId="48006"/>
    <cellStyle name="常规 9 4 4 4 4 3" xfId="48007"/>
    <cellStyle name="常规 9 4 4 4 5" xfId="48008"/>
    <cellStyle name="常规 9 4 4 4 5 2" xfId="48009"/>
    <cellStyle name="常规 9 4 4 4 5 3" xfId="48010"/>
    <cellStyle name="常规 9 4 4 4 6" xfId="48011"/>
    <cellStyle name="常规 9 4 4 4 6 2" xfId="48012"/>
    <cellStyle name="常规 9 4 4 4 6 3" xfId="48013"/>
    <cellStyle name="常规 9 4 4 4 7" xfId="48014"/>
    <cellStyle name="常规 9 4 4 4 8" xfId="48015"/>
    <cellStyle name="常规 9 4 4 5" xfId="48016"/>
    <cellStyle name="常规 9 4 4 5 2" xfId="48017"/>
    <cellStyle name="常规 9 4 4 5 2 2" xfId="48018"/>
    <cellStyle name="常规 9 4 4 5 2 3" xfId="48019"/>
    <cellStyle name="常规 9 4 4 5 3" xfId="48020"/>
    <cellStyle name="常规 9 4 4 5 3 2" xfId="48021"/>
    <cellStyle name="常规 9 4 4 5 3 3" xfId="48022"/>
    <cellStyle name="常规 9 4 4 5 4" xfId="48023"/>
    <cellStyle name="常规 9 4 4 5 4 2" xfId="48024"/>
    <cellStyle name="常规 9 4 4 5 4 3" xfId="48025"/>
    <cellStyle name="常规 9 4 4 5 5" xfId="48026"/>
    <cellStyle name="常规 9 4 4 5 6" xfId="48027"/>
    <cellStyle name="常规 9 4 4 6" xfId="48028"/>
    <cellStyle name="常规 9 4 4 6 2" xfId="48029"/>
    <cellStyle name="常规 9 4 4 6 2 2" xfId="48030"/>
    <cellStyle name="常规 9 4 4 6 2 3" xfId="48031"/>
    <cellStyle name="常规 9 4 4 6 3" xfId="48032"/>
    <cellStyle name="常规 9 4 4 6 3 2" xfId="48033"/>
    <cellStyle name="常规 9 4 4 6 3 3" xfId="48034"/>
    <cellStyle name="常规 9 4 4 6 4" xfId="48035"/>
    <cellStyle name="常规 9 4 4 6 4 2" xfId="48036"/>
    <cellStyle name="常规 9 4 4 6 4 3" xfId="48037"/>
    <cellStyle name="常规 9 4 4 6 5" xfId="48038"/>
    <cellStyle name="常规 9 4 4 6 6" xfId="48039"/>
    <cellStyle name="常规 9 4 4 7" xfId="48040"/>
    <cellStyle name="常规 9 4 4 7 2" xfId="48041"/>
    <cellStyle name="常规 9 4 4 7 3" xfId="48042"/>
    <cellStyle name="常规 9 4 4 8" xfId="48043"/>
    <cellStyle name="常规 9 4 4 8 2" xfId="48044"/>
    <cellStyle name="常规 9 4 4 8 3" xfId="48045"/>
    <cellStyle name="常规 9 4 4 9" xfId="48046"/>
    <cellStyle name="常规 9 4 4 9 2" xfId="48047"/>
    <cellStyle name="常规 9 4 4 9 3" xfId="48048"/>
    <cellStyle name="常规 9 4 5" xfId="48049"/>
    <cellStyle name="常规 9 4 5 2" xfId="48050"/>
    <cellStyle name="常规 9 4 5 2 2" xfId="48051"/>
    <cellStyle name="常规 9 4 5 2 2 2" xfId="48052"/>
    <cellStyle name="常规 9 4 5 2 2 3" xfId="48053"/>
    <cellStyle name="常规 9 4 5 2 3" xfId="48054"/>
    <cellStyle name="常规 9 4 5 2 3 2" xfId="48055"/>
    <cellStyle name="常规 9 4 5 2 3 3" xfId="48056"/>
    <cellStyle name="常规 9 4 5 2 4" xfId="48057"/>
    <cellStyle name="常规 9 4 5 2 4 2" xfId="48058"/>
    <cellStyle name="常规 9 4 5 2 4 3" xfId="48059"/>
    <cellStyle name="常规 9 4 5 2 5" xfId="48060"/>
    <cellStyle name="常规 9 4 5 2 6" xfId="48061"/>
    <cellStyle name="常规 9 4 5 3" xfId="48062"/>
    <cellStyle name="常规 9 4 5 3 2" xfId="48063"/>
    <cellStyle name="常规 9 4 5 3 2 2" xfId="48064"/>
    <cellStyle name="常规 9 4 5 3 2 3" xfId="48065"/>
    <cellStyle name="常规 9 4 5 3 3" xfId="48066"/>
    <cellStyle name="常规 9 4 5 3 3 2" xfId="48067"/>
    <cellStyle name="常规 9 4 5 3 3 3" xfId="48068"/>
    <cellStyle name="常规 9 4 5 3 4" xfId="48069"/>
    <cellStyle name="常规 9 4 5 3 4 2" xfId="48070"/>
    <cellStyle name="常规 9 4 5 3 4 3" xfId="48071"/>
    <cellStyle name="常规 9 4 5 3 5" xfId="48072"/>
    <cellStyle name="常规 9 4 5 3 6" xfId="48073"/>
    <cellStyle name="常规 9 4 5 4" xfId="48074"/>
    <cellStyle name="常规 9 4 5 4 2" xfId="48075"/>
    <cellStyle name="常规 9 4 5 4 3" xfId="48076"/>
    <cellStyle name="常规 9 4 5 5" xfId="48077"/>
    <cellStyle name="常规 9 4 5 5 2" xfId="48078"/>
    <cellStyle name="常规 9 4 5 5 3" xfId="48079"/>
    <cellStyle name="常规 9 4 5 6" xfId="48080"/>
    <cellStyle name="常规 9 4 5 6 2" xfId="48081"/>
    <cellStyle name="常规 9 4 5 6 3" xfId="48082"/>
    <cellStyle name="常规 9 4 5 7" xfId="48083"/>
    <cellStyle name="常规 9 4 5 8" xfId="48084"/>
    <cellStyle name="常规 9 4 6" xfId="48085"/>
    <cellStyle name="常规 9 4 6 2" xfId="48086"/>
    <cellStyle name="常规 9 4 6 2 2" xfId="48087"/>
    <cellStyle name="常规 9 4 6 2 2 2" xfId="48088"/>
    <cellStyle name="常规 9 4 6 2 2 3" xfId="48089"/>
    <cellStyle name="常规 9 4 6 2 3" xfId="48090"/>
    <cellStyle name="常规 9 4 6 2 3 2" xfId="48091"/>
    <cellStyle name="常规 9 4 6 2 3 3" xfId="48092"/>
    <cellStyle name="常规 9 4 6 2 4" xfId="48093"/>
    <cellStyle name="常规 9 4 6 2 4 2" xfId="48094"/>
    <cellStyle name="常规 9 4 6 2 4 3" xfId="48095"/>
    <cellStyle name="常规 9 4 6 2 5" xfId="48096"/>
    <cellStyle name="常规 9 4 6 2 6" xfId="48097"/>
    <cellStyle name="常规 9 4 6 3" xfId="48098"/>
    <cellStyle name="常规 9 4 6 3 2" xfId="48099"/>
    <cellStyle name="常规 9 4 6 3 2 2" xfId="48100"/>
    <cellStyle name="常规 9 4 6 3 2 3" xfId="48101"/>
    <cellStyle name="常规 9 4 6 3 3" xfId="48102"/>
    <cellStyle name="常规 9 4 6 3 3 2" xfId="48103"/>
    <cellStyle name="常规 9 4 6 3 3 3" xfId="48104"/>
    <cellStyle name="常规 9 4 6 3 4" xfId="48105"/>
    <cellStyle name="常规 9 4 6 3 4 2" xfId="48106"/>
    <cellStyle name="常规 9 4 6 3 4 3" xfId="48107"/>
    <cellStyle name="常规 9 4 6 3 5" xfId="48108"/>
    <cellStyle name="常规 9 4 6 3 6" xfId="48109"/>
    <cellStyle name="常规 9 4 6 4" xfId="48110"/>
    <cellStyle name="常规 9 4 6 4 2" xfId="48111"/>
    <cellStyle name="常规 9 4 6 4 3" xfId="48112"/>
    <cellStyle name="常规 9 4 6 5" xfId="48113"/>
    <cellStyle name="常规 9 4 6 5 2" xfId="48114"/>
    <cellStyle name="常规 9 4 6 5 3" xfId="48115"/>
    <cellStyle name="常规 9 4 6 6" xfId="48116"/>
    <cellStyle name="常规 9 4 6 6 2" xfId="48117"/>
    <cellStyle name="常规 9 4 6 6 3" xfId="48118"/>
    <cellStyle name="常规 9 4 6 7" xfId="48119"/>
    <cellStyle name="常规 9 4 6 8" xfId="48120"/>
    <cellStyle name="常规 9 4 7" xfId="48121"/>
    <cellStyle name="常规 9 4 7 2" xfId="48122"/>
    <cellStyle name="常规 9 4 7 2 2" xfId="48123"/>
    <cellStyle name="常规 9 4 7 2 2 2" xfId="48124"/>
    <cellStyle name="常规 9 4 7 2 2 3" xfId="48125"/>
    <cellStyle name="常规 9 4 7 2 3" xfId="48126"/>
    <cellStyle name="常规 9 4 7 2 3 2" xfId="48127"/>
    <cellStyle name="常规 9 4 7 2 3 3" xfId="48128"/>
    <cellStyle name="常规 9 4 7 2 4" xfId="48129"/>
    <cellStyle name="常规 9 4 7 2 4 2" xfId="48130"/>
    <cellStyle name="常规 9 4 7 2 4 3" xfId="48131"/>
    <cellStyle name="常规 9 4 7 2 5" xfId="48132"/>
    <cellStyle name="常规 9 4 7 2 6" xfId="48133"/>
    <cellStyle name="常规 9 4 7 3" xfId="48134"/>
    <cellStyle name="常规 9 4 7 3 2" xfId="48135"/>
    <cellStyle name="常规 9 4 7 3 2 2" xfId="48136"/>
    <cellStyle name="常规 9 4 7 3 2 3" xfId="48137"/>
    <cellStyle name="常规 9 4 7 3 3" xfId="48138"/>
    <cellStyle name="常规 9 4 7 3 3 2" xfId="48139"/>
    <cellStyle name="常规 9 4 7 3 3 3" xfId="48140"/>
    <cellStyle name="常规 9 4 7 3 4" xfId="48141"/>
    <cellStyle name="常规 9 4 7 3 4 2" xfId="48142"/>
    <cellStyle name="常规 9 4 7 3 4 3" xfId="48143"/>
    <cellStyle name="常规 9 4 7 3 5" xfId="48144"/>
    <cellStyle name="常规 9 4 7 3 6" xfId="48145"/>
    <cellStyle name="常规 9 4 7 4" xfId="48146"/>
    <cellStyle name="常规 9 4 7 4 2" xfId="48147"/>
    <cellStyle name="常规 9 4 7 4 3" xfId="48148"/>
    <cellStyle name="常规 9 4 7 5" xfId="48149"/>
    <cellStyle name="常规 9 4 7 5 2" xfId="48150"/>
    <cellStyle name="常规 9 4 7 5 3" xfId="48151"/>
    <cellStyle name="常规 9 4 7 6" xfId="48152"/>
    <cellStyle name="常规 9 4 7 6 2" xfId="48153"/>
    <cellStyle name="常规 9 4 7 6 3" xfId="48154"/>
    <cellStyle name="常规 9 4 7 7" xfId="48155"/>
    <cellStyle name="常规 9 4 7 8" xfId="48156"/>
    <cellStyle name="常规 9 4 8" xfId="48157"/>
    <cellStyle name="常规 9 4 8 2" xfId="48158"/>
    <cellStyle name="常规 9 4 8 2 2" xfId="48159"/>
    <cellStyle name="常规 9 4 8 2 2 2" xfId="48160"/>
    <cellStyle name="常规 9 4 8 2 2 3" xfId="48161"/>
    <cellStyle name="常规 9 4 8 2 3" xfId="48162"/>
    <cellStyle name="常规 9 4 8 2 3 2" xfId="48163"/>
    <cellStyle name="常规 9 4 8 2 3 3" xfId="48164"/>
    <cellStyle name="常规 9 4 8 2 4" xfId="48165"/>
    <cellStyle name="常规 9 4 8 2 4 2" xfId="48166"/>
    <cellStyle name="常规 9 4 8 2 4 3" xfId="48167"/>
    <cellStyle name="常规 9 4 8 2 5" xfId="48168"/>
    <cellStyle name="常规 9 4 8 2 6" xfId="48169"/>
    <cellStyle name="常规 9 4 8 3" xfId="48170"/>
    <cellStyle name="常规 9 4 8 3 2" xfId="48171"/>
    <cellStyle name="常规 9 4 8 3 2 2" xfId="48172"/>
    <cellStyle name="常规 9 4 8 3 2 3" xfId="48173"/>
    <cellStyle name="常规 9 4 8 3 3" xfId="48174"/>
    <cellStyle name="常规 9 4 8 3 3 2" xfId="48175"/>
    <cellStyle name="常规 9 4 8 3 3 3" xfId="48176"/>
    <cellStyle name="常规 9 4 8 3 4" xfId="48177"/>
    <cellStyle name="常规 9 4 8 3 4 2" xfId="48178"/>
    <cellStyle name="常规 9 4 8 3 4 3" xfId="48179"/>
    <cellStyle name="常规 9 4 8 3 5" xfId="48180"/>
    <cellStyle name="常规 9 4 8 3 6" xfId="48181"/>
    <cellStyle name="常规 9 4 8 4" xfId="48182"/>
    <cellStyle name="常规 9 4 8 4 2" xfId="48183"/>
    <cellStyle name="常规 9 4 8 4 3" xfId="48184"/>
    <cellStyle name="常规 9 4 8 5" xfId="48185"/>
    <cellStyle name="常规 9 4 8 5 2" xfId="48186"/>
    <cellStyle name="常规 9 4 8 5 3" xfId="48187"/>
    <cellStyle name="常规 9 4 8 6" xfId="48188"/>
    <cellStyle name="常规 9 4 8 6 2" xfId="48189"/>
    <cellStyle name="常规 9 4 8 6 3" xfId="48190"/>
    <cellStyle name="常规 9 4 8 7" xfId="48191"/>
    <cellStyle name="常规 9 4 8 8" xfId="48192"/>
    <cellStyle name="常规 9 4 9" xfId="48193"/>
    <cellStyle name="常规 9 4 9 2" xfId="48194"/>
    <cellStyle name="常规 9 4 9 2 2" xfId="48195"/>
    <cellStyle name="常规 9 4 9 2 3" xfId="48196"/>
    <cellStyle name="常规 9 4 9 3" xfId="48197"/>
    <cellStyle name="常规 9 4 9 3 2" xfId="48198"/>
    <cellStyle name="常规 9 4 9 3 3" xfId="48199"/>
    <cellStyle name="常规 9 4 9 4" xfId="48200"/>
    <cellStyle name="常规 9 4 9 4 2" xfId="48201"/>
    <cellStyle name="常规 9 4 9 4 3" xfId="48202"/>
    <cellStyle name="常规 9 4 9 5" xfId="48203"/>
    <cellStyle name="常规 9 4 9 6" xfId="48204"/>
    <cellStyle name="常规 9 5" xfId="48205"/>
    <cellStyle name="常规 9 5 10" xfId="48206"/>
    <cellStyle name="常规 9 5 10 2" xfId="48207"/>
    <cellStyle name="常规 9 5 10 2 2" xfId="48208"/>
    <cellStyle name="常规 9 5 10 2 3" xfId="48209"/>
    <cellStyle name="常规 9 5 10 3" xfId="48210"/>
    <cellStyle name="常规 9 5 10 3 2" xfId="48211"/>
    <cellStyle name="常规 9 5 10 3 3" xfId="48212"/>
    <cellStyle name="常规 9 5 10 4" xfId="48213"/>
    <cellStyle name="常规 9 5 10 4 2" xfId="48214"/>
    <cellStyle name="常规 9 5 10 4 3" xfId="48215"/>
    <cellStyle name="常规 9 5 10 5" xfId="48216"/>
    <cellStyle name="常规 9 5 10 6" xfId="48217"/>
    <cellStyle name="常规 9 5 11" xfId="48218"/>
    <cellStyle name="常规 9 5 11 2" xfId="48219"/>
    <cellStyle name="常规 9 5 11 3" xfId="48220"/>
    <cellStyle name="常规 9 5 12" xfId="48221"/>
    <cellStyle name="常规 9 5 12 2" xfId="48222"/>
    <cellStyle name="常规 9 5 12 3" xfId="48223"/>
    <cellStyle name="常规 9 5 13" xfId="48224"/>
    <cellStyle name="常规 9 5 13 2" xfId="48225"/>
    <cellStyle name="常规 9 5 13 3" xfId="48226"/>
    <cellStyle name="常规 9 5 14" xfId="48227"/>
    <cellStyle name="常规 9 5 15" xfId="48228"/>
    <cellStyle name="常规 9 5 2" xfId="48229"/>
    <cellStyle name="常规 9 5 2 10" xfId="48230"/>
    <cellStyle name="常规 9 5 2 10 2" xfId="48231"/>
    <cellStyle name="常规 9 5 2 10 3" xfId="48232"/>
    <cellStyle name="常规 9 5 2 11" xfId="48233"/>
    <cellStyle name="常规 9 5 2 12" xfId="48234"/>
    <cellStyle name="常规 9 5 2 2" xfId="48235"/>
    <cellStyle name="常规 9 5 2 2 2" xfId="48236"/>
    <cellStyle name="常规 9 5 2 2 2 2" xfId="48237"/>
    <cellStyle name="常规 9 5 2 2 2 2 2" xfId="48238"/>
    <cellStyle name="常规 9 5 2 2 2 2 3" xfId="48239"/>
    <cellStyle name="常规 9 5 2 2 2 3" xfId="48240"/>
    <cellStyle name="常规 9 5 2 2 2 3 2" xfId="48241"/>
    <cellStyle name="常规 9 5 2 2 2 3 3" xfId="48242"/>
    <cellStyle name="常规 9 5 2 2 2 4" xfId="48243"/>
    <cellStyle name="常规 9 5 2 2 2 4 2" xfId="48244"/>
    <cellStyle name="常规 9 5 2 2 2 4 3" xfId="48245"/>
    <cellStyle name="常规 9 5 2 2 2 5" xfId="48246"/>
    <cellStyle name="常规 9 5 2 2 2 6" xfId="48247"/>
    <cellStyle name="常规 9 5 2 2 3" xfId="48248"/>
    <cellStyle name="常规 9 5 2 2 3 2" xfId="48249"/>
    <cellStyle name="常规 9 5 2 2 3 2 2" xfId="48250"/>
    <cellStyle name="常规 9 5 2 2 3 2 3" xfId="48251"/>
    <cellStyle name="常规 9 5 2 2 3 3" xfId="48252"/>
    <cellStyle name="常规 9 5 2 2 3 3 2" xfId="48253"/>
    <cellStyle name="常规 9 5 2 2 3 3 3" xfId="48254"/>
    <cellStyle name="常规 9 5 2 2 3 4" xfId="48255"/>
    <cellStyle name="常规 9 5 2 2 3 4 2" xfId="48256"/>
    <cellStyle name="常规 9 5 2 2 3 4 3" xfId="48257"/>
    <cellStyle name="常规 9 5 2 2 3 5" xfId="48258"/>
    <cellStyle name="常规 9 5 2 2 3 6" xfId="48259"/>
    <cellStyle name="常规 9 5 2 2 4" xfId="48260"/>
    <cellStyle name="常规 9 5 2 2 4 2" xfId="48261"/>
    <cellStyle name="常规 9 5 2 2 4 3" xfId="48262"/>
    <cellStyle name="常规 9 5 2 2 5" xfId="48263"/>
    <cellStyle name="常规 9 5 2 2 5 2" xfId="48264"/>
    <cellStyle name="常规 9 5 2 2 5 3" xfId="48265"/>
    <cellStyle name="常规 9 5 2 2 6" xfId="48266"/>
    <cellStyle name="常规 9 5 2 2 6 2" xfId="48267"/>
    <cellStyle name="常规 9 5 2 2 6 3" xfId="48268"/>
    <cellStyle name="常规 9 5 2 2 7" xfId="48269"/>
    <cellStyle name="常规 9 5 2 2 8" xfId="48270"/>
    <cellStyle name="常规 9 5 2 3" xfId="48271"/>
    <cellStyle name="常规 9 5 2 3 2" xfId="48272"/>
    <cellStyle name="常规 9 5 2 3 2 2" xfId="48273"/>
    <cellStyle name="常规 9 5 2 3 2 2 2" xfId="48274"/>
    <cellStyle name="常规 9 5 2 3 2 2 3" xfId="48275"/>
    <cellStyle name="常规 9 5 2 3 2 3" xfId="48276"/>
    <cellStyle name="常规 9 5 2 3 2 3 2" xfId="48277"/>
    <cellStyle name="常规 9 5 2 3 2 3 3" xfId="48278"/>
    <cellStyle name="常规 9 5 2 3 2 4" xfId="48279"/>
    <cellStyle name="常规 9 5 2 3 2 4 2" xfId="48280"/>
    <cellStyle name="常规 9 5 2 3 2 4 3" xfId="48281"/>
    <cellStyle name="常规 9 5 2 3 2 5" xfId="48282"/>
    <cellStyle name="常规 9 5 2 3 2 6" xfId="48283"/>
    <cellStyle name="常规 9 5 2 3 3" xfId="48284"/>
    <cellStyle name="常规 9 5 2 3 3 2" xfId="48285"/>
    <cellStyle name="常规 9 5 2 3 3 2 2" xfId="48286"/>
    <cellStyle name="常规 9 5 2 3 3 2 3" xfId="48287"/>
    <cellStyle name="常规 9 5 2 3 3 3" xfId="48288"/>
    <cellStyle name="常规 9 5 2 3 3 3 2" xfId="48289"/>
    <cellStyle name="常规 9 5 2 3 3 3 3" xfId="48290"/>
    <cellStyle name="常规 9 5 2 3 3 4" xfId="48291"/>
    <cellStyle name="常规 9 5 2 3 3 4 2" xfId="48292"/>
    <cellStyle name="常规 9 5 2 3 3 4 3" xfId="48293"/>
    <cellStyle name="常规 9 5 2 3 3 5" xfId="48294"/>
    <cellStyle name="常规 9 5 2 3 3 6" xfId="48295"/>
    <cellStyle name="常规 9 5 2 3 4" xfId="48296"/>
    <cellStyle name="常规 9 5 2 3 4 2" xfId="48297"/>
    <cellStyle name="常规 9 5 2 3 4 3" xfId="48298"/>
    <cellStyle name="常规 9 5 2 3 5" xfId="48299"/>
    <cellStyle name="常规 9 5 2 3 5 2" xfId="48300"/>
    <cellStyle name="常规 9 5 2 3 5 3" xfId="48301"/>
    <cellStyle name="常规 9 5 2 3 6" xfId="48302"/>
    <cellStyle name="常规 9 5 2 3 6 2" xfId="48303"/>
    <cellStyle name="常规 9 5 2 3 6 3" xfId="48304"/>
    <cellStyle name="常规 9 5 2 3 7" xfId="48305"/>
    <cellStyle name="常规 9 5 2 3 8" xfId="48306"/>
    <cellStyle name="常规 9 5 2 4" xfId="48307"/>
    <cellStyle name="常规 9 5 2 4 2" xfId="48308"/>
    <cellStyle name="常规 9 5 2 4 2 2" xfId="48309"/>
    <cellStyle name="常规 9 5 2 4 2 2 2" xfId="48310"/>
    <cellStyle name="常规 9 5 2 4 2 2 3" xfId="48311"/>
    <cellStyle name="常规 9 5 2 4 2 3" xfId="48312"/>
    <cellStyle name="常规 9 5 2 4 2 3 2" xfId="48313"/>
    <cellStyle name="常规 9 5 2 4 2 3 3" xfId="48314"/>
    <cellStyle name="常规 9 5 2 4 2 4" xfId="48315"/>
    <cellStyle name="常规 9 5 2 4 2 4 2" xfId="48316"/>
    <cellStyle name="常规 9 5 2 4 2 4 3" xfId="48317"/>
    <cellStyle name="常规 9 5 2 4 2 5" xfId="48318"/>
    <cellStyle name="常规 9 5 2 4 2 6" xfId="48319"/>
    <cellStyle name="常规 9 5 2 4 3" xfId="48320"/>
    <cellStyle name="常规 9 5 2 4 3 2" xfId="48321"/>
    <cellStyle name="常规 9 5 2 4 3 2 2" xfId="48322"/>
    <cellStyle name="常规 9 5 2 4 3 2 3" xfId="48323"/>
    <cellStyle name="常规 9 5 2 4 3 3" xfId="48324"/>
    <cellStyle name="常规 9 5 2 4 3 3 2" xfId="48325"/>
    <cellStyle name="常规 9 5 2 4 3 3 3" xfId="48326"/>
    <cellStyle name="常规 9 5 2 4 3 4" xfId="48327"/>
    <cellStyle name="常规 9 5 2 4 3 4 2" xfId="48328"/>
    <cellStyle name="常规 9 5 2 4 3 4 3" xfId="48329"/>
    <cellStyle name="常规 9 5 2 4 3 5" xfId="48330"/>
    <cellStyle name="常规 9 5 2 4 3 6" xfId="48331"/>
    <cellStyle name="常规 9 5 2 4 4" xfId="48332"/>
    <cellStyle name="常规 9 5 2 4 4 2" xfId="48333"/>
    <cellStyle name="常规 9 5 2 4 4 3" xfId="48334"/>
    <cellStyle name="常规 9 5 2 4 5" xfId="48335"/>
    <cellStyle name="常规 9 5 2 4 5 2" xfId="48336"/>
    <cellStyle name="常规 9 5 2 4 5 3" xfId="48337"/>
    <cellStyle name="常规 9 5 2 4 6" xfId="48338"/>
    <cellStyle name="常规 9 5 2 4 6 2" xfId="48339"/>
    <cellStyle name="常规 9 5 2 4 6 3" xfId="48340"/>
    <cellStyle name="常规 9 5 2 4 7" xfId="48341"/>
    <cellStyle name="常规 9 5 2 4 8" xfId="48342"/>
    <cellStyle name="常规 9 5 2 5" xfId="48343"/>
    <cellStyle name="常规 9 5 2 5 2" xfId="48344"/>
    <cellStyle name="常规 9 5 2 5 2 2" xfId="48345"/>
    <cellStyle name="常规 9 5 2 5 2 2 2" xfId="48346"/>
    <cellStyle name="常规 9 5 2 5 2 2 3" xfId="48347"/>
    <cellStyle name="常规 9 5 2 5 2 3" xfId="48348"/>
    <cellStyle name="常规 9 5 2 5 2 3 2" xfId="48349"/>
    <cellStyle name="常规 9 5 2 5 2 3 3" xfId="48350"/>
    <cellStyle name="常规 9 5 2 5 2 4" xfId="48351"/>
    <cellStyle name="常规 9 5 2 5 2 4 2" xfId="48352"/>
    <cellStyle name="常规 9 5 2 5 2 4 3" xfId="48353"/>
    <cellStyle name="常规 9 5 2 5 2 5" xfId="48354"/>
    <cellStyle name="常规 9 5 2 5 2 6" xfId="48355"/>
    <cellStyle name="常规 9 5 2 5 3" xfId="48356"/>
    <cellStyle name="常规 9 5 2 5 3 2" xfId="48357"/>
    <cellStyle name="常规 9 5 2 5 3 2 2" xfId="48358"/>
    <cellStyle name="常规 9 5 2 5 3 2 3" xfId="48359"/>
    <cellStyle name="常规 9 5 2 5 3 3" xfId="48360"/>
    <cellStyle name="常规 9 5 2 5 3 3 2" xfId="48361"/>
    <cellStyle name="常规 9 5 2 5 3 3 3" xfId="48362"/>
    <cellStyle name="常规 9 5 2 5 3 4" xfId="48363"/>
    <cellStyle name="常规 9 5 2 5 3 4 2" xfId="48364"/>
    <cellStyle name="常规 9 5 2 5 3 4 3" xfId="48365"/>
    <cellStyle name="常规 9 5 2 5 3 5" xfId="48366"/>
    <cellStyle name="常规 9 5 2 5 3 6" xfId="48367"/>
    <cellStyle name="常规 9 5 2 5 4" xfId="48368"/>
    <cellStyle name="常规 9 5 2 5 4 2" xfId="48369"/>
    <cellStyle name="常规 9 5 2 5 4 3" xfId="48370"/>
    <cellStyle name="常规 9 5 2 5 5" xfId="48371"/>
    <cellStyle name="常规 9 5 2 5 5 2" xfId="48372"/>
    <cellStyle name="常规 9 5 2 5 5 3" xfId="48373"/>
    <cellStyle name="常规 9 5 2 5 6" xfId="48374"/>
    <cellStyle name="常规 9 5 2 5 6 2" xfId="48375"/>
    <cellStyle name="常规 9 5 2 5 6 3" xfId="48376"/>
    <cellStyle name="常规 9 5 2 5 7" xfId="48377"/>
    <cellStyle name="常规 9 5 2 5 8" xfId="48378"/>
    <cellStyle name="常规 9 5 2 6" xfId="48379"/>
    <cellStyle name="常规 9 5 2 6 2" xfId="48380"/>
    <cellStyle name="常规 9 5 2 6 2 2" xfId="48381"/>
    <cellStyle name="常规 9 5 2 6 2 3" xfId="48382"/>
    <cellStyle name="常规 9 5 2 6 3" xfId="48383"/>
    <cellStyle name="常规 9 5 2 6 3 2" xfId="48384"/>
    <cellStyle name="常规 9 5 2 6 3 3" xfId="48385"/>
    <cellStyle name="常规 9 5 2 6 4" xfId="48386"/>
    <cellStyle name="常规 9 5 2 6 4 2" xfId="48387"/>
    <cellStyle name="常规 9 5 2 6 4 3" xfId="48388"/>
    <cellStyle name="常规 9 5 2 6 5" xfId="48389"/>
    <cellStyle name="常规 9 5 2 6 6" xfId="48390"/>
    <cellStyle name="常规 9 5 2 7" xfId="48391"/>
    <cellStyle name="常规 9 5 2 7 2" xfId="48392"/>
    <cellStyle name="常规 9 5 2 7 2 2" xfId="48393"/>
    <cellStyle name="常规 9 5 2 7 2 3" xfId="48394"/>
    <cellStyle name="常规 9 5 2 7 3" xfId="48395"/>
    <cellStyle name="常规 9 5 2 7 3 2" xfId="48396"/>
    <cellStyle name="常规 9 5 2 7 3 3" xfId="48397"/>
    <cellStyle name="常规 9 5 2 7 4" xfId="48398"/>
    <cellStyle name="常规 9 5 2 7 4 2" xfId="48399"/>
    <cellStyle name="常规 9 5 2 7 4 3" xfId="48400"/>
    <cellStyle name="常规 9 5 2 7 5" xfId="48401"/>
    <cellStyle name="常规 9 5 2 7 6" xfId="48402"/>
    <cellStyle name="常规 9 5 2 8" xfId="48403"/>
    <cellStyle name="常规 9 5 2 8 2" xfId="48404"/>
    <cellStyle name="常规 9 5 2 8 3" xfId="48405"/>
    <cellStyle name="常规 9 5 2 9" xfId="48406"/>
    <cellStyle name="常规 9 5 2 9 2" xfId="48407"/>
    <cellStyle name="常规 9 5 2 9 3" xfId="48408"/>
    <cellStyle name="常规 9 5 3" xfId="48409"/>
    <cellStyle name="常规 9 5 3 10" xfId="48410"/>
    <cellStyle name="常规 9 5 3 10 2" xfId="48411"/>
    <cellStyle name="常规 9 5 3 10 3" xfId="48412"/>
    <cellStyle name="常规 9 5 3 11" xfId="48413"/>
    <cellStyle name="常规 9 5 3 12" xfId="48414"/>
    <cellStyle name="常规 9 5 3 2" xfId="48415"/>
    <cellStyle name="常规 9 5 3 2 2" xfId="48416"/>
    <cellStyle name="常规 9 5 3 2 2 2" xfId="48417"/>
    <cellStyle name="常规 9 5 3 2 2 2 2" xfId="48418"/>
    <cellStyle name="常规 9 5 3 2 2 2 3" xfId="48419"/>
    <cellStyle name="常规 9 5 3 2 2 3" xfId="48420"/>
    <cellStyle name="常规 9 5 3 2 2 3 2" xfId="48421"/>
    <cellStyle name="常规 9 5 3 2 2 3 3" xfId="48422"/>
    <cellStyle name="常规 9 5 3 2 2 4" xfId="48423"/>
    <cellStyle name="常规 9 5 3 2 2 4 2" xfId="48424"/>
    <cellStyle name="常规 9 5 3 2 2 4 3" xfId="48425"/>
    <cellStyle name="常规 9 5 3 2 2 5" xfId="48426"/>
    <cellStyle name="常规 9 5 3 2 2 6" xfId="48427"/>
    <cellStyle name="常规 9 5 3 2 3" xfId="48428"/>
    <cellStyle name="常规 9 5 3 2 3 2" xfId="48429"/>
    <cellStyle name="常规 9 5 3 2 3 2 2" xfId="48430"/>
    <cellStyle name="常规 9 5 3 2 3 2 3" xfId="48431"/>
    <cellStyle name="常规 9 5 3 2 3 3" xfId="48432"/>
    <cellStyle name="常规 9 5 3 2 3 3 2" xfId="48433"/>
    <cellStyle name="常规 9 5 3 2 3 3 3" xfId="48434"/>
    <cellStyle name="常规 9 5 3 2 3 4" xfId="48435"/>
    <cellStyle name="常规 9 5 3 2 3 4 2" xfId="48436"/>
    <cellStyle name="常规 9 5 3 2 3 4 3" xfId="48437"/>
    <cellStyle name="常规 9 5 3 2 3 5" xfId="48438"/>
    <cellStyle name="常规 9 5 3 2 3 6" xfId="48439"/>
    <cellStyle name="常规 9 5 3 2 4" xfId="48440"/>
    <cellStyle name="常规 9 5 3 2 4 2" xfId="48441"/>
    <cellStyle name="常规 9 5 3 2 4 3" xfId="48442"/>
    <cellStyle name="常规 9 5 3 2 5" xfId="48443"/>
    <cellStyle name="常规 9 5 3 2 5 2" xfId="48444"/>
    <cellStyle name="常规 9 5 3 2 5 3" xfId="48445"/>
    <cellStyle name="常规 9 5 3 2 6" xfId="48446"/>
    <cellStyle name="常规 9 5 3 2 6 2" xfId="48447"/>
    <cellStyle name="常规 9 5 3 2 6 3" xfId="48448"/>
    <cellStyle name="常规 9 5 3 2 7" xfId="48449"/>
    <cellStyle name="常规 9 5 3 2 8" xfId="48450"/>
    <cellStyle name="常规 9 5 3 3" xfId="48451"/>
    <cellStyle name="常规 9 5 3 3 2" xfId="48452"/>
    <cellStyle name="常规 9 5 3 3 2 2" xfId="48453"/>
    <cellStyle name="常规 9 5 3 3 2 2 2" xfId="48454"/>
    <cellStyle name="常规 9 5 3 3 2 2 3" xfId="48455"/>
    <cellStyle name="常规 9 5 3 3 2 3" xfId="48456"/>
    <cellStyle name="常规 9 5 3 3 2 3 2" xfId="48457"/>
    <cellStyle name="常规 9 5 3 3 2 3 3" xfId="48458"/>
    <cellStyle name="常规 9 5 3 3 2 4" xfId="48459"/>
    <cellStyle name="常规 9 5 3 3 2 4 2" xfId="48460"/>
    <cellStyle name="常规 9 5 3 3 2 4 3" xfId="48461"/>
    <cellStyle name="常规 9 5 3 3 2 5" xfId="48462"/>
    <cellStyle name="常规 9 5 3 3 2 6" xfId="48463"/>
    <cellStyle name="常规 9 5 3 3 3" xfId="48464"/>
    <cellStyle name="常规 9 5 3 3 3 2" xfId="48465"/>
    <cellStyle name="常规 9 5 3 3 3 2 2" xfId="48466"/>
    <cellStyle name="常规 9 5 3 3 3 2 3" xfId="48467"/>
    <cellStyle name="常规 9 5 3 3 3 3" xfId="48468"/>
    <cellStyle name="常规 9 5 3 3 3 3 2" xfId="48469"/>
    <cellStyle name="常规 9 5 3 3 3 3 3" xfId="48470"/>
    <cellStyle name="常规 9 5 3 3 3 4" xfId="48471"/>
    <cellStyle name="常规 9 5 3 3 3 4 2" xfId="48472"/>
    <cellStyle name="常规 9 5 3 3 3 4 3" xfId="48473"/>
    <cellStyle name="常规 9 5 3 3 3 5" xfId="48474"/>
    <cellStyle name="常规 9 5 3 3 3 6" xfId="48475"/>
    <cellStyle name="常规 9 5 3 3 4" xfId="48476"/>
    <cellStyle name="常规 9 5 3 3 4 2" xfId="48477"/>
    <cellStyle name="常规 9 5 3 3 4 3" xfId="48478"/>
    <cellStyle name="常规 9 5 3 3 5" xfId="48479"/>
    <cellStyle name="常规 9 5 3 3 5 2" xfId="48480"/>
    <cellStyle name="常规 9 5 3 3 5 3" xfId="48481"/>
    <cellStyle name="常规 9 5 3 3 6" xfId="48482"/>
    <cellStyle name="常规 9 5 3 3 6 2" xfId="48483"/>
    <cellStyle name="常规 9 5 3 3 6 3" xfId="48484"/>
    <cellStyle name="常规 9 5 3 3 7" xfId="48485"/>
    <cellStyle name="常规 9 5 3 3 8" xfId="48486"/>
    <cellStyle name="常规 9 5 3 4" xfId="48487"/>
    <cellStyle name="常规 9 5 3 4 2" xfId="48488"/>
    <cellStyle name="常规 9 5 3 4 2 2" xfId="48489"/>
    <cellStyle name="常规 9 5 3 4 2 2 2" xfId="48490"/>
    <cellStyle name="常规 9 5 3 4 2 2 3" xfId="48491"/>
    <cellStyle name="常规 9 5 3 4 2 3" xfId="48492"/>
    <cellStyle name="常规 9 5 3 4 2 3 2" xfId="48493"/>
    <cellStyle name="常规 9 5 3 4 2 3 3" xfId="48494"/>
    <cellStyle name="常规 9 5 3 4 2 4" xfId="48495"/>
    <cellStyle name="常规 9 5 3 4 2 4 2" xfId="48496"/>
    <cellStyle name="常规 9 5 3 4 2 4 3" xfId="48497"/>
    <cellStyle name="常规 9 5 3 4 2 5" xfId="48498"/>
    <cellStyle name="常规 9 5 3 4 2 6" xfId="48499"/>
    <cellStyle name="常规 9 5 3 4 3" xfId="48500"/>
    <cellStyle name="常规 9 5 3 4 3 2" xfId="48501"/>
    <cellStyle name="常规 9 5 3 4 3 2 2" xfId="48502"/>
    <cellStyle name="常规 9 5 3 4 3 2 3" xfId="48503"/>
    <cellStyle name="常规 9 5 3 4 3 3" xfId="48504"/>
    <cellStyle name="常规 9 5 3 4 3 3 2" xfId="48505"/>
    <cellStyle name="常规 9 5 3 4 3 3 3" xfId="48506"/>
    <cellStyle name="常规 9 5 3 4 3 4" xfId="48507"/>
    <cellStyle name="常规 9 5 3 4 3 4 2" xfId="48508"/>
    <cellStyle name="常规 9 5 3 4 3 4 3" xfId="48509"/>
    <cellStyle name="常规 9 5 3 4 3 5" xfId="48510"/>
    <cellStyle name="常规 9 5 3 4 3 6" xfId="48511"/>
    <cellStyle name="常规 9 5 3 4 4" xfId="48512"/>
    <cellStyle name="常规 9 5 3 4 4 2" xfId="48513"/>
    <cellStyle name="常规 9 5 3 4 4 3" xfId="48514"/>
    <cellStyle name="常规 9 5 3 4 5" xfId="48515"/>
    <cellStyle name="常规 9 5 3 4 5 2" xfId="48516"/>
    <cellStyle name="常规 9 5 3 4 5 3" xfId="48517"/>
    <cellStyle name="常规 9 5 3 4 6" xfId="48518"/>
    <cellStyle name="常规 9 5 3 4 6 2" xfId="48519"/>
    <cellStyle name="常规 9 5 3 4 6 3" xfId="48520"/>
    <cellStyle name="常规 9 5 3 4 7" xfId="48521"/>
    <cellStyle name="常规 9 5 3 4 8" xfId="48522"/>
    <cellStyle name="常规 9 5 3 5" xfId="48523"/>
    <cellStyle name="常规 9 5 3 5 2" xfId="48524"/>
    <cellStyle name="常规 9 5 3 5 2 2" xfId="48525"/>
    <cellStyle name="常规 9 5 3 5 2 2 2" xfId="48526"/>
    <cellStyle name="常规 9 5 3 5 2 2 3" xfId="48527"/>
    <cellStyle name="常规 9 5 3 5 2 3" xfId="48528"/>
    <cellStyle name="常规 9 5 3 5 2 3 2" xfId="48529"/>
    <cellStyle name="常规 9 5 3 5 2 3 3" xfId="48530"/>
    <cellStyle name="常规 9 5 3 5 2 4" xfId="48531"/>
    <cellStyle name="常规 9 5 3 5 2 4 2" xfId="48532"/>
    <cellStyle name="常规 9 5 3 5 2 4 3" xfId="48533"/>
    <cellStyle name="常规 9 5 3 5 2 5" xfId="48534"/>
    <cellStyle name="常规 9 5 3 5 2 6" xfId="48535"/>
    <cellStyle name="常规 9 5 3 5 3" xfId="48536"/>
    <cellStyle name="常规 9 5 3 5 3 2" xfId="48537"/>
    <cellStyle name="常规 9 5 3 5 3 2 2" xfId="48538"/>
    <cellStyle name="常规 9 5 3 5 3 2 3" xfId="48539"/>
    <cellStyle name="常规 9 5 3 5 3 3" xfId="48540"/>
    <cellStyle name="常规 9 5 3 5 3 3 2" xfId="48541"/>
    <cellStyle name="常规 9 5 3 5 3 3 3" xfId="48542"/>
    <cellStyle name="常规 9 5 3 5 3 4" xfId="48543"/>
    <cellStyle name="常规 9 5 3 5 3 4 2" xfId="48544"/>
    <cellStyle name="常规 9 5 3 5 3 4 3" xfId="48545"/>
    <cellStyle name="常规 9 5 3 5 3 5" xfId="48546"/>
    <cellStyle name="常规 9 5 3 5 3 6" xfId="48547"/>
    <cellStyle name="常规 9 5 3 5 4" xfId="48548"/>
    <cellStyle name="常规 9 5 3 5 4 2" xfId="48549"/>
    <cellStyle name="常规 9 5 3 5 4 3" xfId="48550"/>
    <cellStyle name="常规 9 5 3 5 5" xfId="48551"/>
    <cellStyle name="常规 9 5 3 5 5 2" xfId="48552"/>
    <cellStyle name="常规 9 5 3 5 5 3" xfId="48553"/>
    <cellStyle name="常规 9 5 3 5 6" xfId="48554"/>
    <cellStyle name="常规 9 5 3 5 6 2" xfId="48555"/>
    <cellStyle name="常规 9 5 3 5 6 3" xfId="48556"/>
    <cellStyle name="常规 9 5 3 5 7" xfId="48557"/>
    <cellStyle name="常规 9 5 3 5 8" xfId="48558"/>
    <cellStyle name="常规 9 5 3 6" xfId="48559"/>
    <cellStyle name="常规 9 5 3 6 2" xfId="48560"/>
    <cellStyle name="常规 9 5 3 6 2 2" xfId="48561"/>
    <cellStyle name="常规 9 5 3 6 2 3" xfId="48562"/>
    <cellStyle name="常规 9 5 3 6 3" xfId="48563"/>
    <cellStyle name="常规 9 5 3 6 3 2" xfId="48564"/>
    <cellStyle name="常规 9 5 3 6 3 3" xfId="48565"/>
    <cellStyle name="常规 9 5 3 6 4" xfId="48566"/>
    <cellStyle name="常规 9 5 3 6 4 2" xfId="48567"/>
    <cellStyle name="常规 9 5 3 6 4 3" xfId="48568"/>
    <cellStyle name="常规 9 5 3 6 5" xfId="48569"/>
    <cellStyle name="常规 9 5 3 6 6" xfId="48570"/>
    <cellStyle name="常规 9 5 3 7" xfId="48571"/>
    <cellStyle name="常规 9 5 3 7 2" xfId="48572"/>
    <cellStyle name="常规 9 5 3 7 2 2" xfId="48573"/>
    <cellStyle name="常规 9 5 3 7 2 3" xfId="48574"/>
    <cellStyle name="常规 9 5 3 7 3" xfId="48575"/>
    <cellStyle name="常规 9 5 3 7 3 2" xfId="48576"/>
    <cellStyle name="常规 9 5 3 7 3 3" xfId="48577"/>
    <cellStyle name="常规 9 5 3 7 4" xfId="48578"/>
    <cellStyle name="常规 9 5 3 7 4 2" xfId="48579"/>
    <cellStyle name="常规 9 5 3 7 4 3" xfId="48580"/>
    <cellStyle name="常规 9 5 3 7 5" xfId="48581"/>
    <cellStyle name="常规 9 5 3 7 6" xfId="48582"/>
    <cellStyle name="常规 9 5 3 8" xfId="48583"/>
    <cellStyle name="常规 9 5 3 8 2" xfId="48584"/>
    <cellStyle name="常规 9 5 3 8 3" xfId="48585"/>
    <cellStyle name="常规 9 5 3 9" xfId="48586"/>
    <cellStyle name="常规 9 5 3 9 2" xfId="48587"/>
    <cellStyle name="常规 9 5 3 9 3" xfId="48588"/>
    <cellStyle name="常规 9 5 4" xfId="48589"/>
    <cellStyle name="常规 9 5 4 10" xfId="48590"/>
    <cellStyle name="常规 9 5 4 11" xfId="48591"/>
    <cellStyle name="常规 9 5 4 2" xfId="48592"/>
    <cellStyle name="常规 9 5 4 2 2" xfId="48593"/>
    <cellStyle name="常规 9 5 4 2 2 2" xfId="48594"/>
    <cellStyle name="常规 9 5 4 2 2 2 2" xfId="48595"/>
    <cellStyle name="常规 9 5 4 2 2 2 3" xfId="48596"/>
    <cellStyle name="常规 9 5 4 2 2 3" xfId="48597"/>
    <cellStyle name="常规 9 5 4 2 2 3 2" xfId="48598"/>
    <cellStyle name="常规 9 5 4 2 2 3 3" xfId="48599"/>
    <cellStyle name="常规 9 5 4 2 2 4" xfId="48600"/>
    <cellStyle name="常规 9 5 4 2 2 4 2" xfId="48601"/>
    <cellStyle name="常规 9 5 4 2 2 4 3" xfId="48602"/>
    <cellStyle name="常规 9 5 4 2 2 5" xfId="48603"/>
    <cellStyle name="常规 9 5 4 2 2 6" xfId="48604"/>
    <cellStyle name="常规 9 5 4 2 3" xfId="48605"/>
    <cellStyle name="常规 9 5 4 2 3 2" xfId="48606"/>
    <cellStyle name="常规 9 5 4 2 3 2 2" xfId="48607"/>
    <cellStyle name="常规 9 5 4 2 3 2 3" xfId="48608"/>
    <cellStyle name="常规 9 5 4 2 3 3" xfId="48609"/>
    <cellStyle name="常规 9 5 4 2 3 3 2" xfId="48610"/>
    <cellStyle name="常规 9 5 4 2 3 3 3" xfId="48611"/>
    <cellStyle name="常规 9 5 4 2 3 4" xfId="48612"/>
    <cellStyle name="常规 9 5 4 2 3 4 2" xfId="48613"/>
    <cellStyle name="常规 9 5 4 2 3 4 3" xfId="48614"/>
    <cellStyle name="常规 9 5 4 2 3 5" xfId="48615"/>
    <cellStyle name="常规 9 5 4 2 3 6" xfId="48616"/>
    <cellStyle name="常规 9 5 4 2 4" xfId="48617"/>
    <cellStyle name="常规 9 5 4 2 4 2" xfId="48618"/>
    <cellStyle name="常规 9 5 4 2 4 3" xfId="48619"/>
    <cellStyle name="常规 9 5 4 2 5" xfId="48620"/>
    <cellStyle name="常规 9 5 4 2 5 2" xfId="48621"/>
    <cellStyle name="常规 9 5 4 2 5 3" xfId="48622"/>
    <cellStyle name="常规 9 5 4 2 6" xfId="48623"/>
    <cellStyle name="常规 9 5 4 2 6 2" xfId="48624"/>
    <cellStyle name="常规 9 5 4 2 6 3" xfId="48625"/>
    <cellStyle name="常规 9 5 4 2 7" xfId="48626"/>
    <cellStyle name="常规 9 5 4 2 8" xfId="48627"/>
    <cellStyle name="常规 9 5 4 3" xfId="48628"/>
    <cellStyle name="常规 9 5 4 3 2" xfId="48629"/>
    <cellStyle name="常规 9 5 4 3 2 2" xfId="48630"/>
    <cellStyle name="常规 9 5 4 3 2 2 2" xfId="48631"/>
    <cellStyle name="常规 9 5 4 3 2 2 3" xfId="48632"/>
    <cellStyle name="常规 9 5 4 3 2 3" xfId="48633"/>
    <cellStyle name="常规 9 5 4 3 2 3 2" xfId="48634"/>
    <cellStyle name="常规 9 5 4 3 2 3 3" xfId="48635"/>
    <cellStyle name="常规 9 5 4 3 2 4" xfId="48636"/>
    <cellStyle name="常规 9 5 4 3 2 4 2" xfId="48637"/>
    <cellStyle name="常规 9 5 4 3 2 4 3" xfId="48638"/>
    <cellStyle name="常规 9 5 4 3 2 5" xfId="48639"/>
    <cellStyle name="常规 9 5 4 3 2 6" xfId="48640"/>
    <cellStyle name="常规 9 5 4 3 3" xfId="48641"/>
    <cellStyle name="常规 9 5 4 3 3 2" xfId="48642"/>
    <cellStyle name="常规 9 5 4 3 3 2 2" xfId="48643"/>
    <cellStyle name="常规 9 5 4 3 3 2 3" xfId="48644"/>
    <cellStyle name="常规 9 5 4 3 3 3" xfId="48645"/>
    <cellStyle name="常规 9 5 4 3 3 3 2" xfId="48646"/>
    <cellStyle name="常规 9 5 4 3 3 3 3" xfId="48647"/>
    <cellStyle name="常规 9 5 4 3 3 4" xfId="48648"/>
    <cellStyle name="常规 9 5 4 3 3 4 2" xfId="48649"/>
    <cellStyle name="常规 9 5 4 3 3 4 3" xfId="48650"/>
    <cellStyle name="常规 9 5 4 3 3 5" xfId="48651"/>
    <cellStyle name="常规 9 5 4 3 3 6" xfId="48652"/>
    <cellStyle name="常规 9 5 4 3 4" xfId="48653"/>
    <cellStyle name="常规 9 5 4 3 4 2" xfId="48654"/>
    <cellStyle name="常规 9 5 4 3 4 3" xfId="48655"/>
    <cellStyle name="常规 9 5 4 3 5" xfId="48656"/>
    <cellStyle name="常规 9 5 4 3 5 2" xfId="48657"/>
    <cellStyle name="常规 9 5 4 3 5 3" xfId="48658"/>
    <cellStyle name="常规 9 5 4 3 6" xfId="48659"/>
    <cellStyle name="常规 9 5 4 3 6 2" xfId="48660"/>
    <cellStyle name="常规 9 5 4 3 6 3" xfId="48661"/>
    <cellStyle name="常规 9 5 4 3 7" xfId="48662"/>
    <cellStyle name="常规 9 5 4 3 8" xfId="48663"/>
    <cellStyle name="常规 9 5 4 4" xfId="48664"/>
    <cellStyle name="常规 9 5 4 4 2" xfId="48665"/>
    <cellStyle name="常规 9 5 4 4 2 2" xfId="48666"/>
    <cellStyle name="常规 9 5 4 4 2 2 2" xfId="48667"/>
    <cellStyle name="常规 9 5 4 4 2 2 3" xfId="48668"/>
    <cellStyle name="常规 9 5 4 4 2 3" xfId="48669"/>
    <cellStyle name="常规 9 5 4 4 2 3 2" xfId="48670"/>
    <cellStyle name="常规 9 5 4 4 2 3 3" xfId="48671"/>
    <cellStyle name="常规 9 5 4 4 2 4" xfId="48672"/>
    <cellStyle name="常规 9 5 4 4 2 4 2" xfId="48673"/>
    <cellStyle name="常规 9 5 4 4 2 4 3" xfId="48674"/>
    <cellStyle name="常规 9 5 4 4 2 5" xfId="48675"/>
    <cellStyle name="常规 9 5 4 4 2 6" xfId="48676"/>
    <cellStyle name="常规 9 5 4 4 3" xfId="48677"/>
    <cellStyle name="常规 9 5 4 4 3 2" xfId="48678"/>
    <cellStyle name="常规 9 5 4 4 3 2 2" xfId="48679"/>
    <cellStyle name="常规 9 5 4 4 3 2 3" xfId="48680"/>
    <cellStyle name="常规 9 5 4 4 3 3" xfId="48681"/>
    <cellStyle name="常规 9 5 4 4 3 3 2" xfId="48682"/>
    <cellStyle name="常规 9 5 4 4 3 3 3" xfId="48683"/>
    <cellStyle name="常规 9 5 4 4 3 4" xfId="48684"/>
    <cellStyle name="常规 9 5 4 4 3 4 2" xfId="48685"/>
    <cellStyle name="常规 9 5 4 4 3 4 3" xfId="48686"/>
    <cellStyle name="常规 9 5 4 4 3 5" xfId="48687"/>
    <cellStyle name="常规 9 5 4 4 3 6" xfId="48688"/>
    <cellStyle name="常规 9 5 4 4 4" xfId="48689"/>
    <cellStyle name="常规 9 5 4 4 4 2" xfId="48690"/>
    <cellStyle name="常规 9 5 4 4 4 3" xfId="48691"/>
    <cellStyle name="常规 9 5 4 4 5" xfId="48692"/>
    <cellStyle name="常规 9 5 4 4 5 2" xfId="48693"/>
    <cellStyle name="常规 9 5 4 4 5 3" xfId="48694"/>
    <cellStyle name="常规 9 5 4 4 6" xfId="48695"/>
    <cellStyle name="常规 9 5 4 4 6 2" xfId="48696"/>
    <cellStyle name="常规 9 5 4 4 6 3" xfId="48697"/>
    <cellStyle name="常规 9 5 4 4 7" xfId="48698"/>
    <cellStyle name="常规 9 5 4 4 8" xfId="48699"/>
    <cellStyle name="常规 9 5 4 5" xfId="48700"/>
    <cellStyle name="常规 9 5 4 5 2" xfId="48701"/>
    <cellStyle name="常规 9 5 4 5 2 2" xfId="48702"/>
    <cellStyle name="常规 9 5 4 5 2 3" xfId="48703"/>
    <cellStyle name="常规 9 5 4 5 3" xfId="48704"/>
    <cellStyle name="常规 9 5 4 5 3 2" xfId="48705"/>
    <cellStyle name="常规 9 5 4 5 3 3" xfId="48706"/>
    <cellStyle name="常规 9 5 4 5 4" xfId="48707"/>
    <cellStyle name="常规 9 5 4 5 4 2" xfId="48708"/>
    <cellStyle name="常规 9 5 4 5 4 3" xfId="48709"/>
    <cellStyle name="常规 9 5 4 5 5" xfId="48710"/>
    <cellStyle name="常规 9 5 4 5 6" xfId="48711"/>
    <cellStyle name="常规 9 5 4 6" xfId="48712"/>
    <cellStyle name="常规 9 5 4 6 2" xfId="48713"/>
    <cellStyle name="常规 9 5 4 6 2 2" xfId="48714"/>
    <cellStyle name="常规 9 5 4 6 2 3" xfId="48715"/>
    <cellStyle name="常规 9 5 4 6 3" xfId="48716"/>
    <cellStyle name="常规 9 5 4 6 3 2" xfId="48717"/>
    <cellStyle name="常规 9 5 4 6 3 3" xfId="48718"/>
    <cellStyle name="常规 9 5 4 6 4" xfId="48719"/>
    <cellStyle name="常规 9 5 4 6 4 2" xfId="48720"/>
    <cellStyle name="常规 9 5 4 6 4 3" xfId="48721"/>
    <cellStyle name="常规 9 5 4 6 5" xfId="48722"/>
    <cellStyle name="常规 9 5 4 6 6" xfId="48723"/>
    <cellStyle name="常规 9 5 4 7" xfId="48724"/>
    <cellStyle name="常规 9 5 4 7 2" xfId="48725"/>
    <cellStyle name="常规 9 5 4 7 3" xfId="48726"/>
    <cellStyle name="常规 9 5 4 8" xfId="48727"/>
    <cellStyle name="常规 9 5 4 8 2" xfId="48728"/>
    <cellStyle name="常规 9 5 4 8 3" xfId="48729"/>
    <cellStyle name="常规 9 5 4 9" xfId="48730"/>
    <cellStyle name="常规 9 5 4 9 2" xfId="48731"/>
    <cellStyle name="常规 9 5 4 9 3" xfId="48732"/>
    <cellStyle name="常规 9 5 5" xfId="48733"/>
    <cellStyle name="常规 9 5 5 2" xfId="48734"/>
    <cellStyle name="常规 9 5 5 2 2" xfId="48735"/>
    <cellStyle name="常规 9 5 5 2 2 2" xfId="48736"/>
    <cellStyle name="常规 9 5 5 2 2 3" xfId="48737"/>
    <cellStyle name="常规 9 5 5 2 3" xfId="48738"/>
    <cellStyle name="常规 9 5 5 2 3 2" xfId="48739"/>
    <cellStyle name="常规 9 5 5 2 3 3" xfId="48740"/>
    <cellStyle name="常规 9 5 5 2 4" xfId="48741"/>
    <cellStyle name="常规 9 5 5 2 4 2" xfId="48742"/>
    <cellStyle name="常规 9 5 5 2 4 3" xfId="48743"/>
    <cellStyle name="常规 9 5 5 2 5" xfId="48744"/>
    <cellStyle name="常规 9 5 5 2 6" xfId="48745"/>
    <cellStyle name="常规 9 5 5 3" xfId="48746"/>
    <cellStyle name="常规 9 5 5 3 2" xfId="48747"/>
    <cellStyle name="常规 9 5 5 3 2 2" xfId="48748"/>
    <cellStyle name="常规 9 5 5 3 2 3" xfId="48749"/>
    <cellStyle name="常规 9 5 5 3 3" xfId="48750"/>
    <cellStyle name="常规 9 5 5 3 3 2" xfId="48751"/>
    <cellStyle name="常规 9 5 5 3 3 3" xfId="48752"/>
    <cellStyle name="常规 9 5 5 3 4" xfId="48753"/>
    <cellStyle name="常规 9 5 5 3 4 2" xfId="48754"/>
    <cellStyle name="常规 9 5 5 3 4 3" xfId="48755"/>
    <cellStyle name="常规 9 5 5 3 5" xfId="48756"/>
    <cellStyle name="常规 9 5 5 3 6" xfId="48757"/>
    <cellStyle name="常规 9 5 5 4" xfId="48758"/>
    <cellStyle name="常规 9 5 5 4 2" xfId="48759"/>
    <cellStyle name="常规 9 5 5 4 3" xfId="48760"/>
    <cellStyle name="常规 9 5 5 5" xfId="48761"/>
    <cellStyle name="常规 9 5 5 5 2" xfId="48762"/>
    <cellStyle name="常规 9 5 5 5 3" xfId="48763"/>
    <cellStyle name="常规 9 5 5 6" xfId="48764"/>
    <cellStyle name="常规 9 5 5 6 2" xfId="48765"/>
    <cellStyle name="常规 9 5 5 6 3" xfId="48766"/>
    <cellStyle name="常规 9 5 5 7" xfId="48767"/>
    <cellStyle name="常规 9 5 5 8" xfId="48768"/>
    <cellStyle name="常规 9 5 6" xfId="48769"/>
    <cellStyle name="常规 9 5 6 2" xfId="48770"/>
    <cellStyle name="常规 9 5 6 2 2" xfId="48771"/>
    <cellStyle name="常规 9 5 6 2 2 2" xfId="48772"/>
    <cellStyle name="常规 9 5 6 2 2 3" xfId="48773"/>
    <cellStyle name="常规 9 5 6 2 3" xfId="48774"/>
    <cellStyle name="常规 9 5 6 2 3 2" xfId="48775"/>
    <cellStyle name="常规 9 5 6 2 3 3" xfId="48776"/>
    <cellStyle name="常规 9 5 6 2 4" xfId="48777"/>
    <cellStyle name="常规 9 5 6 2 4 2" xfId="48778"/>
    <cellStyle name="常规 9 5 6 2 4 3" xfId="48779"/>
    <cellStyle name="常规 9 5 6 2 5" xfId="48780"/>
    <cellStyle name="常规 9 5 6 2 6" xfId="48781"/>
    <cellStyle name="常规 9 5 6 3" xfId="48782"/>
    <cellStyle name="常规 9 5 6 3 2" xfId="48783"/>
    <cellStyle name="常规 9 5 6 3 2 2" xfId="48784"/>
    <cellStyle name="常规 9 5 6 3 2 3" xfId="48785"/>
    <cellStyle name="常规 9 5 6 3 3" xfId="48786"/>
    <cellStyle name="常规 9 5 6 3 3 2" xfId="48787"/>
    <cellStyle name="常规 9 5 6 3 3 3" xfId="48788"/>
    <cellStyle name="常规 9 5 6 3 4" xfId="48789"/>
    <cellStyle name="常规 9 5 6 3 4 2" xfId="48790"/>
    <cellStyle name="常规 9 5 6 3 4 3" xfId="48791"/>
    <cellStyle name="常规 9 5 6 3 5" xfId="48792"/>
    <cellStyle name="常规 9 5 6 3 6" xfId="48793"/>
    <cellStyle name="常规 9 5 6 4" xfId="48794"/>
    <cellStyle name="常规 9 5 6 4 2" xfId="48795"/>
    <cellStyle name="常规 9 5 6 4 3" xfId="48796"/>
    <cellStyle name="常规 9 5 6 5" xfId="48797"/>
    <cellStyle name="常规 9 5 6 5 2" xfId="48798"/>
    <cellStyle name="常规 9 5 6 5 3" xfId="48799"/>
    <cellStyle name="常规 9 5 6 6" xfId="48800"/>
    <cellStyle name="常规 9 5 6 6 2" xfId="48801"/>
    <cellStyle name="常规 9 5 6 6 3" xfId="48802"/>
    <cellStyle name="常规 9 5 6 7" xfId="48803"/>
    <cellStyle name="常规 9 5 6 8" xfId="48804"/>
    <cellStyle name="常规 9 5 7" xfId="48805"/>
    <cellStyle name="常规 9 5 7 2" xfId="48806"/>
    <cellStyle name="常规 9 5 7 2 2" xfId="48807"/>
    <cellStyle name="常规 9 5 7 2 2 2" xfId="48808"/>
    <cellStyle name="常规 9 5 7 2 2 3" xfId="48809"/>
    <cellStyle name="常规 9 5 7 2 3" xfId="48810"/>
    <cellStyle name="常规 9 5 7 2 3 2" xfId="48811"/>
    <cellStyle name="常规 9 5 7 2 3 3" xfId="48812"/>
    <cellStyle name="常规 9 5 7 2 4" xfId="48813"/>
    <cellStyle name="常规 9 5 7 2 4 2" xfId="48814"/>
    <cellStyle name="常规 9 5 7 2 4 3" xfId="48815"/>
    <cellStyle name="常规 9 5 7 2 5" xfId="48816"/>
    <cellStyle name="常规 9 5 7 2 6" xfId="48817"/>
    <cellStyle name="常规 9 5 7 3" xfId="48818"/>
    <cellStyle name="常规 9 5 7 3 2" xfId="48819"/>
    <cellStyle name="常规 9 5 7 3 2 2" xfId="48820"/>
    <cellStyle name="常规 9 5 7 3 2 3" xfId="48821"/>
    <cellStyle name="常规 9 5 7 3 3" xfId="48822"/>
    <cellStyle name="常规 9 5 7 3 3 2" xfId="48823"/>
    <cellStyle name="常规 9 5 7 3 3 3" xfId="48824"/>
    <cellStyle name="常规 9 5 7 3 4" xfId="48825"/>
    <cellStyle name="常规 9 5 7 3 4 2" xfId="48826"/>
    <cellStyle name="常规 9 5 7 3 4 3" xfId="48827"/>
    <cellStyle name="常规 9 5 7 3 5" xfId="48828"/>
    <cellStyle name="常规 9 5 7 3 6" xfId="48829"/>
    <cellStyle name="常规 9 5 7 4" xfId="48830"/>
    <cellStyle name="常规 9 5 7 4 2" xfId="48831"/>
    <cellStyle name="常规 9 5 7 4 3" xfId="48832"/>
    <cellStyle name="常规 9 5 7 5" xfId="48833"/>
    <cellStyle name="常规 9 5 7 5 2" xfId="48834"/>
    <cellStyle name="常规 9 5 7 5 3" xfId="48835"/>
    <cellStyle name="常规 9 5 7 6" xfId="48836"/>
    <cellStyle name="常规 9 5 7 6 2" xfId="48837"/>
    <cellStyle name="常规 9 5 7 6 3" xfId="48838"/>
    <cellStyle name="常规 9 5 7 7" xfId="48839"/>
    <cellStyle name="常规 9 5 7 8" xfId="48840"/>
    <cellStyle name="常规 9 5 8" xfId="48841"/>
    <cellStyle name="常规 9 5 8 2" xfId="48842"/>
    <cellStyle name="常规 9 5 8 2 2" xfId="48843"/>
    <cellStyle name="常规 9 5 8 2 2 2" xfId="48844"/>
    <cellStyle name="常规 9 5 8 2 2 3" xfId="48845"/>
    <cellStyle name="常规 9 5 8 2 3" xfId="48846"/>
    <cellStyle name="常规 9 5 8 2 3 2" xfId="48847"/>
    <cellStyle name="常规 9 5 8 2 3 3" xfId="48848"/>
    <cellStyle name="常规 9 5 8 2 4" xfId="48849"/>
    <cellStyle name="常规 9 5 8 2 4 2" xfId="48850"/>
    <cellStyle name="常规 9 5 8 2 4 3" xfId="48851"/>
    <cellStyle name="常规 9 5 8 2 5" xfId="48852"/>
    <cellStyle name="常规 9 5 8 2 6" xfId="48853"/>
    <cellStyle name="常规 9 5 8 3" xfId="48854"/>
    <cellStyle name="常规 9 5 8 3 2" xfId="48855"/>
    <cellStyle name="常规 9 5 8 3 2 2" xfId="48856"/>
    <cellStyle name="常规 9 5 8 3 2 3" xfId="48857"/>
    <cellStyle name="常规 9 5 8 3 3" xfId="48858"/>
    <cellStyle name="常规 9 5 8 3 3 2" xfId="48859"/>
    <cellStyle name="常规 9 5 8 3 3 3" xfId="48860"/>
    <cellStyle name="常规 9 5 8 3 4" xfId="48861"/>
    <cellStyle name="常规 9 5 8 3 4 2" xfId="48862"/>
    <cellStyle name="常规 9 5 8 3 4 3" xfId="48863"/>
    <cellStyle name="常规 9 5 8 3 5" xfId="48864"/>
    <cellStyle name="常规 9 5 8 3 6" xfId="48865"/>
    <cellStyle name="常规 9 5 8 4" xfId="48866"/>
    <cellStyle name="常规 9 5 8 4 2" xfId="48867"/>
    <cellStyle name="常规 9 5 8 4 3" xfId="48868"/>
    <cellStyle name="常规 9 5 8 5" xfId="48869"/>
    <cellStyle name="常规 9 5 8 5 2" xfId="48870"/>
    <cellStyle name="常规 9 5 8 5 3" xfId="48871"/>
    <cellStyle name="常规 9 5 8 6" xfId="48872"/>
    <cellStyle name="常规 9 5 8 6 2" xfId="48873"/>
    <cellStyle name="常规 9 5 8 6 3" xfId="48874"/>
    <cellStyle name="常规 9 5 8 7" xfId="48875"/>
    <cellStyle name="常规 9 5 8 8" xfId="48876"/>
    <cellStyle name="常规 9 5 9" xfId="48877"/>
    <cellStyle name="常规 9 5 9 2" xfId="48878"/>
    <cellStyle name="常规 9 5 9 2 2" xfId="48879"/>
    <cellStyle name="常规 9 5 9 2 3" xfId="48880"/>
    <cellStyle name="常规 9 5 9 3" xfId="48881"/>
    <cellStyle name="常规 9 5 9 3 2" xfId="48882"/>
    <cellStyle name="常规 9 5 9 3 3" xfId="48883"/>
    <cellStyle name="常规 9 5 9 4" xfId="48884"/>
    <cellStyle name="常规 9 5 9 4 2" xfId="48885"/>
    <cellStyle name="常规 9 5 9 4 3" xfId="48886"/>
    <cellStyle name="常规 9 5 9 5" xfId="48887"/>
    <cellStyle name="常规 9 5 9 6" xfId="48888"/>
    <cellStyle name="常规 9 6" xfId="48889"/>
    <cellStyle name="常规 9 6 10" xfId="48890"/>
    <cellStyle name="常规 9 6 10 2" xfId="48891"/>
    <cellStyle name="常规 9 6 10 2 2" xfId="48892"/>
    <cellStyle name="常规 9 6 10 2 3" xfId="48893"/>
    <cellStyle name="常规 9 6 10 3" xfId="48894"/>
    <cellStyle name="常规 9 6 10 3 2" xfId="48895"/>
    <cellStyle name="常规 9 6 10 3 3" xfId="48896"/>
    <cellStyle name="常规 9 6 10 4" xfId="48897"/>
    <cellStyle name="常规 9 6 10 4 2" xfId="48898"/>
    <cellStyle name="常规 9 6 10 4 3" xfId="48899"/>
    <cellStyle name="常规 9 6 10 5" xfId="48900"/>
    <cellStyle name="常规 9 6 10 6" xfId="48901"/>
    <cellStyle name="常规 9 6 11" xfId="48902"/>
    <cellStyle name="常规 9 6 11 2" xfId="48903"/>
    <cellStyle name="常规 9 6 11 3" xfId="48904"/>
    <cellStyle name="常规 9 6 12" xfId="48905"/>
    <cellStyle name="常规 9 6 12 2" xfId="48906"/>
    <cellStyle name="常规 9 6 12 3" xfId="48907"/>
    <cellStyle name="常规 9 6 13" xfId="48908"/>
    <cellStyle name="常规 9 6 13 2" xfId="48909"/>
    <cellStyle name="常规 9 6 13 3" xfId="48910"/>
    <cellStyle name="常规 9 6 14" xfId="48911"/>
    <cellStyle name="常规 9 6 15" xfId="48912"/>
    <cellStyle name="常规 9 6 2" xfId="48913"/>
    <cellStyle name="常规 9 6 2 10" xfId="48914"/>
    <cellStyle name="常规 9 6 2 10 2" xfId="48915"/>
    <cellStyle name="常规 9 6 2 10 3" xfId="48916"/>
    <cellStyle name="常规 9 6 2 11" xfId="48917"/>
    <cellStyle name="常规 9 6 2 12" xfId="48918"/>
    <cellStyle name="常规 9 6 2 2" xfId="48919"/>
    <cellStyle name="常规 9 6 2 2 2" xfId="48920"/>
    <cellStyle name="常规 9 6 2 2 2 2" xfId="48921"/>
    <cellStyle name="常规 9 6 2 2 2 2 2" xfId="48922"/>
    <cellStyle name="常规 9 6 2 2 2 2 3" xfId="48923"/>
    <cellStyle name="常规 9 6 2 2 2 3" xfId="48924"/>
    <cellStyle name="常规 9 6 2 2 2 3 2" xfId="48925"/>
    <cellStyle name="常规 9 6 2 2 2 3 3" xfId="48926"/>
    <cellStyle name="常规 9 6 2 2 2 4" xfId="48927"/>
    <cellStyle name="常规 9 6 2 2 2 4 2" xfId="48928"/>
    <cellStyle name="常规 9 6 2 2 2 4 3" xfId="48929"/>
    <cellStyle name="常规 9 6 2 2 2 5" xfId="48930"/>
    <cellStyle name="常规 9 6 2 2 2 6" xfId="48931"/>
    <cellStyle name="常规 9 6 2 2 3" xfId="48932"/>
    <cellStyle name="常规 9 6 2 2 3 2" xfId="48933"/>
    <cellStyle name="常规 9 6 2 2 3 2 2" xfId="48934"/>
    <cellStyle name="常规 9 6 2 2 3 2 3" xfId="48935"/>
    <cellStyle name="常规 9 6 2 2 3 3" xfId="48936"/>
    <cellStyle name="常规 9 6 2 2 3 3 2" xfId="48937"/>
    <cellStyle name="常规 9 6 2 2 3 3 3" xfId="48938"/>
    <cellStyle name="常规 9 6 2 2 3 4" xfId="48939"/>
    <cellStyle name="常规 9 6 2 2 3 4 2" xfId="48940"/>
    <cellStyle name="常规 9 6 2 2 3 4 3" xfId="48941"/>
    <cellStyle name="常规 9 6 2 2 3 5" xfId="48942"/>
    <cellStyle name="常规 9 6 2 2 3 6" xfId="48943"/>
    <cellStyle name="常规 9 6 2 2 4" xfId="48944"/>
    <cellStyle name="常规 9 6 2 2 4 2" xfId="48945"/>
    <cellStyle name="常规 9 6 2 2 4 3" xfId="48946"/>
    <cellStyle name="常规 9 6 2 2 5" xfId="48947"/>
    <cellStyle name="常规 9 6 2 2 5 2" xfId="48948"/>
    <cellStyle name="常规 9 6 2 2 5 3" xfId="48949"/>
    <cellStyle name="常规 9 6 2 2 6" xfId="48950"/>
    <cellStyle name="常规 9 6 2 2 6 2" xfId="48951"/>
    <cellStyle name="常规 9 6 2 2 6 3" xfId="48952"/>
    <cellStyle name="常规 9 6 2 2 7" xfId="48953"/>
    <cellStyle name="常规 9 6 2 2 8" xfId="48954"/>
    <cellStyle name="常规 9 6 2 3" xfId="48955"/>
    <cellStyle name="常规 9 6 2 3 2" xfId="48956"/>
    <cellStyle name="常规 9 6 2 3 2 2" xfId="48957"/>
    <cellStyle name="常规 9 6 2 3 2 2 2" xfId="48958"/>
    <cellStyle name="常规 9 6 2 3 2 2 3" xfId="48959"/>
    <cellStyle name="常规 9 6 2 3 2 3" xfId="48960"/>
    <cellStyle name="常规 9 6 2 3 2 3 2" xfId="48961"/>
    <cellStyle name="常规 9 6 2 3 2 3 3" xfId="48962"/>
    <cellStyle name="常规 9 6 2 3 2 4" xfId="48963"/>
    <cellStyle name="常规 9 6 2 3 2 4 2" xfId="48964"/>
    <cellStyle name="常规 9 6 2 3 2 4 3" xfId="48965"/>
    <cellStyle name="常规 9 6 2 3 2 5" xfId="48966"/>
    <cellStyle name="常规 9 6 2 3 2 6" xfId="48967"/>
    <cellStyle name="常规 9 6 2 3 3" xfId="48968"/>
    <cellStyle name="常规 9 6 2 3 3 2" xfId="48969"/>
    <cellStyle name="常规 9 6 2 3 3 2 2" xfId="48970"/>
    <cellStyle name="常规 9 6 2 3 3 2 3" xfId="48971"/>
    <cellStyle name="常规 9 6 2 3 3 3" xfId="48972"/>
    <cellStyle name="常规 9 6 2 3 3 3 2" xfId="48973"/>
    <cellStyle name="常规 9 6 2 3 3 3 3" xfId="48974"/>
    <cellStyle name="常规 9 6 2 3 3 4" xfId="48975"/>
    <cellStyle name="常规 9 6 2 3 3 4 2" xfId="48976"/>
    <cellStyle name="常规 9 6 2 3 3 4 3" xfId="48977"/>
    <cellStyle name="常规 9 6 2 3 3 5" xfId="48978"/>
    <cellStyle name="常规 9 6 2 3 3 6" xfId="48979"/>
    <cellStyle name="常规 9 6 2 3 4" xfId="48980"/>
    <cellStyle name="常规 9 6 2 3 4 2" xfId="48981"/>
    <cellStyle name="常规 9 6 2 3 4 3" xfId="48982"/>
    <cellStyle name="常规 9 6 2 3 5" xfId="48983"/>
    <cellStyle name="常规 9 6 2 3 5 2" xfId="48984"/>
    <cellStyle name="常规 9 6 2 3 5 3" xfId="48985"/>
    <cellStyle name="常规 9 6 2 3 6" xfId="48986"/>
    <cellStyle name="常规 9 6 2 3 6 2" xfId="48987"/>
    <cellStyle name="常规 9 6 2 3 6 3" xfId="48988"/>
    <cellStyle name="常规 9 6 2 3 7" xfId="48989"/>
    <cellStyle name="常规 9 6 2 3 8" xfId="48990"/>
    <cellStyle name="常规 9 6 2 4" xfId="48991"/>
    <cellStyle name="常规 9 6 2 4 2" xfId="48992"/>
    <cellStyle name="常规 9 6 2 4 2 2" xfId="48993"/>
    <cellStyle name="常规 9 6 2 4 2 2 2" xfId="48994"/>
    <cellStyle name="常规 9 6 2 4 2 2 3" xfId="48995"/>
    <cellStyle name="常规 9 6 2 4 2 3" xfId="48996"/>
    <cellStyle name="常规 9 6 2 4 2 3 2" xfId="48997"/>
    <cellStyle name="常规 9 6 2 4 2 3 3" xfId="48998"/>
    <cellStyle name="常规 9 6 2 4 2 4" xfId="48999"/>
    <cellStyle name="常规 9 6 2 4 2 4 2" xfId="49000"/>
    <cellStyle name="常规 9 6 2 4 2 4 3" xfId="49001"/>
    <cellStyle name="常规 9 6 2 4 2 5" xfId="49002"/>
    <cellStyle name="常规 9 6 2 4 2 6" xfId="49003"/>
    <cellStyle name="常规 9 6 2 4 3" xfId="49004"/>
    <cellStyle name="常规 9 6 2 4 3 2" xfId="49005"/>
    <cellStyle name="常规 9 6 2 4 3 2 2" xfId="49006"/>
    <cellStyle name="常规 9 6 2 4 3 2 3" xfId="49007"/>
    <cellStyle name="常规 9 6 2 4 3 3" xfId="49008"/>
    <cellStyle name="常规 9 6 2 4 3 3 2" xfId="49009"/>
    <cellStyle name="常规 9 6 2 4 3 3 3" xfId="49010"/>
    <cellStyle name="常规 9 6 2 4 3 4" xfId="49011"/>
    <cellStyle name="常规 9 6 2 4 3 4 2" xfId="49012"/>
    <cellStyle name="常规 9 6 2 4 3 4 3" xfId="49013"/>
    <cellStyle name="常规 9 6 2 4 3 5" xfId="49014"/>
    <cellStyle name="常规 9 6 2 4 3 6" xfId="49015"/>
    <cellStyle name="常规 9 6 2 4 4" xfId="49016"/>
    <cellStyle name="常规 9 6 2 4 4 2" xfId="49017"/>
    <cellStyle name="常规 9 6 2 4 4 3" xfId="49018"/>
    <cellStyle name="常规 9 6 2 4 5" xfId="49019"/>
    <cellStyle name="常规 9 6 2 4 5 2" xfId="49020"/>
    <cellStyle name="常规 9 6 2 4 5 3" xfId="49021"/>
    <cellStyle name="常规 9 6 2 4 6" xfId="49022"/>
    <cellStyle name="常规 9 6 2 4 6 2" xfId="49023"/>
    <cellStyle name="常规 9 6 2 4 6 3" xfId="49024"/>
    <cellStyle name="常规 9 6 2 4 7" xfId="49025"/>
    <cellStyle name="常规 9 6 2 4 8" xfId="49026"/>
    <cellStyle name="常规 9 6 2 5" xfId="49027"/>
    <cellStyle name="常规 9 6 2 5 2" xfId="49028"/>
    <cellStyle name="常规 9 6 2 5 2 2" xfId="49029"/>
    <cellStyle name="常规 9 6 2 5 2 2 2" xfId="49030"/>
    <cellStyle name="常规 9 6 2 5 2 2 3" xfId="49031"/>
    <cellStyle name="常规 9 6 2 5 2 3" xfId="49032"/>
    <cellStyle name="常规 9 6 2 5 2 3 2" xfId="49033"/>
    <cellStyle name="常规 9 6 2 5 2 3 3" xfId="49034"/>
    <cellStyle name="常规 9 6 2 5 2 4" xfId="49035"/>
    <cellStyle name="常规 9 6 2 5 2 4 2" xfId="49036"/>
    <cellStyle name="常规 9 6 2 5 2 4 3" xfId="49037"/>
    <cellStyle name="常规 9 6 2 5 2 5" xfId="49038"/>
    <cellStyle name="常规 9 6 2 5 2 6" xfId="49039"/>
    <cellStyle name="常规 9 6 2 5 3" xfId="49040"/>
    <cellStyle name="常规 9 6 2 5 3 2" xfId="49041"/>
    <cellStyle name="常规 9 6 2 5 3 2 2" xfId="49042"/>
    <cellStyle name="常规 9 6 2 5 3 2 3" xfId="49043"/>
    <cellStyle name="常规 9 6 2 5 3 3" xfId="49044"/>
    <cellStyle name="常规 9 6 2 5 3 3 2" xfId="49045"/>
    <cellStyle name="常规 9 6 2 5 3 3 3" xfId="49046"/>
    <cellStyle name="常规 9 6 2 5 3 4" xfId="49047"/>
    <cellStyle name="常规 9 6 2 5 3 4 2" xfId="49048"/>
    <cellStyle name="常规 9 6 2 5 3 4 3" xfId="49049"/>
    <cellStyle name="常规 9 6 2 5 3 5" xfId="49050"/>
    <cellStyle name="常规 9 6 2 5 3 6" xfId="49051"/>
    <cellStyle name="常规 9 6 2 5 4" xfId="49052"/>
    <cellStyle name="常规 9 6 2 5 4 2" xfId="49053"/>
    <cellStyle name="常规 9 6 2 5 4 3" xfId="49054"/>
    <cellStyle name="常规 9 6 2 5 5" xfId="49055"/>
    <cellStyle name="常规 9 6 2 5 5 2" xfId="49056"/>
    <cellStyle name="常规 9 6 2 5 5 3" xfId="49057"/>
    <cellStyle name="常规 9 6 2 5 6" xfId="49058"/>
    <cellStyle name="常规 9 6 2 5 6 2" xfId="49059"/>
    <cellStyle name="常规 9 6 2 5 6 3" xfId="49060"/>
    <cellStyle name="常规 9 6 2 5 7" xfId="49061"/>
    <cellStyle name="常规 9 6 2 5 8" xfId="49062"/>
    <cellStyle name="常规 9 6 2 6" xfId="49063"/>
    <cellStyle name="常规 9 6 2 6 2" xfId="49064"/>
    <cellStyle name="常规 9 6 2 6 2 2" xfId="49065"/>
    <cellStyle name="常规 9 6 2 6 2 3" xfId="49066"/>
    <cellStyle name="常规 9 6 2 6 3" xfId="49067"/>
    <cellStyle name="常规 9 6 2 6 3 2" xfId="49068"/>
    <cellStyle name="常规 9 6 2 6 3 3" xfId="49069"/>
    <cellStyle name="常规 9 6 2 6 4" xfId="49070"/>
    <cellStyle name="常规 9 6 2 6 4 2" xfId="49071"/>
    <cellStyle name="常规 9 6 2 6 4 3" xfId="49072"/>
    <cellStyle name="常规 9 6 2 6 5" xfId="49073"/>
    <cellStyle name="常规 9 6 2 6 6" xfId="49074"/>
    <cellStyle name="常规 9 6 2 7" xfId="49075"/>
    <cellStyle name="常规 9 6 2 7 2" xfId="49076"/>
    <cellStyle name="常规 9 6 2 7 2 2" xfId="49077"/>
    <cellStyle name="常规 9 6 2 7 2 3" xfId="49078"/>
    <cellStyle name="常规 9 6 2 7 3" xfId="49079"/>
    <cellStyle name="常规 9 6 2 7 3 2" xfId="49080"/>
    <cellStyle name="常规 9 6 2 7 3 3" xfId="49081"/>
    <cellStyle name="常规 9 6 2 7 4" xfId="49082"/>
    <cellStyle name="常规 9 6 2 7 4 2" xfId="49083"/>
    <cellStyle name="常规 9 6 2 7 4 3" xfId="49084"/>
    <cellStyle name="常规 9 6 2 7 5" xfId="49085"/>
    <cellStyle name="常规 9 6 2 7 6" xfId="49086"/>
    <cellStyle name="常规 9 6 2 8" xfId="49087"/>
    <cellStyle name="常规 9 6 2 8 2" xfId="49088"/>
    <cellStyle name="常规 9 6 2 8 3" xfId="49089"/>
    <cellStyle name="常规 9 6 2 9" xfId="49090"/>
    <cellStyle name="常规 9 6 2 9 2" xfId="49091"/>
    <cellStyle name="常规 9 6 2 9 3" xfId="49092"/>
    <cellStyle name="常规 9 6 3" xfId="49093"/>
    <cellStyle name="常规 9 6 3 10" xfId="49094"/>
    <cellStyle name="常规 9 6 3 10 2" xfId="49095"/>
    <cellStyle name="常规 9 6 3 10 3" xfId="49096"/>
    <cellStyle name="常规 9 6 3 11" xfId="49097"/>
    <cellStyle name="常规 9 6 3 12" xfId="49098"/>
    <cellStyle name="常规 9 6 3 2" xfId="49099"/>
    <cellStyle name="常规 9 6 3 2 2" xfId="49100"/>
    <cellStyle name="常规 9 6 3 2 2 2" xfId="49101"/>
    <cellStyle name="常规 9 6 3 2 2 2 2" xfId="49102"/>
    <cellStyle name="常规 9 6 3 2 2 2 3" xfId="49103"/>
    <cellStyle name="常规 9 6 3 2 2 3" xfId="49104"/>
    <cellStyle name="常规 9 6 3 2 2 3 2" xfId="49105"/>
    <cellStyle name="常规 9 6 3 2 2 3 3" xfId="49106"/>
    <cellStyle name="常规 9 6 3 2 2 4" xfId="49107"/>
    <cellStyle name="常规 9 6 3 2 2 4 2" xfId="49108"/>
    <cellStyle name="常规 9 6 3 2 2 4 3" xfId="49109"/>
    <cellStyle name="常规 9 6 3 2 2 5" xfId="49110"/>
    <cellStyle name="常规 9 6 3 2 2 6" xfId="49111"/>
    <cellStyle name="常规 9 6 3 2 3" xfId="49112"/>
    <cellStyle name="常规 9 6 3 2 3 2" xfId="49113"/>
    <cellStyle name="常规 9 6 3 2 3 2 2" xfId="49114"/>
    <cellStyle name="常规 9 6 3 2 3 2 3" xfId="49115"/>
    <cellStyle name="常规 9 6 3 2 3 3" xfId="49116"/>
    <cellStyle name="常规 9 6 3 2 3 3 2" xfId="49117"/>
    <cellStyle name="常规 9 6 3 2 3 3 3" xfId="49118"/>
    <cellStyle name="常规 9 6 3 2 3 4" xfId="49119"/>
    <cellStyle name="常规 9 6 3 2 3 4 2" xfId="49120"/>
    <cellStyle name="常规 9 6 3 2 3 4 3" xfId="49121"/>
    <cellStyle name="常规 9 6 3 2 3 5" xfId="49122"/>
    <cellStyle name="常规 9 6 3 2 3 6" xfId="49123"/>
    <cellStyle name="常规 9 6 3 2 4" xfId="49124"/>
    <cellStyle name="常规 9 6 3 2 4 2" xfId="49125"/>
    <cellStyle name="常规 9 6 3 2 4 3" xfId="49126"/>
    <cellStyle name="常规 9 6 3 2 5" xfId="49127"/>
    <cellStyle name="常规 9 6 3 2 5 2" xfId="49128"/>
    <cellStyle name="常规 9 6 3 2 5 3" xfId="49129"/>
    <cellStyle name="常规 9 6 3 2 6" xfId="49130"/>
    <cellStyle name="常规 9 6 3 2 6 2" xfId="49131"/>
    <cellStyle name="常规 9 6 3 2 6 3" xfId="49132"/>
    <cellStyle name="常规 9 6 3 2 7" xfId="49133"/>
    <cellStyle name="常规 9 6 3 2 8" xfId="49134"/>
    <cellStyle name="常规 9 6 3 3" xfId="49135"/>
    <cellStyle name="常规 9 6 3 3 2" xfId="49136"/>
    <cellStyle name="常规 9 6 3 3 2 2" xfId="49137"/>
    <cellStyle name="常规 9 6 3 3 2 2 2" xfId="49138"/>
    <cellStyle name="常规 9 6 3 3 2 2 3" xfId="49139"/>
    <cellStyle name="常规 9 6 3 3 2 3" xfId="49140"/>
    <cellStyle name="常规 9 6 3 3 2 3 2" xfId="49141"/>
    <cellStyle name="常规 9 6 3 3 2 3 3" xfId="49142"/>
    <cellStyle name="常规 9 6 3 3 2 4" xfId="49143"/>
    <cellStyle name="常规 9 6 3 3 2 4 2" xfId="49144"/>
    <cellStyle name="常规 9 6 3 3 2 4 3" xfId="49145"/>
    <cellStyle name="常规 9 6 3 3 2 5" xfId="49146"/>
    <cellStyle name="常规 9 6 3 3 2 6" xfId="49147"/>
    <cellStyle name="常规 9 6 3 3 3" xfId="49148"/>
    <cellStyle name="常规 9 6 3 3 3 2" xfId="49149"/>
    <cellStyle name="常规 9 6 3 3 3 2 2" xfId="49150"/>
    <cellStyle name="常规 9 6 3 3 3 2 3" xfId="49151"/>
    <cellStyle name="常规 9 6 3 3 3 3" xfId="49152"/>
    <cellStyle name="常规 9 6 3 3 3 3 2" xfId="49153"/>
    <cellStyle name="常规 9 6 3 3 3 3 3" xfId="49154"/>
    <cellStyle name="常规 9 6 3 3 3 4" xfId="49155"/>
    <cellStyle name="常规 9 6 3 3 3 4 2" xfId="49156"/>
    <cellStyle name="常规 9 6 3 3 3 4 3" xfId="49157"/>
    <cellStyle name="常规 9 6 3 3 3 5" xfId="49158"/>
    <cellStyle name="常规 9 6 3 3 3 6" xfId="49159"/>
    <cellStyle name="常规 9 6 3 3 4" xfId="49160"/>
    <cellStyle name="常规 9 6 3 3 4 2" xfId="49161"/>
    <cellStyle name="常规 9 6 3 3 4 3" xfId="49162"/>
    <cellStyle name="常规 9 6 3 3 5" xfId="49163"/>
    <cellStyle name="常规 9 6 3 3 5 2" xfId="49164"/>
    <cellStyle name="常规 9 6 3 3 5 3" xfId="49165"/>
    <cellStyle name="常规 9 6 3 3 6" xfId="49166"/>
    <cellStyle name="常规 9 6 3 3 6 2" xfId="49167"/>
    <cellStyle name="常规 9 6 3 3 6 3" xfId="49168"/>
    <cellStyle name="常规 9 6 3 3 7" xfId="49169"/>
    <cellStyle name="常规 9 6 3 3 8" xfId="49170"/>
    <cellStyle name="常规 9 6 3 4" xfId="49171"/>
    <cellStyle name="常规 9 6 3 4 2" xfId="49172"/>
    <cellStyle name="常规 9 6 3 4 2 2" xfId="49173"/>
    <cellStyle name="常规 9 6 3 4 2 2 2" xfId="49174"/>
    <cellStyle name="常规 9 6 3 4 2 2 3" xfId="49175"/>
    <cellStyle name="常规 9 6 3 4 2 3" xfId="49176"/>
    <cellStyle name="常规 9 6 3 4 2 3 2" xfId="49177"/>
    <cellStyle name="常规 9 6 3 4 2 3 3" xfId="49178"/>
    <cellStyle name="常规 9 6 3 4 2 4" xfId="49179"/>
    <cellStyle name="常规 9 6 3 4 2 4 2" xfId="49180"/>
    <cellStyle name="常规 9 6 3 4 2 4 3" xfId="49181"/>
    <cellStyle name="常规 9 6 3 4 2 5" xfId="49182"/>
    <cellStyle name="常规 9 6 3 4 2 6" xfId="49183"/>
    <cellStyle name="常规 9 6 3 4 3" xfId="49184"/>
    <cellStyle name="常规 9 6 3 4 3 2" xfId="49185"/>
    <cellStyle name="常规 9 6 3 4 3 2 2" xfId="49186"/>
    <cellStyle name="常规 9 6 3 4 3 2 3" xfId="49187"/>
    <cellStyle name="常规 9 6 3 4 3 3" xfId="49188"/>
    <cellStyle name="常规 9 6 3 4 3 3 2" xfId="49189"/>
    <cellStyle name="常规 9 6 3 4 3 3 3" xfId="49190"/>
    <cellStyle name="常规 9 6 3 4 3 4" xfId="49191"/>
    <cellStyle name="常规 9 6 3 4 3 4 2" xfId="49192"/>
    <cellStyle name="常规 9 6 3 4 3 4 3" xfId="49193"/>
    <cellStyle name="常规 9 6 3 4 3 5" xfId="49194"/>
    <cellStyle name="常规 9 6 3 4 3 6" xfId="49195"/>
    <cellStyle name="常规 9 6 3 4 4" xfId="49196"/>
    <cellStyle name="常规 9 6 3 4 4 2" xfId="49197"/>
    <cellStyle name="常规 9 6 3 4 4 3" xfId="49198"/>
    <cellStyle name="常规 9 6 3 4 5" xfId="49199"/>
    <cellStyle name="常规 9 6 3 4 5 2" xfId="49200"/>
    <cellStyle name="常规 9 6 3 4 5 3" xfId="49201"/>
    <cellStyle name="常规 9 6 3 4 6" xfId="49202"/>
    <cellStyle name="常规 9 6 3 4 6 2" xfId="49203"/>
    <cellStyle name="常规 9 6 3 4 6 3" xfId="49204"/>
    <cellStyle name="常规 9 6 3 4 7" xfId="49205"/>
    <cellStyle name="常规 9 6 3 4 8" xfId="49206"/>
    <cellStyle name="常规 9 6 3 5" xfId="49207"/>
    <cellStyle name="常规 9 6 3 5 2" xfId="49208"/>
    <cellStyle name="常规 9 6 3 5 2 2" xfId="49209"/>
    <cellStyle name="常规 9 6 3 5 2 2 2" xfId="49210"/>
    <cellStyle name="常规 9 6 3 5 2 2 3" xfId="49211"/>
    <cellStyle name="常规 9 6 3 5 2 3" xfId="49212"/>
    <cellStyle name="常规 9 6 3 5 2 3 2" xfId="49213"/>
    <cellStyle name="常规 9 6 3 5 2 3 3" xfId="49214"/>
    <cellStyle name="常规 9 6 3 5 2 4" xfId="49215"/>
    <cellStyle name="常规 9 6 3 5 2 4 2" xfId="49216"/>
    <cellStyle name="常规 9 6 3 5 2 4 3" xfId="49217"/>
    <cellStyle name="常规 9 6 3 5 2 5" xfId="49218"/>
    <cellStyle name="常规 9 6 3 5 2 6" xfId="49219"/>
    <cellStyle name="常规 9 6 3 5 3" xfId="49220"/>
    <cellStyle name="常规 9 6 3 5 3 2" xfId="49221"/>
    <cellStyle name="常规 9 6 3 5 3 2 2" xfId="49222"/>
    <cellStyle name="常规 9 6 3 5 3 2 3" xfId="49223"/>
    <cellStyle name="常规 9 6 3 5 3 3" xfId="49224"/>
    <cellStyle name="常规 9 6 3 5 3 3 2" xfId="49225"/>
    <cellStyle name="常规 9 6 3 5 3 3 3" xfId="49226"/>
    <cellStyle name="常规 9 6 3 5 3 4" xfId="49227"/>
    <cellStyle name="常规 9 6 3 5 3 4 2" xfId="49228"/>
    <cellStyle name="常规 9 6 3 5 3 4 3" xfId="49229"/>
    <cellStyle name="常规 9 6 3 5 3 5" xfId="49230"/>
    <cellStyle name="常规 9 6 3 5 3 6" xfId="49231"/>
    <cellStyle name="常规 9 6 3 5 4" xfId="49232"/>
    <cellStyle name="常规 9 6 3 5 4 2" xfId="49233"/>
    <cellStyle name="常规 9 6 3 5 4 3" xfId="49234"/>
    <cellStyle name="常规 9 6 3 5 5" xfId="49235"/>
    <cellStyle name="常规 9 6 3 5 5 2" xfId="49236"/>
    <cellStyle name="常规 9 6 3 5 5 3" xfId="49237"/>
    <cellStyle name="常规 9 6 3 5 6" xfId="49238"/>
    <cellStyle name="常规 9 6 3 5 6 2" xfId="49239"/>
    <cellStyle name="常规 9 6 3 5 6 3" xfId="49240"/>
    <cellStyle name="常规 9 6 3 5 7" xfId="49241"/>
    <cellStyle name="常规 9 6 3 5 8" xfId="49242"/>
    <cellStyle name="常规 9 6 3 6" xfId="49243"/>
    <cellStyle name="常规 9 6 3 6 2" xfId="49244"/>
    <cellStyle name="常规 9 6 3 6 2 2" xfId="49245"/>
    <cellStyle name="常规 9 6 3 6 2 3" xfId="49246"/>
    <cellStyle name="常规 9 6 3 6 3" xfId="49247"/>
    <cellStyle name="常规 9 6 3 6 3 2" xfId="49248"/>
    <cellStyle name="常规 9 6 3 6 3 3" xfId="49249"/>
    <cellStyle name="常规 9 6 3 6 4" xfId="49250"/>
    <cellStyle name="常规 9 6 3 6 4 2" xfId="49251"/>
    <cellStyle name="常规 9 6 3 6 4 3" xfId="49252"/>
    <cellStyle name="常规 9 6 3 6 5" xfId="49253"/>
    <cellStyle name="常规 9 6 3 6 6" xfId="49254"/>
    <cellStyle name="常规 9 6 3 7" xfId="49255"/>
    <cellStyle name="常规 9 6 3 7 2" xfId="49256"/>
    <cellStyle name="常规 9 6 3 7 2 2" xfId="49257"/>
    <cellStyle name="常规 9 6 3 7 2 3" xfId="49258"/>
    <cellStyle name="常规 9 6 3 7 3" xfId="49259"/>
    <cellStyle name="常规 9 6 3 7 3 2" xfId="49260"/>
    <cellStyle name="常规 9 6 3 7 3 3" xfId="49261"/>
    <cellStyle name="常规 9 6 3 7 4" xfId="49262"/>
    <cellStyle name="常规 9 6 3 7 4 2" xfId="49263"/>
    <cellStyle name="常规 9 6 3 7 4 3" xfId="49264"/>
    <cellStyle name="常规 9 6 3 7 5" xfId="49265"/>
    <cellStyle name="常规 9 6 3 7 6" xfId="49266"/>
    <cellStyle name="常规 9 6 3 8" xfId="49267"/>
    <cellStyle name="常规 9 6 3 8 2" xfId="49268"/>
    <cellStyle name="常规 9 6 3 8 3" xfId="49269"/>
    <cellStyle name="常规 9 6 3 9" xfId="49270"/>
    <cellStyle name="常规 9 6 3 9 2" xfId="49271"/>
    <cellStyle name="常规 9 6 3 9 3" xfId="49272"/>
    <cellStyle name="常规 9 6 4" xfId="49273"/>
    <cellStyle name="常规 9 6 4 10" xfId="49274"/>
    <cellStyle name="常规 9 6 4 11" xfId="49275"/>
    <cellStyle name="常规 9 6 4 2" xfId="49276"/>
    <cellStyle name="常规 9 6 4 2 2" xfId="49277"/>
    <cellStyle name="常规 9 6 4 2 2 2" xfId="49278"/>
    <cellStyle name="常规 9 6 4 2 2 2 2" xfId="49279"/>
    <cellStyle name="常规 9 6 4 2 2 2 3" xfId="49280"/>
    <cellStyle name="常规 9 6 4 2 2 3" xfId="49281"/>
    <cellStyle name="常规 9 6 4 2 2 3 2" xfId="49282"/>
    <cellStyle name="常规 9 6 4 2 2 3 3" xfId="49283"/>
    <cellStyle name="常规 9 6 4 2 2 4" xfId="49284"/>
    <cellStyle name="常规 9 6 4 2 2 4 2" xfId="49285"/>
    <cellStyle name="常规 9 6 4 2 2 4 3" xfId="49286"/>
    <cellStyle name="常规 9 6 4 2 2 5" xfId="49287"/>
    <cellStyle name="常规 9 6 4 2 2 6" xfId="49288"/>
    <cellStyle name="常规 9 6 4 2 3" xfId="49289"/>
    <cellStyle name="常规 9 6 4 2 3 2" xfId="49290"/>
    <cellStyle name="常规 9 6 4 2 3 2 2" xfId="49291"/>
    <cellStyle name="常规 9 6 4 2 3 2 3" xfId="49292"/>
    <cellStyle name="常规 9 6 4 2 3 3" xfId="49293"/>
    <cellStyle name="常规 9 6 4 2 3 3 2" xfId="49294"/>
    <cellStyle name="常规 9 6 4 2 3 3 3" xfId="49295"/>
    <cellStyle name="常规 9 6 4 2 3 4" xfId="49296"/>
    <cellStyle name="常规 9 6 4 2 3 4 2" xfId="49297"/>
    <cellStyle name="常规 9 6 4 2 3 4 3" xfId="49298"/>
    <cellStyle name="常规 9 6 4 2 3 5" xfId="49299"/>
    <cellStyle name="常规 9 6 4 2 3 6" xfId="49300"/>
    <cellStyle name="常规 9 6 4 2 4" xfId="49301"/>
    <cellStyle name="常规 9 6 4 2 4 2" xfId="49302"/>
    <cellStyle name="常规 9 6 4 2 4 3" xfId="49303"/>
    <cellStyle name="常规 9 6 4 2 5" xfId="49304"/>
    <cellStyle name="常规 9 6 4 2 5 2" xfId="49305"/>
    <cellStyle name="常规 9 6 4 2 5 3" xfId="49306"/>
    <cellStyle name="常规 9 6 4 2 6" xfId="49307"/>
    <cellStyle name="常规 9 6 4 2 6 2" xfId="49308"/>
    <cellStyle name="常规 9 6 4 2 6 3" xfId="49309"/>
    <cellStyle name="常规 9 6 4 2 7" xfId="49310"/>
    <cellStyle name="常规 9 6 4 2 8" xfId="49311"/>
    <cellStyle name="常规 9 6 4 3" xfId="49312"/>
    <cellStyle name="常规 9 6 4 3 2" xfId="49313"/>
    <cellStyle name="常规 9 6 4 3 2 2" xfId="49314"/>
    <cellStyle name="常规 9 6 4 3 2 2 2" xfId="49315"/>
    <cellStyle name="常规 9 6 4 3 2 2 3" xfId="49316"/>
    <cellStyle name="常规 9 6 4 3 2 3" xfId="49317"/>
    <cellStyle name="常规 9 6 4 3 2 3 2" xfId="49318"/>
    <cellStyle name="常规 9 6 4 3 2 3 3" xfId="49319"/>
    <cellStyle name="常规 9 6 4 3 2 4" xfId="49320"/>
    <cellStyle name="常规 9 6 4 3 2 4 2" xfId="49321"/>
    <cellStyle name="常规 9 6 4 3 2 4 3" xfId="49322"/>
    <cellStyle name="常规 9 6 4 3 2 5" xfId="49323"/>
    <cellStyle name="常规 9 6 4 3 2 6" xfId="49324"/>
    <cellStyle name="常规 9 6 4 3 3" xfId="49325"/>
    <cellStyle name="常规 9 6 4 3 3 2" xfId="49326"/>
    <cellStyle name="常规 9 6 4 3 3 2 2" xfId="49327"/>
    <cellStyle name="常规 9 6 4 3 3 2 3" xfId="49328"/>
    <cellStyle name="常规 9 6 4 3 3 3" xfId="49329"/>
    <cellStyle name="常规 9 6 4 3 3 3 2" xfId="49330"/>
    <cellStyle name="常规 9 6 4 3 3 3 3" xfId="49331"/>
    <cellStyle name="常规 9 6 4 3 3 4" xfId="49332"/>
    <cellStyle name="常规 9 6 4 3 3 4 2" xfId="49333"/>
    <cellStyle name="常规 9 6 4 3 3 4 3" xfId="49334"/>
    <cellStyle name="常规 9 6 4 3 3 5" xfId="49335"/>
    <cellStyle name="常规 9 6 4 3 3 6" xfId="49336"/>
    <cellStyle name="常规 9 6 4 3 4" xfId="49337"/>
    <cellStyle name="常规 9 6 4 3 4 2" xfId="49338"/>
    <cellStyle name="常规 9 6 4 3 4 3" xfId="49339"/>
    <cellStyle name="常规 9 6 4 3 5" xfId="49340"/>
    <cellStyle name="常规 9 6 4 3 5 2" xfId="49341"/>
    <cellStyle name="常规 9 6 4 3 5 3" xfId="49342"/>
    <cellStyle name="常规 9 6 4 3 6" xfId="49343"/>
    <cellStyle name="常规 9 6 4 3 6 2" xfId="49344"/>
    <cellStyle name="常规 9 6 4 3 6 3" xfId="49345"/>
    <cellStyle name="常规 9 6 4 3 7" xfId="49346"/>
    <cellStyle name="常规 9 6 4 3 8" xfId="49347"/>
    <cellStyle name="常规 9 6 4 4" xfId="49348"/>
    <cellStyle name="常规 9 6 4 4 2" xfId="49349"/>
    <cellStyle name="常规 9 6 4 4 2 2" xfId="49350"/>
    <cellStyle name="常规 9 6 4 4 2 2 2" xfId="49351"/>
    <cellStyle name="常规 9 6 4 4 2 2 3" xfId="49352"/>
    <cellStyle name="常规 9 6 4 4 2 3" xfId="49353"/>
    <cellStyle name="常规 9 6 4 4 2 3 2" xfId="49354"/>
    <cellStyle name="常规 9 6 4 4 2 3 3" xfId="49355"/>
    <cellStyle name="常规 9 6 4 4 2 4" xfId="49356"/>
    <cellStyle name="常规 9 6 4 4 2 4 2" xfId="49357"/>
    <cellStyle name="常规 9 6 4 4 2 4 3" xfId="49358"/>
    <cellStyle name="常规 9 6 4 4 2 5" xfId="49359"/>
    <cellStyle name="常规 9 6 4 4 2 6" xfId="49360"/>
    <cellStyle name="常规 9 6 4 4 3" xfId="49361"/>
    <cellStyle name="常规 9 6 4 4 3 2" xfId="49362"/>
    <cellStyle name="常规 9 6 4 4 3 2 2" xfId="49363"/>
    <cellStyle name="常规 9 6 4 4 3 2 3" xfId="49364"/>
    <cellStyle name="常规 9 6 4 4 3 3" xfId="49365"/>
    <cellStyle name="常规 9 6 4 4 3 3 2" xfId="49366"/>
    <cellStyle name="常规 9 6 4 4 3 3 3" xfId="49367"/>
    <cellStyle name="常规 9 6 4 4 3 4" xfId="49368"/>
    <cellStyle name="常规 9 6 4 4 3 4 2" xfId="49369"/>
    <cellStyle name="常规 9 6 4 4 3 4 3" xfId="49370"/>
    <cellStyle name="常规 9 6 4 4 3 5" xfId="49371"/>
    <cellStyle name="常规 9 6 4 4 3 6" xfId="49372"/>
    <cellStyle name="常规 9 6 4 4 4" xfId="49373"/>
    <cellStyle name="常规 9 6 4 4 4 2" xfId="49374"/>
    <cellStyle name="常规 9 6 4 4 4 3" xfId="49375"/>
    <cellStyle name="常规 9 6 4 4 5" xfId="49376"/>
    <cellStyle name="常规 9 6 4 4 5 2" xfId="49377"/>
    <cellStyle name="常规 9 6 4 4 5 3" xfId="49378"/>
    <cellStyle name="常规 9 6 4 4 6" xfId="49379"/>
    <cellStyle name="常规 9 6 4 4 6 2" xfId="49380"/>
    <cellStyle name="常规 9 6 4 4 6 3" xfId="49381"/>
    <cellStyle name="常规 9 6 4 4 7" xfId="49382"/>
    <cellStyle name="常规 9 6 4 4 8" xfId="49383"/>
    <cellStyle name="常规 9 6 4 5" xfId="49384"/>
    <cellStyle name="常规 9 6 4 5 2" xfId="49385"/>
    <cellStyle name="常规 9 6 4 5 2 2" xfId="49386"/>
    <cellStyle name="常规 9 6 4 5 2 3" xfId="49387"/>
    <cellStyle name="常规 9 6 4 5 3" xfId="49388"/>
    <cellStyle name="常规 9 6 4 5 3 2" xfId="49389"/>
    <cellStyle name="常规 9 6 4 5 3 3" xfId="49390"/>
    <cellStyle name="常规 9 6 4 5 4" xfId="49391"/>
    <cellStyle name="常规 9 6 4 5 4 2" xfId="49392"/>
    <cellStyle name="常规 9 6 4 5 4 3" xfId="49393"/>
    <cellStyle name="常规 9 6 4 5 5" xfId="49394"/>
    <cellStyle name="常规 9 6 4 5 6" xfId="49395"/>
    <cellStyle name="常规 9 6 4 6" xfId="49396"/>
    <cellStyle name="常规 9 6 4 6 2" xfId="49397"/>
    <cellStyle name="常规 9 6 4 6 2 2" xfId="49398"/>
    <cellStyle name="常规 9 6 4 6 2 3" xfId="49399"/>
    <cellStyle name="常规 9 6 4 6 3" xfId="49400"/>
    <cellStyle name="常规 9 6 4 6 3 2" xfId="49401"/>
    <cellStyle name="常规 9 6 4 6 3 3" xfId="49402"/>
    <cellStyle name="常规 9 6 4 6 4" xfId="49403"/>
    <cellStyle name="常规 9 6 4 6 4 2" xfId="49404"/>
    <cellStyle name="常规 9 6 4 6 4 3" xfId="49405"/>
    <cellStyle name="常规 9 6 4 6 5" xfId="49406"/>
    <cellStyle name="常规 9 6 4 6 6" xfId="49407"/>
    <cellStyle name="常规 9 6 4 7" xfId="49408"/>
    <cellStyle name="常规 9 6 4 7 2" xfId="49409"/>
    <cellStyle name="常规 9 6 4 7 3" xfId="49410"/>
    <cellStyle name="常规 9 6 4 8" xfId="49411"/>
    <cellStyle name="常规 9 6 4 8 2" xfId="49412"/>
    <cellStyle name="常规 9 6 4 8 3" xfId="49413"/>
    <cellStyle name="常规 9 6 4 9" xfId="49414"/>
    <cellStyle name="常规 9 6 4 9 2" xfId="49415"/>
    <cellStyle name="常规 9 6 4 9 3" xfId="49416"/>
    <cellStyle name="常规 9 6 5" xfId="49417"/>
    <cellStyle name="常规 9 6 5 2" xfId="49418"/>
    <cellStyle name="常规 9 6 5 2 2" xfId="49419"/>
    <cellStyle name="常规 9 6 5 2 2 2" xfId="49420"/>
    <cellStyle name="常规 9 6 5 2 2 3" xfId="49421"/>
    <cellStyle name="常规 9 6 5 2 3" xfId="49422"/>
    <cellStyle name="常规 9 6 5 2 3 2" xfId="49423"/>
    <cellStyle name="常规 9 6 5 2 3 3" xfId="49424"/>
    <cellStyle name="常规 9 6 5 2 4" xfId="49425"/>
    <cellStyle name="常规 9 6 5 2 4 2" xfId="49426"/>
    <cellStyle name="常规 9 6 5 2 4 3" xfId="49427"/>
    <cellStyle name="常规 9 6 5 2 5" xfId="49428"/>
    <cellStyle name="常规 9 6 5 2 6" xfId="49429"/>
    <cellStyle name="常规 9 6 5 3" xfId="49430"/>
    <cellStyle name="常规 9 6 5 3 2" xfId="49431"/>
    <cellStyle name="常规 9 6 5 3 2 2" xfId="49432"/>
    <cellStyle name="常规 9 6 5 3 2 3" xfId="49433"/>
    <cellStyle name="常规 9 6 5 3 3" xfId="49434"/>
    <cellStyle name="常规 9 6 5 3 3 2" xfId="49435"/>
    <cellStyle name="常规 9 6 5 3 3 3" xfId="49436"/>
    <cellStyle name="常规 9 6 5 3 4" xfId="49437"/>
    <cellStyle name="常规 9 6 5 3 4 2" xfId="49438"/>
    <cellStyle name="常规 9 6 5 3 4 3" xfId="49439"/>
    <cellStyle name="常规 9 6 5 3 5" xfId="49440"/>
    <cellStyle name="常规 9 6 5 3 6" xfId="49441"/>
    <cellStyle name="常规 9 6 5 4" xfId="49442"/>
    <cellStyle name="常规 9 6 5 4 2" xfId="49443"/>
    <cellStyle name="常规 9 6 5 4 3" xfId="49444"/>
    <cellStyle name="常规 9 6 5 5" xfId="49445"/>
    <cellStyle name="常规 9 6 5 5 2" xfId="49446"/>
    <cellStyle name="常规 9 6 5 5 3" xfId="49447"/>
    <cellStyle name="常规 9 6 5 6" xfId="49448"/>
    <cellStyle name="常规 9 6 5 6 2" xfId="49449"/>
    <cellStyle name="常规 9 6 5 6 3" xfId="49450"/>
    <cellStyle name="常规 9 6 5 7" xfId="49451"/>
    <cellStyle name="常规 9 6 5 8" xfId="49452"/>
    <cellStyle name="常规 9 6 6" xfId="49453"/>
    <cellStyle name="常规 9 6 6 2" xfId="49454"/>
    <cellStyle name="常规 9 6 6 2 2" xfId="49455"/>
    <cellStyle name="常规 9 6 6 2 2 2" xfId="49456"/>
    <cellStyle name="常规 9 6 6 2 2 3" xfId="49457"/>
    <cellStyle name="常规 9 6 6 2 3" xfId="49458"/>
    <cellStyle name="常规 9 6 6 2 3 2" xfId="49459"/>
    <cellStyle name="常规 9 6 6 2 3 3" xfId="49460"/>
    <cellStyle name="常规 9 6 6 2 4" xfId="49461"/>
    <cellStyle name="常规 9 6 6 2 4 2" xfId="49462"/>
    <cellStyle name="常规 9 6 6 2 4 3" xfId="49463"/>
    <cellStyle name="常规 9 6 6 2 5" xfId="49464"/>
    <cellStyle name="常规 9 6 6 2 6" xfId="49465"/>
    <cellStyle name="常规 9 6 6 3" xfId="49466"/>
    <cellStyle name="常规 9 6 6 3 2" xfId="49467"/>
    <cellStyle name="常规 9 6 6 3 2 2" xfId="49468"/>
    <cellStyle name="常规 9 6 6 3 2 3" xfId="49469"/>
    <cellStyle name="常规 9 6 6 3 3" xfId="49470"/>
    <cellStyle name="常规 9 6 6 3 3 2" xfId="49471"/>
    <cellStyle name="常规 9 6 6 3 3 3" xfId="49472"/>
    <cellStyle name="常规 9 6 6 3 4" xfId="49473"/>
    <cellStyle name="常规 9 6 6 3 4 2" xfId="49474"/>
    <cellStyle name="常规 9 6 6 3 4 3" xfId="49475"/>
    <cellStyle name="常规 9 6 6 3 5" xfId="49476"/>
    <cellStyle name="常规 9 6 6 3 6" xfId="49477"/>
    <cellStyle name="常规 9 6 6 4" xfId="49478"/>
    <cellStyle name="常规 9 6 6 4 2" xfId="49479"/>
    <cellStyle name="常规 9 6 6 4 3" xfId="49480"/>
    <cellStyle name="常规 9 6 6 5" xfId="49481"/>
    <cellStyle name="常规 9 6 6 5 2" xfId="49482"/>
    <cellStyle name="常规 9 6 6 5 3" xfId="49483"/>
    <cellStyle name="常规 9 6 6 6" xfId="49484"/>
    <cellStyle name="常规 9 6 6 6 2" xfId="49485"/>
    <cellStyle name="常规 9 6 6 6 3" xfId="49486"/>
    <cellStyle name="常规 9 6 6 7" xfId="49487"/>
    <cellStyle name="常规 9 6 6 8" xfId="49488"/>
    <cellStyle name="常规 9 6 7" xfId="49489"/>
    <cellStyle name="常规 9 6 7 2" xfId="49490"/>
    <cellStyle name="常规 9 6 7 2 2" xfId="49491"/>
    <cellStyle name="常规 9 6 7 2 2 2" xfId="49492"/>
    <cellStyle name="常规 9 6 7 2 2 3" xfId="49493"/>
    <cellStyle name="常规 9 6 7 2 3" xfId="49494"/>
    <cellStyle name="常规 9 6 7 2 3 2" xfId="49495"/>
    <cellStyle name="常规 9 6 7 2 3 3" xfId="49496"/>
    <cellStyle name="常规 9 6 7 2 4" xfId="49497"/>
    <cellStyle name="常规 9 6 7 2 4 2" xfId="49498"/>
    <cellStyle name="常规 9 6 7 2 4 3" xfId="49499"/>
    <cellStyle name="常规 9 6 7 2 5" xfId="49500"/>
    <cellStyle name="常规 9 6 7 2 6" xfId="49501"/>
    <cellStyle name="常规 9 6 7 3" xfId="49502"/>
    <cellStyle name="常规 9 6 7 3 2" xfId="49503"/>
    <cellStyle name="常规 9 6 7 3 2 2" xfId="49504"/>
    <cellStyle name="常规 9 6 7 3 2 3" xfId="49505"/>
    <cellStyle name="常规 9 6 7 3 3" xfId="49506"/>
    <cellStyle name="常规 9 6 7 3 3 2" xfId="49507"/>
    <cellStyle name="常规 9 6 7 3 3 3" xfId="49508"/>
    <cellStyle name="常规 9 6 7 3 4" xfId="49509"/>
    <cellStyle name="常规 9 6 7 3 4 2" xfId="49510"/>
    <cellStyle name="常规 9 6 7 3 4 3" xfId="49511"/>
    <cellStyle name="常规 9 6 7 3 5" xfId="49512"/>
    <cellStyle name="常规 9 6 7 3 6" xfId="49513"/>
    <cellStyle name="常规 9 6 7 4" xfId="49514"/>
    <cellStyle name="常规 9 6 7 4 2" xfId="49515"/>
    <cellStyle name="常规 9 6 7 4 3" xfId="49516"/>
    <cellStyle name="常规 9 6 7 5" xfId="49517"/>
    <cellStyle name="常规 9 6 7 5 2" xfId="49518"/>
    <cellStyle name="常规 9 6 7 5 3" xfId="49519"/>
    <cellStyle name="常规 9 6 7 6" xfId="49520"/>
    <cellStyle name="常规 9 6 7 6 2" xfId="49521"/>
    <cellStyle name="常规 9 6 7 6 3" xfId="49522"/>
    <cellStyle name="常规 9 6 7 7" xfId="49523"/>
    <cellStyle name="常规 9 6 7 8" xfId="49524"/>
    <cellStyle name="常规 9 6 8" xfId="49525"/>
    <cellStyle name="常规 9 6 8 2" xfId="49526"/>
    <cellStyle name="常规 9 6 8 2 2" xfId="49527"/>
    <cellStyle name="常规 9 6 8 2 2 2" xfId="49528"/>
    <cellStyle name="常规 9 6 8 2 2 3" xfId="49529"/>
    <cellStyle name="常规 9 6 8 2 3" xfId="49530"/>
    <cellStyle name="常规 9 6 8 2 3 2" xfId="49531"/>
    <cellStyle name="常规 9 6 8 2 3 3" xfId="49532"/>
    <cellStyle name="常规 9 6 8 2 4" xfId="49533"/>
    <cellStyle name="常规 9 6 8 2 4 2" xfId="49534"/>
    <cellStyle name="常规 9 6 8 2 4 3" xfId="49535"/>
    <cellStyle name="常规 9 6 8 2 5" xfId="49536"/>
    <cellStyle name="常规 9 6 8 2 6" xfId="49537"/>
    <cellStyle name="常规 9 6 8 3" xfId="49538"/>
    <cellStyle name="常规 9 6 8 3 2" xfId="49539"/>
    <cellStyle name="常规 9 6 8 3 2 2" xfId="49540"/>
    <cellStyle name="常规 9 6 8 3 2 3" xfId="49541"/>
    <cellStyle name="常规 9 6 8 3 3" xfId="49542"/>
    <cellStyle name="常规 9 6 8 3 3 2" xfId="49543"/>
    <cellStyle name="常规 9 6 8 3 3 3" xfId="49544"/>
    <cellStyle name="常规 9 6 8 3 4" xfId="49545"/>
    <cellStyle name="常规 9 6 8 3 4 2" xfId="49546"/>
    <cellStyle name="常规 9 6 8 3 4 3" xfId="49547"/>
    <cellStyle name="常规 9 6 8 3 5" xfId="49548"/>
    <cellStyle name="常规 9 6 8 3 6" xfId="49549"/>
    <cellStyle name="常规 9 6 8 4" xfId="49550"/>
    <cellStyle name="常规 9 6 8 4 2" xfId="49551"/>
    <cellStyle name="常规 9 6 8 4 3" xfId="49552"/>
    <cellStyle name="常规 9 6 8 5" xfId="49553"/>
    <cellStyle name="常规 9 6 8 5 2" xfId="49554"/>
    <cellStyle name="常规 9 6 8 5 3" xfId="49555"/>
    <cellStyle name="常规 9 6 8 6" xfId="49556"/>
    <cellStyle name="常规 9 6 8 6 2" xfId="49557"/>
    <cellStyle name="常规 9 6 8 6 3" xfId="49558"/>
    <cellStyle name="常规 9 6 8 7" xfId="49559"/>
    <cellStyle name="常规 9 6 8 8" xfId="49560"/>
    <cellStyle name="常规 9 6 9" xfId="49561"/>
    <cellStyle name="常规 9 6 9 2" xfId="49562"/>
    <cellStyle name="常规 9 6 9 2 2" xfId="49563"/>
    <cellStyle name="常规 9 6 9 2 3" xfId="49564"/>
    <cellStyle name="常规 9 6 9 3" xfId="49565"/>
    <cellStyle name="常规 9 6 9 3 2" xfId="49566"/>
    <cellStyle name="常规 9 6 9 3 3" xfId="49567"/>
    <cellStyle name="常规 9 6 9 4" xfId="49568"/>
    <cellStyle name="常规 9 6 9 4 2" xfId="49569"/>
    <cellStyle name="常规 9 6 9 4 3" xfId="49570"/>
    <cellStyle name="常规 9 6 9 5" xfId="49571"/>
    <cellStyle name="常规 9 6 9 6" xfId="49572"/>
    <cellStyle name="常规 9 7" xfId="49573"/>
    <cellStyle name="常规 9 7 10" xfId="49574"/>
    <cellStyle name="常规 9 7 10 2" xfId="49575"/>
    <cellStyle name="常规 9 7 10 2 2" xfId="49576"/>
    <cellStyle name="常规 9 7 10 2 3" xfId="49577"/>
    <cellStyle name="常规 9 7 10 3" xfId="49578"/>
    <cellStyle name="常规 9 7 10 3 2" xfId="49579"/>
    <cellStyle name="常规 9 7 10 3 3" xfId="49580"/>
    <cellStyle name="常规 9 7 10 4" xfId="49581"/>
    <cellStyle name="常规 9 7 10 4 2" xfId="49582"/>
    <cellStyle name="常规 9 7 10 4 3" xfId="49583"/>
    <cellStyle name="常规 9 7 10 5" xfId="49584"/>
    <cellStyle name="常规 9 7 10 6" xfId="49585"/>
    <cellStyle name="常规 9 7 11" xfId="49586"/>
    <cellStyle name="常规 9 7 11 2" xfId="49587"/>
    <cellStyle name="常规 9 7 11 3" xfId="49588"/>
    <cellStyle name="常规 9 7 12" xfId="49589"/>
    <cellStyle name="常规 9 7 12 2" xfId="49590"/>
    <cellStyle name="常规 9 7 12 3" xfId="49591"/>
    <cellStyle name="常规 9 7 13" xfId="49592"/>
    <cellStyle name="常规 9 7 13 2" xfId="49593"/>
    <cellStyle name="常规 9 7 13 3" xfId="49594"/>
    <cellStyle name="常规 9 7 14" xfId="49595"/>
    <cellStyle name="常规 9 7 15" xfId="49596"/>
    <cellStyle name="常规 9 7 2" xfId="49597"/>
    <cellStyle name="常规 9 7 2 10" xfId="49598"/>
    <cellStyle name="常规 9 7 2 10 2" xfId="49599"/>
    <cellStyle name="常规 9 7 2 10 3" xfId="49600"/>
    <cellStyle name="常规 9 7 2 11" xfId="49601"/>
    <cellStyle name="常规 9 7 2 12" xfId="49602"/>
    <cellStyle name="常规 9 7 2 2" xfId="49603"/>
    <cellStyle name="常规 9 7 2 2 2" xfId="49604"/>
    <cellStyle name="常规 9 7 2 2 2 2" xfId="49605"/>
    <cellStyle name="常规 9 7 2 2 2 2 2" xfId="49606"/>
    <cellStyle name="常规 9 7 2 2 2 2 3" xfId="49607"/>
    <cellStyle name="常规 9 7 2 2 2 3" xfId="49608"/>
    <cellStyle name="常规 9 7 2 2 2 3 2" xfId="49609"/>
    <cellStyle name="常规 9 7 2 2 2 3 3" xfId="49610"/>
    <cellStyle name="常规 9 7 2 2 2 4" xfId="49611"/>
    <cellStyle name="常规 9 7 2 2 2 4 2" xfId="49612"/>
    <cellStyle name="常规 9 7 2 2 2 4 3" xfId="49613"/>
    <cellStyle name="常规 9 7 2 2 2 5" xfId="49614"/>
    <cellStyle name="常规 9 7 2 2 2 6" xfId="49615"/>
    <cellStyle name="常规 9 7 2 2 3" xfId="49616"/>
    <cellStyle name="常规 9 7 2 2 3 2" xfId="49617"/>
    <cellStyle name="常规 9 7 2 2 3 2 2" xfId="49618"/>
    <cellStyle name="常规 9 7 2 2 3 2 3" xfId="49619"/>
    <cellStyle name="常规 9 7 2 2 3 3" xfId="49620"/>
    <cellStyle name="常规 9 7 2 2 3 3 2" xfId="49621"/>
    <cellStyle name="常规 9 7 2 2 3 3 3" xfId="49622"/>
    <cellStyle name="常规 9 7 2 2 3 4" xfId="49623"/>
    <cellStyle name="常规 9 7 2 2 3 4 2" xfId="49624"/>
    <cellStyle name="常规 9 7 2 2 3 4 3" xfId="49625"/>
    <cellStyle name="常规 9 7 2 2 3 5" xfId="49626"/>
    <cellStyle name="常规 9 7 2 2 3 6" xfId="49627"/>
    <cellStyle name="常规 9 7 2 2 4" xfId="49628"/>
    <cellStyle name="常规 9 7 2 2 4 2" xfId="49629"/>
    <cellStyle name="常规 9 7 2 2 4 3" xfId="49630"/>
    <cellStyle name="常规 9 7 2 2 5" xfId="49631"/>
    <cellStyle name="常规 9 7 2 2 5 2" xfId="49632"/>
    <cellStyle name="常规 9 7 2 2 5 3" xfId="49633"/>
    <cellStyle name="常规 9 7 2 2 6" xfId="49634"/>
    <cellStyle name="常规 9 7 2 2 6 2" xfId="49635"/>
    <cellStyle name="常规 9 7 2 2 6 3" xfId="49636"/>
    <cellStyle name="常规 9 7 2 2 7" xfId="49637"/>
    <cellStyle name="常规 9 7 2 2 8" xfId="49638"/>
    <cellStyle name="常规 9 7 2 3" xfId="49639"/>
    <cellStyle name="常规 9 7 2 3 2" xfId="49640"/>
    <cellStyle name="常规 9 7 2 3 2 2" xfId="49641"/>
    <cellStyle name="常规 9 7 2 3 2 2 2" xfId="49642"/>
    <cellStyle name="常规 9 7 2 3 2 2 3" xfId="49643"/>
    <cellStyle name="常规 9 7 2 3 2 3" xfId="49644"/>
    <cellStyle name="常规 9 7 2 3 2 3 2" xfId="49645"/>
    <cellStyle name="常规 9 7 2 3 2 3 3" xfId="49646"/>
    <cellStyle name="常规 9 7 2 3 2 4" xfId="49647"/>
    <cellStyle name="常规 9 7 2 3 2 4 2" xfId="49648"/>
    <cellStyle name="常规 9 7 2 3 2 4 3" xfId="49649"/>
    <cellStyle name="常规 9 7 2 3 2 5" xfId="49650"/>
    <cellStyle name="常规 9 7 2 3 2 6" xfId="49651"/>
    <cellStyle name="常规 9 7 2 3 3" xfId="49652"/>
    <cellStyle name="常规 9 7 2 3 3 2" xfId="49653"/>
    <cellStyle name="常规 9 7 2 3 3 2 2" xfId="49654"/>
    <cellStyle name="常规 9 7 2 3 3 2 3" xfId="49655"/>
    <cellStyle name="常规 9 7 2 3 3 3" xfId="49656"/>
    <cellStyle name="常规 9 7 2 3 3 3 2" xfId="49657"/>
    <cellStyle name="常规 9 7 2 3 3 3 3" xfId="49658"/>
    <cellStyle name="常规 9 7 2 3 3 4" xfId="49659"/>
    <cellStyle name="常规 9 7 2 3 3 4 2" xfId="49660"/>
    <cellStyle name="常规 9 7 2 3 3 4 3" xfId="49661"/>
    <cellStyle name="常规 9 7 2 3 3 5" xfId="49662"/>
    <cellStyle name="常规 9 7 2 3 3 6" xfId="49663"/>
    <cellStyle name="常规 9 7 2 3 4" xfId="49664"/>
    <cellStyle name="常规 9 7 2 3 4 2" xfId="49665"/>
    <cellStyle name="常规 9 7 2 3 4 3" xfId="49666"/>
    <cellStyle name="常规 9 7 2 3 5" xfId="49667"/>
    <cellStyle name="常规 9 7 2 3 5 2" xfId="49668"/>
    <cellStyle name="常规 9 7 2 3 5 3" xfId="49669"/>
    <cellStyle name="常规 9 7 2 3 6" xfId="49670"/>
    <cellStyle name="常规 9 7 2 3 6 2" xfId="49671"/>
    <cellStyle name="常规 9 7 2 3 6 3" xfId="49672"/>
    <cellStyle name="常规 9 7 2 3 7" xfId="49673"/>
    <cellStyle name="常规 9 7 2 3 8" xfId="49674"/>
    <cellStyle name="常规 9 7 2 4" xfId="49675"/>
    <cellStyle name="常规 9 7 2 4 2" xfId="49676"/>
    <cellStyle name="常规 9 7 2 4 2 2" xfId="49677"/>
    <cellStyle name="常规 9 7 2 4 2 2 2" xfId="49678"/>
    <cellStyle name="常规 9 7 2 4 2 2 3" xfId="49679"/>
    <cellStyle name="常规 9 7 2 4 2 3" xfId="49680"/>
    <cellStyle name="常规 9 7 2 4 2 3 2" xfId="49681"/>
    <cellStyle name="常规 9 7 2 4 2 3 3" xfId="49682"/>
    <cellStyle name="常规 9 7 2 4 2 4" xfId="49683"/>
    <cellStyle name="常规 9 7 2 4 2 4 2" xfId="49684"/>
    <cellStyle name="常规 9 7 2 4 2 4 3" xfId="49685"/>
    <cellStyle name="常规 9 7 2 4 2 5" xfId="49686"/>
    <cellStyle name="常规 9 7 2 4 2 6" xfId="49687"/>
    <cellStyle name="常规 9 7 2 4 3" xfId="49688"/>
    <cellStyle name="常规 9 7 2 4 3 2" xfId="49689"/>
    <cellStyle name="常规 9 7 2 4 3 2 2" xfId="49690"/>
    <cellStyle name="常规 9 7 2 4 3 2 3" xfId="49691"/>
    <cellStyle name="常规 9 7 2 4 3 3" xfId="49692"/>
    <cellStyle name="常规 9 7 2 4 3 3 2" xfId="49693"/>
    <cellStyle name="常规 9 7 2 4 3 3 3" xfId="49694"/>
    <cellStyle name="常规 9 7 2 4 3 4" xfId="49695"/>
    <cellStyle name="常规 9 7 2 4 3 4 2" xfId="49696"/>
    <cellStyle name="常规 9 7 2 4 3 4 3" xfId="49697"/>
    <cellStyle name="常规 9 7 2 4 3 5" xfId="49698"/>
    <cellStyle name="常规 9 7 2 4 3 6" xfId="49699"/>
    <cellStyle name="常规 9 7 2 4 4" xfId="49700"/>
    <cellStyle name="常规 9 7 2 4 4 2" xfId="49701"/>
    <cellStyle name="常规 9 7 2 4 4 3" xfId="49702"/>
    <cellStyle name="常规 9 7 2 4 5" xfId="49703"/>
    <cellStyle name="常规 9 7 2 4 5 2" xfId="49704"/>
    <cellStyle name="常规 9 7 2 4 5 3" xfId="49705"/>
    <cellStyle name="常规 9 7 2 4 6" xfId="49706"/>
    <cellStyle name="常规 9 7 2 4 6 2" xfId="49707"/>
    <cellStyle name="常规 9 7 2 4 6 3" xfId="49708"/>
    <cellStyle name="常规 9 7 2 4 7" xfId="49709"/>
    <cellStyle name="常规 9 7 2 4 8" xfId="49710"/>
    <cellStyle name="常规 9 7 2 5" xfId="49711"/>
    <cellStyle name="常规 9 7 2 5 2" xfId="49712"/>
    <cellStyle name="常规 9 7 2 5 2 2" xfId="49713"/>
    <cellStyle name="常规 9 7 2 5 2 2 2" xfId="49714"/>
    <cellStyle name="常规 9 7 2 5 2 2 3" xfId="49715"/>
    <cellStyle name="常规 9 7 2 5 2 3" xfId="49716"/>
    <cellStyle name="常规 9 7 2 5 2 3 2" xfId="49717"/>
    <cellStyle name="常规 9 7 2 5 2 3 3" xfId="49718"/>
    <cellStyle name="常规 9 7 2 5 2 4" xfId="49719"/>
    <cellStyle name="常规 9 7 2 5 2 4 2" xfId="49720"/>
    <cellStyle name="常规 9 7 2 5 2 4 3" xfId="49721"/>
    <cellStyle name="常规 9 7 2 5 2 5" xfId="49722"/>
    <cellStyle name="常规 9 7 2 5 2 6" xfId="49723"/>
    <cellStyle name="常规 9 7 2 5 3" xfId="49724"/>
    <cellStyle name="常规 9 7 2 5 3 2" xfId="49725"/>
    <cellStyle name="常规 9 7 2 5 3 2 2" xfId="49726"/>
    <cellStyle name="常规 9 7 2 5 3 2 3" xfId="49727"/>
    <cellStyle name="常规 9 7 2 5 3 3" xfId="49728"/>
    <cellStyle name="常规 9 7 2 5 3 3 2" xfId="49729"/>
    <cellStyle name="常规 9 7 2 5 3 3 3" xfId="49730"/>
    <cellStyle name="常规 9 7 2 5 3 4" xfId="49731"/>
    <cellStyle name="常规 9 7 2 5 3 4 2" xfId="49732"/>
    <cellStyle name="常规 9 7 2 5 3 4 3" xfId="49733"/>
    <cellStyle name="常规 9 7 2 5 3 5" xfId="49734"/>
    <cellStyle name="常规 9 7 2 5 3 6" xfId="49735"/>
    <cellStyle name="常规 9 7 2 5 4" xfId="49736"/>
    <cellStyle name="常规 9 7 2 5 4 2" xfId="49737"/>
    <cellStyle name="常规 9 7 2 5 4 3" xfId="49738"/>
    <cellStyle name="常规 9 7 2 5 5" xfId="49739"/>
    <cellStyle name="常规 9 7 2 5 5 2" xfId="49740"/>
    <cellStyle name="常规 9 7 2 5 5 3" xfId="49741"/>
    <cellStyle name="常规 9 7 2 5 6" xfId="49742"/>
    <cellStyle name="常规 9 7 2 5 6 2" xfId="49743"/>
    <cellStyle name="常规 9 7 2 5 6 3" xfId="49744"/>
    <cellStyle name="常规 9 7 2 5 7" xfId="49745"/>
    <cellStyle name="常规 9 7 2 5 8" xfId="49746"/>
    <cellStyle name="常规 9 7 2 6" xfId="49747"/>
    <cellStyle name="常规 9 7 2 6 2" xfId="49748"/>
    <cellStyle name="常规 9 7 2 6 2 2" xfId="49749"/>
    <cellStyle name="常规 9 7 2 6 2 3" xfId="49750"/>
    <cellStyle name="常规 9 7 2 6 3" xfId="49751"/>
    <cellStyle name="常规 9 7 2 6 3 2" xfId="49752"/>
    <cellStyle name="常规 9 7 2 6 3 3" xfId="49753"/>
    <cellStyle name="常规 9 7 2 6 4" xfId="49754"/>
    <cellStyle name="常规 9 7 2 6 4 2" xfId="49755"/>
    <cellStyle name="常规 9 7 2 6 4 3" xfId="49756"/>
    <cellStyle name="常规 9 7 2 6 5" xfId="49757"/>
    <cellStyle name="常规 9 7 2 6 6" xfId="49758"/>
    <cellStyle name="常规 9 7 2 7" xfId="49759"/>
    <cellStyle name="常规 9 7 2 7 2" xfId="49760"/>
    <cellStyle name="常规 9 7 2 7 2 2" xfId="49761"/>
    <cellStyle name="常规 9 7 2 7 2 3" xfId="49762"/>
    <cellStyle name="常规 9 7 2 7 3" xfId="49763"/>
    <cellStyle name="常规 9 7 2 7 3 2" xfId="49764"/>
    <cellStyle name="常规 9 7 2 7 3 3" xfId="49765"/>
    <cellStyle name="常规 9 7 2 7 4" xfId="49766"/>
    <cellStyle name="常规 9 7 2 7 4 2" xfId="49767"/>
    <cellStyle name="常规 9 7 2 7 4 3" xfId="49768"/>
    <cellStyle name="常规 9 7 2 7 5" xfId="49769"/>
    <cellStyle name="常规 9 7 2 7 6" xfId="49770"/>
    <cellStyle name="常规 9 7 2 8" xfId="49771"/>
    <cellStyle name="常规 9 7 2 8 2" xfId="49772"/>
    <cellStyle name="常规 9 7 2 8 3" xfId="49773"/>
    <cellStyle name="常规 9 7 2 9" xfId="49774"/>
    <cellStyle name="常规 9 7 2 9 2" xfId="49775"/>
    <cellStyle name="常规 9 7 2 9 3" xfId="49776"/>
    <cellStyle name="常规 9 7 3" xfId="49777"/>
    <cellStyle name="常规 9 7 3 10" xfId="49778"/>
    <cellStyle name="常规 9 7 3 10 2" xfId="49779"/>
    <cellStyle name="常规 9 7 3 10 3" xfId="49780"/>
    <cellStyle name="常规 9 7 3 11" xfId="49781"/>
    <cellStyle name="常规 9 7 3 12" xfId="49782"/>
    <cellStyle name="常规 9 7 3 2" xfId="49783"/>
    <cellStyle name="常规 9 7 3 2 2" xfId="49784"/>
    <cellStyle name="常规 9 7 3 2 2 2" xfId="49785"/>
    <cellStyle name="常规 9 7 3 2 2 2 2" xfId="49786"/>
    <cellStyle name="常规 9 7 3 2 2 2 3" xfId="49787"/>
    <cellStyle name="常规 9 7 3 2 2 3" xfId="49788"/>
    <cellStyle name="常规 9 7 3 2 2 3 2" xfId="49789"/>
    <cellStyle name="常规 9 7 3 2 2 3 3" xfId="49790"/>
    <cellStyle name="常规 9 7 3 2 2 4" xfId="49791"/>
    <cellStyle name="常规 9 7 3 2 2 4 2" xfId="49792"/>
    <cellStyle name="常规 9 7 3 2 2 4 3" xfId="49793"/>
    <cellStyle name="常规 9 7 3 2 2 5" xfId="49794"/>
    <cellStyle name="常规 9 7 3 2 2 6" xfId="49795"/>
    <cellStyle name="常规 9 7 3 2 3" xfId="49796"/>
    <cellStyle name="常规 9 7 3 2 3 2" xfId="49797"/>
    <cellStyle name="常规 9 7 3 2 3 2 2" xfId="49798"/>
    <cellStyle name="常规 9 7 3 2 3 2 3" xfId="49799"/>
    <cellStyle name="常规 9 7 3 2 3 3" xfId="49800"/>
    <cellStyle name="常规 9 7 3 2 3 3 2" xfId="49801"/>
    <cellStyle name="常规 9 7 3 2 3 3 3" xfId="49802"/>
    <cellStyle name="常规 9 7 3 2 3 4" xfId="49803"/>
    <cellStyle name="常规 9 7 3 2 3 4 2" xfId="49804"/>
    <cellStyle name="常规 9 7 3 2 3 4 3" xfId="49805"/>
    <cellStyle name="常规 9 7 3 2 3 5" xfId="49806"/>
    <cellStyle name="常规 9 7 3 2 3 6" xfId="49807"/>
    <cellStyle name="常规 9 7 3 2 4" xfId="49808"/>
    <cellStyle name="常规 9 7 3 2 4 2" xfId="49809"/>
    <cellStyle name="常规 9 7 3 2 4 3" xfId="49810"/>
    <cellStyle name="常规 9 7 3 2 5" xfId="49811"/>
    <cellStyle name="常规 9 7 3 2 5 2" xfId="49812"/>
    <cellStyle name="常规 9 7 3 2 5 3" xfId="49813"/>
    <cellStyle name="常规 9 7 3 2 6" xfId="49814"/>
    <cellStyle name="常规 9 7 3 2 6 2" xfId="49815"/>
    <cellStyle name="常规 9 7 3 2 6 3" xfId="49816"/>
    <cellStyle name="常规 9 7 3 2 7" xfId="49817"/>
    <cellStyle name="常规 9 7 3 2 8" xfId="49818"/>
    <cellStyle name="常规 9 7 3 3" xfId="49819"/>
    <cellStyle name="常规 9 7 3 3 2" xfId="49820"/>
    <cellStyle name="常规 9 7 3 3 2 2" xfId="49821"/>
    <cellStyle name="常规 9 7 3 3 2 2 2" xfId="49822"/>
    <cellStyle name="常规 9 7 3 3 2 2 3" xfId="49823"/>
    <cellStyle name="常规 9 7 3 3 2 3" xfId="49824"/>
    <cellStyle name="常规 9 7 3 3 2 3 2" xfId="49825"/>
    <cellStyle name="常规 9 7 3 3 2 3 3" xfId="49826"/>
    <cellStyle name="常规 9 7 3 3 2 4" xfId="49827"/>
    <cellStyle name="常规 9 7 3 3 2 4 2" xfId="49828"/>
    <cellStyle name="常规 9 7 3 3 2 4 3" xfId="49829"/>
    <cellStyle name="常规 9 7 3 3 2 5" xfId="49830"/>
    <cellStyle name="常规 9 7 3 3 2 6" xfId="49831"/>
    <cellStyle name="常规 9 7 3 3 3" xfId="49832"/>
    <cellStyle name="常规 9 7 3 3 3 2" xfId="49833"/>
    <cellStyle name="常规 9 7 3 3 3 2 2" xfId="49834"/>
    <cellStyle name="常规 9 7 3 3 3 2 3" xfId="49835"/>
    <cellStyle name="常规 9 7 3 3 3 3" xfId="49836"/>
    <cellStyle name="常规 9 7 3 3 3 3 2" xfId="49837"/>
    <cellStyle name="常规 9 7 3 3 3 3 3" xfId="49838"/>
    <cellStyle name="常规 9 7 3 3 3 4" xfId="49839"/>
    <cellStyle name="常规 9 7 3 3 3 4 2" xfId="49840"/>
    <cellStyle name="常规 9 7 3 3 3 4 3" xfId="49841"/>
    <cellStyle name="常规 9 7 3 3 3 5" xfId="49842"/>
    <cellStyle name="常规 9 7 3 3 3 6" xfId="49843"/>
    <cellStyle name="常规 9 7 3 3 4" xfId="49844"/>
    <cellStyle name="常规 9 7 3 3 4 2" xfId="49845"/>
    <cellStyle name="常规 9 7 3 3 4 3" xfId="49846"/>
    <cellStyle name="常规 9 7 3 3 5" xfId="49847"/>
    <cellStyle name="常规 9 7 3 3 5 2" xfId="49848"/>
    <cellStyle name="常规 9 7 3 3 5 3" xfId="49849"/>
    <cellStyle name="常规 9 7 3 3 6" xfId="49850"/>
    <cellStyle name="常规 9 7 3 3 6 2" xfId="49851"/>
    <cellStyle name="常规 9 7 3 3 6 3" xfId="49852"/>
    <cellStyle name="常规 9 7 3 3 7" xfId="49853"/>
    <cellStyle name="常规 9 7 3 3 8" xfId="49854"/>
    <cellStyle name="常规 9 7 3 4" xfId="49855"/>
    <cellStyle name="常规 9 7 3 4 2" xfId="49856"/>
    <cellStyle name="常规 9 7 3 4 2 2" xfId="49857"/>
    <cellStyle name="常规 9 7 3 4 2 2 2" xfId="49858"/>
    <cellStyle name="常规 9 7 3 4 2 2 3" xfId="49859"/>
    <cellStyle name="常规 9 7 3 4 2 3" xfId="49860"/>
    <cellStyle name="常规 9 7 3 4 2 3 2" xfId="49861"/>
    <cellStyle name="常规 9 7 3 4 2 3 3" xfId="49862"/>
    <cellStyle name="常规 9 7 3 4 2 4" xfId="49863"/>
    <cellStyle name="常规 9 7 3 4 2 4 2" xfId="49864"/>
    <cellStyle name="常规 9 7 3 4 2 4 3" xfId="49865"/>
    <cellStyle name="常规 9 7 3 4 2 5" xfId="49866"/>
    <cellStyle name="常规 9 7 3 4 2 6" xfId="49867"/>
    <cellStyle name="常规 9 7 3 4 3" xfId="49868"/>
    <cellStyle name="常规 9 7 3 4 3 2" xfId="49869"/>
    <cellStyle name="常规 9 7 3 4 3 2 2" xfId="49870"/>
    <cellStyle name="常规 9 7 3 4 3 2 3" xfId="49871"/>
    <cellStyle name="常规 9 7 3 4 3 3" xfId="49872"/>
    <cellStyle name="常规 9 7 3 4 3 3 2" xfId="49873"/>
    <cellStyle name="常规 9 7 3 4 3 3 3" xfId="49874"/>
    <cellStyle name="常规 9 7 3 4 3 4" xfId="49875"/>
    <cellStyle name="常规 9 7 3 4 3 4 2" xfId="49876"/>
    <cellStyle name="常规 9 7 3 4 3 4 3" xfId="49877"/>
    <cellStyle name="常规 9 7 3 4 3 5" xfId="49878"/>
    <cellStyle name="常规 9 7 3 4 3 6" xfId="49879"/>
    <cellStyle name="常规 9 7 3 4 4" xfId="49880"/>
    <cellStyle name="常规 9 7 3 4 4 2" xfId="49881"/>
    <cellStyle name="常规 9 7 3 4 4 3" xfId="49882"/>
    <cellStyle name="常规 9 7 3 4 5" xfId="49883"/>
    <cellStyle name="常规 9 7 3 4 5 2" xfId="49884"/>
    <cellStyle name="常规 9 7 3 4 5 3" xfId="49885"/>
    <cellStyle name="常规 9 7 3 4 6" xfId="49886"/>
    <cellStyle name="常规 9 7 3 4 6 2" xfId="49887"/>
    <cellStyle name="常规 9 7 3 4 6 3" xfId="49888"/>
    <cellStyle name="常规 9 7 3 4 7" xfId="49889"/>
    <cellStyle name="常规 9 7 3 4 8" xfId="49890"/>
    <cellStyle name="常规 9 7 3 5" xfId="49891"/>
    <cellStyle name="常规 9 7 3 5 2" xfId="49892"/>
    <cellStyle name="常规 9 7 3 5 2 2" xfId="49893"/>
    <cellStyle name="常规 9 7 3 5 2 2 2" xfId="49894"/>
    <cellStyle name="常规 9 7 3 5 2 2 3" xfId="49895"/>
    <cellStyle name="常规 9 7 3 5 2 3" xfId="49896"/>
    <cellStyle name="常规 9 7 3 5 2 3 2" xfId="49897"/>
    <cellStyle name="常规 9 7 3 5 2 3 3" xfId="49898"/>
    <cellStyle name="常规 9 7 3 5 2 4" xfId="49899"/>
    <cellStyle name="常规 9 7 3 5 2 4 2" xfId="49900"/>
    <cellStyle name="常规 9 7 3 5 2 4 3" xfId="49901"/>
    <cellStyle name="常规 9 7 3 5 2 5" xfId="49902"/>
    <cellStyle name="常规 9 7 3 5 2 6" xfId="49903"/>
    <cellStyle name="常规 9 7 3 5 3" xfId="49904"/>
    <cellStyle name="常规 9 7 3 5 3 2" xfId="49905"/>
    <cellStyle name="常规 9 7 3 5 3 2 2" xfId="49906"/>
    <cellStyle name="常规 9 7 3 5 3 2 3" xfId="49907"/>
    <cellStyle name="常规 9 7 3 5 3 3" xfId="49908"/>
    <cellStyle name="常规 9 7 3 5 3 3 2" xfId="49909"/>
    <cellStyle name="常规 9 7 3 5 3 3 3" xfId="49910"/>
    <cellStyle name="常规 9 7 3 5 3 4" xfId="49911"/>
    <cellStyle name="常规 9 7 3 5 3 4 2" xfId="49912"/>
    <cellStyle name="常规 9 7 3 5 3 4 3" xfId="49913"/>
    <cellStyle name="常规 9 7 3 5 3 5" xfId="49914"/>
    <cellStyle name="常规 9 7 3 5 3 6" xfId="49915"/>
    <cellStyle name="常规 9 7 3 5 4" xfId="49916"/>
    <cellStyle name="常规 9 7 3 5 4 2" xfId="49917"/>
    <cellStyle name="常规 9 7 3 5 4 3" xfId="49918"/>
    <cellStyle name="常规 9 7 3 5 5" xfId="49919"/>
    <cellStyle name="常规 9 7 3 5 5 2" xfId="49920"/>
    <cellStyle name="常规 9 7 3 5 5 3" xfId="49921"/>
    <cellStyle name="常规 9 7 3 5 6" xfId="49922"/>
    <cellStyle name="常规 9 7 3 5 6 2" xfId="49923"/>
    <cellStyle name="常规 9 7 3 5 6 3" xfId="49924"/>
    <cellStyle name="常规 9 7 3 5 7" xfId="49925"/>
    <cellStyle name="常规 9 7 3 5 8" xfId="49926"/>
    <cellStyle name="常规 9 7 3 6" xfId="49927"/>
    <cellStyle name="常规 9 7 3 6 2" xfId="49928"/>
    <cellStyle name="常规 9 7 3 6 2 2" xfId="49929"/>
    <cellStyle name="常规 9 7 3 6 2 3" xfId="49930"/>
    <cellStyle name="常规 9 7 3 6 3" xfId="49931"/>
    <cellStyle name="常规 9 7 3 6 3 2" xfId="49932"/>
    <cellStyle name="常规 9 7 3 6 3 3" xfId="49933"/>
    <cellStyle name="常规 9 7 3 6 4" xfId="49934"/>
    <cellStyle name="常规 9 7 3 6 4 2" xfId="49935"/>
    <cellStyle name="常规 9 7 3 6 4 3" xfId="49936"/>
    <cellStyle name="常规 9 7 3 6 5" xfId="49937"/>
    <cellStyle name="常规 9 7 3 6 6" xfId="49938"/>
    <cellStyle name="常规 9 7 3 7" xfId="49939"/>
    <cellStyle name="常规 9 7 3 7 2" xfId="49940"/>
    <cellStyle name="常规 9 7 3 7 2 2" xfId="49941"/>
    <cellStyle name="常规 9 7 3 7 2 3" xfId="49942"/>
    <cellStyle name="常规 9 7 3 7 3" xfId="49943"/>
    <cellStyle name="常规 9 7 3 7 3 2" xfId="49944"/>
    <cellStyle name="常规 9 7 3 7 3 3" xfId="49945"/>
    <cellStyle name="常规 9 7 3 7 4" xfId="49946"/>
    <cellStyle name="常规 9 7 3 7 4 2" xfId="49947"/>
    <cellStyle name="常规 9 7 3 7 4 3" xfId="49948"/>
    <cellStyle name="常规 9 7 3 7 5" xfId="49949"/>
    <cellStyle name="常规 9 7 3 7 6" xfId="49950"/>
    <cellStyle name="常规 9 7 3 8" xfId="49951"/>
    <cellStyle name="常规 9 7 3 8 2" xfId="49952"/>
    <cellStyle name="常规 9 7 3 8 3" xfId="49953"/>
    <cellStyle name="常规 9 7 3 9" xfId="49954"/>
    <cellStyle name="常规 9 7 3 9 2" xfId="49955"/>
    <cellStyle name="常规 9 7 3 9 3" xfId="49956"/>
    <cellStyle name="常规 9 7 4" xfId="49957"/>
    <cellStyle name="常规 9 7 4 10" xfId="49958"/>
    <cellStyle name="常规 9 7 4 11" xfId="49959"/>
    <cellStyle name="常规 9 7 4 2" xfId="49960"/>
    <cellStyle name="常规 9 7 4 2 2" xfId="49961"/>
    <cellStyle name="常规 9 7 4 2 2 2" xfId="49962"/>
    <cellStyle name="常规 9 7 4 2 2 2 2" xfId="49963"/>
    <cellStyle name="常规 9 7 4 2 2 2 3" xfId="49964"/>
    <cellStyle name="常规 9 7 4 2 2 3" xfId="49965"/>
    <cellStyle name="常规 9 7 4 2 2 3 2" xfId="49966"/>
    <cellStyle name="常规 9 7 4 2 2 3 3" xfId="49967"/>
    <cellStyle name="常规 9 7 4 2 2 4" xfId="49968"/>
    <cellStyle name="常规 9 7 4 2 2 4 2" xfId="49969"/>
    <cellStyle name="常规 9 7 4 2 2 4 3" xfId="49970"/>
    <cellStyle name="常规 9 7 4 2 2 5" xfId="49971"/>
    <cellStyle name="常规 9 7 4 2 2 6" xfId="49972"/>
    <cellStyle name="常规 9 7 4 2 3" xfId="49973"/>
    <cellStyle name="常规 9 7 4 2 3 2" xfId="49974"/>
    <cellStyle name="常规 9 7 4 2 3 2 2" xfId="49975"/>
    <cellStyle name="常规 9 7 4 2 3 2 3" xfId="49976"/>
    <cellStyle name="常规 9 7 4 2 3 3" xfId="49977"/>
    <cellStyle name="常规 9 7 4 2 3 3 2" xfId="49978"/>
    <cellStyle name="常规 9 7 4 2 3 3 3" xfId="49979"/>
    <cellStyle name="常规 9 7 4 2 3 4" xfId="49980"/>
    <cellStyle name="常规 9 7 4 2 3 4 2" xfId="49981"/>
    <cellStyle name="常规 9 7 4 2 3 4 3" xfId="49982"/>
    <cellStyle name="常规 9 7 4 2 3 5" xfId="49983"/>
    <cellStyle name="常规 9 7 4 2 3 6" xfId="49984"/>
    <cellStyle name="常规 9 7 4 2 4" xfId="49985"/>
    <cellStyle name="常规 9 7 4 2 4 2" xfId="49986"/>
    <cellStyle name="常规 9 7 4 2 4 3" xfId="49987"/>
    <cellStyle name="常规 9 7 4 2 5" xfId="49988"/>
    <cellStyle name="常规 9 7 4 2 5 2" xfId="49989"/>
    <cellStyle name="常规 9 7 4 2 5 3" xfId="49990"/>
    <cellStyle name="常规 9 7 4 2 6" xfId="49991"/>
    <cellStyle name="常规 9 7 4 2 6 2" xfId="49992"/>
    <cellStyle name="常规 9 7 4 2 6 3" xfId="49993"/>
    <cellStyle name="常规 9 7 4 2 7" xfId="49994"/>
    <cellStyle name="常规 9 7 4 2 8" xfId="49995"/>
    <cellStyle name="常规 9 7 4 3" xfId="49996"/>
    <cellStyle name="常规 9 7 4 3 2" xfId="49997"/>
    <cellStyle name="常规 9 7 4 3 2 2" xfId="49998"/>
    <cellStyle name="常规 9 7 4 3 2 2 2" xfId="49999"/>
    <cellStyle name="常规 9 7 4 3 2 2 3" xfId="50000"/>
    <cellStyle name="常规 9 7 4 3 2 3" xfId="50001"/>
    <cellStyle name="常规 9 7 4 3 2 3 2" xfId="50002"/>
    <cellStyle name="常规 9 7 4 3 2 3 3" xfId="50003"/>
    <cellStyle name="常规 9 7 4 3 2 4" xfId="50004"/>
    <cellStyle name="常规 9 7 4 3 2 4 2" xfId="50005"/>
    <cellStyle name="常规 9 7 4 3 2 4 3" xfId="50006"/>
    <cellStyle name="常规 9 7 4 3 2 5" xfId="50007"/>
    <cellStyle name="常规 9 7 4 3 2 6" xfId="50008"/>
    <cellStyle name="常规 9 7 4 3 3" xfId="50009"/>
    <cellStyle name="常规 9 7 4 3 3 2" xfId="50010"/>
    <cellStyle name="常规 9 7 4 3 3 2 2" xfId="50011"/>
    <cellStyle name="常规 9 7 4 3 3 2 3" xfId="50012"/>
    <cellStyle name="常规 9 7 4 3 3 3" xfId="50013"/>
    <cellStyle name="常规 9 7 4 3 3 3 2" xfId="50014"/>
    <cellStyle name="常规 9 7 4 3 3 3 3" xfId="50015"/>
    <cellStyle name="常规 9 7 4 3 3 4" xfId="50016"/>
    <cellStyle name="常规 9 7 4 3 3 4 2" xfId="50017"/>
    <cellStyle name="常规 9 7 4 3 3 4 3" xfId="50018"/>
    <cellStyle name="常规 9 7 4 3 3 5" xfId="50019"/>
    <cellStyle name="常规 9 7 4 3 3 6" xfId="50020"/>
    <cellStyle name="常规 9 7 4 3 4" xfId="50021"/>
    <cellStyle name="常规 9 7 4 3 4 2" xfId="50022"/>
    <cellStyle name="常规 9 7 4 3 4 3" xfId="50023"/>
    <cellStyle name="常规 9 7 4 3 5" xfId="50024"/>
    <cellStyle name="常规 9 7 4 3 5 2" xfId="50025"/>
    <cellStyle name="常规 9 7 4 3 5 3" xfId="50026"/>
    <cellStyle name="常规 9 7 4 3 6" xfId="50027"/>
    <cellStyle name="常规 9 7 4 3 6 2" xfId="50028"/>
    <cellStyle name="常规 9 7 4 3 6 3" xfId="50029"/>
    <cellStyle name="常规 9 7 4 3 7" xfId="50030"/>
    <cellStyle name="常规 9 7 4 3 8" xfId="50031"/>
    <cellStyle name="常规 9 7 4 4" xfId="50032"/>
    <cellStyle name="常规 9 7 4 4 2" xfId="50033"/>
    <cellStyle name="常规 9 7 4 4 2 2" xfId="50034"/>
    <cellStyle name="常规 9 7 4 4 2 2 2" xfId="50035"/>
    <cellStyle name="常规 9 7 4 4 2 2 3" xfId="50036"/>
    <cellStyle name="常规 9 7 4 4 2 3" xfId="50037"/>
    <cellStyle name="常规 9 7 4 4 2 3 2" xfId="50038"/>
    <cellStyle name="常规 9 7 4 4 2 3 3" xfId="50039"/>
    <cellStyle name="常规 9 7 4 4 2 4" xfId="50040"/>
    <cellStyle name="常规 9 7 4 4 2 4 2" xfId="50041"/>
    <cellStyle name="常规 9 7 4 4 2 4 3" xfId="50042"/>
    <cellStyle name="常规 9 7 4 4 2 5" xfId="50043"/>
    <cellStyle name="常规 9 7 4 4 2 6" xfId="50044"/>
    <cellStyle name="常规 9 7 4 4 3" xfId="50045"/>
    <cellStyle name="常规 9 7 4 4 3 2" xfId="50046"/>
    <cellStyle name="常规 9 7 4 4 3 2 2" xfId="50047"/>
    <cellStyle name="常规 9 7 4 4 3 2 3" xfId="50048"/>
    <cellStyle name="常规 9 7 4 4 3 3" xfId="50049"/>
    <cellStyle name="常规 9 7 4 4 3 3 2" xfId="50050"/>
    <cellStyle name="常规 9 7 4 4 3 3 3" xfId="50051"/>
    <cellStyle name="常规 9 7 4 4 3 4" xfId="50052"/>
    <cellStyle name="常规 9 7 4 4 3 4 2" xfId="50053"/>
    <cellStyle name="常规 9 7 4 4 3 4 3" xfId="50054"/>
    <cellStyle name="常规 9 7 4 4 3 5" xfId="50055"/>
    <cellStyle name="常规 9 7 4 4 3 6" xfId="50056"/>
    <cellStyle name="常规 9 7 4 4 4" xfId="50057"/>
    <cellStyle name="常规 9 7 4 4 4 2" xfId="50058"/>
    <cellStyle name="常规 9 7 4 4 4 3" xfId="50059"/>
    <cellStyle name="常规 9 7 4 4 5" xfId="50060"/>
    <cellStyle name="常规 9 7 4 4 5 2" xfId="50061"/>
    <cellStyle name="常规 9 7 4 4 5 3" xfId="50062"/>
    <cellStyle name="常规 9 7 4 4 6" xfId="50063"/>
    <cellStyle name="常规 9 7 4 4 6 2" xfId="50064"/>
    <cellStyle name="常规 9 7 4 4 6 3" xfId="50065"/>
    <cellStyle name="常规 9 7 4 4 7" xfId="50066"/>
    <cellStyle name="常规 9 7 4 4 8" xfId="50067"/>
    <cellStyle name="常规 9 7 4 5" xfId="50068"/>
    <cellStyle name="常规 9 7 4 5 2" xfId="50069"/>
    <cellStyle name="常规 9 7 4 5 2 2" xfId="50070"/>
    <cellStyle name="常规 9 7 4 5 2 3" xfId="50071"/>
    <cellStyle name="常规 9 7 4 5 3" xfId="50072"/>
    <cellStyle name="常规 9 7 4 5 3 2" xfId="50073"/>
    <cellStyle name="常规 9 7 4 5 3 3" xfId="50074"/>
    <cellStyle name="常规 9 7 4 5 4" xfId="50075"/>
    <cellStyle name="常规 9 7 4 5 4 2" xfId="50076"/>
    <cellStyle name="常规 9 7 4 5 4 3" xfId="50077"/>
    <cellStyle name="常规 9 7 4 5 5" xfId="50078"/>
    <cellStyle name="常规 9 7 4 5 6" xfId="50079"/>
    <cellStyle name="常规 9 7 4 6" xfId="50080"/>
    <cellStyle name="常规 9 7 4 6 2" xfId="50081"/>
    <cellStyle name="常规 9 7 4 6 2 2" xfId="50082"/>
    <cellStyle name="常规 9 7 4 6 2 3" xfId="50083"/>
    <cellStyle name="常规 9 7 4 6 3" xfId="50084"/>
    <cellStyle name="常规 9 7 4 6 3 2" xfId="50085"/>
    <cellStyle name="常规 9 7 4 6 3 3" xfId="50086"/>
    <cellStyle name="常规 9 7 4 6 4" xfId="50087"/>
    <cellStyle name="常规 9 7 4 6 4 2" xfId="50088"/>
    <cellStyle name="常规 9 7 4 6 4 3" xfId="50089"/>
    <cellStyle name="常规 9 7 4 6 5" xfId="50090"/>
    <cellStyle name="常规 9 7 4 6 6" xfId="50091"/>
    <cellStyle name="常规 9 7 4 7" xfId="50092"/>
    <cellStyle name="常规 9 7 4 7 2" xfId="50093"/>
    <cellStyle name="常规 9 7 4 7 3" xfId="50094"/>
    <cellStyle name="常规 9 7 4 8" xfId="50095"/>
    <cellStyle name="常规 9 7 4 8 2" xfId="50096"/>
    <cellStyle name="常规 9 7 4 8 3" xfId="50097"/>
    <cellStyle name="常规 9 7 4 9" xfId="50098"/>
    <cellStyle name="常规 9 7 4 9 2" xfId="50099"/>
    <cellStyle name="常规 9 7 4 9 3" xfId="50100"/>
    <cellStyle name="常规 9 7 5" xfId="50101"/>
    <cellStyle name="常规 9 7 5 2" xfId="50102"/>
    <cellStyle name="常规 9 7 5 2 2" xfId="50103"/>
    <cellStyle name="常规 9 7 5 2 2 2" xfId="50104"/>
    <cellStyle name="常规 9 7 5 2 2 3" xfId="50105"/>
    <cellStyle name="常规 9 7 5 2 3" xfId="50106"/>
    <cellStyle name="常规 9 7 5 2 3 2" xfId="50107"/>
    <cellStyle name="常规 9 7 5 2 3 3" xfId="50108"/>
    <cellStyle name="常规 9 7 5 2 4" xfId="50109"/>
    <cellStyle name="常规 9 7 5 2 4 2" xfId="50110"/>
    <cellStyle name="常规 9 7 5 2 4 3" xfId="50111"/>
    <cellStyle name="常规 9 7 5 2 5" xfId="50112"/>
    <cellStyle name="常规 9 7 5 2 6" xfId="50113"/>
    <cellStyle name="常规 9 7 5 3" xfId="50114"/>
    <cellStyle name="常规 9 7 5 3 2" xfId="50115"/>
    <cellStyle name="常规 9 7 5 3 2 2" xfId="50116"/>
    <cellStyle name="常规 9 7 5 3 2 3" xfId="50117"/>
    <cellStyle name="常规 9 7 5 3 3" xfId="50118"/>
    <cellStyle name="常规 9 7 5 3 3 2" xfId="50119"/>
    <cellStyle name="常规 9 7 5 3 3 3" xfId="50120"/>
    <cellStyle name="常规 9 7 5 3 4" xfId="50121"/>
    <cellStyle name="常规 9 7 5 3 4 2" xfId="50122"/>
    <cellStyle name="常规 9 7 5 3 4 3" xfId="50123"/>
    <cellStyle name="常规 9 7 5 3 5" xfId="50124"/>
    <cellStyle name="常规 9 7 5 3 6" xfId="50125"/>
    <cellStyle name="常规 9 7 5 4" xfId="50126"/>
    <cellStyle name="常规 9 7 5 4 2" xfId="50127"/>
    <cellStyle name="常规 9 7 5 4 3" xfId="50128"/>
    <cellStyle name="常规 9 7 5 5" xfId="50129"/>
    <cellStyle name="常规 9 7 5 5 2" xfId="50130"/>
    <cellStyle name="常规 9 7 5 5 3" xfId="50131"/>
    <cellStyle name="常规 9 7 5 6" xfId="50132"/>
    <cellStyle name="常规 9 7 5 6 2" xfId="50133"/>
    <cellStyle name="常规 9 7 5 6 3" xfId="50134"/>
    <cellStyle name="常规 9 7 5 7" xfId="50135"/>
    <cellStyle name="常规 9 7 5 8" xfId="50136"/>
    <cellStyle name="常规 9 7 6" xfId="50137"/>
    <cellStyle name="常规 9 7 6 2" xfId="50138"/>
    <cellStyle name="常规 9 7 6 2 2" xfId="50139"/>
    <cellStyle name="常规 9 7 6 2 2 2" xfId="50140"/>
    <cellStyle name="常规 9 7 6 2 2 3" xfId="50141"/>
    <cellStyle name="常规 9 7 6 2 3" xfId="50142"/>
    <cellStyle name="常规 9 7 6 2 3 2" xfId="50143"/>
    <cellStyle name="常规 9 7 6 2 3 3" xfId="50144"/>
    <cellStyle name="常规 9 7 6 2 4" xfId="50145"/>
    <cellStyle name="常规 9 7 6 2 4 2" xfId="50146"/>
    <cellStyle name="常规 9 7 6 2 4 3" xfId="50147"/>
    <cellStyle name="常规 9 7 6 2 5" xfId="50148"/>
    <cellStyle name="常规 9 7 6 2 6" xfId="50149"/>
    <cellStyle name="常规 9 7 6 3" xfId="50150"/>
    <cellStyle name="常规 9 7 6 3 2" xfId="50151"/>
    <cellStyle name="常规 9 7 6 3 2 2" xfId="50152"/>
    <cellStyle name="常规 9 7 6 3 2 3" xfId="50153"/>
    <cellStyle name="常规 9 7 6 3 3" xfId="50154"/>
    <cellStyle name="常规 9 7 6 3 3 2" xfId="50155"/>
    <cellStyle name="常规 9 7 6 3 3 3" xfId="50156"/>
    <cellStyle name="常规 9 7 6 3 4" xfId="50157"/>
    <cellStyle name="常规 9 7 6 3 4 2" xfId="50158"/>
    <cellStyle name="常规 9 7 6 3 4 3" xfId="50159"/>
    <cellStyle name="常规 9 7 6 3 5" xfId="50160"/>
    <cellStyle name="常规 9 7 6 3 6" xfId="50161"/>
    <cellStyle name="常规 9 7 6 4" xfId="50162"/>
    <cellStyle name="常规 9 7 6 4 2" xfId="50163"/>
    <cellStyle name="常规 9 7 6 4 3" xfId="50164"/>
    <cellStyle name="常规 9 7 6 5" xfId="50165"/>
    <cellStyle name="常规 9 7 6 5 2" xfId="50166"/>
    <cellStyle name="常规 9 7 6 5 3" xfId="50167"/>
    <cellStyle name="常规 9 7 6 6" xfId="50168"/>
    <cellStyle name="常规 9 7 6 6 2" xfId="50169"/>
    <cellStyle name="常规 9 7 6 6 3" xfId="50170"/>
    <cellStyle name="常规 9 7 6 7" xfId="50171"/>
    <cellStyle name="常规 9 7 6 8" xfId="50172"/>
    <cellStyle name="常规 9 7 7" xfId="50173"/>
    <cellStyle name="常规 9 7 7 2" xfId="50174"/>
    <cellStyle name="常规 9 7 7 2 2" xfId="50175"/>
    <cellStyle name="常规 9 7 7 2 2 2" xfId="50176"/>
    <cellStyle name="常规 9 7 7 2 2 3" xfId="50177"/>
    <cellStyle name="常规 9 7 7 2 3" xfId="50178"/>
    <cellStyle name="常规 9 7 7 2 3 2" xfId="50179"/>
    <cellStyle name="常规 9 7 7 2 3 3" xfId="50180"/>
    <cellStyle name="常规 9 7 7 2 4" xfId="50181"/>
    <cellStyle name="常规 9 7 7 2 4 2" xfId="50182"/>
    <cellStyle name="常规 9 7 7 2 4 3" xfId="50183"/>
    <cellStyle name="常规 9 7 7 2 5" xfId="50184"/>
    <cellStyle name="常规 9 7 7 2 6" xfId="50185"/>
    <cellStyle name="常规 9 7 7 3" xfId="50186"/>
    <cellStyle name="常规 9 7 7 3 2" xfId="50187"/>
    <cellStyle name="常规 9 7 7 3 2 2" xfId="50188"/>
    <cellStyle name="常规 9 7 7 3 2 3" xfId="50189"/>
    <cellStyle name="常规 9 7 7 3 3" xfId="50190"/>
    <cellStyle name="常规 9 7 7 3 3 2" xfId="50191"/>
    <cellStyle name="常规 9 7 7 3 3 3" xfId="50192"/>
    <cellStyle name="常规 9 7 7 3 4" xfId="50193"/>
    <cellStyle name="常规 9 7 7 3 4 2" xfId="50194"/>
    <cellStyle name="常规 9 7 7 3 4 3" xfId="50195"/>
    <cellStyle name="常规 9 7 7 3 5" xfId="50196"/>
    <cellStyle name="常规 9 7 7 3 6" xfId="50197"/>
    <cellStyle name="常规 9 7 7 4" xfId="50198"/>
    <cellStyle name="常规 9 7 7 4 2" xfId="50199"/>
    <cellStyle name="常规 9 7 7 4 3" xfId="50200"/>
    <cellStyle name="常规 9 7 7 5" xfId="50201"/>
    <cellStyle name="常规 9 7 7 5 2" xfId="50202"/>
    <cellStyle name="常规 9 7 7 5 3" xfId="50203"/>
    <cellStyle name="常规 9 7 7 6" xfId="50204"/>
    <cellStyle name="常规 9 7 7 6 2" xfId="50205"/>
    <cellStyle name="常规 9 7 7 6 3" xfId="50206"/>
    <cellStyle name="常规 9 7 7 7" xfId="50207"/>
    <cellStyle name="常规 9 7 7 8" xfId="50208"/>
    <cellStyle name="常规 9 7 8" xfId="50209"/>
    <cellStyle name="常规 9 7 8 2" xfId="50210"/>
    <cellStyle name="常规 9 7 8 2 2" xfId="50211"/>
    <cellStyle name="常规 9 7 8 2 2 2" xfId="50212"/>
    <cellStyle name="常规 9 7 8 2 2 3" xfId="50213"/>
    <cellStyle name="常规 9 7 8 2 3" xfId="50214"/>
    <cellStyle name="常规 9 7 8 2 3 2" xfId="50215"/>
    <cellStyle name="常规 9 7 8 2 3 3" xfId="50216"/>
    <cellStyle name="常规 9 7 8 2 4" xfId="50217"/>
    <cellStyle name="常规 9 7 8 2 4 2" xfId="50218"/>
    <cellStyle name="常规 9 7 8 2 4 3" xfId="50219"/>
    <cellStyle name="常规 9 7 8 2 5" xfId="50220"/>
    <cellStyle name="常规 9 7 8 2 6" xfId="50221"/>
    <cellStyle name="常规 9 7 8 3" xfId="50222"/>
    <cellStyle name="常规 9 7 8 3 2" xfId="50223"/>
    <cellStyle name="常规 9 7 8 3 2 2" xfId="50224"/>
    <cellStyle name="常规 9 7 8 3 2 3" xfId="50225"/>
    <cellStyle name="常规 9 7 8 3 3" xfId="50226"/>
    <cellStyle name="常规 9 7 8 3 3 2" xfId="50227"/>
    <cellStyle name="常规 9 7 8 3 3 3" xfId="50228"/>
    <cellStyle name="常规 9 7 8 3 4" xfId="50229"/>
    <cellStyle name="常规 9 7 8 3 4 2" xfId="50230"/>
    <cellStyle name="常规 9 7 8 3 4 3" xfId="50231"/>
    <cellStyle name="常规 9 7 8 3 5" xfId="50232"/>
    <cellStyle name="常规 9 7 8 3 6" xfId="50233"/>
    <cellStyle name="常规 9 7 8 4" xfId="50234"/>
    <cellStyle name="常规 9 7 8 4 2" xfId="50235"/>
    <cellStyle name="常规 9 7 8 4 3" xfId="50236"/>
    <cellStyle name="常规 9 7 8 5" xfId="50237"/>
    <cellStyle name="常规 9 7 8 5 2" xfId="50238"/>
    <cellStyle name="常规 9 7 8 5 3" xfId="50239"/>
    <cellStyle name="常规 9 7 8 6" xfId="50240"/>
    <cellStyle name="常规 9 7 8 6 2" xfId="50241"/>
    <cellStyle name="常规 9 7 8 6 3" xfId="50242"/>
    <cellStyle name="常规 9 7 8 7" xfId="50243"/>
    <cellStyle name="常规 9 7 8 8" xfId="50244"/>
    <cellStyle name="常规 9 7 9" xfId="50245"/>
    <cellStyle name="常规 9 7 9 2" xfId="50246"/>
    <cellStyle name="常规 9 7 9 2 2" xfId="50247"/>
    <cellStyle name="常规 9 7 9 2 3" xfId="50248"/>
    <cellStyle name="常规 9 7 9 3" xfId="50249"/>
    <cellStyle name="常规 9 7 9 3 2" xfId="50250"/>
    <cellStyle name="常规 9 7 9 3 3" xfId="50251"/>
    <cellStyle name="常规 9 7 9 4" xfId="50252"/>
    <cellStyle name="常规 9 7 9 4 2" xfId="50253"/>
    <cellStyle name="常规 9 7 9 4 3" xfId="50254"/>
    <cellStyle name="常规 9 7 9 5" xfId="50255"/>
    <cellStyle name="常规 9 7 9 6" xfId="50256"/>
    <cellStyle name="常规 9 8" xfId="50257"/>
    <cellStyle name="常规 9 8 10" xfId="50258"/>
    <cellStyle name="常规 9 8 10 2" xfId="50259"/>
    <cellStyle name="常规 9 8 10 2 2" xfId="50260"/>
    <cellStyle name="常规 9 8 10 2 3" xfId="50261"/>
    <cellStyle name="常规 9 8 10 3" xfId="50262"/>
    <cellStyle name="常规 9 8 10 3 2" xfId="50263"/>
    <cellStyle name="常规 9 8 10 3 3" xfId="50264"/>
    <cellStyle name="常规 9 8 10 4" xfId="50265"/>
    <cellStyle name="常规 9 8 10 4 2" xfId="50266"/>
    <cellStyle name="常规 9 8 10 4 3" xfId="50267"/>
    <cellStyle name="常规 9 8 10 5" xfId="50268"/>
    <cellStyle name="常规 9 8 10 6" xfId="50269"/>
    <cellStyle name="常规 9 8 11" xfId="50270"/>
    <cellStyle name="常规 9 8 11 2" xfId="50271"/>
    <cellStyle name="常规 9 8 11 3" xfId="50272"/>
    <cellStyle name="常规 9 8 12" xfId="50273"/>
    <cellStyle name="常规 9 8 12 2" xfId="50274"/>
    <cellStyle name="常规 9 8 12 3" xfId="50275"/>
    <cellStyle name="常规 9 8 13" xfId="50276"/>
    <cellStyle name="常规 9 8 13 2" xfId="50277"/>
    <cellStyle name="常规 9 8 13 3" xfId="50278"/>
    <cellStyle name="常规 9 8 14" xfId="50279"/>
    <cellStyle name="常规 9 8 15" xfId="50280"/>
    <cellStyle name="常规 9 8 2" xfId="50281"/>
    <cellStyle name="常规 9 8 2 10" xfId="50282"/>
    <cellStyle name="常规 9 8 2 10 2" xfId="50283"/>
    <cellStyle name="常规 9 8 2 10 3" xfId="50284"/>
    <cellStyle name="常规 9 8 2 11" xfId="50285"/>
    <cellStyle name="常规 9 8 2 12" xfId="50286"/>
    <cellStyle name="常规 9 8 2 2" xfId="50287"/>
    <cellStyle name="常规 9 8 2 2 2" xfId="50288"/>
    <cellStyle name="常规 9 8 2 2 2 2" xfId="50289"/>
    <cellStyle name="常规 9 8 2 2 2 2 2" xfId="50290"/>
    <cellStyle name="常规 9 8 2 2 2 2 3" xfId="50291"/>
    <cellStyle name="常规 9 8 2 2 2 3" xfId="50292"/>
    <cellStyle name="常规 9 8 2 2 2 3 2" xfId="50293"/>
    <cellStyle name="常规 9 8 2 2 2 3 3" xfId="50294"/>
    <cellStyle name="常规 9 8 2 2 2 4" xfId="50295"/>
    <cellStyle name="常规 9 8 2 2 2 4 2" xfId="50296"/>
    <cellStyle name="常规 9 8 2 2 2 4 3" xfId="50297"/>
    <cellStyle name="常规 9 8 2 2 2 5" xfId="50298"/>
    <cellStyle name="常规 9 8 2 2 2 6" xfId="50299"/>
    <cellStyle name="常规 9 8 2 2 3" xfId="50300"/>
    <cellStyle name="常规 9 8 2 2 3 2" xfId="50301"/>
    <cellStyle name="常规 9 8 2 2 3 2 2" xfId="50302"/>
    <cellStyle name="常规 9 8 2 2 3 2 3" xfId="50303"/>
    <cellStyle name="常规 9 8 2 2 3 3" xfId="50304"/>
    <cellStyle name="常规 9 8 2 2 3 3 2" xfId="50305"/>
    <cellStyle name="常规 9 8 2 2 3 3 3" xfId="50306"/>
    <cellStyle name="常规 9 8 2 2 3 4" xfId="50307"/>
    <cellStyle name="常规 9 8 2 2 3 4 2" xfId="50308"/>
    <cellStyle name="常规 9 8 2 2 3 4 3" xfId="50309"/>
    <cellStyle name="常规 9 8 2 2 3 5" xfId="50310"/>
    <cellStyle name="常规 9 8 2 2 3 6" xfId="50311"/>
    <cellStyle name="常规 9 8 2 2 4" xfId="50312"/>
    <cellStyle name="常规 9 8 2 2 4 2" xfId="50313"/>
    <cellStyle name="常规 9 8 2 2 4 3" xfId="50314"/>
    <cellStyle name="常规 9 8 2 2 5" xfId="50315"/>
    <cellStyle name="常规 9 8 2 2 5 2" xfId="50316"/>
    <cellStyle name="常规 9 8 2 2 5 3" xfId="50317"/>
    <cellStyle name="常规 9 8 2 2 6" xfId="50318"/>
    <cellStyle name="常规 9 8 2 2 6 2" xfId="50319"/>
    <cellStyle name="常规 9 8 2 2 6 3" xfId="50320"/>
    <cellStyle name="常规 9 8 2 2 7" xfId="50321"/>
    <cellStyle name="常规 9 8 2 2 8" xfId="50322"/>
    <cellStyle name="常规 9 8 2 3" xfId="50323"/>
    <cellStyle name="常规 9 8 2 3 2" xfId="50324"/>
    <cellStyle name="常规 9 8 2 3 2 2" xfId="50325"/>
    <cellStyle name="常规 9 8 2 3 2 2 2" xfId="50326"/>
    <cellStyle name="常规 9 8 2 3 2 2 3" xfId="50327"/>
    <cellStyle name="常规 9 8 2 3 2 3" xfId="50328"/>
    <cellStyle name="常规 9 8 2 3 2 3 2" xfId="50329"/>
    <cellStyle name="常规 9 8 2 3 2 3 3" xfId="50330"/>
    <cellStyle name="常规 9 8 2 3 2 4" xfId="50331"/>
    <cellStyle name="常规 9 8 2 3 2 4 2" xfId="50332"/>
    <cellStyle name="常规 9 8 2 3 2 4 3" xfId="50333"/>
    <cellStyle name="常规 9 8 2 3 2 5" xfId="50334"/>
    <cellStyle name="常规 9 8 2 3 2 6" xfId="50335"/>
    <cellStyle name="常规 9 8 2 3 3" xfId="50336"/>
    <cellStyle name="常规 9 8 2 3 3 2" xfId="50337"/>
    <cellStyle name="常规 9 8 2 3 3 2 2" xfId="50338"/>
    <cellStyle name="常规 9 8 2 3 3 2 3" xfId="50339"/>
    <cellStyle name="常规 9 8 2 3 3 3" xfId="50340"/>
    <cellStyle name="常规 9 8 2 3 3 3 2" xfId="50341"/>
    <cellStyle name="常规 9 8 2 3 3 3 3" xfId="50342"/>
    <cellStyle name="常规 9 8 2 3 3 4" xfId="50343"/>
    <cellStyle name="常规 9 8 2 3 3 4 2" xfId="50344"/>
    <cellStyle name="常规 9 8 2 3 3 4 3" xfId="50345"/>
    <cellStyle name="常规 9 8 2 3 3 5" xfId="50346"/>
    <cellStyle name="常规 9 8 2 3 3 6" xfId="50347"/>
    <cellStyle name="常规 9 8 2 3 4" xfId="50348"/>
    <cellStyle name="常规 9 8 2 3 4 2" xfId="50349"/>
    <cellStyle name="常规 9 8 2 3 4 3" xfId="50350"/>
    <cellStyle name="常规 9 8 2 3 5" xfId="50351"/>
    <cellStyle name="常规 9 8 2 3 5 2" xfId="50352"/>
    <cellStyle name="常规 9 8 2 3 5 3" xfId="50353"/>
    <cellStyle name="常规 9 8 2 3 6" xfId="50354"/>
    <cellStyle name="常规 9 8 2 3 6 2" xfId="50355"/>
    <cellStyle name="常规 9 8 2 3 6 3" xfId="50356"/>
    <cellStyle name="常规 9 8 2 3 7" xfId="50357"/>
    <cellStyle name="常规 9 8 2 3 8" xfId="50358"/>
    <cellStyle name="常规 9 8 2 4" xfId="50359"/>
    <cellStyle name="常规 9 8 2 4 2" xfId="50360"/>
    <cellStyle name="常规 9 8 2 4 2 2" xfId="50361"/>
    <cellStyle name="常规 9 8 2 4 2 2 2" xfId="50362"/>
    <cellStyle name="常规 9 8 2 4 2 2 3" xfId="50363"/>
    <cellStyle name="常规 9 8 2 4 2 3" xfId="50364"/>
    <cellStyle name="常规 9 8 2 4 2 3 2" xfId="50365"/>
    <cellStyle name="常规 9 8 2 4 2 3 3" xfId="50366"/>
    <cellStyle name="常规 9 8 2 4 2 4" xfId="50367"/>
    <cellStyle name="常规 9 8 2 4 2 4 2" xfId="50368"/>
    <cellStyle name="常规 9 8 2 4 2 4 3" xfId="50369"/>
    <cellStyle name="常规 9 8 2 4 2 5" xfId="50370"/>
    <cellStyle name="常规 9 8 2 4 2 6" xfId="50371"/>
    <cellStyle name="常规 9 8 2 4 3" xfId="50372"/>
    <cellStyle name="常规 9 8 2 4 3 2" xfId="50373"/>
    <cellStyle name="常规 9 8 2 4 3 2 2" xfId="50374"/>
    <cellStyle name="常规 9 8 2 4 3 2 3" xfId="50375"/>
    <cellStyle name="常规 9 8 2 4 3 3" xfId="50376"/>
    <cellStyle name="常规 9 8 2 4 3 3 2" xfId="50377"/>
    <cellStyle name="常规 9 8 2 4 3 3 3" xfId="50378"/>
    <cellStyle name="常规 9 8 2 4 3 4" xfId="50379"/>
    <cellStyle name="常规 9 8 2 4 3 4 2" xfId="50380"/>
    <cellStyle name="常规 9 8 2 4 3 4 3" xfId="50381"/>
    <cellStyle name="常规 9 8 2 4 3 5" xfId="50382"/>
    <cellStyle name="常规 9 8 2 4 3 6" xfId="50383"/>
    <cellStyle name="常规 9 8 2 4 4" xfId="50384"/>
    <cellStyle name="常规 9 8 2 4 4 2" xfId="50385"/>
    <cellStyle name="常规 9 8 2 4 4 3" xfId="50386"/>
    <cellStyle name="常规 9 8 2 4 5" xfId="50387"/>
    <cellStyle name="常规 9 8 2 4 5 2" xfId="50388"/>
    <cellStyle name="常规 9 8 2 4 5 3" xfId="50389"/>
    <cellStyle name="常规 9 8 2 4 6" xfId="50390"/>
    <cellStyle name="常规 9 8 2 4 6 2" xfId="50391"/>
    <cellStyle name="常规 9 8 2 4 6 3" xfId="50392"/>
    <cellStyle name="常规 9 8 2 4 7" xfId="50393"/>
    <cellStyle name="常规 9 8 2 4 8" xfId="50394"/>
    <cellStyle name="常规 9 8 2 5" xfId="50395"/>
    <cellStyle name="常规 9 8 2 5 2" xfId="50396"/>
    <cellStyle name="常规 9 8 2 5 2 2" xfId="50397"/>
    <cellStyle name="常规 9 8 2 5 2 2 2" xfId="50398"/>
    <cellStyle name="常规 9 8 2 5 2 2 3" xfId="50399"/>
    <cellStyle name="常规 9 8 2 5 2 3" xfId="50400"/>
    <cellStyle name="常规 9 8 2 5 2 3 2" xfId="50401"/>
    <cellStyle name="常规 9 8 2 5 2 3 3" xfId="50402"/>
    <cellStyle name="常规 9 8 2 5 2 4" xfId="50403"/>
    <cellStyle name="常规 9 8 2 5 2 4 2" xfId="50404"/>
    <cellStyle name="常规 9 8 2 5 2 4 3" xfId="50405"/>
    <cellStyle name="常规 9 8 2 5 2 5" xfId="50406"/>
    <cellStyle name="常规 9 8 2 5 2 6" xfId="50407"/>
    <cellStyle name="常规 9 8 2 5 3" xfId="50408"/>
    <cellStyle name="常规 9 8 2 5 3 2" xfId="50409"/>
    <cellStyle name="常规 9 8 2 5 3 2 2" xfId="50410"/>
    <cellStyle name="常规 9 8 2 5 3 2 3" xfId="50411"/>
    <cellStyle name="常规 9 8 2 5 3 3" xfId="50412"/>
    <cellStyle name="常规 9 8 2 5 3 3 2" xfId="50413"/>
    <cellStyle name="常规 9 8 2 5 3 3 3" xfId="50414"/>
    <cellStyle name="常规 9 8 2 5 3 4" xfId="50415"/>
    <cellStyle name="常规 9 8 2 5 3 4 2" xfId="50416"/>
    <cellStyle name="常规 9 8 2 5 3 4 3" xfId="50417"/>
    <cellStyle name="常规 9 8 2 5 3 5" xfId="50418"/>
    <cellStyle name="常规 9 8 2 5 3 6" xfId="50419"/>
    <cellStyle name="常规 9 8 2 5 4" xfId="50420"/>
    <cellStyle name="常规 9 8 2 5 4 2" xfId="50421"/>
    <cellStyle name="常规 9 8 2 5 4 3" xfId="50422"/>
    <cellStyle name="常规 9 8 2 5 5" xfId="50423"/>
    <cellStyle name="常规 9 8 2 5 5 2" xfId="50424"/>
    <cellStyle name="常规 9 8 2 5 5 3" xfId="50425"/>
    <cellStyle name="常规 9 8 2 5 6" xfId="50426"/>
    <cellStyle name="常规 9 8 2 5 6 2" xfId="50427"/>
    <cellStyle name="常规 9 8 2 5 6 3" xfId="50428"/>
    <cellStyle name="常规 9 8 2 5 7" xfId="50429"/>
    <cellStyle name="常规 9 8 2 5 8" xfId="50430"/>
    <cellStyle name="常规 9 8 2 6" xfId="50431"/>
    <cellStyle name="常规 9 8 2 6 2" xfId="50432"/>
    <cellStyle name="常规 9 8 2 6 2 2" xfId="50433"/>
    <cellStyle name="常规 9 8 2 6 2 3" xfId="50434"/>
    <cellStyle name="常规 9 8 2 6 3" xfId="50435"/>
    <cellStyle name="常规 9 8 2 6 3 2" xfId="50436"/>
    <cellStyle name="常规 9 8 2 6 3 3" xfId="50437"/>
    <cellStyle name="常规 9 8 2 6 4" xfId="50438"/>
    <cellStyle name="常规 9 8 2 6 4 2" xfId="50439"/>
    <cellStyle name="常规 9 8 2 6 4 3" xfId="50440"/>
    <cellStyle name="常规 9 8 2 6 5" xfId="50441"/>
    <cellStyle name="常规 9 8 2 6 6" xfId="50442"/>
    <cellStyle name="常规 9 8 2 7" xfId="50443"/>
    <cellStyle name="常规 9 8 2 7 2" xfId="50444"/>
    <cellStyle name="常规 9 8 2 7 2 2" xfId="50445"/>
    <cellStyle name="常规 9 8 2 7 2 3" xfId="50446"/>
    <cellStyle name="常规 9 8 2 7 3" xfId="50447"/>
    <cellStyle name="常规 9 8 2 7 3 2" xfId="50448"/>
    <cellStyle name="常规 9 8 2 7 3 3" xfId="50449"/>
    <cellStyle name="常规 9 8 2 7 4" xfId="50450"/>
    <cellStyle name="常规 9 8 2 7 4 2" xfId="50451"/>
    <cellStyle name="常规 9 8 2 7 4 3" xfId="50452"/>
    <cellStyle name="常规 9 8 2 7 5" xfId="50453"/>
    <cellStyle name="常规 9 8 2 7 6" xfId="50454"/>
    <cellStyle name="常规 9 8 2 8" xfId="50455"/>
    <cellStyle name="常规 9 8 2 8 2" xfId="50456"/>
    <cellStyle name="常规 9 8 2 8 3" xfId="50457"/>
    <cellStyle name="常规 9 8 2 9" xfId="50458"/>
    <cellStyle name="常规 9 8 2 9 2" xfId="50459"/>
    <cellStyle name="常规 9 8 2 9 3" xfId="50460"/>
    <cellStyle name="常规 9 8 3" xfId="50461"/>
    <cellStyle name="常规 9 8 3 10" xfId="50462"/>
    <cellStyle name="常规 9 8 3 11" xfId="50463"/>
    <cellStyle name="常规 9 8 3 2" xfId="50464"/>
    <cellStyle name="常规 9 8 3 2 2" xfId="50465"/>
    <cellStyle name="常规 9 8 3 2 2 2" xfId="50466"/>
    <cellStyle name="常规 9 8 3 2 2 2 2" xfId="50467"/>
    <cellStyle name="常规 9 8 3 2 2 2 3" xfId="50468"/>
    <cellStyle name="常规 9 8 3 2 2 3" xfId="50469"/>
    <cellStyle name="常规 9 8 3 2 2 3 2" xfId="50470"/>
    <cellStyle name="常规 9 8 3 2 2 3 3" xfId="50471"/>
    <cellStyle name="常规 9 8 3 2 2 4" xfId="50472"/>
    <cellStyle name="常规 9 8 3 2 2 4 2" xfId="50473"/>
    <cellStyle name="常规 9 8 3 2 2 4 3" xfId="50474"/>
    <cellStyle name="常规 9 8 3 2 2 5" xfId="50475"/>
    <cellStyle name="常规 9 8 3 2 2 6" xfId="50476"/>
    <cellStyle name="常规 9 8 3 2 3" xfId="50477"/>
    <cellStyle name="常规 9 8 3 2 3 2" xfId="50478"/>
    <cellStyle name="常规 9 8 3 2 3 2 2" xfId="50479"/>
    <cellStyle name="常规 9 8 3 2 3 2 3" xfId="50480"/>
    <cellStyle name="常规 9 8 3 2 3 3" xfId="50481"/>
    <cellStyle name="常规 9 8 3 2 3 3 2" xfId="50482"/>
    <cellStyle name="常规 9 8 3 2 3 3 3" xfId="50483"/>
    <cellStyle name="常规 9 8 3 2 3 4" xfId="50484"/>
    <cellStyle name="常规 9 8 3 2 3 4 2" xfId="50485"/>
    <cellStyle name="常规 9 8 3 2 3 4 3" xfId="50486"/>
    <cellStyle name="常规 9 8 3 2 3 5" xfId="50487"/>
    <cellStyle name="常规 9 8 3 2 3 6" xfId="50488"/>
    <cellStyle name="常规 9 8 3 2 4" xfId="50489"/>
    <cellStyle name="常规 9 8 3 2 4 2" xfId="50490"/>
    <cellStyle name="常规 9 8 3 2 4 3" xfId="50491"/>
    <cellStyle name="常规 9 8 3 2 5" xfId="50492"/>
    <cellStyle name="常规 9 8 3 2 5 2" xfId="50493"/>
    <cellStyle name="常规 9 8 3 2 5 3" xfId="50494"/>
    <cellStyle name="常规 9 8 3 2 6" xfId="50495"/>
    <cellStyle name="常规 9 8 3 2 6 2" xfId="50496"/>
    <cellStyle name="常规 9 8 3 2 6 3" xfId="50497"/>
    <cellStyle name="常规 9 8 3 2 7" xfId="50498"/>
    <cellStyle name="常规 9 8 3 2 8" xfId="50499"/>
    <cellStyle name="常规 9 8 3 3" xfId="50500"/>
    <cellStyle name="常规 9 8 3 3 2" xfId="50501"/>
    <cellStyle name="常规 9 8 3 3 2 2" xfId="50502"/>
    <cellStyle name="常规 9 8 3 3 2 2 2" xfId="50503"/>
    <cellStyle name="常规 9 8 3 3 2 2 3" xfId="50504"/>
    <cellStyle name="常规 9 8 3 3 2 3" xfId="50505"/>
    <cellStyle name="常规 9 8 3 3 2 3 2" xfId="50506"/>
    <cellStyle name="常规 9 8 3 3 2 3 3" xfId="50507"/>
    <cellStyle name="常规 9 8 3 3 2 4" xfId="50508"/>
    <cellStyle name="常规 9 8 3 3 2 4 2" xfId="50509"/>
    <cellStyle name="常规 9 8 3 3 2 4 3" xfId="50510"/>
    <cellStyle name="常规 9 8 3 3 2 5" xfId="50511"/>
    <cellStyle name="常规 9 8 3 3 2 6" xfId="50512"/>
    <cellStyle name="常规 9 8 3 3 3" xfId="50513"/>
    <cellStyle name="常规 9 8 3 3 3 2" xfId="50514"/>
    <cellStyle name="常规 9 8 3 3 3 2 2" xfId="50515"/>
    <cellStyle name="常规 9 8 3 3 3 2 3" xfId="50516"/>
    <cellStyle name="常规 9 8 3 3 3 3" xfId="50517"/>
    <cellStyle name="常规 9 8 3 3 3 3 2" xfId="50518"/>
    <cellStyle name="常规 9 8 3 3 3 3 3" xfId="50519"/>
    <cellStyle name="常规 9 8 3 3 3 4" xfId="50520"/>
    <cellStyle name="常规 9 8 3 3 3 4 2" xfId="50521"/>
    <cellStyle name="常规 9 8 3 3 3 4 3" xfId="50522"/>
    <cellStyle name="常规 9 8 3 3 3 5" xfId="50523"/>
    <cellStyle name="常规 9 8 3 3 3 6" xfId="50524"/>
    <cellStyle name="常规 9 8 3 3 4" xfId="50525"/>
    <cellStyle name="常规 9 8 3 3 4 2" xfId="50526"/>
    <cellStyle name="常规 9 8 3 3 4 3" xfId="50527"/>
    <cellStyle name="常规 9 8 3 3 5" xfId="50528"/>
    <cellStyle name="常规 9 8 3 3 5 2" xfId="50529"/>
    <cellStyle name="常规 9 8 3 3 5 3" xfId="50530"/>
    <cellStyle name="常规 9 8 3 3 6" xfId="50531"/>
    <cellStyle name="常规 9 8 3 3 6 2" xfId="50532"/>
    <cellStyle name="常规 9 8 3 3 6 3" xfId="50533"/>
    <cellStyle name="常规 9 8 3 3 7" xfId="50534"/>
    <cellStyle name="常规 9 8 3 3 8" xfId="50535"/>
    <cellStyle name="常规 9 8 3 4" xfId="50536"/>
    <cellStyle name="常规 9 8 3 4 2" xfId="50537"/>
    <cellStyle name="常规 9 8 3 4 2 2" xfId="50538"/>
    <cellStyle name="常规 9 8 3 4 2 2 2" xfId="50539"/>
    <cellStyle name="常规 9 8 3 4 2 2 3" xfId="50540"/>
    <cellStyle name="常规 9 8 3 4 2 3" xfId="50541"/>
    <cellStyle name="常规 9 8 3 4 2 3 2" xfId="50542"/>
    <cellStyle name="常规 9 8 3 4 2 3 3" xfId="50543"/>
    <cellStyle name="常规 9 8 3 4 2 4" xfId="50544"/>
    <cellStyle name="常规 9 8 3 4 2 4 2" xfId="50545"/>
    <cellStyle name="常规 9 8 3 4 2 4 3" xfId="50546"/>
    <cellStyle name="常规 9 8 3 4 2 5" xfId="50547"/>
    <cellStyle name="常规 9 8 3 4 2 6" xfId="50548"/>
    <cellStyle name="常规 9 8 3 4 3" xfId="50549"/>
    <cellStyle name="常规 9 8 3 4 3 2" xfId="50550"/>
    <cellStyle name="常规 9 8 3 4 3 2 2" xfId="50551"/>
    <cellStyle name="常规 9 8 3 4 3 2 3" xfId="50552"/>
    <cellStyle name="常规 9 8 3 4 3 3" xfId="50553"/>
    <cellStyle name="常规 9 8 3 4 3 3 2" xfId="50554"/>
    <cellStyle name="常规 9 8 3 4 3 3 3" xfId="50555"/>
    <cellStyle name="常规 9 8 3 4 3 4" xfId="50556"/>
    <cellStyle name="常规 9 8 3 4 3 4 2" xfId="50557"/>
    <cellStyle name="常规 9 8 3 4 3 4 3" xfId="50558"/>
    <cellStyle name="常规 9 8 3 4 3 5" xfId="50559"/>
    <cellStyle name="常规 9 8 3 4 3 6" xfId="50560"/>
    <cellStyle name="常规 9 8 3 4 4" xfId="50561"/>
    <cellStyle name="常规 9 8 3 4 4 2" xfId="50562"/>
    <cellStyle name="常规 9 8 3 4 4 3" xfId="50563"/>
    <cellStyle name="常规 9 8 3 4 5" xfId="50564"/>
    <cellStyle name="常规 9 8 3 4 5 2" xfId="50565"/>
    <cellStyle name="常规 9 8 3 4 5 3" xfId="50566"/>
    <cellStyle name="常规 9 8 3 4 6" xfId="50567"/>
    <cellStyle name="常规 9 8 3 4 6 2" xfId="50568"/>
    <cellStyle name="常规 9 8 3 4 6 3" xfId="50569"/>
    <cellStyle name="常规 9 8 3 4 7" xfId="50570"/>
    <cellStyle name="常规 9 8 3 4 8" xfId="50571"/>
    <cellStyle name="常规 9 8 3 5" xfId="50572"/>
    <cellStyle name="常规 9 8 3 5 2" xfId="50573"/>
    <cellStyle name="常规 9 8 3 5 2 2" xfId="50574"/>
    <cellStyle name="常规 9 8 3 5 2 3" xfId="50575"/>
    <cellStyle name="常规 9 8 3 5 3" xfId="50576"/>
    <cellStyle name="常规 9 8 3 5 3 2" xfId="50577"/>
    <cellStyle name="常规 9 8 3 5 3 3" xfId="50578"/>
    <cellStyle name="常规 9 8 3 5 4" xfId="50579"/>
    <cellStyle name="常规 9 8 3 5 4 2" xfId="50580"/>
    <cellStyle name="常规 9 8 3 5 4 3" xfId="50581"/>
    <cellStyle name="常规 9 8 3 5 5" xfId="50582"/>
    <cellStyle name="常规 9 8 3 5 6" xfId="50583"/>
    <cellStyle name="常规 9 8 3 6" xfId="50584"/>
    <cellStyle name="常规 9 8 3 6 2" xfId="50585"/>
    <cellStyle name="常规 9 8 3 6 2 2" xfId="50586"/>
    <cellStyle name="常规 9 8 3 6 2 3" xfId="50587"/>
    <cellStyle name="常规 9 8 3 6 3" xfId="50588"/>
    <cellStyle name="常规 9 8 3 6 3 2" xfId="50589"/>
    <cellStyle name="常规 9 8 3 6 3 3" xfId="50590"/>
    <cellStyle name="常规 9 8 3 6 4" xfId="50591"/>
    <cellStyle name="常规 9 8 3 6 4 2" xfId="50592"/>
    <cellStyle name="常规 9 8 3 6 4 3" xfId="50593"/>
    <cellStyle name="常规 9 8 3 6 5" xfId="50594"/>
    <cellStyle name="常规 9 8 3 6 6" xfId="50595"/>
    <cellStyle name="常规 9 8 3 7" xfId="50596"/>
    <cellStyle name="常规 9 8 3 7 2" xfId="50597"/>
    <cellStyle name="常规 9 8 3 7 3" xfId="50598"/>
    <cellStyle name="常规 9 8 3 8" xfId="50599"/>
    <cellStyle name="常规 9 8 3 8 2" xfId="50600"/>
    <cellStyle name="常规 9 8 3 8 3" xfId="50601"/>
    <cellStyle name="常规 9 8 3 9" xfId="50602"/>
    <cellStyle name="常规 9 8 3 9 2" xfId="50603"/>
    <cellStyle name="常规 9 8 3 9 3" xfId="50604"/>
    <cellStyle name="常规 9 8 4" xfId="50605"/>
    <cellStyle name="常规 9 8 4 10" xfId="50606"/>
    <cellStyle name="常规 9 8 4 11" xfId="50607"/>
    <cellStyle name="常规 9 8 4 2" xfId="50608"/>
    <cellStyle name="常规 9 8 4 2 2" xfId="50609"/>
    <cellStyle name="常规 9 8 4 2 2 2" xfId="50610"/>
    <cellStyle name="常规 9 8 4 2 2 2 2" xfId="50611"/>
    <cellStyle name="常规 9 8 4 2 2 2 3" xfId="50612"/>
    <cellStyle name="常规 9 8 4 2 2 3" xfId="50613"/>
    <cellStyle name="常规 9 8 4 2 2 3 2" xfId="50614"/>
    <cellStyle name="常规 9 8 4 2 2 3 3" xfId="50615"/>
    <cellStyle name="常规 9 8 4 2 2 4" xfId="50616"/>
    <cellStyle name="常规 9 8 4 2 2 4 2" xfId="50617"/>
    <cellStyle name="常规 9 8 4 2 2 4 3" xfId="50618"/>
    <cellStyle name="常规 9 8 4 2 2 5" xfId="50619"/>
    <cellStyle name="常规 9 8 4 2 2 6" xfId="50620"/>
    <cellStyle name="常规 9 8 4 2 3" xfId="50621"/>
    <cellStyle name="常规 9 8 4 2 3 2" xfId="50622"/>
    <cellStyle name="常规 9 8 4 2 3 2 2" xfId="50623"/>
    <cellStyle name="常规 9 8 4 2 3 2 3" xfId="50624"/>
    <cellStyle name="常规 9 8 4 2 3 3" xfId="50625"/>
    <cellStyle name="常规 9 8 4 2 3 3 2" xfId="50626"/>
    <cellStyle name="常规 9 8 4 2 3 3 3" xfId="50627"/>
    <cellStyle name="常规 9 8 4 2 3 4" xfId="50628"/>
    <cellStyle name="常规 9 8 4 2 3 4 2" xfId="50629"/>
    <cellStyle name="常规 9 8 4 2 3 4 3" xfId="50630"/>
    <cellStyle name="常规 9 8 4 2 3 5" xfId="50631"/>
    <cellStyle name="常规 9 8 4 2 3 6" xfId="50632"/>
    <cellStyle name="常规 9 8 4 2 4" xfId="50633"/>
    <cellStyle name="常规 9 8 4 2 4 2" xfId="50634"/>
    <cellStyle name="常规 9 8 4 2 4 3" xfId="50635"/>
    <cellStyle name="常规 9 8 4 2 5" xfId="50636"/>
    <cellStyle name="常规 9 8 4 2 5 2" xfId="50637"/>
    <cellStyle name="常规 9 8 4 2 5 3" xfId="50638"/>
    <cellStyle name="常规 9 8 4 2 6" xfId="50639"/>
    <cellStyle name="常规 9 8 4 2 6 2" xfId="50640"/>
    <cellStyle name="常规 9 8 4 2 6 3" xfId="50641"/>
    <cellStyle name="常规 9 8 4 2 7" xfId="50642"/>
    <cellStyle name="常规 9 8 4 2 8" xfId="50643"/>
    <cellStyle name="常规 9 8 4 3" xfId="50644"/>
    <cellStyle name="常规 9 8 4 3 2" xfId="50645"/>
    <cellStyle name="常规 9 8 4 3 2 2" xfId="50646"/>
    <cellStyle name="常规 9 8 4 3 2 2 2" xfId="50647"/>
    <cellStyle name="常规 9 8 4 3 2 2 3" xfId="50648"/>
    <cellStyle name="常规 9 8 4 3 2 3" xfId="50649"/>
    <cellStyle name="常规 9 8 4 3 2 3 2" xfId="50650"/>
    <cellStyle name="常规 9 8 4 3 2 3 3" xfId="50651"/>
    <cellStyle name="常规 9 8 4 3 2 4" xfId="50652"/>
    <cellStyle name="常规 9 8 4 3 2 4 2" xfId="50653"/>
    <cellStyle name="常规 9 8 4 3 2 4 3" xfId="50654"/>
    <cellStyle name="常规 9 8 4 3 2 5" xfId="50655"/>
    <cellStyle name="常规 9 8 4 3 2 6" xfId="50656"/>
    <cellStyle name="常规 9 8 4 3 3" xfId="50657"/>
    <cellStyle name="常规 9 8 4 3 3 2" xfId="50658"/>
    <cellStyle name="常规 9 8 4 3 3 2 2" xfId="50659"/>
    <cellStyle name="常规 9 8 4 3 3 2 3" xfId="50660"/>
    <cellStyle name="常规 9 8 4 3 3 3" xfId="50661"/>
    <cellStyle name="常规 9 8 4 3 3 3 2" xfId="50662"/>
    <cellStyle name="常规 9 8 4 3 3 3 3" xfId="50663"/>
    <cellStyle name="常规 9 8 4 3 3 4" xfId="50664"/>
    <cellStyle name="常规 9 8 4 3 3 4 2" xfId="50665"/>
    <cellStyle name="常规 9 8 4 3 3 4 3" xfId="50666"/>
    <cellStyle name="常规 9 8 4 3 3 5" xfId="50667"/>
    <cellStyle name="常规 9 8 4 3 3 6" xfId="50668"/>
    <cellStyle name="常规 9 8 4 3 4" xfId="50669"/>
    <cellStyle name="常规 9 8 4 3 4 2" xfId="50670"/>
    <cellStyle name="常规 9 8 4 3 4 3" xfId="50671"/>
    <cellStyle name="常规 9 8 4 3 5" xfId="50672"/>
    <cellStyle name="常规 9 8 4 3 5 2" xfId="50673"/>
    <cellStyle name="常规 9 8 4 3 5 3" xfId="50674"/>
    <cellStyle name="常规 9 8 4 3 6" xfId="50675"/>
    <cellStyle name="常规 9 8 4 3 6 2" xfId="50676"/>
    <cellStyle name="常规 9 8 4 3 6 3" xfId="50677"/>
    <cellStyle name="常规 9 8 4 3 7" xfId="50678"/>
    <cellStyle name="常规 9 8 4 3 8" xfId="50679"/>
    <cellStyle name="常规 9 8 4 4" xfId="50680"/>
    <cellStyle name="常规 9 8 4 4 2" xfId="50681"/>
    <cellStyle name="常规 9 8 4 4 2 2" xfId="50682"/>
    <cellStyle name="常规 9 8 4 4 2 2 2" xfId="50683"/>
    <cellStyle name="常规 9 8 4 4 2 2 3" xfId="50684"/>
    <cellStyle name="常规 9 8 4 4 2 3" xfId="50685"/>
    <cellStyle name="常规 9 8 4 4 2 3 2" xfId="50686"/>
    <cellStyle name="常规 9 8 4 4 2 3 3" xfId="50687"/>
    <cellStyle name="常规 9 8 4 4 2 4" xfId="50688"/>
    <cellStyle name="常规 9 8 4 4 2 4 2" xfId="50689"/>
    <cellStyle name="常规 9 8 4 4 2 4 3" xfId="50690"/>
    <cellStyle name="常规 9 8 4 4 2 5" xfId="50691"/>
    <cellStyle name="常规 9 8 4 4 2 6" xfId="50692"/>
    <cellStyle name="常规 9 8 4 4 3" xfId="50693"/>
    <cellStyle name="常规 9 8 4 4 3 2" xfId="50694"/>
    <cellStyle name="常规 9 8 4 4 3 2 2" xfId="50695"/>
    <cellStyle name="常规 9 8 4 4 3 2 3" xfId="50696"/>
    <cellStyle name="常规 9 8 4 4 3 3" xfId="50697"/>
    <cellStyle name="常规 9 8 4 4 3 3 2" xfId="50698"/>
    <cellStyle name="常规 9 8 4 4 3 3 3" xfId="50699"/>
    <cellStyle name="常规 9 8 4 4 3 4" xfId="50700"/>
    <cellStyle name="常规 9 8 4 4 3 4 2" xfId="50701"/>
    <cellStyle name="常规 9 8 4 4 3 4 3" xfId="50702"/>
    <cellStyle name="常规 9 8 4 4 3 5" xfId="50703"/>
    <cellStyle name="常规 9 8 4 4 3 6" xfId="50704"/>
    <cellStyle name="常规 9 8 4 4 4" xfId="50705"/>
    <cellStyle name="常规 9 8 4 4 4 2" xfId="50706"/>
    <cellStyle name="常规 9 8 4 4 4 3" xfId="50707"/>
    <cellStyle name="常规 9 8 4 4 5" xfId="50708"/>
    <cellStyle name="常规 9 8 4 4 5 2" xfId="50709"/>
    <cellStyle name="常规 9 8 4 4 5 3" xfId="50710"/>
    <cellStyle name="常规 9 8 4 4 6" xfId="50711"/>
    <cellStyle name="常规 9 8 4 4 6 2" xfId="50712"/>
    <cellStyle name="常规 9 8 4 4 6 3" xfId="50713"/>
    <cellStyle name="常规 9 8 4 4 7" xfId="50714"/>
    <cellStyle name="常规 9 8 4 4 8" xfId="50715"/>
    <cellStyle name="常规 9 8 4 5" xfId="50716"/>
    <cellStyle name="常规 9 8 4 5 2" xfId="50717"/>
    <cellStyle name="常规 9 8 4 5 2 2" xfId="50718"/>
    <cellStyle name="常规 9 8 4 5 2 3" xfId="50719"/>
    <cellStyle name="常规 9 8 4 5 3" xfId="50720"/>
    <cellStyle name="常规 9 8 4 5 3 2" xfId="50721"/>
    <cellStyle name="常规 9 8 4 5 3 3" xfId="50722"/>
    <cellStyle name="常规 9 8 4 5 4" xfId="50723"/>
    <cellStyle name="常规 9 8 4 5 4 2" xfId="50724"/>
    <cellStyle name="常规 9 8 4 5 4 3" xfId="50725"/>
    <cellStyle name="常规 9 8 4 5 5" xfId="50726"/>
    <cellStyle name="常规 9 8 4 5 6" xfId="50727"/>
    <cellStyle name="常规 9 8 4 6" xfId="50728"/>
    <cellStyle name="常规 9 8 4 6 2" xfId="50729"/>
    <cellStyle name="常规 9 8 4 6 2 2" xfId="50730"/>
    <cellStyle name="常规 9 8 4 6 2 3" xfId="50731"/>
    <cellStyle name="常规 9 8 4 6 3" xfId="50732"/>
    <cellStyle name="常规 9 8 4 6 3 2" xfId="50733"/>
    <cellStyle name="常规 9 8 4 6 3 3" xfId="50734"/>
    <cellStyle name="常规 9 8 4 6 4" xfId="50735"/>
    <cellStyle name="常规 9 8 4 6 4 2" xfId="50736"/>
    <cellStyle name="常规 9 8 4 6 4 3" xfId="50737"/>
    <cellStyle name="常规 9 8 4 6 5" xfId="50738"/>
    <cellStyle name="常规 9 8 4 6 6" xfId="50739"/>
    <cellStyle name="常规 9 8 4 7" xfId="50740"/>
    <cellStyle name="常规 9 8 4 7 2" xfId="50741"/>
    <cellStyle name="常规 9 8 4 7 3" xfId="50742"/>
    <cellStyle name="常规 9 8 4 8" xfId="50743"/>
    <cellStyle name="常规 9 8 4 8 2" xfId="50744"/>
    <cellStyle name="常规 9 8 4 8 3" xfId="50745"/>
    <cellStyle name="常规 9 8 4 9" xfId="50746"/>
    <cellStyle name="常规 9 8 4 9 2" xfId="50747"/>
    <cellStyle name="常规 9 8 4 9 3" xfId="50748"/>
    <cellStyle name="常规 9 8 5" xfId="50749"/>
    <cellStyle name="常规 9 8 5 2" xfId="50750"/>
    <cellStyle name="常规 9 8 5 2 2" xfId="50751"/>
    <cellStyle name="常规 9 8 5 2 2 2" xfId="50752"/>
    <cellStyle name="常规 9 8 5 2 2 3" xfId="50753"/>
    <cellStyle name="常规 9 8 5 2 3" xfId="50754"/>
    <cellStyle name="常规 9 8 5 2 3 2" xfId="50755"/>
    <cellStyle name="常规 9 8 5 2 3 3" xfId="50756"/>
    <cellStyle name="常规 9 8 5 2 4" xfId="50757"/>
    <cellStyle name="常规 9 8 5 2 4 2" xfId="50758"/>
    <cellStyle name="常规 9 8 5 2 4 3" xfId="50759"/>
    <cellStyle name="常规 9 8 5 2 5" xfId="50760"/>
    <cellStyle name="常规 9 8 5 2 6" xfId="50761"/>
    <cellStyle name="常规 9 8 5 3" xfId="50762"/>
    <cellStyle name="常规 9 8 5 3 2" xfId="50763"/>
    <cellStyle name="常规 9 8 5 3 2 2" xfId="50764"/>
    <cellStyle name="常规 9 8 5 3 2 3" xfId="50765"/>
    <cellStyle name="常规 9 8 5 3 3" xfId="50766"/>
    <cellStyle name="常规 9 8 5 3 3 2" xfId="50767"/>
    <cellStyle name="常规 9 8 5 3 3 3" xfId="50768"/>
    <cellStyle name="常规 9 8 5 3 4" xfId="50769"/>
    <cellStyle name="常规 9 8 5 3 4 2" xfId="50770"/>
    <cellStyle name="常规 9 8 5 3 4 3" xfId="50771"/>
    <cellStyle name="常规 9 8 5 3 5" xfId="50772"/>
    <cellStyle name="常规 9 8 5 3 6" xfId="50773"/>
    <cellStyle name="常规 9 8 5 4" xfId="50774"/>
    <cellStyle name="常规 9 8 5 4 2" xfId="50775"/>
    <cellStyle name="常规 9 8 5 4 3" xfId="50776"/>
    <cellStyle name="常规 9 8 5 5" xfId="50777"/>
    <cellStyle name="常规 9 8 5 5 2" xfId="50778"/>
    <cellStyle name="常规 9 8 5 5 3" xfId="50779"/>
    <cellStyle name="常规 9 8 5 6" xfId="50780"/>
    <cellStyle name="常规 9 8 5 6 2" xfId="50781"/>
    <cellStyle name="常规 9 8 5 6 3" xfId="50782"/>
    <cellStyle name="常规 9 8 5 7" xfId="50783"/>
    <cellStyle name="常规 9 8 5 8" xfId="50784"/>
    <cellStyle name="常规 9 8 6" xfId="50785"/>
    <cellStyle name="常规 9 8 6 2" xfId="50786"/>
    <cellStyle name="常规 9 8 6 2 2" xfId="50787"/>
    <cellStyle name="常规 9 8 6 2 2 2" xfId="50788"/>
    <cellStyle name="常规 9 8 6 2 2 3" xfId="50789"/>
    <cellStyle name="常规 9 8 6 2 3" xfId="50790"/>
    <cellStyle name="常规 9 8 6 2 3 2" xfId="50791"/>
    <cellStyle name="常规 9 8 6 2 3 3" xfId="50792"/>
    <cellStyle name="常规 9 8 6 2 4" xfId="50793"/>
    <cellStyle name="常规 9 8 6 2 4 2" xfId="50794"/>
    <cellStyle name="常规 9 8 6 2 4 3" xfId="50795"/>
    <cellStyle name="常规 9 8 6 2 5" xfId="50796"/>
    <cellStyle name="常规 9 8 6 2 6" xfId="50797"/>
    <cellStyle name="常规 9 8 6 3" xfId="50798"/>
    <cellStyle name="常规 9 8 6 3 2" xfId="50799"/>
    <cellStyle name="常规 9 8 6 3 2 2" xfId="50800"/>
    <cellStyle name="常规 9 8 6 3 2 3" xfId="50801"/>
    <cellStyle name="常规 9 8 6 3 3" xfId="50802"/>
    <cellStyle name="常规 9 8 6 3 3 2" xfId="50803"/>
    <cellStyle name="常规 9 8 6 3 3 3" xfId="50804"/>
    <cellStyle name="常规 9 8 6 3 4" xfId="50805"/>
    <cellStyle name="常规 9 8 6 3 4 2" xfId="50806"/>
    <cellStyle name="常规 9 8 6 3 4 3" xfId="50807"/>
    <cellStyle name="常规 9 8 6 3 5" xfId="50808"/>
    <cellStyle name="常规 9 8 6 3 6" xfId="50809"/>
    <cellStyle name="常规 9 8 6 4" xfId="50810"/>
    <cellStyle name="常规 9 8 6 4 2" xfId="50811"/>
    <cellStyle name="常规 9 8 6 4 3" xfId="50812"/>
    <cellStyle name="常规 9 8 6 5" xfId="50813"/>
    <cellStyle name="常规 9 8 6 5 2" xfId="50814"/>
    <cellStyle name="常规 9 8 6 5 3" xfId="50815"/>
    <cellStyle name="常规 9 8 6 6" xfId="50816"/>
    <cellStyle name="常规 9 8 6 6 2" xfId="50817"/>
    <cellStyle name="常规 9 8 6 6 3" xfId="50818"/>
    <cellStyle name="常规 9 8 6 7" xfId="50819"/>
    <cellStyle name="常规 9 8 6 8" xfId="50820"/>
    <cellStyle name="常规 9 8 7" xfId="50821"/>
    <cellStyle name="常规 9 8 7 2" xfId="50822"/>
    <cellStyle name="常规 9 8 7 2 2" xfId="50823"/>
    <cellStyle name="常规 9 8 7 2 2 2" xfId="50824"/>
    <cellStyle name="常规 9 8 7 2 2 3" xfId="50825"/>
    <cellStyle name="常规 9 8 7 2 3" xfId="50826"/>
    <cellStyle name="常规 9 8 7 2 3 2" xfId="50827"/>
    <cellStyle name="常规 9 8 7 2 3 3" xfId="50828"/>
    <cellStyle name="常规 9 8 7 2 4" xfId="50829"/>
    <cellStyle name="常规 9 8 7 2 4 2" xfId="50830"/>
    <cellStyle name="常规 9 8 7 2 4 3" xfId="50831"/>
    <cellStyle name="常规 9 8 7 2 5" xfId="50832"/>
    <cellStyle name="常规 9 8 7 2 6" xfId="50833"/>
    <cellStyle name="常规 9 8 7 3" xfId="50834"/>
    <cellStyle name="常规 9 8 7 3 2" xfId="50835"/>
    <cellStyle name="常规 9 8 7 3 2 2" xfId="50836"/>
    <cellStyle name="常规 9 8 7 3 2 3" xfId="50837"/>
    <cellStyle name="常规 9 8 7 3 3" xfId="50838"/>
    <cellStyle name="常规 9 8 7 3 3 2" xfId="50839"/>
    <cellStyle name="常规 9 8 7 3 3 3" xfId="50840"/>
    <cellStyle name="常规 9 8 7 3 4" xfId="50841"/>
    <cellStyle name="常规 9 8 7 3 4 2" xfId="50842"/>
    <cellStyle name="常规 9 8 7 3 4 3" xfId="50843"/>
    <cellStyle name="常规 9 8 7 3 5" xfId="50844"/>
    <cellStyle name="常规 9 8 7 3 6" xfId="50845"/>
    <cellStyle name="常规 9 8 7 4" xfId="50846"/>
    <cellStyle name="常规 9 8 7 4 2" xfId="50847"/>
    <cellStyle name="常规 9 8 7 4 3" xfId="50848"/>
    <cellStyle name="常规 9 8 7 5" xfId="50849"/>
    <cellStyle name="常规 9 8 7 5 2" xfId="50850"/>
    <cellStyle name="常规 9 8 7 5 3" xfId="50851"/>
    <cellStyle name="常规 9 8 7 6" xfId="50852"/>
    <cellStyle name="常规 9 8 7 6 2" xfId="50853"/>
    <cellStyle name="常规 9 8 7 6 3" xfId="50854"/>
    <cellStyle name="常规 9 8 7 7" xfId="50855"/>
    <cellStyle name="常规 9 8 7 8" xfId="50856"/>
    <cellStyle name="常规 9 8 8" xfId="50857"/>
    <cellStyle name="常规 9 8 8 2" xfId="50858"/>
    <cellStyle name="常规 9 8 8 2 2" xfId="50859"/>
    <cellStyle name="常规 9 8 8 2 2 2" xfId="50860"/>
    <cellStyle name="常规 9 8 8 2 2 3" xfId="50861"/>
    <cellStyle name="常规 9 8 8 2 3" xfId="50862"/>
    <cellStyle name="常规 9 8 8 2 3 2" xfId="50863"/>
    <cellStyle name="常规 9 8 8 2 3 3" xfId="50864"/>
    <cellStyle name="常规 9 8 8 2 4" xfId="50865"/>
    <cellStyle name="常规 9 8 8 2 4 2" xfId="50866"/>
    <cellStyle name="常规 9 8 8 2 4 3" xfId="50867"/>
    <cellStyle name="常规 9 8 8 2 5" xfId="50868"/>
    <cellStyle name="常规 9 8 8 2 6" xfId="50869"/>
    <cellStyle name="常规 9 8 8 3" xfId="50870"/>
    <cellStyle name="常规 9 8 8 3 2" xfId="50871"/>
    <cellStyle name="常规 9 8 8 3 2 2" xfId="50872"/>
    <cellStyle name="常规 9 8 8 3 2 3" xfId="50873"/>
    <cellStyle name="常规 9 8 8 3 3" xfId="50874"/>
    <cellStyle name="常规 9 8 8 3 3 2" xfId="50875"/>
    <cellStyle name="常规 9 8 8 3 3 3" xfId="50876"/>
    <cellStyle name="常规 9 8 8 3 4" xfId="50877"/>
    <cellStyle name="常规 9 8 8 3 4 2" xfId="50878"/>
    <cellStyle name="常规 9 8 8 3 4 3" xfId="50879"/>
    <cellStyle name="常规 9 8 8 3 5" xfId="50880"/>
    <cellStyle name="常规 9 8 8 3 6" xfId="50881"/>
    <cellStyle name="常规 9 8 8 4" xfId="50882"/>
    <cellStyle name="常规 9 8 8 4 2" xfId="50883"/>
    <cellStyle name="常规 9 8 8 4 3" xfId="50884"/>
    <cellStyle name="常规 9 8 8 5" xfId="50885"/>
    <cellStyle name="常规 9 8 8 5 2" xfId="50886"/>
    <cellStyle name="常规 9 8 8 5 3" xfId="50887"/>
    <cellStyle name="常规 9 8 8 6" xfId="50888"/>
    <cellStyle name="常规 9 8 8 6 2" xfId="50889"/>
    <cellStyle name="常规 9 8 8 6 3" xfId="50890"/>
    <cellStyle name="常规 9 8 8 7" xfId="50891"/>
    <cellStyle name="常规 9 8 8 8" xfId="50892"/>
    <cellStyle name="常规 9 8 9" xfId="50893"/>
    <cellStyle name="常规 9 8 9 2" xfId="50894"/>
    <cellStyle name="常规 9 8 9 2 2" xfId="50895"/>
    <cellStyle name="常规 9 8 9 2 3" xfId="50896"/>
    <cellStyle name="常规 9 8 9 3" xfId="50897"/>
    <cellStyle name="常规 9 8 9 3 2" xfId="50898"/>
    <cellStyle name="常规 9 8 9 3 3" xfId="50899"/>
    <cellStyle name="常规 9 8 9 4" xfId="50900"/>
    <cellStyle name="常规 9 8 9 4 2" xfId="50901"/>
    <cellStyle name="常规 9 8 9 4 3" xfId="50902"/>
    <cellStyle name="常规 9 8 9 5" xfId="50903"/>
    <cellStyle name="常规 9 8 9 6" xfId="50904"/>
    <cellStyle name="常规 9 9" xfId="50905"/>
    <cellStyle name="常规 9 9 10" xfId="50906"/>
    <cellStyle name="常规 9 9 10 2" xfId="50907"/>
    <cellStyle name="常规 9 9 10 3" xfId="50908"/>
    <cellStyle name="常规 9 9 11" xfId="50909"/>
    <cellStyle name="常规 9 9 12" xfId="50910"/>
    <cellStyle name="常规 9 9 2" xfId="50911"/>
    <cellStyle name="常规 9 9 2 2" xfId="50912"/>
    <cellStyle name="常规 9 9 2 2 2" xfId="50913"/>
    <cellStyle name="常规 9 9 2 2 2 2" xfId="50914"/>
    <cellStyle name="常规 9 9 2 2 2 3" xfId="50915"/>
    <cellStyle name="常规 9 9 2 2 3" xfId="50916"/>
    <cellStyle name="常规 9 9 2 2 3 2" xfId="50917"/>
    <cellStyle name="常规 9 9 2 2 3 3" xfId="50918"/>
    <cellStyle name="常规 9 9 2 2 4" xfId="50919"/>
    <cellStyle name="常规 9 9 2 2 4 2" xfId="50920"/>
    <cellStyle name="常规 9 9 2 2 4 3" xfId="50921"/>
    <cellStyle name="常规 9 9 2 2 5" xfId="50922"/>
    <cellStyle name="常规 9 9 2 2 6" xfId="50923"/>
    <cellStyle name="常规 9 9 2 3" xfId="50924"/>
    <cellStyle name="常规 9 9 2 3 2" xfId="50925"/>
    <cellStyle name="常规 9 9 2 3 2 2" xfId="50926"/>
    <cellStyle name="常规 9 9 2 3 2 3" xfId="50927"/>
    <cellStyle name="常规 9 9 2 3 3" xfId="50928"/>
    <cellStyle name="常规 9 9 2 3 3 2" xfId="50929"/>
    <cellStyle name="常规 9 9 2 3 3 3" xfId="50930"/>
    <cellStyle name="常规 9 9 2 3 4" xfId="50931"/>
    <cellStyle name="常规 9 9 2 3 4 2" xfId="50932"/>
    <cellStyle name="常规 9 9 2 3 4 3" xfId="50933"/>
    <cellStyle name="常规 9 9 2 3 5" xfId="50934"/>
    <cellStyle name="常规 9 9 2 3 6" xfId="50935"/>
    <cellStyle name="常规 9 9 2 4" xfId="50936"/>
    <cellStyle name="常规 9 9 2 4 2" xfId="50937"/>
    <cellStyle name="常规 9 9 2 4 3" xfId="50938"/>
    <cellStyle name="常规 9 9 2 5" xfId="50939"/>
    <cellStyle name="常规 9 9 2 5 2" xfId="50940"/>
    <cellStyle name="常规 9 9 2 5 3" xfId="50941"/>
    <cellStyle name="常规 9 9 2 6" xfId="50942"/>
    <cellStyle name="常规 9 9 2 6 2" xfId="50943"/>
    <cellStyle name="常规 9 9 2 6 3" xfId="50944"/>
    <cellStyle name="常规 9 9 2 7" xfId="50945"/>
    <cellStyle name="常规 9 9 2 8" xfId="50946"/>
    <cellStyle name="常规 9 9 3" xfId="50947"/>
    <cellStyle name="常规 9 9 3 2" xfId="50948"/>
    <cellStyle name="常规 9 9 3 2 2" xfId="50949"/>
    <cellStyle name="常规 9 9 3 2 2 2" xfId="50950"/>
    <cellStyle name="常规 9 9 3 2 2 3" xfId="50951"/>
    <cellStyle name="常规 9 9 3 2 3" xfId="50952"/>
    <cellStyle name="常规 9 9 3 2 3 2" xfId="50953"/>
    <cellStyle name="常规 9 9 3 2 3 3" xfId="50954"/>
    <cellStyle name="常规 9 9 3 2 4" xfId="50955"/>
    <cellStyle name="常规 9 9 3 2 4 2" xfId="50956"/>
    <cellStyle name="常规 9 9 3 2 4 3" xfId="50957"/>
    <cellStyle name="常规 9 9 3 2 5" xfId="50958"/>
    <cellStyle name="常规 9 9 3 2 6" xfId="50959"/>
    <cellStyle name="常规 9 9 3 3" xfId="50960"/>
    <cellStyle name="常规 9 9 3 3 2" xfId="50961"/>
    <cellStyle name="常规 9 9 3 3 2 2" xfId="50962"/>
    <cellStyle name="常规 9 9 3 3 2 3" xfId="50963"/>
    <cellStyle name="常规 9 9 3 3 3" xfId="50964"/>
    <cellStyle name="常规 9 9 3 3 3 2" xfId="50965"/>
    <cellStyle name="常规 9 9 3 3 3 3" xfId="50966"/>
    <cellStyle name="常规 9 9 3 3 4" xfId="50967"/>
    <cellStyle name="常规 9 9 3 3 4 2" xfId="50968"/>
    <cellStyle name="常规 9 9 3 3 4 3" xfId="50969"/>
    <cellStyle name="常规 9 9 3 3 5" xfId="50970"/>
    <cellStyle name="常规 9 9 3 3 6" xfId="50971"/>
    <cellStyle name="常规 9 9 3 4" xfId="50972"/>
    <cellStyle name="常规 9 9 3 4 2" xfId="50973"/>
    <cellStyle name="常规 9 9 3 4 3" xfId="50974"/>
    <cellStyle name="常规 9 9 3 5" xfId="50975"/>
    <cellStyle name="常规 9 9 3 5 2" xfId="50976"/>
    <cellStyle name="常规 9 9 3 5 3" xfId="50977"/>
    <cellStyle name="常规 9 9 3 6" xfId="50978"/>
    <cellStyle name="常规 9 9 3 6 2" xfId="50979"/>
    <cellStyle name="常规 9 9 3 6 3" xfId="50980"/>
    <cellStyle name="常规 9 9 3 7" xfId="50981"/>
    <cellStyle name="常规 9 9 3 8" xfId="50982"/>
    <cellStyle name="常规 9 9 4" xfId="50983"/>
    <cellStyle name="常规 9 9 4 2" xfId="50984"/>
    <cellStyle name="常规 9 9 4 2 2" xfId="50985"/>
    <cellStyle name="常规 9 9 4 2 2 2" xfId="50986"/>
    <cellStyle name="常规 9 9 4 2 2 3" xfId="50987"/>
    <cellStyle name="常规 9 9 4 2 3" xfId="50988"/>
    <cellStyle name="常规 9 9 4 2 3 2" xfId="50989"/>
    <cellStyle name="常规 9 9 4 2 3 3" xfId="50990"/>
    <cellStyle name="常规 9 9 4 2 4" xfId="50991"/>
    <cellStyle name="常规 9 9 4 2 4 2" xfId="50992"/>
    <cellStyle name="常规 9 9 4 2 4 3" xfId="50993"/>
    <cellStyle name="常规 9 9 4 2 5" xfId="50994"/>
    <cellStyle name="常规 9 9 4 2 6" xfId="50995"/>
    <cellStyle name="常规 9 9 4 3" xfId="50996"/>
    <cellStyle name="常规 9 9 4 3 2" xfId="50997"/>
    <cellStyle name="常规 9 9 4 3 2 2" xfId="50998"/>
    <cellStyle name="常规 9 9 4 3 2 3" xfId="50999"/>
    <cellStyle name="常规 9 9 4 3 3" xfId="51000"/>
    <cellStyle name="常规 9 9 4 3 3 2" xfId="51001"/>
    <cellStyle name="常规 9 9 4 3 3 3" xfId="51002"/>
    <cellStyle name="常规 9 9 4 3 4" xfId="51003"/>
    <cellStyle name="常规 9 9 4 3 4 2" xfId="51004"/>
    <cellStyle name="常规 9 9 4 3 4 3" xfId="51005"/>
    <cellStyle name="常规 9 9 4 3 5" xfId="51006"/>
    <cellStyle name="常规 9 9 4 3 6" xfId="51007"/>
    <cellStyle name="常规 9 9 4 4" xfId="51008"/>
    <cellStyle name="常规 9 9 4 4 2" xfId="51009"/>
    <cellStyle name="常规 9 9 4 4 3" xfId="51010"/>
    <cellStyle name="常规 9 9 4 5" xfId="51011"/>
    <cellStyle name="常规 9 9 4 5 2" xfId="51012"/>
    <cellStyle name="常规 9 9 4 5 3" xfId="51013"/>
    <cellStyle name="常规 9 9 4 6" xfId="51014"/>
    <cellStyle name="常规 9 9 4 6 2" xfId="51015"/>
    <cellStyle name="常规 9 9 4 6 3" xfId="51016"/>
    <cellStyle name="常规 9 9 4 7" xfId="51017"/>
    <cellStyle name="常规 9 9 4 8" xfId="51018"/>
    <cellStyle name="常规 9 9 5" xfId="51019"/>
    <cellStyle name="常规 9 9 5 2" xfId="51020"/>
    <cellStyle name="常规 9 9 5 2 2" xfId="51021"/>
    <cellStyle name="常规 9 9 5 2 2 2" xfId="51022"/>
    <cellStyle name="常规 9 9 5 2 2 3" xfId="51023"/>
    <cellStyle name="常规 9 9 5 2 3" xfId="51024"/>
    <cellStyle name="常规 9 9 5 2 3 2" xfId="51025"/>
    <cellStyle name="常规 9 9 5 2 3 3" xfId="51026"/>
    <cellStyle name="常规 9 9 5 2 4" xfId="51027"/>
    <cellStyle name="常规 9 9 5 2 4 2" xfId="51028"/>
    <cellStyle name="常规 9 9 5 2 4 3" xfId="51029"/>
    <cellStyle name="常规 9 9 5 2 5" xfId="51030"/>
    <cellStyle name="常规 9 9 5 2 6" xfId="51031"/>
    <cellStyle name="常规 9 9 5 3" xfId="51032"/>
    <cellStyle name="常规 9 9 5 3 2" xfId="51033"/>
    <cellStyle name="常规 9 9 5 3 2 2" xfId="51034"/>
    <cellStyle name="常规 9 9 5 3 2 3" xfId="51035"/>
    <cellStyle name="常规 9 9 5 3 3" xfId="51036"/>
    <cellStyle name="常规 9 9 5 3 3 2" xfId="51037"/>
    <cellStyle name="常规 9 9 5 3 3 3" xfId="51038"/>
    <cellStyle name="常规 9 9 5 3 4" xfId="51039"/>
    <cellStyle name="常规 9 9 5 3 4 2" xfId="51040"/>
    <cellStyle name="常规 9 9 5 3 4 3" xfId="51041"/>
    <cellStyle name="常规 9 9 5 3 5" xfId="51042"/>
    <cellStyle name="常规 9 9 5 3 6" xfId="51043"/>
    <cellStyle name="常规 9 9 5 4" xfId="51044"/>
    <cellStyle name="常规 9 9 5 4 2" xfId="51045"/>
    <cellStyle name="常规 9 9 5 4 3" xfId="51046"/>
    <cellStyle name="常规 9 9 5 5" xfId="51047"/>
    <cellStyle name="常规 9 9 5 5 2" xfId="51048"/>
    <cellStyle name="常规 9 9 5 5 3" xfId="51049"/>
    <cellStyle name="常规 9 9 5 6" xfId="51050"/>
    <cellStyle name="常规 9 9 5 6 2" xfId="51051"/>
    <cellStyle name="常规 9 9 5 6 3" xfId="51052"/>
    <cellStyle name="常规 9 9 5 7" xfId="51053"/>
    <cellStyle name="常规 9 9 5 8" xfId="51054"/>
    <cellStyle name="常规 9 9 6" xfId="51055"/>
    <cellStyle name="常规 9 9 6 2" xfId="51056"/>
    <cellStyle name="常规 9 9 6 2 2" xfId="51057"/>
    <cellStyle name="常规 9 9 6 2 3" xfId="51058"/>
    <cellStyle name="常规 9 9 6 3" xfId="51059"/>
    <cellStyle name="常规 9 9 6 3 2" xfId="51060"/>
    <cellStyle name="常规 9 9 6 3 3" xfId="51061"/>
    <cellStyle name="常规 9 9 6 4" xfId="51062"/>
    <cellStyle name="常规 9 9 6 4 2" xfId="51063"/>
    <cellStyle name="常规 9 9 6 4 3" xfId="51064"/>
    <cellStyle name="常规 9 9 6 5" xfId="51065"/>
    <cellStyle name="常规 9 9 6 6" xfId="51066"/>
    <cellStyle name="常规 9 9 7" xfId="51067"/>
    <cellStyle name="常规 9 9 7 2" xfId="51068"/>
    <cellStyle name="常规 9 9 7 2 2" xfId="51069"/>
    <cellStyle name="常规 9 9 7 2 3" xfId="51070"/>
    <cellStyle name="常规 9 9 7 3" xfId="51071"/>
    <cellStyle name="常规 9 9 7 3 2" xfId="51072"/>
    <cellStyle name="常规 9 9 7 3 3" xfId="51073"/>
    <cellStyle name="常规 9 9 7 4" xfId="51074"/>
    <cellStyle name="常规 9 9 7 4 2" xfId="51075"/>
    <cellStyle name="常规 9 9 7 4 3" xfId="51076"/>
    <cellStyle name="常规 9 9 7 5" xfId="51077"/>
    <cellStyle name="常规 9 9 7 6" xfId="51078"/>
    <cellStyle name="常规 9 9 8" xfId="51079"/>
    <cellStyle name="常规 9 9 8 2" xfId="51080"/>
    <cellStyle name="常规 9 9 8 3" xfId="51081"/>
    <cellStyle name="常规 9 9 9" xfId="51082"/>
    <cellStyle name="常规 9 9 9 2" xfId="51083"/>
    <cellStyle name="常规 9 9 9 3" xfId="51084"/>
    <cellStyle name="好 2" xfId="51085"/>
    <cellStyle name="好 2 2" xfId="51086"/>
    <cellStyle name="好 2 3" xfId="51087"/>
    <cellStyle name="好 3" xfId="51088"/>
    <cellStyle name="好 3 2" xfId="51089"/>
    <cellStyle name="好 3 3" xfId="51090"/>
    <cellStyle name="好 4" xfId="51091"/>
    <cellStyle name="好 4 2" xfId="51092"/>
    <cellStyle name="好 4 3" xfId="51093"/>
    <cellStyle name="好 5" xfId="51094"/>
    <cellStyle name="好 5 2" xfId="51095"/>
    <cellStyle name="好 5 3" xfId="51096"/>
    <cellStyle name="好 6" xfId="51097"/>
    <cellStyle name="好 7" xfId="51098"/>
    <cellStyle name="汇总 2" xfId="51099"/>
    <cellStyle name="汇总 2 2" xfId="51100"/>
    <cellStyle name="汇总 2 3" xfId="51101"/>
    <cellStyle name="汇总 3" xfId="51102"/>
    <cellStyle name="汇总 3 2" xfId="51103"/>
    <cellStyle name="汇总 3 3" xfId="51104"/>
    <cellStyle name="汇总 4" xfId="51105"/>
    <cellStyle name="汇总 4 2" xfId="51106"/>
    <cellStyle name="汇总 4 3" xfId="51107"/>
    <cellStyle name="汇总 5" xfId="51108"/>
    <cellStyle name="汇总 5 2" xfId="51109"/>
    <cellStyle name="汇总 5 3" xfId="51110"/>
    <cellStyle name="汇总 6" xfId="51111"/>
    <cellStyle name="汇总 7" xfId="51112"/>
    <cellStyle name="计算 2" xfId="51113"/>
    <cellStyle name="计算 2 2" xfId="51114"/>
    <cellStyle name="计算 2 3" xfId="51115"/>
    <cellStyle name="计算 3" xfId="51116"/>
    <cellStyle name="计算 3 2" xfId="51117"/>
    <cellStyle name="计算 3 3" xfId="51118"/>
    <cellStyle name="计算 4" xfId="51119"/>
    <cellStyle name="计算 4 2" xfId="51120"/>
    <cellStyle name="计算 4 3" xfId="51121"/>
    <cellStyle name="计算 5" xfId="51122"/>
    <cellStyle name="计算 5 2" xfId="51123"/>
    <cellStyle name="计算 5 3" xfId="51124"/>
    <cellStyle name="计算 6" xfId="51125"/>
    <cellStyle name="计算 7" xfId="51126"/>
    <cellStyle name="检查单元格 2" xfId="51127"/>
    <cellStyle name="检查单元格 2 2" xfId="51128"/>
    <cellStyle name="检查单元格 2 3" xfId="51129"/>
    <cellStyle name="检查单元格 3" xfId="51130"/>
    <cellStyle name="检查单元格 3 2" xfId="51131"/>
    <cellStyle name="检查单元格 3 3" xfId="51132"/>
    <cellStyle name="检查单元格 4" xfId="51133"/>
    <cellStyle name="检查单元格 4 2" xfId="51134"/>
    <cellStyle name="检查单元格 4 3" xfId="51135"/>
    <cellStyle name="检查单元格 5" xfId="51136"/>
    <cellStyle name="检查单元格 5 2" xfId="51137"/>
    <cellStyle name="检查单元格 5 3" xfId="51138"/>
    <cellStyle name="检查单元格 6" xfId="51139"/>
    <cellStyle name="检查单元格 7" xfId="51140"/>
    <cellStyle name="解释性文本 2" xfId="51141"/>
    <cellStyle name="解释性文本 2 2" xfId="51142"/>
    <cellStyle name="解释性文本 2 3" xfId="51143"/>
    <cellStyle name="解释性文本 3" xfId="51144"/>
    <cellStyle name="解释性文本 3 2" xfId="51145"/>
    <cellStyle name="解释性文本 3 3" xfId="51146"/>
    <cellStyle name="解释性文本 4" xfId="51147"/>
    <cellStyle name="解释性文本 4 2" xfId="51148"/>
    <cellStyle name="解释性文本 4 3" xfId="51149"/>
    <cellStyle name="解释性文本 5" xfId="51150"/>
    <cellStyle name="解释性文本 5 2" xfId="51151"/>
    <cellStyle name="解释性文本 5 3" xfId="51152"/>
    <cellStyle name="解释性文本 6" xfId="51153"/>
    <cellStyle name="解释性文本 7" xfId="51154"/>
    <cellStyle name="警告文本 2" xfId="51155"/>
    <cellStyle name="警告文本 2 2" xfId="51156"/>
    <cellStyle name="警告文本 2 3" xfId="51157"/>
    <cellStyle name="警告文本 3" xfId="51158"/>
    <cellStyle name="警告文本 3 2" xfId="51159"/>
    <cellStyle name="警告文本 3 3" xfId="51160"/>
    <cellStyle name="警告文本 4" xfId="51161"/>
    <cellStyle name="警告文本 4 2" xfId="51162"/>
    <cellStyle name="警告文本 4 3" xfId="51163"/>
    <cellStyle name="警告文本 5" xfId="51164"/>
    <cellStyle name="警告文本 5 2" xfId="51165"/>
    <cellStyle name="警告文本 5 3" xfId="51166"/>
    <cellStyle name="警告文本 6" xfId="51167"/>
    <cellStyle name="警告文本 7" xfId="51168"/>
    <cellStyle name="链接单元格 2" xfId="51169"/>
    <cellStyle name="链接单元格 2 2" xfId="51170"/>
    <cellStyle name="链接单元格 2 3" xfId="51171"/>
    <cellStyle name="链接单元格 3" xfId="51172"/>
    <cellStyle name="链接单元格 3 2" xfId="51173"/>
    <cellStyle name="链接单元格 3 3" xfId="51174"/>
    <cellStyle name="链接单元格 4" xfId="51175"/>
    <cellStyle name="链接单元格 4 2" xfId="51176"/>
    <cellStyle name="链接单元格 4 3" xfId="51177"/>
    <cellStyle name="链接单元格 5" xfId="51178"/>
    <cellStyle name="链接单元格 5 2" xfId="51179"/>
    <cellStyle name="链接单元格 5 3" xfId="51180"/>
    <cellStyle name="链接单元格 6" xfId="51181"/>
    <cellStyle name="链接单元格 7" xfId="51182"/>
    <cellStyle name="千位分隔 3 2" xfId="51183"/>
    <cellStyle name="千位分隔 3 3" xfId="51184"/>
    <cellStyle name="千位分隔 4" xfId="51185"/>
    <cellStyle name="千位分隔 4 2" xfId="51186"/>
    <cellStyle name="千位分隔 4 3" xfId="51187"/>
    <cellStyle name="千位分隔 6" xfId="51188"/>
    <cellStyle name="千位分隔 6 2" xfId="51189"/>
    <cellStyle name="千位分隔 6 3" xfId="51190"/>
    <cellStyle name="强调文字颜色 1 2" xfId="51191"/>
    <cellStyle name="强调文字颜色 1 2 2" xfId="51192"/>
    <cellStyle name="强调文字颜色 1 2 3" xfId="51193"/>
    <cellStyle name="强调文字颜色 1 3" xfId="51194"/>
    <cellStyle name="强调文字颜色 1 3 2" xfId="51195"/>
    <cellStyle name="强调文字颜色 1 3 3" xfId="51196"/>
    <cellStyle name="强调文字颜色 1 4" xfId="51197"/>
    <cellStyle name="强调文字颜色 1 4 2" xfId="51198"/>
    <cellStyle name="强调文字颜色 1 4 3" xfId="51199"/>
    <cellStyle name="强调文字颜色 1 5" xfId="51200"/>
    <cellStyle name="强调文字颜色 1 5 2" xfId="51201"/>
    <cellStyle name="强调文字颜色 1 5 3" xfId="51202"/>
    <cellStyle name="强调文字颜色 1 6" xfId="51203"/>
    <cellStyle name="强调文字颜色 1 7" xfId="51204"/>
    <cellStyle name="强调文字颜色 2 2" xfId="51205"/>
    <cellStyle name="强调文字颜色 2 2 2" xfId="51206"/>
    <cellStyle name="强调文字颜色 2 2 3" xfId="51207"/>
    <cellStyle name="强调文字颜色 2 3" xfId="51208"/>
    <cellStyle name="强调文字颜色 2 3 2" xfId="51209"/>
    <cellStyle name="强调文字颜色 2 3 3" xfId="51210"/>
    <cellStyle name="强调文字颜色 2 4" xfId="51211"/>
    <cellStyle name="强调文字颜色 2 4 2" xfId="51212"/>
    <cellStyle name="强调文字颜色 2 4 3" xfId="51213"/>
    <cellStyle name="强调文字颜色 2 5" xfId="51214"/>
    <cellStyle name="强调文字颜色 2 5 2" xfId="51215"/>
    <cellStyle name="强调文字颜色 2 5 3" xfId="51216"/>
    <cellStyle name="强调文字颜色 2 6" xfId="51217"/>
    <cellStyle name="强调文字颜色 2 7" xfId="51218"/>
    <cellStyle name="强调文字颜色 3 2" xfId="51219"/>
    <cellStyle name="强调文字颜色 3 2 2" xfId="51220"/>
    <cellStyle name="强调文字颜色 3 2 3" xfId="51221"/>
    <cellStyle name="强调文字颜色 3 3" xfId="51222"/>
    <cellStyle name="强调文字颜色 3 3 2" xfId="51223"/>
    <cellStyle name="强调文字颜色 3 3 3" xfId="51224"/>
    <cellStyle name="强调文字颜色 3 4" xfId="51225"/>
    <cellStyle name="强调文字颜色 3 4 2" xfId="51226"/>
    <cellStyle name="强调文字颜色 3 4 3" xfId="51227"/>
    <cellStyle name="强调文字颜色 3 5" xfId="51228"/>
    <cellStyle name="强调文字颜色 3 5 2" xfId="51229"/>
    <cellStyle name="强调文字颜色 3 5 3" xfId="51230"/>
    <cellStyle name="强调文字颜色 3 6" xfId="51231"/>
    <cellStyle name="强调文字颜色 3 7" xfId="51232"/>
    <cellStyle name="强调文字颜色 4 2" xfId="51233"/>
    <cellStyle name="强调文字颜色 4 2 2" xfId="51234"/>
    <cellStyle name="强调文字颜色 4 2 3" xfId="51235"/>
    <cellStyle name="强调文字颜色 4 3" xfId="51236"/>
    <cellStyle name="强调文字颜色 4 3 2" xfId="51237"/>
    <cellStyle name="强调文字颜色 4 3 3" xfId="51238"/>
    <cellStyle name="强调文字颜色 4 4" xfId="51239"/>
    <cellStyle name="强调文字颜色 4 4 2" xfId="51240"/>
    <cellStyle name="强调文字颜色 4 4 3" xfId="51241"/>
    <cellStyle name="强调文字颜色 4 5" xfId="51242"/>
    <cellStyle name="强调文字颜色 4 5 2" xfId="51243"/>
    <cellStyle name="强调文字颜色 4 5 3" xfId="51244"/>
    <cellStyle name="强调文字颜色 4 6" xfId="51245"/>
    <cellStyle name="强调文字颜色 4 7" xfId="51246"/>
    <cellStyle name="强调文字颜色 5 2" xfId="51247"/>
    <cellStyle name="强调文字颜色 5 2 2" xfId="51248"/>
    <cellStyle name="强调文字颜色 5 2 3" xfId="51249"/>
    <cellStyle name="强调文字颜色 5 3" xfId="51250"/>
    <cellStyle name="强调文字颜色 5 3 2" xfId="51251"/>
    <cellStyle name="强调文字颜色 5 3 3" xfId="51252"/>
    <cellStyle name="强调文字颜色 5 4" xfId="51253"/>
    <cellStyle name="强调文字颜色 5 4 2" xfId="51254"/>
    <cellStyle name="强调文字颜色 5 4 3" xfId="51255"/>
    <cellStyle name="强调文字颜色 5 5" xfId="51256"/>
    <cellStyle name="强调文字颜色 5 5 2" xfId="51257"/>
    <cellStyle name="强调文字颜色 5 5 3" xfId="51258"/>
    <cellStyle name="强调文字颜色 5 6" xfId="51259"/>
    <cellStyle name="强调文字颜色 5 7" xfId="51260"/>
    <cellStyle name="强调文字颜色 6 2" xfId="51261"/>
    <cellStyle name="强调文字颜色 6 2 2" xfId="51262"/>
    <cellStyle name="强调文字颜色 6 2 3" xfId="51263"/>
    <cellStyle name="强调文字颜色 6 3" xfId="51264"/>
    <cellStyle name="强调文字颜色 6 3 2" xfId="51265"/>
    <cellStyle name="强调文字颜色 6 3 3" xfId="51266"/>
    <cellStyle name="强调文字颜色 6 4" xfId="51267"/>
    <cellStyle name="强调文字颜色 6 4 2" xfId="51268"/>
    <cellStyle name="强调文字颜色 6 4 3" xfId="51269"/>
    <cellStyle name="强调文字颜色 6 5" xfId="51270"/>
    <cellStyle name="强调文字颜色 6 5 2" xfId="51271"/>
    <cellStyle name="强调文字颜色 6 5 3" xfId="51272"/>
    <cellStyle name="强调文字颜色 6 6" xfId="51273"/>
    <cellStyle name="强调文字颜色 6 7" xfId="51274"/>
    <cellStyle name="适中 2" xfId="51275"/>
    <cellStyle name="适中 2 2" xfId="51276"/>
    <cellStyle name="适中 2 3" xfId="51277"/>
    <cellStyle name="适中 3" xfId="51278"/>
    <cellStyle name="适中 3 2" xfId="51279"/>
    <cellStyle name="适中 3 3" xfId="51280"/>
    <cellStyle name="适中 4" xfId="51281"/>
    <cellStyle name="适中 4 2" xfId="51282"/>
    <cellStyle name="适中 4 3" xfId="51283"/>
    <cellStyle name="适中 5" xfId="51284"/>
    <cellStyle name="适中 5 2" xfId="51285"/>
    <cellStyle name="适中 5 3" xfId="51286"/>
    <cellStyle name="适中 6" xfId="51287"/>
    <cellStyle name="适中 7" xfId="51288"/>
    <cellStyle name="输出 2" xfId="51289"/>
    <cellStyle name="输出 2 2" xfId="51290"/>
    <cellStyle name="输出 2 3" xfId="51291"/>
    <cellStyle name="输出 3" xfId="51292"/>
    <cellStyle name="输出 3 2" xfId="51293"/>
    <cellStyle name="输出 3 3" xfId="51294"/>
    <cellStyle name="输出 4" xfId="51295"/>
    <cellStyle name="输出 4 2" xfId="51296"/>
    <cellStyle name="输出 4 3" xfId="51297"/>
    <cellStyle name="输出 5" xfId="51298"/>
    <cellStyle name="输出 5 2" xfId="51299"/>
    <cellStyle name="输出 5 3" xfId="51300"/>
    <cellStyle name="输出 6" xfId="51301"/>
    <cellStyle name="输出 7" xfId="51302"/>
    <cellStyle name="输入 2" xfId="51303"/>
    <cellStyle name="输入 2 2" xfId="51304"/>
    <cellStyle name="输入 2 3" xfId="51305"/>
    <cellStyle name="输入 3" xfId="51306"/>
    <cellStyle name="输入 3 2" xfId="51307"/>
    <cellStyle name="输入 3 3" xfId="51308"/>
    <cellStyle name="输入 4" xfId="51309"/>
    <cellStyle name="输入 4 2" xfId="51310"/>
    <cellStyle name="输入 4 3" xfId="51311"/>
    <cellStyle name="输入 5" xfId="51312"/>
    <cellStyle name="输入 5 2" xfId="51313"/>
    <cellStyle name="输入 5 3" xfId="51314"/>
    <cellStyle name="输入 6" xfId="51315"/>
    <cellStyle name="输入 7" xfId="51316"/>
    <cellStyle name="注释 2" xfId="51317"/>
    <cellStyle name="注释 2 2" xfId="51318"/>
    <cellStyle name="注释 2 3" xfId="51319"/>
    <cellStyle name="注释 3" xfId="51320"/>
    <cellStyle name="注释 3 2" xfId="51321"/>
    <cellStyle name="注释 3 3" xfId="51322"/>
    <cellStyle name="注释 4" xfId="51323"/>
    <cellStyle name="注释 4 2" xfId="51324"/>
    <cellStyle name="注释 4 3" xfId="51325"/>
    <cellStyle name="注释 5" xfId="51326"/>
    <cellStyle name="注释 5 2" xfId="51327"/>
    <cellStyle name="注释 5 3" xfId="51328"/>
    <cellStyle name="注释 6" xfId="51329"/>
    <cellStyle name="注释 7" xfId="51330"/>
  </cellStyles>
  <dxfs count="192">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8" Type="http://schemas.openxmlformats.org/officeDocument/2006/relationships/image" Target="../media/image16.png"/><Relationship Id="rId3" Type="http://schemas.openxmlformats.org/officeDocument/2006/relationships/image" Target="../media/image5.png"/><Relationship Id="rId7" Type="http://schemas.openxmlformats.org/officeDocument/2006/relationships/image" Target="../media/image15.png"/><Relationship Id="rId2" Type="http://schemas.openxmlformats.org/officeDocument/2006/relationships/image" Target="../media/image11.png"/><Relationship Id="rId1" Type="http://schemas.openxmlformats.org/officeDocument/2006/relationships/image" Target="../media/image10.png"/><Relationship Id="rId6" Type="http://schemas.openxmlformats.org/officeDocument/2006/relationships/image" Target="../media/image14.png"/><Relationship Id="rId11" Type="http://schemas.openxmlformats.org/officeDocument/2006/relationships/image" Target="../media/image19.png"/><Relationship Id="rId5" Type="http://schemas.openxmlformats.org/officeDocument/2006/relationships/image" Target="../media/image13.png"/><Relationship Id="rId10" Type="http://schemas.openxmlformats.org/officeDocument/2006/relationships/image" Target="../media/image18.png"/><Relationship Id="rId4" Type="http://schemas.openxmlformats.org/officeDocument/2006/relationships/image" Target="../media/image12.png"/><Relationship Id="rId9" Type="http://schemas.openxmlformats.org/officeDocument/2006/relationships/image" Target="../media/image17.png"/></Relationships>
</file>

<file path=xl/drawings/_rels/drawing4.x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png"/><Relationship Id="rId1" Type="http://schemas.openxmlformats.org/officeDocument/2006/relationships/image" Target="../media/image20.png"/><Relationship Id="rId6" Type="http://schemas.openxmlformats.org/officeDocument/2006/relationships/image" Target="../media/image3.png"/><Relationship Id="rId5" Type="http://schemas.openxmlformats.org/officeDocument/2006/relationships/image" Target="../media/image24.png"/><Relationship Id="rId4" Type="http://schemas.openxmlformats.org/officeDocument/2006/relationships/image" Target="../media/image2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97</xdr:row>
      <xdr:rowOff>0</xdr:rowOff>
    </xdr:from>
    <xdr:to>
      <xdr:col>16</xdr:col>
      <xdr:colOff>437324</xdr:colOff>
      <xdr:row>104</xdr:row>
      <xdr:rowOff>28363</xdr:rowOff>
    </xdr:to>
    <xdr:pic>
      <xdr:nvPicPr>
        <xdr:cNvPr id="5" name="图片 4"/>
        <xdr:cNvPicPr>
          <a:picLocks noChangeAspect="1"/>
        </xdr:cNvPicPr>
      </xdr:nvPicPr>
      <xdr:blipFill>
        <a:blip xmlns:r="http://schemas.openxmlformats.org/officeDocument/2006/relationships" r:embed="rId1" cstate="print"/>
        <a:stretch>
          <a:fillRect/>
        </a:stretch>
      </xdr:blipFill>
      <xdr:spPr>
        <a:xfrm>
          <a:off x="6686550" y="24812625"/>
          <a:ext cx="6609524" cy="16952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16</xdr:row>
      <xdr:rowOff>19050</xdr:rowOff>
    </xdr:from>
    <xdr:to>
      <xdr:col>14</xdr:col>
      <xdr:colOff>303563</xdr:colOff>
      <xdr:row>25</xdr:row>
      <xdr:rowOff>66476</xdr:rowOff>
    </xdr:to>
    <xdr:pic>
      <xdr:nvPicPr>
        <xdr:cNvPr id="2" name="图片 1"/>
        <xdr:cNvPicPr>
          <a:picLocks noChangeAspect="1"/>
        </xdr:cNvPicPr>
      </xdr:nvPicPr>
      <xdr:blipFill>
        <a:blip xmlns:r="http://schemas.openxmlformats.org/officeDocument/2006/relationships" r:embed="rId1" cstate="print"/>
        <a:stretch>
          <a:fillRect/>
        </a:stretch>
      </xdr:blipFill>
      <xdr:spPr>
        <a:xfrm>
          <a:off x="0" y="2762250"/>
          <a:ext cx="9904763" cy="1590476"/>
        </a:xfrm>
        <a:prstGeom prst="rect">
          <a:avLst/>
        </a:prstGeom>
      </xdr:spPr>
    </xdr:pic>
    <xdr:clientData/>
  </xdr:twoCellAnchor>
  <xdr:twoCellAnchor editAs="oneCell">
    <xdr:from>
      <xdr:col>0</xdr:col>
      <xdr:colOff>0</xdr:colOff>
      <xdr:row>0</xdr:row>
      <xdr:rowOff>0</xdr:rowOff>
    </xdr:from>
    <xdr:to>
      <xdr:col>12</xdr:col>
      <xdr:colOff>532305</xdr:colOff>
      <xdr:row>16</xdr:row>
      <xdr:rowOff>75848</xdr:rowOff>
    </xdr:to>
    <xdr:pic>
      <xdr:nvPicPr>
        <xdr:cNvPr id="3" name="图片 2"/>
        <xdr:cNvPicPr>
          <a:picLocks noChangeAspect="1"/>
        </xdr:cNvPicPr>
      </xdr:nvPicPr>
      <xdr:blipFill>
        <a:blip xmlns:r="http://schemas.openxmlformats.org/officeDocument/2006/relationships" r:embed="rId2" cstate="print"/>
        <a:stretch>
          <a:fillRect/>
        </a:stretch>
      </xdr:blipFill>
      <xdr:spPr>
        <a:xfrm>
          <a:off x="0" y="0"/>
          <a:ext cx="8761905" cy="2819048"/>
        </a:xfrm>
        <a:prstGeom prst="rect">
          <a:avLst/>
        </a:prstGeom>
      </xdr:spPr>
    </xdr:pic>
    <xdr:clientData/>
  </xdr:twoCellAnchor>
  <xdr:twoCellAnchor editAs="oneCell">
    <xdr:from>
      <xdr:col>0</xdr:col>
      <xdr:colOff>0</xdr:colOff>
      <xdr:row>25</xdr:row>
      <xdr:rowOff>0</xdr:rowOff>
    </xdr:from>
    <xdr:to>
      <xdr:col>13</xdr:col>
      <xdr:colOff>265553</xdr:colOff>
      <xdr:row>41</xdr:row>
      <xdr:rowOff>152038</xdr:rowOff>
    </xdr:to>
    <xdr:pic>
      <xdr:nvPicPr>
        <xdr:cNvPr id="5" name="图片 4"/>
        <xdr:cNvPicPr>
          <a:picLocks noChangeAspect="1"/>
        </xdr:cNvPicPr>
      </xdr:nvPicPr>
      <xdr:blipFill>
        <a:blip xmlns:r="http://schemas.openxmlformats.org/officeDocument/2006/relationships" r:embed="rId3" cstate="print"/>
        <a:stretch>
          <a:fillRect/>
        </a:stretch>
      </xdr:blipFill>
      <xdr:spPr>
        <a:xfrm>
          <a:off x="0" y="5314950"/>
          <a:ext cx="9180953" cy="2895238"/>
        </a:xfrm>
        <a:prstGeom prst="rect">
          <a:avLst/>
        </a:prstGeom>
      </xdr:spPr>
    </xdr:pic>
    <xdr:clientData/>
  </xdr:twoCellAnchor>
  <xdr:twoCellAnchor editAs="oneCell">
    <xdr:from>
      <xdr:col>0</xdr:col>
      <xdr:colOff>0</xdr:colOff>
      <xdr:row>42</xdr:row>
      <xdr:rowOff>0</xdr:rowOff>
    </xdr:from>
    <xdr:to>
      <xdr:col>14</xdr:col>
      <xdr:colOff>141658</xdr:colOff>
      <xdr:row>51</xdr:row>
      <xdr:rowOff>85522</xdr:rowOff>
    </xdr:to>
    <xdr:pic>
      <xdr:nvPicPr>
        <xdr:cNvPr id="6" name="图片 5"/>
        <xdr:cNvPicPr>
          <a:picLocks noChangeAspect="1"/>
        </xdr:cNvPicPr>
      </xdr:nvPicPr>
      <xdr:blipFill>
        <a:blip xmlns:r="http://schemas.openxmlformats.org/officeDocument/2006/relationships" r:embed="rId4" cstate="print"/>
        <a:stretch>
          <a:fillRect/>
        </a:stretch>
      </xdr:blipFill>
      <xdr:spPr>
        <a:xfrm>
          <a:off x="0" y="8229600"/>
          <a:ext cx="9742858" cy="1628572"/>
        </a:xfrm>
        <a:prstGeom prst="rect">
          <a:avLst/>
        </a:prstGeom>
      </xdr:spPr>
    </xdr:pic>
    <xdr:clientData/>
  </xdr:twoCellAnchor>
  <xdr:twoCellAnchor editAs="oneCell">
    <xdr:from>
      <xdr:col>0</xdr:col>
      <xdr:colOff>0</xdr:colOff>
      <xdr:row>52</xdr:row>
      <xdr:rowOff>0</xdr:rowOff>
    </xdr:from>
    <xdr:to>
      <xdr:col>12</xdr:col>
      <xdr:colOff>475163</xdr:colOff>
      <xdr:row>67</xdr:row>
      <xdr:rowOff>47298</xdr:rowOff>
    </xdr:to>
    <xdr:pic>
      <xdr:nvPicPr>
        <xdr:cNvPr id="7" name="图片 6"/>
        <xdr:cNvPicPr>
          <a:picLocks noChangeAspect="1"/>
        </xdr:cNvPicPr>
      </xdr:nvPicPr>
      <xdr:blipFill>
        <a:blip xmlns:r="http://schemas.openxmlformats.org/officeDocument/2006/relationships" r:embed="rId5" cstate="print"/>
        <a:stretch>
          <a:fillRect/>
        </a:stretch>
      </xdr:blipFill>
      <xdr:spPr>
        <a:xfrm>
          <a:off x="0" y="9944100"/>
          <a:ext cx="8704763" cy="2619048"/>
        </a:xfrm>
        <a:prstGeom prst="rect">
          <a:avLst/>
        </a:prstGeom>
      </xdr:spPr>
    </xdr:pic>
    <xdr:clientData/>
  </xdr:twoCellAnchor>
  <xdr:twoCellAnchor editAs="oneCell">
    <xdr:from>
      <xdr:col>0</xdr:col>
      <xdr:colOff>0</xdr:colOff>
      <xdr:row>68</xdr:row>
      <xdr:rowOff>0</xdr:rowOff>
    </xdr:from>
    <xdr:to>
      <xdr:col>14</xdr:col>
      <xdr:colOff>36896</xdr:colOff>
      <xdr:row>75</xdr:row>
      <xdr:rowOff>85564</xdr:rowOff>
    </xdr:to>
    <xdr:pic>
      <xdr:nvPicPr>
        <xdr:cNvPr id="8" name="图片 7"/>
        <xdr:cNvPicPr>
          <a:picLocks noChangeAspect="1"/>
        </xdr:cNvPicPr>
      </xdr:nvPicPr>
      <xdr:blipFill>
        <a:blip xmlns:r="http://schemas.openxmlformats.org/officeDocument/2006/relationships" r:embed="rId6" cstate="print"/>
        <a:stretch>
          <a:fillRect/>
        </a:stretch>
      </xdr:blipFill>
      <xdr:spPr>
        <a:xfrm>
          <a:off x="0" y="12687300"/>
          <a:ext cx="9638096" cy="128571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665724</xdr:colOff>
      <xdr:row>14</xdr:row>
      <xdr:rowOff>37795</xdr:rowOff>
    </xdr:to>
    <xdr:pic>
      <xdr:nvPicPr>
        <xdr:cNvPr id="2" name="图片 1"/>
        <xdr:cNvPicPr>
          <a:picLocks noChangeAspect="1"/>
        </xdr:cNvPicPr>
      </xdr:nvPicPr>
      <xdr:blipFill>
        <a:blip xmlns:r="http://schemas.openxmlformats.org/officeDocument/2006/relationships" r:embed="rId1" cstate="print"/>
        <a:stretch>
          <a:fillRect/>
        </a:stretch>
      </xdr:blipFill>
      <xdr:spPr>
        <a:xfrm>
          <a:off x="0" y="0"/>
          <a:ext cx="8209524" cy="2438095"/>
        </a:xfrm>
        <a:prstGeom prst="rect">
          <a:avLst/>
        </a:prstGeom>
      </xdr:spPr>
    </xdr:pic>
    <xdr:clientData/>
  </xdr:twoCellAnchor>
  <xdr:twoCellAnchor editAs="oneCell">
    <xdr:from>
      <xdr:col>0</xdr:col>
      <xdr:colOff>0</xdr:colOff>
      <xdr:row>15</xdr:row>
      <xdr:rowOff>0</xdr:rowOff>
    </xdr:from>
    <xdr:to>
      <xdr:col>14</xdr:col>
      <xdr:colOff>227372</xdr:colOff>
      <xdr:row>23</xdr:row>
      <xdr:rowOff>95067</xdr:rowOff>
    </xdr:to>
    <xdr:pic>
      <xdr:nvPicPr>
        <xdr:cNvPr id="3" name="图片 2"/>
        <xdr:cNvPicPr>
          <a:picLocks noChangeAspect="1"/>
        </xdr:cNvPicPr>
      </xdr:nvPicPr>
      <xdr:blipFill>
        <a:blip xmlns:r="http://schemas.openxmlformats.org/officeDocument/2006/relationships" r:embed="rId2" cstate="print"/>
        <a:stretch>
          <a:fillRect/>
        </a:stretch>
      </xdr:blipFill>
      <xdr:spPr>
        <a:xfrm>
          <a:off x="0" y="2571750"/>
          <a:ext cx="9828572" cy="1466667"/>
        </a:xfrm>
        <a:prstGeom prst="rect">
          <a:avLst/>
        </a:prstGeom>
      </xdr:spPr>
    </xdr:pic>
    <xdr:clientData/>
  </xdr:twoCellAnchor>
  <xdr:twoCellAnchor editAs="oneCell">
    <xdr:from>
      <xdr:col>0</xdr:col>
      <xdr:colOff>0</xdr:colOff>
      <xdr:row>24</xdr:row>
      <xdr:rowOff>0</xdr:rowOff>
    </xdr:from>
    <xdr:to>
      <xdr:col>12</xdr:col>
      <xdr:colOff>532305</xdr:colOff>
      <xdr:row>40</xdr:row>
      <xdr:rowOff>75848</xdr:rowOff>
    </xdr:to>
    <xdr:pic>
      <xdr:nvPicPr>
        <xdr:cNvPr id="5" name="图片 4"/>
        <xdr:cNvPicPr>
          <a:picLocks noChangeAspect="1"/>
        </xdr:cNvPicPr>
      </xdr:nvPicPr>
      <xdr:blipFill>
        <a:blip xmlns:r="http://schemas.openxmlformats.org/officeDocument/2006/relationships" r:embed="rId3" cstate="print"/>
        <a:stretch>
          <a:fillRect/>
        </a:stretch>
      </xdr:blipFill>
      <xdr:spPr>
        <a:xfrm>
          <a:off x="0" y="4114800"/>
          <a:ext cx="8761905" cy="2819048"/>
        </a:xfrm>
        <a:prstGeom prst="rect">
          <a:avLst/>
        </a:prstGeom>
      </xdr:spPr>
    </xdr:pic>
    <xdr:clientData/>
  </xdr:twoCellAnchor>
  <xdr:twoCellAnchor editAs="oneCell">
    <xdr:from>
      <xdr:col>0</xdr:col>
      <xdr:colOff>0</xdr:colOff>
      <xdr:row>40</xdr:row>
      <xdr:rowOff>114300</xdr:rowOff>
    </xdr:from>
    <xdr:to>
      <xdr:col>14</xdr:col>
      <xdr:colOff>94039</xdr:colOff>
      <xdr:row>44</xdr:row>
      <xdr:rowOff>171357</xdr:rowOff>
    </xdr:to>
    <xdr:pic>
      <xdr:nvPicPr>
        <xdr:cNvPr id="6" name="图片 5"/>
        <xdr:cNvPicPr>
          <a:picLocks noChangeAspect="1"/>
        </xdr:cNvPicPr>
      </xdr:nvPicPr>
      <xdr:blipFill>
        <a:blip xmlns:r="http://schemas.openxmlformats.org/officeDocument/2006/relationships" r:embed="rId4" cstate="print"/>
        <a:stretch>
          <a:fillRect/>
        </a:stretch>
      </xdr:blipFill>
      <xdr:spPr>
        <a:xfrm>
          <a:off x="0" y="6972300"/>
          <a:ext cx="9695239" cy="742857"/>
        </a:xfrm>
        <a:prstGeom prst="rect">
          <a:avLst/>
        </a:prstGeom>
      </xdr:spPr>
    </xdr:pic>
    <xdr:clientData/>
  </xdr:twoCellAnchor>
  <xdr:twoCellAnchor editAs="oneCell">
    <xdr:from>
      <xdr:col>0</xdr:col>
      <xdr:colOff>0</xdr:colOff>
      <xdr:row>46</xdr:row>
      <xdr:rowOff>0</xdr:rowOff>
    </xdr:from>
    <xdr:to>
      <xdr:col>12</xdr:col>
      <xdr:colOff>475163</xdr:colOff>
      <xdr:row>61</xdr:row>
      <xdr:rowOff>66345</xdr:rowOff>
    </xdr:to>
    <xdr:pic>
      <xdr:nvPicPr>
        <xdr:cNvPr id="7" name="图片 6"/>
        <xdr:cNvPicPr>
          <a:picLocks noChangeAspect="1"/>
        </xdr:cNvPicPr>
      </xdr:nvPicPr>
      <xdr:blipFill>
        <a:blip xmlns:r="http://schemas.openxmlformats.org/officeDocument/2006/relationships" r:embed="rId5" cstate="print"/>
        <a:stretch>
          <a:fillRect/>
        </a:stretch>
      </xdr:blipFill>
      <xdr:spPr>
        <a:xfrm>
          <a:off x="0" y="7886700"/>
          <a:ext cx="8704763" cy="2638095"/>
        </a:xfrm>
        <a:prstGeom prst="rect">
          <a:avLst/>
        </a:prstGeom>
      </xdr:spPr>
    </xdr:pic>
    <xdr:clientData/>
  </xdr:twoCellAnchor>
  <xdr:twoCellAnchor editAs="oneCell">
    <xdr:from>
      <xdr:col>0</xdr:col>
      <xdr:colOff>0</xdr:colOff>
      <xdr:row>62</xdr:row>
      <xdr:rowOff>0</xdr:rowOff>
    </xdr:from>
    <xdr:to>
      <xdr:col>14</xdr:col>
      <xdr:colOff>284515</xdr:colOff>
      <xdr:row>82</xdr:row>
      <xdr:rowOff>56715</xdr:rowOff>
    </xdr:to>
    <xdr:pic>
      <xdr:nvPicPr>
        <xdr:cNvPr id="8" name="图片 7"/>
        <xdr:cNvPicPr>
          <a:picLocks noChangeAspect="1"/>
        </xdr:cNvPicPr>
      </xdr:nvPicPr>
      <xdr:blipFill>
        <a:blip xmlns:r="http://schemas.openxmlformats.org/officeDocument/2006/relationships" r:embed="rId6" cstate="print"/>
        <a:stretch>
          <a:fillRect/>
        </a:stretch>
      </xdr:blipFill>
      <xdr:spPr>
        <a:xfrm>
          <a:off x="0" y="10629900"/>
          <a:ext cx="9885715" cy="3485715"/>
        </a:xfrm>
        <a:prstGeom prst="rect">
          <a:avLst/>
        </a:prstGeom>
      </xdr:spPr>
    </xdr:pic>
    <xdr:clientData/>
  </xdr:twoCellAnchor>
  <xdr:twoCellAnchor editAs="oneCell">
    <xdr:from>
      <xdr:col>15</xdr:col>
      <xdr:colOff>0</xdr:colOff>
      <xdr:row>0</xdr:row>
      <xdr:rowOff>0</xdr:rowOff>
    </xdr:from>
    <xdr:to>
      <xdr:col>25</xdr:col>
      <xdr:colOff>684858</xdr:colOff>
      <xdr:row>27</xdr:row>
      <xdr:rowOff>94660</xdr:rowOff>
    </xdr:to>
    <xdr:pic>
      <xdr:nvPicPr>
        <xdr:cNvPr id="10" name="图片 9"/>
        <xdr:cNvPicPr>
          <a:picLocks noChangeAspect="1"/>
        </xdr:cNvPicPr>
      </xdr:nvPicPr>
      <xdr:blipFill>
        <a:blip xmlns:r="http://schemas.openxmlformats.org/officeDocument/2006/relationships" r:embed="rId7" cstate="print"/>
        <a:stretch>
          <a:fillRect/>
        </a:stretch>
      </xdr:blipFill>
      <xdr:spPr>
        <a:xfrm>
          <a:off x="10287000" y="0"/>
          <a:ext cx="7542858" cy="4723810"/>
        </a:xfrm>
        <a:prstGeom prst="rect">
          <a:avLst/>
        </a:prstGeom>
      </xdr:spPr>
    </xdr:pic>
    <xdr:clientData/>
  </xdr:twoCellAnchor>
  <xdr:twoCellAnchor editAs="oneCell">
    <xdr:from>
      <xdr:col>15</xdr:col>
      <xdr:colOff>0</xdr:colOff>
      <xdr:row>28</xdr:row>
      <xdr:rowOff>0</xdr:rowOff>
    </xdr:from>
    <xdr:to>
      <xdr:col>27</xdr:col>
      <xdr:colOff>294210</xdr:colOff>
      <xdr:row>57</xdr:row>
      <xdr:rowOff>123188</xdr:rowOff>
    </xdr:to>
    <xdr:pic>
      <xdr:nvPicPr>
        <xdr:cNvPr id="11" name="图片 10"/>
        <xdr:cNvPicPr>
          <a:picLocks noChangeAspect="1"/>
        </xdr:cNvPicPr>
      </xdr:nvPicPr>
      <xdr:blipFill>
        <a:blip xmlns:r="http://schemas.openxmlformats.org/officeDocument/2006/relationships" r:embed="rId8" cstate="print"/>
        <a:stretch>
          <a:fillRect/>
        </a:stretch>
      </xdr:blipFill>
      <xdr:spPr>
        <a:xfrm>
          <a:off x="10287000" y="4800600"/>
          <a:ext cx="8523810" cy="5095238"/>
        </a:xfrm>
        <a:prstGeom prst="rect">
          <a:avLst/>
        </a:prstGeom>
      </xdr:spPr>
    </xdr:pic>
    <xdr:clientData/>
  </xdr:twoCellAnchor>
  <xdr:twoCellAnchor editAs="oneCell">
    <xdr:from>
      <xdr:col>15</xdr:col>
      <xdr:colOff>0</xdr:colOff>
      <xdr:row>59</xdr:row>
      <xdr:rowOff>0</xdr:rowOff>
    </xdr:from>
    <xdr:to>
      <xdr:col>26</xdr:col>
      <xdr:colOff>675248</xdr:colOff>
      <xdr:row>85</xdr:row>
      <xdr:rowOff>151824</xdr:rowOff>
    </xdr:to>
    <xdr:pic>
      <xdr:nvPicPr>
        <xdr:cNvPr id="12" name="图片 11"/>
        <xdr:cNvPicPr>
          <a:picLocks noChangeAspect="1"/>
        </xdr:cNvPicPr>
      </xdr:nvPicPr>
      <xdr:blipFill>
        <a:blip xmlns:r="http://schemas.openxmlformats.org/officeDocument/2006/relationships" r:embed="rId9" cstate="print"/>
        <a:stretch>
          <a:fillRect/>
        </a:stretch>
      </xdr:blipFill>
      <xdr:spPr>
        <a:xfrm>
          <a:off x="10287000" y="10115550"/>
          <a:ext cx="8219048" cy="4609524"/>
        </a:xfrm>
        <a:prstGeom prst="rect">
          <a:avLst/>
        </a:prstGeom>
      </xdr:spPr>
    </xdr:pic>
    <xdr:clientData/>
  </xdr:twoCellAnchor>
  <xdr:twoCellAnchor editAs="oneCell">
    <xdr:from>
      <xdr:col>27</xdr:col>
      <xdr:colOff>0</xdr:colOff>
      <xdr:row>49</xdr:row>
      <xdr:rowOff>0</xdr:rowOff>
    </xdr:from>
    <xdr:to>
      <xdr:col>39</xdr:col>
      <xdr:colOff>570401</xdr:colOff>
      <xdr:row>75</xdr:row>
      <xdr:rowOff>142300</xdr:rowOff>
    </xdr:to>
    <xdr:pic>
      <xdr:nvPicPr>
        <xdr:cNvPr id="13" name="图片 12"/>
        <xdr:cNvPicPr>
          <a:picLocks noChangeAspect="1"/>
        </xdr:cNvPicPr>
      </xdr:nvPicPr>
      <xdr:blipFill>
        <a:blip xmlns:r="http://schemas.openxmlformats.org/officeDocument/2006/relationships" r:embed="rId10" cstate="print"/>
        <a:stretch>
          <a:fillRect/>
        </a:stretch>
      </xdr:blipFill>
      <xdr:spPr>
        <a:xfrm>
          <a:off x="18516600" y="8401050"/>
          <a:ext cx="8800001" cy="4600000"/>
        </a:xfrm>
        <a:prstGeom prst="rect">
          <a:avLst/>
        </a:prstGeom>
      </xdr:spPr>
    </xdr:pic>
    <xdr:clientData/>
  </xdr:twoCellAnchor>
  <xdr:twoCellAnchor editAs="oneCell">
    <xdr:from>
      <xdr:col>26</xdr:col>
      <xdr:colOff>0</xdr:colOff>
      <xdr:row>0</xdr:row>
      <xdr:rowOff>0</xdr:rowOff>
    </xdr:from>
    <xdr:to>
      <xdr:col>37</xdr:col>
      <xdr:colOff>656201</xdr:colOff>
      <xdr:row>27</xdr:row>
      <xdr:rowOff>94660</xdr:rowOff>
    </xdr:to>
    <xdr:pic>
      <xdr:nvPicPr>
        <xdr:cNvPr id="14" name="图片 13"/>
        <xdr:cNvPicPr>
          <a:picLocks noChangeAspect="1"/>
        </xdr:cNvPicPr>
      </xdr:nvPicPr>
      <xdr:blipFill>
        <a:blip xmlns:r="http://schemas.openxmlformats.org/officeDocument/2006/relationships" r:embed="rId11" cstate="print"/>
        <a:stretch>
          <a:fillRect/>
        </a:stretch>
      </xdr:blipFill>
      <xdr:spPr>
        <a:xfrm>
          <a:off x="17830800" y="0"/>
          <a:ext cx="8200001" cy="472381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427558</xdr:colOff>
      <xdr:row>44</xdr:row>
      <xdr:rowOff>94296</xdr:rowOff>
    </xdr:to>
    <xdr:pic>
      <xdr:nvPicPr>
        <xdr:cNvPr id="2" name="图片 1"/>
        <xdr:cNvPicPr>
          <a:picLocks noChangeAspect="1"/>
        </xdr:cNvPicPr>
      </xdr:nvPicPr>
      <xdr:blipFill>
        <a:blip xmlns:r="http://schemas.openxmlformats.org/officeDocument/2006/relationships" r:embed="rId1" cstate="print"/>
        <a:stretch>
          <a:fillRect/>
        </a:stretch>
      </xdr:blipFill>
      <xdr:spPr>
        <a:xfrm>
          <a:off x="0" y="0"/>
          <a:ext cx="8542858" cy="7638096"/>
        </a:xfrm>
        <a:prstGeom prst="rect">
          <a:avLst/>
        </a:prstGeom>
      </xdr:spPr>
    </xdr:pic>
    <xdr:clientData/>
  </xdr:twoCellAnchor>
  <xdr:twoCellAnchor editAs="oneCell">
    <xdr:from>
      <xdr:col>13</xdr:col>
      <xdr:colOff>0</xdr:colOff>
      <xdr:row>0</xdr:row>
      <xdr:rowOff>0</xdr:rowOff>
    </xdr:from>
    <xdr:to>
      <xdr:col>25</xdr:col>
      <xdr:colOff>284686</xdr:colOff>
      <xdr:row>49</xdr:row>
      <xdr:rowOff>8474</xdr:rowOff>
    </xdr:to>
    <xdr:pic>
      <xdr:nvPicPr>
        <xdr:cNvPr id="3" name="图片 2"/>
        <xdr:cNvPicPr>
          <a:picLocks noChangeAspect="1"/>
        </xdr:cNvPicPr>
      </xdr:nvPicPr>
      <xdr:blipFill>
        <a:blip xmlns:r="http://schemas.openxmlformats.org/officeDocument/2006/relationships" r:embed="rId2" cstate="print"/>
        <a:stretch>
          <a:fillRect/>
        </a:stretch>
      </xdr:blipFill>
      <xdr:spPr>
        <a:xfrm>
          <a:off x="8915400" y="0"/>
          <a:ext cx="8514286" cy="8409524"/>
        </a:xfrm>
        <a:prstGeom prst="rect">
          <a:avLst/>
        </a:prstGeom>
      </xdr:spPr>
    </xdr:pic>
    <xdr:clientData/>
  </xdr:twoCellAnchor>
  <xdr:twoCellAnchor editAs="oneCell">
    <xdr:from>
      <xdr:col>0</xdr:col>
      <xdr:colOff>0</xdr:colOff>
      <xdr:row>48</xdr:row>
      <xdr:rowOff>85725</xdr:rowOff>
    </xdr:from>
    <xdr:to>
      <xdr:col>12</xdr:col>
      <xdr:colOff>541672</xdr:colOff>
      <xdr:row>81</xdr:row>
      <xdr:rowOff>46923</xdr:rowOff>
    </xdr:to>
    <xdr:pic>
      <xdr:nvPicPr>
        <xdr:cNvPr id="4" name="图片 3"/>
        <xdr:cNvPicPr>
          <a:picLocks noChangeAspect="1"/>
        </xdr:cNvPicPr>
      </xdr:nvPicPr>
      <xdr:blipFill>
        <a:blip xmlns:r="http://schemas.openxmlformats.org/officeDocument/2006/relationships" r:embed="rId3" cstate="print"/>
        <a:stretch>
          <a:fillRect/>
        </a:stretch>
      </xdr:blipFill>
      <xdr:spPr>
        <a:xfrm>
          <a:off x="0" y="8315325"/>
          <a:ext cx="10028572" cy="5619048"/>
        </a:xfrm>
        <a:prstGeom prst="rect">
          <a:avLst/>
        </a:prstGeom>
      </xdr:spPr>
    </xdr:pic>
    <xdr:clientData/>
  </xdr:twoCellAnchor>
  <xdr:twoCellAnchor editAs="oneCell">
    <xdr:from>
      <xdr:col>1</xdr:col>
      <xdr:colOff>266700</xdr:colOff>
      <xdr:row>82</xdr:row>
      <xdr:rowOff>85725</xdr:rowOff>
    </xdr:from>
    <xdr:to>
      <xdr:col>11</xdr:col>
      <xdr:colOff>341877</xdr:colOff>
      <xdr:row>108</xdr:row>
      <xdr:rowOff>113740</xdr:rowOff>
    </xdr:to>
    <xdr:pic>
      <xdr:nvPicPr>
        <xdr:cNvPr id="5" name="图片 4"/>
        <xdr:cNvPicPr>
          <a:picLocks noChangeAspect="1"/>
        </xdr:cNvPicPr>
      </xdr:nvPicPr>
      <xdr:blipFill>
        <a:blip xmlns:r="http://schemas.openxmlformats.org/officeDocument/2006/relationships" r:embed="rId4" cstate="print"/>
        <a:stretch>
          <a:fillRect/>
        </a:stretch>
      </xdr:blipFill>
      <xdr:spPr>
        <a:xfrm>
          <a:off x="952500" y="14144625"/>
          <a:ext cx="8190477" cy="4485715"/>
        </a:xfrm>
        <a:prstGeom prst="rect">
          <a:avLst/>
        </a:prstGeom>
      </xdr:spPr>
    </xdr:pic>
    <xdr:clientData/>
  </xdr:twoCellAnchor>
  <xdr:twoCellAnchor editAs="oneCell">
    <xdr:from>
      <xdr:col>0</xdr:col>
      <xdr:colOff>638175</xdr:colOff>
      <xdr:row>106</xdr:row>
      <xdr:rowOff>133350</xdr:rowOff>
    </xdr:from>
    <xdr:to>
      <xdr:col>11</xdr:col>
      <xdr:colOff>218028</xdr:colOff>
      <xdr:row>132</xdr:row>
      <xdr:rowOff>94698</xdr:rowOff>
    </xdr:to>
    <xdr:pic>
      <xdr:nvPicPr>
        <xdr:cNvPr id="6" name="图片 5"/>
        <xdr:cNvPicPr>
          <a:picLocks noChangeAspect="1"/>
        </xdr:cNvPicPr>
      </xdr:nvPicPr>
      <xdr:blipFill>
        <a:blip xmlns:r="http://schemas.openxmlformats.org/officeDocument/2006/relationships" r:embed="rId5" cstate="print"/>
        <a:stretch>
          <a:fillRect/>
        </a:stretch>
      </xdr:blipFill>
      <xdr:spPr>
        <a:xfrm>
          <a:off x="638175" y="18307050"/>
          <a:ext cx="8380953" cy="4419048"/>
        </a:xfrm>
        <a:prstGeom prst="rect">
          <a:avLst/>
        </a:prstGeom>
      </xdr:spPr>
    </xdr:pic>
    <xdr:clientData/>
  </xdr:twoCellAnchor>
  <xdr:twoCellAnchor editAs="oneCell">
    <xdr:from>
      <xdr:col>0</xdr:col>
      <xdr:colOff>0</xdr:colOff>
      <xdr:row>131</xdr:row>
      <xdr:rowOff>0</xdr:rowOff>
    </xdr:from>
    <xdr:to>
      <xdr:col>9</xdr:col>
      <xdr:colOff>437324</xdr:colOff>
      <xdr:row>140</xdr:row>
      <xdr:rowOff>152188</xdr:rowOff>
    </xdr:to>
    <xdr:pic>
      <xdr:nvPicPr>
        <xdr:cNvPr id="7" name="图片 6"/>
        <xdr:cNvPicPr>
          <a:picLocks noChangeAspect="1"/>
        </xdr:cNvPicPr>
      </xdr:nvPicPr>
      <xdr:blipFill>
        <a:blip xmlns:r="http://schemas.openxmlformats.org/officeDocument/2006/relationships" r:embed="rId6" cstate="print"/>
        <a:stretch>
          <a:fillRect/>
        </a:stretch>
      </xdr:blipFill>
      <xdr:spPr>
        <a:xfrm>
          <a:off x="0" y="22459950"/>
          <a:ext cx="6609524" cy="169523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5913;&#24314;&#23433;&#36153;&#29992;-&#20892;&#34892;3&#29256;-&#21830;&#19994;&#26410;&#24314;-&#39033;&#30446;-&#28023;&#29632;&#20113;&#3273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1152;1&#21495;&#27004;-&#20892;&#34892;4&#29256;-&#20303;&#23429;&#22312;&#24314;-&#39033;&#30446;-&#28023;&#29632;&#20113;&#3273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6680;&#25269;&#25276;&#29289;-&#20303;&#23429;&#22312;&#24314;-&#39033;&#30446;-&#28023;&#29632;&#20113;&#3273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土地比较法-住宅、综合"/>
      <sheetName val="成本法"/>
      <sheetName val="成本法 (元)"/>
      <sheetName val="假设开发法"/>
      <sheetName val="收益法-商业"/>
      <sheetName val="收益法-办公"/>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土地案例"/>
      <sheetName val="车库案例"/>
      <sheetName val="住宅案例"/>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D3">
            <v>4892.54</v>
          </cell>
          <cell r="E3">
            <v>20299</v>
          </cell>
        </row>
      </sheetData>
      <sheetData sheetId="14"/>
      <sheetData sheetId="15"/>
      <sheetData sheetId="16"/>
      <sheetData sheetId="17">
        <row r="19">
          <cell r="G19">
            <v>33475</v>
          </cell>
        </row>
        <row r="101">
          <cell r="H101">
            <v>33475</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土地比较法-住宅、综合"/>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土地案例"/>
      <sheetName val="车库案例"/>
      <sheetName val="住宅案例"/>
      <sheetName val="可售"/>
      <sheetName val="清单"/>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D3">
            <v>3713.42</v>
          </cell>
          <cell r="E3">
            <v>15034.48</v>
          </cell>
        </row>
      </sheetData>
      <sheetData sheetId="14" refreshError="1"/>
      <sheetData sheetId="15" refreshError="1"/>
      <sheetData sheetId="16" refreshError="1"/>
      <sheetData sheetId="17">
        <row r="19">
          <cell r="G19">
            <v>19933</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抵押物清单（分楼）"/>
      <sheetName val="数据-基础表"/>
      <sheetName val="数据-汇总表"/>
      <sheetName val="数据-取费表"/>
      <sheetName val="估价对象房地状况"/>
      <sheetName val="系统读取表"/>
      <sheetName val="结果表"/>
      <sheetName val="土地比较法-住宅、综合"/>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1号楼自住型商品房"/>
      <sheetName val="2、3、5、地下车库（南区）预证"/>
      <sheetName val="土地案例"/>
      <sheetName val="车库案例"/>
      <sheetName val="住宅案例"/>
      <sheetName val="可售"/>
      <sheetName val="清单"/>
      <sheetName val="Sheet2"/>
      <sheetName val="总规划"/>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1">
          <cell r="K11">
            <v>2</v>
          </cell>
        </row>
        <row r="15">
          <cell r="K15">
            <v>2</v>
          </cell>
        </row>
        <row r="21">
          <cell r="K21">
            <v>5</v>
          </cell>
        </row>
        <row r="23">
          <cell r="K23">
            <v>2</v>
          </cell>
        </row>
        <row r="25">
          <cell r="K25">
            <v>2</v>
          </cell>
        </row>
        <row r="27">
          <cell r="K27">
            <v>2</v>
          </cell>
        </row>
        <row r="29">
          <cell r="K29">
            <v>1</v>
          </cell>
        </row>
        <row r="31">
          <cell r="K31">
            <v>1</v>
          </cell>
        </row>
        <row r="32">
          <cell r="K32">
            <v>1</v>
          </cell>
        </row>
        <row r="39">
          <cell r="K39">
            <v>1</v>
          </cell>
        </row>
        <row r="40">
          <cell r="K40">
            <v>2</v>
          </cell>
        </row>
        <row r="41">
          <cell r="K41">
            <v>1</v>
          </cell>
        </row>
        <row r="42">
          <cell r="K42">
            <v>2</v>
          </cell>
        </row>
        <row r="83">
          <cell r="D83">
            <v>85</v>
          </cell>
        </row>
      </sheetData>
      <sheetData sheetId="19"/>
      <sheetData sheetId="20"/>
      <sheetData sheetId="21"/>
      <sheetData sheetId="22"/>
      <sheetData sheetId="23"/>
      <sheetData sheetId="24"/>
      <sheetData sheetId="25"/>
      <sheetData sheetId="26">
        <row r="10">
          <cell r="K10">
            <v>1</v>
          </cell>
        </row>
        <row r="11">
          <cell r="K11">
            <v>2</v>
          </cell>
        </row>
        <row r="15">
          <cell r="K15">
            <v>2</v>
          </cell>
        </row>
        <row r="17">
          <cell r="K17">
            <v>5</v>
          </cell>
        </row>
        <row r="19">
          <cell r="K19">
            <v>2</v>
          </cell>
        </row>
        <row r="21">
          <cell r="K21">
            <v>1</v>
          </cell>
        </row>
        <row r="23">
          <cell r="K23">
            <v>2</v>
          </cell>
        </row>
        <row r="32">
          <cell r="K32">
            <v>5</v>
          </cell>
        </row>
        <row r="34">
          <cell r="K34">
            <v>2</v>
          </cell>
        </row>
        <row r="35">
          <cell r="K35">
            <v>5</v>
          </cell>
        </row>
        <row r="36">
          <cell r="K36">
            <v>2</v>
          </cell>
        </row>
        <row r="37">
          <cell r="K37">
            <v>1</v>
          </cell>
        </row>
        <row r="38">
          <cell r="K38">
            <v>2</v>
          </cell>
        </row>
        <row r="39">
          <cell r="K39">
            <v>0</v>
          </cell>
        </row>
        <row r="42">
          <cell r="K42">
            <v>0</v>
          </cell>
        </row>
        <row r="43">
          <cell r="K43">
            <v>1</v>
          </cell>
        </row>
      </sheetData>
      <sheetData sheetId="27"/>
      <sheetData sheetId="28"/>
      <sheetData sheetId="29"/>
      <sheetData sheetId="30">
        <row r="10">
          <cell r="K10">
            <v>1</v>
          </cell>
        </row>
        <row r="28">
          <cell r="K28">
            <v>2</v>
          </cell>
        </row>
        <row r="29">
          <cell r="K29">
            <v>1</v>
          </cell>
        </row>
        <row r="30">
          <cell r="K30">
            <v>2</v>
          </cell>
        </row>
        <row r="31">
          <cell r="K31">
            <v>1</v>
          </cell>
        </row>
        <row r="33">
          <cell r="K33">
            <v>2</v>
          </cell>
        </row>
      </sheetData>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8.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D39" sqref="D39"/>
    </sheetView>
  </sheetViews>
  <sheetFormatPr defaultRowHeight="14.25"/>
  <cols>
    <col min="1" max="1" width="35.625" style="1581" customWidth="1"/>
    <col min="2" max="2" width="81" style="1598" customWidth="1"/>
    <col min="3" max="16384" width="9" style="1596"/>
  </cols>
  <sheetData>
    <row r="1" spans="1:2" s="1584" customFormat="1" ht="16.5" thickBot="1">
      <c r="A1" s="1583" t="s">
        <v>1219</v>
      </c>
      <c r="B1" s="1582" t="s">
        <v>1298</v>
      </c>
    </row>
    <row r="2" spans="1:2" s="1587" customFormat="1" ht="15" thickTop="1">
      <c r="A2" s="1585" t="s">
        <v>1220</v>
      </c>
      <c r="B2" s="1586" t="str">
        <f>'预评函-封皮'!B37:I37</f>
        <v>北京市大兴区黄村镇四街、五街、六街村项目DX00-0208-6001地块4、6-10号楼住宅、地下仓储、地下车库用房出让国有建设用地使用权及在建建筑物房地产抵押价值预评估</v>
      </c>
    </row>
    <row r="3" spans="1:2" s="1590" customFormat="1">
      <c r="A3" s="1588" t="s">
        <v>1221</v>
      </c>
      <c r="B3" s="1589" t="str">
        <f>'预评函-封皮'!B40</f>
        <v>北京绿地京翰房地产开发有限公司</v>
      </c>
    </row>
    <row r="4" spans="1:2" s="1590" customFormat="1">
      <c r="A4" s="1588" t="s">
        <v>1222</v>
      </c>
      <c r="B4" s="1589" t="str">
        <f ca="1">'预评函-封皮'!B46</f>
        <v>欧红伟（注册号：1120000080)、崔锴（注册号：1120100036)</v>
      </c>
    </row>
    <row r="5" spans="1:2" s="1584" customFormat="1" ht="15" thickBot="1">
      <c r="A5" s="1591" t="s">
        <v>1223</v>
      </c>
      <c r="B5" s="1592" t="str">
        <f>'预评函-封皮'!B49</f>
        <v>康正预评字2018-1-0122号</v>
      </c>
    </row>
    <row r="6" spans="1:2" s="1587" customFormat="1" ht="15" thickTop="1">
      <c r="A6" s="1585" t="s">
        <v>1224</v>
      </c>
      <c r="B6" s="1586" t="str">
        <f>'预评函-1'!A4</f>
        <v>受贵公司委托，我公司对北京市大兴区黄村镇四街、五街、六街村项目DX00-0208-6001地块4、6-10号楼住宅、地下仓储、地下车库用房出让国有建设用地使用权及在建建筑物房地产抵押价值进行了预评估。</v>
      </c>
    </row>
    <row r="7" spans="1:2" s="1590" customFormat="1">
      <c r="A7" s="1588" t="s">
        <v>1264</v>
      </c>
      <c r="B7" s="1589" t="str">
        <f>'预评函-1'!A7</f>
        <v>估价对象为北京市大兴区黄村镇四街、五街、六街村项目DX00-0208-6001地块4、6-10号楼住宅、地下仓储、地下车库用房出让国有建设用地使用权及在建建筑物房地产，为所有。根据《不动产权证书》，估价对象（分摊）出让国有建设用地使用权面积为15826.84平方米。根据《不动产权证书》、《测绘报告》，估价对象建筑面积为63991.8900000001平方米。</v>
      </c>
    </row>
    <row r="8" spans="1:2" s="1590" customFormat="1">
      <c r="A8" s="1588" t="s">
        <v>1265</v>
      </c>
      <c r="B8" s="1589" t="str">
        <f>'预评函-1'!A8</f>
        <v>估价对象简述。项目推广名，项目类型（用途），估价对象分布，各用途面积明细情况：XX用途建筑面积XX平方米，XX用途建筑面积XX平方米，……。复杂面积清单需设‘附表’列示：抵押物清单详见附表</v>
      </c>
    </row>
    <row r="9" spans="1:2" s="1590" customFormat="1">
      <c r="A9" s="1588" t="s">
        <v>1266</v>
      </c>
      <c r="B9" s="1589" t="str">
        <f>'预评函-1'!A10</f>
        <v>估价对象为北京市大兴区黄村镇四街、五街、六街村项目DX00-0208-6001地块4、6-10号楼住宅、地下仓储、地下车库用房出让国有建设用地使用权及在建建筑物房地产,属开发建设的居住项目，该项目尚在开发建设中。根据《不动产权证书》，估价对象（分摊）出让国有建设用地使用权面积为15826.84平方米。根据《不动产权证书》、《测绘报告》，估价对象规划建筑面积为63991.8900000001平方米。</v>
      </c>
    </row>
    <row r="10" spans="1:2" s="1590" customFormat="1">
      <c r="A10" s="1588" t="s">
        <v>1267</v>
      </c>
      <c r="B10" s="158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0" customFormat="1">
      <c r="A11" s="1588" t="s">
        <v>1225</v>
      </c>
      <c r="B11" s="1589" t="str">
        <f>'预评函-1'!A13</f>
        <v>为估价委托人在向渤海银行股份有限公司北京市分行办理贷款手续过程中，确定房地产抵押贷款额度提供参考依据而评估房地产抵押价值。</v>
      </c>
    </row>
    <row r="12" spans="1:2" s="1590" customFormat="1">
      <c r="A12" s="1588" t="s">
        <v>1226</v>
      </c>
      <c r="B12" s="1589" t="str">
        <f>'预评函-1'!A15</f>
        <v>2018年7月23日（评估专业人员实地查勘之日）</v>
      </c>
    </row>
    <row r="13" spans="1:2" s="1590" customFormat="1">
      <c r="A13" s="1588" t="s">
        <v>1227</v>
      </c>
      <c r="B13" s="1589" t="str">
        <f>'预评函-1'!A18</f>
        <v>本次估价的“房地产价值”是指在正常市场情况下，在价值时点2018年7月23日，估价对象规划用途为，土地取得方式为出让，出让国有建设用地使用权剩余土地使用年限为，假定未设立法定优先受偿款下的房地产市场价值。</v>
      </c>
    </row>
    <row r="14" spans="1:2" s="1590" customFormat="1">
      <c r="A14" s="1588" t="s">
        <v>1228</v>
      </c>
      <c r="B14" s="1589" t="str">
        <f>'预评函-1'!A19</f>
        <v>其中，“出让国有建设用地使用权价值”是指估价对象用途为，实际开发程度为宗地红线外“七通”（即通路、通电、通上水、通下水、通讯、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0" customFormat="1">
      <c r="A15" s="1588" t="s">
        <v>1229</v>
      </c>
      <c r="B15" s="1589" t="str">
        <f>'预评函-1'!A20</f>
        <v>本次估价的“房地产抵押价值”是指估价对象在价值时点的“房地产价值”扣减估价师于价值时点所知悉的法定优先受偿款后的余额。</v>
      </c>
    </row>
    <row r="16" spans="1:2" s="1590" customFormat="1">
      <c r="A16" s="1588" t="s">
        <v>1230</v>
      </c>
      <c r="B16" s="1589"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0" customFormat="1">
      <c r="A17" s="1588" t="s">
        <v>1231</v>
      </c>
      <c r="B17" s="1589"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4" customFormat="1" ht="15" thickBot="1">
      <c r="A18" s="1591" t="s">
        <v>1232</v>
      </c>
      <c r="B18" s="1592" t="str">
        <f>'预评函-1'!A24</f>
        <v>本次评估采用的主估价方法为比较法和假设开发法。</v>
      </c>
    </row>
    <row r="19" spans="1:2" s="1587" customFormat="1" ht="15" thickTop="1">
      <c r="A19" s="1585" t="s">
        <v>1233</v>
      </c>
      <c r="B19" s="158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0" customFormat="1">
      <c r="A20" s="1588" t="s">
        <v>1234</v>
      </c>
      <c r="B20" s="1589">
        <f ca="1">'预评函-2'!D5</f>
        <v>229342</v>
      </c>
    </row>
    <row r="21" spans="1:2" s="1590" customFormat="1">
      <c r="A21" s="1588" t="s">
        <v>1235</v>
      </c>
      <c r="B21" s="1589">
        <f ca="1">'预评函-2'!D7</f>
        <v>35839</v>
      </c>
    </row>
    <row r="22" spans="1:2" s="1590" customFormat="1">
      <c r="A22" s="1588" t="s">
        <v>1236</v>
      </c>
      <c r="B22" s="1589" t="str">
        <f ca="1">'预评函-2'!D6</f>
        <v>贰拾贰亿玖仟叁佰肆拾贰万元整</v>
      </c>
    </row>
    <row r="23" spans="1:2" s="1590" customFormat="1">
      <c r="A23" s="1588" t="s">
        <v>1287</v>
      </c>
      <c r="B23" s="1589" t="str">
        <f>'预评函-2'!B8</f>
        <v>2.估价师知悉的法定优先受偿款</v>
      </c>
    </row>
    <row r="24" spans="1:2" s="1590" customFormat="1">
      <c r="A24" s="1588" t="s">
        <v>1293</v>
      </c>
      <c r="B24" s="1589">
        <f>'预评函-2'!D8</f>
        <v>0</v>
      </c>
    </row>
    <row r="25" spans="1:2" s="1590" customFormat="1">
      <c r="A25" s="1588" t="s">
        <v>1237</v>
      </c>
      <c r="B25" s="1589" t="str">
        <f>'预评函-2'!D9</f>
        <v>零元整</v>
      </c>
    </row>
    <row r="26" spans="1:2" s="1590" customFormat="1">
      <c r="A26" s="1588" t="s">
        <v>1238</v>
      </c>
      <c r="B26" s="1589">
        <f>'预评函-2'!D10</f>
        <v>0</v>
      </c>
    </row>
    <row r="27" spans="1:2" s="1590" customFormat="1">
      <c r="A27" s="1588" t="s">
        <v>1239</v>
      </c>
      <c r="B27" s="1589">
        <f>'预评函-2'!D11</f>
        <v>0</v>
      </c>
    </row>
    <row r="28" spans="1:2" s="1590" customFormat="1">
      <c r="A28" s="1588" t="s">
        <v>1240</v>
      </c>
      <c r="B28" s="1589">
        <f>'预评函-2'!D12</f>
        <v>0</v>
      </c>
    </row>
    <row r="29" spans="1:2" s="1590" customFormat="1">
      <c r="A29" s="1588" t="s">
        <v>1291</v>
      </c>
      <c r="B29" s="1589" t="str">
        <f>'预评函-2'!B13</f>
        <v>3.房地产抵押价值</v>
      </c>
    </row>
    <row r="30" spans="1:2" s="1590" customFormat="1">
      <c r="A30" s="1588" t="s">
        <v>1292</v>
      </c>
      <c r="B30" s="1589">
        <f ca="1">'预评函-2'!D13</f>
        <v>229342</v>
      </c>
    </row>
    <row r="31" spans="1:2" s="1590" customFormat="1">
      <c r="A31" s="1588" t="s">
        <v>1274</v>
      </c>
      <c r="B31" s="1589">
        <f ca="1">'预评函-2'!D15</f>
        <v>35839</v>
      </c>
    </row>
    <row r="32" spans="1:2" s="1590" customFormat="1">
      <c r="A32" s="1588" t="s">
        <v>1241</v>
      </c>
      <c r="B32" s="1589" t="str">
        <f ca="1">'预评函-2'!D14</f>
        <v>贰拾贰亿玖仟叁佰肆拾贰万元整</v>
      </c>
    </row>
    <row r="33" spans="1:2" s="1590" customFormat="1">
      <c r="A33" s="1588" t="s">
        <v>1276</v>
      </c>
      <c r="B33" s="1589" t="str">
        <f>'预评函-2'!B16</f>
        <v>——</v>
      </c>
    </row>
    <row r="34" spans="1:2" s="1590" customFormat="1">
      <c r="A34" s="1588" t="s">
        <v>1294</v>
      </c>
      <c r="B34" s="1589" t="str">
        <f>'预评函-2'!D16</f>
        <v>——</v>
      </c>
    </row>
    <row r="35" spans="1:2" s="1590" customFormat="1">
      <c r="A35" s="1588" t="s">
        <v>1275</v>
      </c>
      <c r="B35" s="1589" t="str">
        <f>'预评函-2'!D18</f>
        <v>——</v>
      </c>
    </row>
    <row r="36" spans="1:2" s="1590" customFormat="1">
      <c r="A36" s="1588" t="s">
        <v>1242</v>
      </c>
      <c r="B36" s="1589" t="e">
        <f>'预评函-2'!D17</f>
        <v>#VALUE!</v>
      </c>
    </row>
    <row r="37" spans="1:2" s="1590" customFormat="1">
      <c r="A37" s="1588" t="s">
        <v>1277</v>
      </c>
      <c r="B37" s="1589" t="str">
        <f>'预评函-2'!B19</f>
        <v>——</v>
      </c>
    </row>
    <row r="38" spans="1:2" s="1590" customFormat="1">
      <c r="A38" s="1588" t="s">
        <v>1295</v>
      </c>
      <c r="B38" s="1589" t="str">
        <f>'预评函-2'!D19</f>
        <v>——</v>
      </c>
    </row>
    <row r="39" spans="1:2" s="1590" customFormat="1">
      <c r="A39" s="1588" t="s">
        <v>1243</v>
      </c>
      <c r="B39" s="1589" t="str">
        <f>'预评函-2'!D21</f>
        <v>——</v>
      </c>
    </row>
    <row r="40" spans="1:2" s="1590" customFormat="1">
      <c r="A40" s="1588" t="s">
        <v>1244</v>
      </c>
      <c r="B40" s="1589" t="e">
        <f>'预评函-2'!D20</f>
        <v>#VALUE!</v>
      </c>
    </row>
    <row r="41" spans="1:2" s="1590" customFormat="1">
      <c r="A41" s="1588" t="s">
        <v>1290</v>
      </c>
      <c r="B41" s="1589" t="str">
        <f>'预评函-3'!A4</f>
        <v>北京市大兴区黄村镇四街、五街、六街村项目DX00-0208-6001地块4、6-10号楼住宅、地下仓储、地下车库用房出让国有建设用地使用权及在建建筑物房地产</v>
      </c>
    </row>
    <row r="42" spans="1:2" s="1590" customFormat="1">
      <c r="A42" s="1588" t="s">
        <v>1288</v>
      </c>
      <c r="B42" s="1589" t="str">
        <f>'预评函-3'!B2</f>
        <v>建筑面积</v>
      </c>
    </row>
    <row r="43" spans="1:2" s="1590" customFormat="1">
      <c r="A43" s="1588" t="s">
        <v>1289</v>
      </c>
      <c r="B43" s="1589">
        <f>'预评函-3'!B4</f>
        <v>63991.890000000058</v>
      </c>
    </row>
    <row r="44" spans="1:2" s="1590" customFormat="1">
      <c r="A44" s="1588" t="s">
        <v>1273</v>
      </c>
      <c r="B44" s="1589" t="str">
        <f>'预评函-3'!C2</f>
        <v>(分摊)土地面积</v>
      </c>
    </row>
    <row r="45" spans="1:2" s="1590" customFormat="1">
      <c r="A45" s="1588" t="s">
        <v>1245</v>
      </c>
      <c r="B45" s="1589">
        <f>'预评函-3'!C4</f>
        <v>15826.84</v>
      </c>
    </row>
    <row r="46" spans="1:2" s="1590" customFormat="1">
      <c r="A46" s="1588" t="s">
        <v>1271</v>
      </c>
      <c r="B46" s="1589" t="str">
        <f>'预评函-3'!D2</f>
        <v>出让国有建设用地使用权价值</v>
      </c>
    </row>
    <row r="47" spans="1:2" s="1590" customFormat="1">
      <c r="A47" s="1588" t="s">
        <v>1246</v>
      </c>
      <c r="B47" s="1589">
        <f ca="1">'预评函-3'!D4</f>
        <v>229342</v>
      </c>
    </row>
    <row r="48" spans="1:2" s="1590" customFormat="1">
      <c r="A48" s="1588" t="s">
        <v>1247</v>
      </c>
      <c r="B48" s="1589">
        <f ca="1">'预评函-3'!E4</f>
        <v>35839</v>
      </c>
    </row>
    <row r="49" spans="1:2" s="1590" customFormat="1">
      <c r="A49" s="1588" t="s">
        <v>1248</v>
      </c>
      <c r="B49" s="1589" t="str">
        <f ca="1">'预评函-3'!D5</f>
        <v>贰拾贰亿玖仟叁佰肆拾贰万元整</v>
      </c>
    </row>
    <row r="50" spans="1:2" s="1590" customFormat="1">
      <c r="A50" s="1588" t="s">
        <v>1272</v>
      </c>
      <c r="B50" s="1589" t="str">
        <f>'预评函-3'!F2</f>
        <v>在建建筑物价值</v>
      </c>
    </row>
    <row r="51" spans="1:2" s="1590" customFormat="1">
      <c r="A51" s="1588" t="s">
        <v>1249</v>
      </c>
      <c r="B51" s="1589">
        <f ca="1">'预评函-3'!F4</f>
        <v>0</v>
      </c>
    </row>
    <row r="52" spans="1:2" s="1590" customFormat="1">
      <c r="A52" s="1588" t="s">
        <v>1250</v>
      </c>
      <c r="B52" s="1589">
        <f ca="1">'预评函-3'!G4</f>
        <v>0</v>
      </c>
    </row>
    <row r="53" spans="1:2" s="1590" customFormat="1">
      <c r="A53" s="1588" t="s">
        <v>1278</v>
      </c>
      <c r="B53" s="1589" t="str">
        <f ca="1">'预评函-3'!F5</f>
        <v>零元整</v>
      </c>
    </row>
    <row r="54" spans="1:2" s="1590" customFormat="1">
      <c r="A54" s="1588" t="s">
        <v>1296</v>
      </c>
      <c r="B54" s="1589" t="str">
        <f>'预评函-3'!A8</f>
        <v>房地产抵押价值</v>
      </c>
    </row>
    <row r="55" spans="1:2" s="1590" customFormat="1">
      <c r="A55" s="1588" t="s">
        <v>1279</v>
      </c>
      <c r="B55" s="1589" t="str">
        <f>'预评函-3'!A10</f>
        <v/>
      </c>
    </row>
    <row r="56" spans="1:2" s="1590" customFormat="1">
      <c r="A56" s="1588" t="s">
        <v>1280</v>
      </c>
      <c r="B56" s="1589" t="str">
        <f>'预评函-3'!A12</f>
        <v/>
      </c>
    </row>
    <row r="57" spans="1:2" s="1584" customFormat="1" ht="15" thickBot="1">
      <c r="A57" s="1591" t="s">
        <v>1297</v>
      </c>
      <c r="B57" s="1592" t="str">
        <f>'预评函-3'!A6</f>
        <v>估价师知悉的法定优先受偿款</v>
      </c>
    </row>
    <row r="58" spans="1:2" s="1587" customFormat="1" ht="15" thickTop="1">
      <c r="A58" s="1585" t="s">
        <v>1251</v>
      </c>
      <c r="B58" s="1586" t="str">
        <f>'预评函-4'!A12</f>
        <v>2.本《评估意见函》仅供金融机构进行内部审核使用，不做其他目的之用。</v>
      </c>
    </row>
    <row r="59" spans="1:2" s="1590" customFormat="1">
      <c r="A59" s="1588" t="s">
        <v>1252</v>
      </c>
      <c r="B59" s="1589" t="str">
        <f>'预评函-4'!A13</f>
        <v>3.抵押双方在办理抵押登记手续时，应使用本公司出具的正式《房地产评估报告》，特提醒报告使用者注意。</v>
      </c>
    </row>
    <row r="60" spans="1:2" s="1590" customFormat="1">
      <c r="A60" s="1588" t="s">
        <v>1253</v>
      </c>
      <c r="B60" s="1589" t="str">
        <f>'预评函-4'!A14</f>
        <v>4.本次评估估价师所知悉的法定优先受偿款情况说明如下：</v>
      </c>
    </row>
    <row r="61" spans="1:2" s="1590" customFormat="1">
      <c r="A61" s="1588" t="s">
        <v>1254</v>
      </c>
      <c r="B61" s="1589" t="str">
        <f>'预评函-4'!A15</f>
        <v>（1）根据估价对象《不动产权证书》复印件、，截至价值时点，估价对象抵押权未见登记。</v>
      </c>
    </row>
    <row r="62" spans="1:2" s="1590" customFormat="1">
      <c r="A62" s="1588" t="s">
        <v>1255</v>
      </c>
      <c r="B62" s="1589" t="str">
        <f>'预评函-4'!A16</f>
        <v>（2）根据《工程款支付情况说明》，截至价值时点，估价对象不存在应付未付工程款项。（只要没有施工方盖章的，均“设定”进行表述）</v>
      </c>
    </row>
    <row r="63" spans="1:2" s="1590" customFormat="1">
      <c r="A63" s="1588" t="s">
        <v>1256</v>
      </c>
      <c r="B63" s="158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0" customFormat="1">
      <c r="A64" s="1588" t="s">
        <v>1268</v>
      </c>
      <c r="B64" s="1589" t="str">
        <f>'预评函-4'!A18</f>
        <v>故，本次评估不存在估价师知悉的法定优先受偿款</v>
      </c>
    </row>
    <row r="65" spans="1:2" s="1590" customFormat="1">
      <c r="A65" s="1588" t="s">
        <v>1257</v>
      </c>
      <c r="B65" s="1589"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0" customFormat="1">
      <c r="A66" s="1588" t="s">
        <v>1258</v>
      </c>
      <c r="B66" s="1589"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0" customFormat="1">
      <c r="A67" s="1588" t="s">
        <v>1269</v>
      </c>
      <c r="B67" s="1589"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0" customFormat="1">
      <c r="A68" s="1588" t="s">
        <v>1270</v>
      </c>
      <c r="B68" s="1589" t="str">
        <f>'预评函-4'!A22</f>
        <v>8.其他需特殊说明事项：无（注意调整序号）</v>
      </c>
    </row>
    <row r="69" spans="1:2" s="1584" customFormat="1" ht="15" thickBot="1">
      <c r="A69" s="1591" t="s">
        <v>1259</v>
      </c>
      <c r="B69" s="1593">
        <f>'预评函-4'!C31</f>
        <v>42551</v>
      </c>
    </row>
    <row r="70" spans="1:2" ht="15" thickTop="1">
      <c r="A70" s="1594" t="s">
        <v>1260</v>
      </c>
      <c r="B70" s="1595" t="str">
        <f>'预评函-4'!A4</f>
        <v>欧红伟</v>
      </c>
    </row>
    <row r="71" spans="1:2">
      <c r="A71" s="1588" t="s">
        <v>1261</v>
      </c>
      <c r="B71" s="1589">
        <f ca="1">'预评函-4'!B4</f>
        <v>1120000080</v>
      </c>
    </row>
    <row r="72" spans="1:2">
      <c r="A72" s="1588" t="s">
        <v>1262</v>
      </c>
      <c r="B72" s="1597" t="str">
        <f>'预评函-4'!A5</f>
        <v>崔锴</v>
      </c>
    </row>
    <row r="73" spans="1:2" s="1584" customFormat="1" ht="15" thickBot="1">
      <c r="A73" s="1591" t="s">
        <v>1263</v>
      </c>
      <c r="B73" s="1592">
        <f ca="1">'预评函-4'!B5</f>
        <v>1120100036</v>
      </c>
    </row>
    <row r="74" spans="1:2" ht="15" thickTop="1">
      <c r="A74" s="1581" t="s">
        <v>1299</v>
      </c>
      <c r="B74" s="1598"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12" customWidth="1"/>
    <col min="2" max="9" width="10" style="1012" customWidth="1"/>
    <col min="10" max="16384" width="9" style="1012"/>
  </cols>
  <sheetData>
    <row r="36" spans="1:9">
      <c r="A36" s="1011" t="s">
        <v>818</v>
      </c>
      <c r="B36" s="1011" t="s">
        <v>819</v>
      </c>
    </row>
    <row r="37" spans="1:9" ht="27.75" customHeight="1">
      <c r="A37" s="1011"/>
      <c r="B37" s="3067" t="str">
        <f>项目基本情况!B1</f>
        <v>北京市大兴区黄村镇四街、五街、六街村项目DX00-0208-6001地块4、6-10号楼住宅、地下仓储、地下车库用房出让国有建设用地使用权及在建建筑物房地产抵押价值预评估</v>
      </c>
      <c r="C37" s="3067"/>
      <c r="D37" s="3067"/>
      <c r="E37" s="3067"/>
      <c r="F37" s="3067"/>
      <c r="G37" s="3067"/>
      <c r="H37" s="3067"/>
      <c r="I37" s="3067"/>
    </row>
    <row r="38" spans="1:9">
      <c r="A38" s="1013"/>
      <c r="B38" s="1013"/>
    </row>
    <row r="39" spans="1:9">
      <c r="A39" s="1011" t="s">
        <v>818</v>
      </c>
      <c r="B39" s="1011" t="s">
        <v>820</v>
      </c>
    </row>
    <row r="40" spans="1:9">
      <c r="A40" s="1011"/>
      <c r="B40" s="1939" t="str">
        <f>项目基本情况!B5</f>
        <v>北京绿地京翰房地产开发有限公司</v>
      </c>
    </row>
    <row r="41" spans="1:9">
      <c r="A41" s="1011"/>
      <c r="B41" s="1011"/>
    </row>
    <row r="42" spans="1:9">
      <c r="A42" s="1011" t="s">
        <v>818</v>
      </c>
      <c r="B42" s="1011" t="s">
        <v>821</v>
      </c>
    </row>
    <row r="43" spans="1:9">
      <c r="A43" s="1011"/>
      <c r="B43" s="1939" t="s">
        <v>822</v>
      </c>
    </row>
    <row r="44" spans="1:9">
      <c r="A44" s="1011"/>
      <c r="B44" s="1011"/>
    </row>
    <row r="45" spans="1:9">
      <c r="A45" s="1011" t="s">
        <v>818</v>
      </c>
      <c r="B45" s="1011" t="s">
        <v>823</v>
      </c>
    </row>
    <row r="46" spans="1:9" s="1011" customFormat="1" ht="12.75">
      <c r="B46" s="1939" t="str">
        <f ca="1">项目基本情况!K4</f>
        <v>欧红伟（注册号：1120000080)、崔锴（注册号：1120100036)</v>
      </c>
    </row>
    <row r="47" spans="1:9">
      <c r="A47" s="1011"/>
      <c r="B47" s="1011" t="str">
        <f>项目基本情况!K5</f>
        <v/>
      </c>
    </row>
    <row r="48" spans="1:9">
      <c r="A48" s="1011" t="s">
        <v>818</v>
      </c>
      <c r="B48" s="1011" t="s">
        <v>824</v>
      </c>
    </row>
    <row r="49" spans="2:2">
      <c r="B49" s="1939" t="str">
        <f>"康正预评字"&amp;项目基本情况!B2&amp;"号"</f>
        <v>康正预评字2018-1-0122号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2" customWidth="1"/>
    <col min="2" max="16384" width="9" style="1942"/>
  </cols>
  <sheetData>
    <row r="1" spans="1:1" ht="23.25">
      <c r="A1" s="1941" t="s">
        <v>1612</v>
      </c>
    </row>
    <row r="2" spans="1:1">
      <c r="A2" s="1943"/>
    </row>
    <row r="3" spans="1:1" ht="18">
      <c r="A3" s="1944" t="str">
        <f>项目基本情况!B5&amp;"："</f>
        <v>北京绿地京翰房地产开发有限公司：</v>
      </c>
    </row>
    <row r="4" spans="1:1" ht="54">
      <c r="A4" s="1945" t="str">
        <f>"受贵公司委托，我公司对"&amp;项目基本情况!S1&amp;"进行了预评估。"</f>
        <v>受贵公司委托，我公司对北京市大兴区黄村镇四街、五街、六街村项目DX00-0208-6001地块4、6-10号楼住宅、地下仓储、地下车库用房出让国有建设用地使用权及在建建筑物房地产抵押价值进行了预评估。</v>
      </c>
    </row>
    <row r="5" spans="1:1" ht="18.75">
      <c r="A5" s="1946" t="s">
        <v>1613</v>
      </c>
    </row>
    <row r="6" spans="1:1" ht="18.75">
      <c r="A6" s="1947" t="s">
        <v>1614</v>
      </c>
    </row>
    <row r="7" spans="1:1" ht="90">
      <c r="A7" s="194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大兴区黄村镇四街、五街、六街村项目DX00-0208-6001地块4、6-10号楼住宅、地下仓储、地下车库用房出让国有建设用地使用权及在建建筑物房地产，为所有。根据《不动产权证书》，估价对象（分摊）出让国有建设用地使用权面积为15826.84平方米。根据《不动产权证书》、《测绘报告》，估价对象建筑面积为63991.8900000001平方米。</v>
      </c>
    </row>
    <row r="8" spans="1:1" ht="57.75">
      <c r="A8" s="1948" t="s">
        <v>1615</v>
      </c>
    </row>
    <row r="9" spans="1:1" ht="18.75">
      <c r="A9" s="1947" t="s">
        <v>1616</v>
      </c>
    </row>
    <row r="10" spans="1:1" ht="108">
      <c r="A10" s="194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大兴区黄村镇四街、五街、六街村项目DX00-0208-6001地块4、6-10号楼住宅、地下仓储、地下车库用房出让国有建设用地使用权及在建建筑物房地产,属开发建设的居住项目，该项目尚在开发建设中。根据《不动产权证书》，估价对象（分摊）出让国有建设用地使用权面积为15826.84平方米。根据《不动产权证书》、《测绘报告》，估价对象规划建筑面积为63991.8900000001平方米。</v>
      </c>
    </row>
    <row r="11" spans="1:1" ht="76.5">
      <c r="A11" s="1948" t="s">
        <v>1617</v>
      </c>
    </row>
    <row r="12" spans="1:1" ht="18.75">
      <c r="A12" s="1946" t="s">
        <v>1618</v>
      </c>
    </row>
    <row r="13" spans="1:1" ht="38.25" customHeight="1">
      <c r="A13" s="1949" t="str">
        <f>IF(项目基本情况!B8="抵押",IF(项目基本情况!B5=项目基本情况!B6,定义!C51,定义!B51),定义!D51)</f>
        <v>为估价委托人在向渤海银行股份有限公司北京市分行办理贷款手续过程中，确定房地产抵押贷款额度提供参考依据而评估房地产抵押价值。</v>
      </c>
    </row>
    <row r="14" spans="1:1" ht="18.75">
      <c r="A14" s="1950" t="s">
        <v>1619</v>
      </c>
    </row>
    <row r="15" spans="1:1" ht="18">
      <c r="A15" s="1951" t="str">
        <f>TEXT(项目基本情况!D3,"yyyy年m月d日;;")&amp;IF(项目基本情况!D3=项目基本情况!B3,"（评估专业人员实地查勘之日）","")</f>
        <v>2018年7月23日（评估专业人员实地查勘之日）</v>
      </c>
    </row>
    <row r="16" spans="1:1" ht="18.75">
      <c r="A16" s="1950" t="s">
        <v>1620</v>
      </c>
    </row>
    <row r="17" spans="1:1" ht="75">
      <c r="A17" s="1945" t="s">
        <v>1621</v>
      </c>
    </row>
    <row r="18" spans="1:1" ht="54">
      <c r="A18" s="194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7月23日，估价对象规划用途为，土地取得方式为出让，出让国有建设用地使用权剩余土地使用年限为，假定未设立法定优先受偿款下的房地产市场价值。</v>
      </c>
    </row>
    <row r="19" spans="1:1" ht="157.5" customHeight="1">
      <c r="A19" s="194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上水、通下水、通讯、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5"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0" t="s">
        <v>1610</v>
      </c>
    </row>
    <row r="24" spans="1:1" ht="18">
      <c r="A24" s="1952" t="str">
        <f>"本次评估采用的主估价方法为"&amp;结果表!K4&amp;"和"&amp;结果表!L4&amp;"。"</f>
        <v>本次评估采用的主估价方法为比较法和假设开发法。</v>
      </c>
    </row>
    <row r="25" spans="1:1" ht="18">
      <c r="A25" s="1952"/>
    </row>
    <row r="26" spans="1:1" ht="18.75">
      <c r="A26" s="1953" t="s">
        <v>1611</v>
      </c>
    </row>
    <row r="27" spans="1:1">
      <c r="A27" s="1954"/>
    </row>
    <row r="28" spans="1:1">
      <c r="A28" s="1954"/>
    </row>
    <row r="29" spans="1:1">
      <c r="A29" s="1954"/>
    </row>
    <row r="30" spans="1:1">
      <c r="A30" s="1954"/>
    </row>
    <row r="31" spans="1:1">
      <c r="A31" s="1954"/>
    </row>
    <row r="32" spans="1:1">
      <c r="A32" s="1954"/>
    </row>
    <row r="33" spans="1:1">
      <c r="A33" s="1954"/>
    </row>
    <row r="34" spans="1:1">
      <c r="A34" s="1954"/>
    </row>
    <row r="35" spans="1:1">
      <c r="A35" s="1954"/>
    </row>
    <row r="36" spans="1:1">
      <c r="A36" s="1954"/>
    </row>
    <row r="37" spans="1:1">
      <c r="A37" s="1954"/>
    </row>
    <row r="38" spans="1:1">
      <c r="A38" s="1954"/>
    </row>
    <row r="39" spans="1:1">
      <c r="A39" s="1954"/>
    </row>
    <row r="40" spans="1:1">
      <c r="A40" s="1954"/>
    </row>
    <row r="41" spans="1:1">
      <c r="A41" s="1954"/>
    </row>
    <row r="42" spans="1:1">
      <c r="A42" s="1954"/>
    </row>
    <row r="43" spans="1:1">
      <c r="A43" s="1954"/>
    </row>
    <row r="44" spans="1:1">
      <c r="A44" s="1954"/>
    </row>
    <row r="45" spans="1:1">
      <c r="A45" s="1954"/>
    </row>
    <row r="46" spans="1:1">
      <c r="A46" s="1954"/>
    </row>
    <row r="47" spans="1:1">
      <c r="A47" s="1954"/>
    </row>
    <row r="48" spans="1:1">
      <c r="A48" s="1954"/>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7" customWidth="1"/>
    <col min="2" max="2" width="37.25" style="1957" customWidth="1"/>
    <col min="3" max="3" width="11.375" style="1957" customWidth="1"/>
    <col min="4" max="4" width="31.75" style="1957" customWidth="1"/>
    <col min="5" max="5" width="0.5" style="1957" customWidth="1"/>
    <col min="6" max="7" width="13" style="1957" customWidth="1"/>
    <col min="8" max="16384" width="9" style="1957"/>
  </cols>
  <sheetData>
    <row r="1" spans="1:5" ht="18.75">
      <c r="A1" s="1955" t="s">
        <v>1622</v>
      </c>
      <c r="B1" s="1956"/>
      <c r="C1" s="1956"/>
      <c r="D1" s="1956"/>
      <c r="E1" s="1956"/>
    </row>
    <row r="2" spans="1:5" ht="78" customHeight="1">
      <c r="A2" s="307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72"/>
      <c r="C2" s="3072"/>
      <c r="D2" s="3072"/>
      <c r="E2" s="3072"/>
    </row>
    <row r="3" spans="1:5" ht="18">
      <c r="A3" s="3073" t="str">
        <f>IF(项目基本情况!B9="房地产市场价值","估价结果一览表（市场价值不需“结果表-1”）","估价结果一览表")</f>
        <v>估价结果一览表</v>
      </c>
      <c r="B3" s="3073"/>
      <c r="C3" s="3073"/>
      <c r="D3" s="3073"/>
      <c r="E3" s="3073"/>
    </row>
    <row r="4" spans="1:5" ht="19.5" thickBot="1">
      <c r="A4" s="1958"/>
      <c r="B4" s="3071" t="s">
        <v>1631</v>
      </c>
      <c r="C4" s="3071"/>
      <c r="D4" s="3071"/>
      <c r="E4" s="1958"/>
    </row>
    <row r="5" spans="1:5" ht="16.5" thickTop="1">
      <c r="A5" s="1956"/>
      <c r="B5" s="3069" t="s">
        <v>1623</v>
      </c>
      <c r="C5" s="1959" t="s">
        <v>1624</v>
      </c>
      <c r="D5" s="1037">
        <f ca="1">结果表!H101</f>
        <v>229342</v>
      </c>
      <c r="E5" s="1956"/>
    </row>
    <row r="6" spans="1:5" ht="15.75">
      <c r="A6" s="1956"/>
      <c r="B6" s="3069"/>
      <c r="C6" s="1959" t="s">
        <v>1625</v>
      </c>
      <c r="D6" s="1037" t="str">
        <f ca="1">NUMBERSTRING(INT(D5*10000),2)&amp;"元整"</f>
        <v>贰拾贰亿玖仟叁佰肆拾贰万元整</v>
      </c>
      <c r="E6" s="1956"/>
    </row>
    <row r="7" spans="1:5" ht="15.75">
      <c r="A7" s="1956"/>
      <c r="B7" s="3074"/>
      <c r="C7" s="1960" t="s">
        <v>1626</v>
      </c>
      <c r="D7" s="1038">
        <f ca="1">结果表!H102</f>
        <v>35839</v>
      </c>
      <c r="E7" s="1956"/>
    </row>
    <row r="8" spans="1:5" ht="15.75">
      <c r="A8" s="1956"/>
      <c r="B8" s="3075" t="str">
        <f>结果表!E103</f>
        <v>2.估价师知悉的法定优先受偿款</v>
      </c>
      <c r="C8" s="1961" t="s">
        <v>1627</v>
      </c>
      <c r="D8" s="1038">
        <f>结果表!H103</f>
        <v>0</v>
      </c>
      <c r="E8" s="1956"/>
    </row>
    <row r="9" spans="1:5" ht="15.75">
      <c r="A9" s="1956"/>
      <c r="B9" s="3077"/>
      <c r="C9" s="1959" t="s">
        <v>1625</v>
      </c>
      <c r="D9" s="1037" t="str">
        <f>NUMBERSTRING(INT(D8*10000),2)&amp;"元整"</f>
        <v>零元整</v>
      </c>
      <c r="E9" s="1956"/>
    </row>
    <row r="10" spans="1:5" ht="15">
      <c r="A10" s="1956"/>
      <c r="B10" s="1962" t="s">
        <v>1630</v>
      </c>
      <c r="C10" s="1963" t="s">
        <v>1628</v>
      </c>
      <c r="D10" s="1039">
        <f>结果表!H104</f>
        <v>0</v>
      </c>
      <c r="E10" s="1956"/>
    </row>
    <row r="11" spans="1:5" ht="15">
      <c r="A11" s="1956"/>
      <c r="B11" s="1962" t="s">
        <v>1632</v>
      </c>
      <c r="C11" s="1963" t="s">
        <v>1633</v>
      </c>
      <c r="D11" s="1039">
        <f>结果表!H105</f>
        <v>0</v>
      </c>
      <c r="E11" s="1956"/>
    </row>
    <row r="12" spans="1:5" ht="15">
      <c r="A12" s="1956"/>
      <c r="B12" s="1962" t="s">
        <v>1634</v>
      </c>
      <c r="C12" s="1963" t="s">
        <v>1633</v>
      </c>
      <c r="D12" s="1039">
        <f>结果表!H106</f>
        <v>0</v>
      </c>
      <c r="E12" s="1956"/>
    </row>
    <row r="13" spans="1:5" ht="15.75">
      <c r="A13" s="1956"/>
      <c r="B13" s="3068" t="str">
        <f>结果表!E107</f>
        <v>3.房地产抵押价值</v>
      </c>
      <c r="C13" s="1964" t="s">
        <v>1624</v>
      </c>
      <c r="D13" s="1040">
        <f ca="1">结果表!H107</f>
        <v>229342</v>
      </c>
      <c r="E13" s="1956"/>
    </row>
    <row r="14" spans="1:5" ht="15.75">
      <c r="A14" s="1956"/>
      <c r="B14" s="3069"/>
      <c r="C14" s="1959" t="s">
        <v>1625</v>
      </c>
      <c r="D14" s="1037" t="str">
        <f ca="1">NUMBERSTRING(INT(D13*10000),2)&amp;"元整"</f>
        <v>贰拾贰亿玖仟叁佰肆拾贰万元整</v>
      </c>
      <c r="E14" s="1956"/>
    </row>
    <row r="15" spans="1:5" ht="15">
      <c r="A15" s="1956"/>
      <c r="B15" s="3074"/>
      <c r="C15" s="1960" t="s">
        <v>1635</v>
      </c>
      <c r="D15" s="1049">
        <f ca="1">结果表!H108</f>
        <v>35839</v>
      </c>
      <c r="E15" s="1956"/>
    </row>
    <row r="16" spans="1:5" ht="15">
      <c r="A16" s="1956"/>
      <c r="B16" s="3075" t="str">
        <f>结果表!E109</f>
        <v>——</v>
      </c>
      <c r="C16" s="1964" t="s">
        <v>1636</v>
      </c>
      <c r="D16" s="1965" t="str">
        <f>结果表!H109</f>
        <v>——</v>
      </c>
      <c r="E16" s="1956"/>
    </row>
    <row r="17" spans="1:5" ht="15.75">
      <c r="A17" s="1956"/>
      <c r="B17" s="3076"/>
      <c r="C17" s="1959" t="s">
        <v>1637</v>
      </c>
      <c r="D17" s="1037" t="e">
        <f>NUMBERSTRING(INT(D16*10000),2)&amp;"元整"</f>
        <v>#VALUE!</v>
      </c>
      <c r="E17" s="1956"/>
    </row>
    <row r="18" spans="1:5" ht="15">
      <c r="A18" s="1956"/>
      <c r="B18" s="3077"/>
      <c r="C18" s="1960" t="s">
        <v>1626</v>
      </c>
      <c r="D18" s="1049" t="str">
        <f>结果表!H110</f>
        <v>——</v>
      </c>
      <c r="E18" s="1956"/>
    </row>
    <row r="19" spans="1:5" ht="15.75">
      <c r="A19" s="1956"/>
      <c r="B19" s="3068" t="str">
        <f>结果表!E111</f>
        <v>——</v>
      </c>
      <c r="C19" s="1964" t="s">
        <v>1624</v>
      </c>
      <c r="D19" s="1038" t="str">
        <f>结果表!H111</f>
        <v>——</v>
      </c>
      <c r="E19" s="1956"/>
    </row>
    <row r="20" spans="1:5" ht="15.75">
      <c r="A20" s="1956"/>
      <c r="B20" s="3069"/>
      <c r="C20" s="1959" t="s">
        <v>1637</v>
      </c>
      <c r="D20" s="1037" t="e">
        <f>NUMBERSTRING(INT(D19*10000),2)&amp;"元整"</f>
        <v>#VALUE!</v>
      </c>
      <c r="E20" s="1956"/>
    </row>
    <row r="21" spans="1:5" ht="15.75" thickBot="1">
      <c r="A21" s="1956"/>
      <c r="B21" s="3070"/>
      <c r="C21" s="1966" t="s">
        <v>1635</v>
      </c>
      <c r="D21" s="1050" t="str">
        <f>结果表!H112</f>
        <v>——</v>
      </c>
      <c r="E21" s="1956"/>
    </row>
    <row r="22" spans="1:5" ht="15" thickTop="1">
      <c r="A22" s="1956"/>
      <c r="B22" s="1967" t="s">
        <v>1638</v>
      </c>
      <c r="C22" s="1956"/>
      <c r="D22" s="1956"/>
      <c r="E22" s="1956"/>
    </row>
    <row r="23" spans="1:5">
      <c r="A23" s="1956"/>
      <c r="B23" s="1956"/>
      <c r="C23" s="1956"/>
      <c r="D23" s="1956"/>
      <c r="E23" s="1956"/>
    </row>
    <row r="24" spans="1:5" ht="18.75">
      <c r="A24" s="1968"/>
      <c r="B24" s="1969" t="s">
        <v>1629</v>
      </c>
      <c r="C24" s="1968"/>
      <c r="D24" s="1968"/>
      <c r="E24" s="1968"/>
    </row>
    <row r="25" spans="1:5">
      <c r="A25" s="1968"/>
      <c r="B25" s="1968"/>
      <c r="C25" s="1968"/>
      <c r="D25" s="1968"/>
      <c r="E25" s="1968"/>
    </row>
    <row r="26" spans="1:5">
      <c r="A26" s="1968"/>
      <c r="B26" s="1968"/>
      <c r="C26" s="1968"/>
      <c r="D26" s="1968"/>
      <c r="E26" s="1968"/>
    </row>
    <row r="27" spans="1:5">
      <c r="A27" s="1968"/>
      <c r="B27" s="1968"/>
      <c r="C27" s="1968"/>
      <c r="D27" s="1968"/>
      <c r="E27" s="1968"/>
    </row>
    <row r="28" spans="1:5">
      <c r="A28" s="1968"/>
      <c r="B28" s="1968"/>
      <c r="C28" s="1968"/>
      <c r="D28" s="1968"/>
      <c r="E28" s="1968"/>
    </row>
    <row r="29" spans="1:5">
      <c r="A29" s="1968"/>
      <c r="B29" s="1968"/>
      <c r="C29" s="1968"/>
      <c r="D29" s="1968"/>
      <c r="E29" s="1968"/>
    </row>
    <row r="30" spans="1:5">
      <c r="A30" s="1968"/>
      <c r="B30" s="1968"/>
      <c r="C30" s="1968"/>
      <c r="D30" s="1968"/>
      <c r="E30" s="1968"/>
    </row>
    <row r="31" spans="1:5">
      <c r="A31" s="1968"/>
      <c r="B31" s="1968"/>
      <c r="C31" s="1968"/>
      <c r="D31" s="1968"/>
      <c r="E31" s="1968"/>
    </row>
    <row r="32" spans="1:5">
      <c r="A32" s="1968"/>
      <c r="B32" s="1968"/>
      <c r="C32" s="1968"/>
      <c r="D32" s="1968"/>
      <c r="E32" s="1968"/>
    </row>
    <row r="33" spans="1:5">
      <c r="A33" s="1968"/>
      <c r="B33" s="1968"/>
      <c r="C33" s="1968"/>
      <c r="D33" s="1968"/>
      <c r="E33" s="1968"/>
    </row>
    <row r="34" spans="1:5">
      <c r="A34" s="1968"/>
      <c r="B34" s="1968"/>
      <c r="C34" s="1968"/>
      <c r="D34" s="1968"/>
      <c r="E34" s="1968"/>
    </row>
    <row r="35" spans="1:5">
      <c r="A35" s="1968"/>
      <c r="B35" s="1968"/>
      <c r="C35" s="1968"/>
      <c r="D35" s="1968"/>
      <c r="E35" s="1968"/>
    </row>
    <row r="36" spans="1:5">
      <c r="A36" s="1968"/>
      <c r="B36" s="1968"/>
      <c r="C36" s="1968"/>
      <c r="D36" s="1968"/>
      <c r="E36" s="1968"/>
    </row>
    <row r="37" spans="1:5">
      <c r="A37" s="1968"/>
      <c r="B37" s="1968"/>
      <c r="C37" s="1968"/>
      <c r="D37" s="1968"/>
      <c r="E37" s="1968"/>
    </row>
    <row r="38" spans="1:5">
      <c r="A38" s="1968"/>
      <c r="B38" s="1968"/>
      <c r="C38" s="1968"/>
      <c r="D38" s="1968"/>
      <c r="E38" s="1968"/>
    </row>
    <row r="39" spans="1:5">
      <c r="A39" s="1968"/>
      <c r="B39" s="1968"/>
      <c r="C39" s="1968"/>
      <c r="D39" s="1968"/>
      <c r="E39" s="1968"/>
    </row>
    <row r="40" spans="1:5">
      <c r="A40" s="1968"/>
      <c r="B40" s="1968"/>
      <c r="C40" s="1968"/>
      <c r="D40" s="1968"/>
      <c r="E40" s="1968"/>
    </row>
    <row r="41" spans="1:5">
      <c r="A41" s="1968"/>
      <c r="B41" s="1968"/>
      <c r="C41" s="1968"/>
      <c r="D41" s="1968"/>
      <c r="E41" s="1968"/>
    </row>
    <row r="42" spans="1:5">
      <c r="A42" s="1968"/>
      <c r="B42" s="1968"/>
      <c r="C42" s="1968"/>
      <c r="D42" s="1968"/>
      <c r="E42" s="196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2" customWidth="1"/>
    <col min="2" max="9" width="12.125" style="1942" customWidth="1"/>
    <col min="10" max="16384" width="9" style="1942"/>
  </cols>
  <sheetData>
    <row r="1" spans="1:9" ht="18.75" thickBot="1">
      <c r="A1" s="3087" t="str">
        <f>IF(项目基本情况!B9="房地产市场价值","估价结果一览表","结果表-2")</f>
        <v>结果表-2</v>
      </c>
      <c r="B1" s="3087"/>
      <c r="C1" s="3087"/>
      <c r="D1" s="3087"/>
      <c r="E1" s="3087"/>
      <c r="F1" s="3087"/>
      <c r="G1" s="3087"/>
      <c r="H1" s="3087"/>
      <c r="I1" s="3087"/>
    </row>
    <row r="2" spans="1:9" ht="30" customHeight="1" thickTop="1">
      <c r="A2" s="3088" t="s">
        <v>1642</v>
      </c>
      <c r="B2" s="3088" t="s">
        <v>1643</v>
      </c>
      <c r="C2" s="3088" t="s">
        <v>1644</v>
      </c>
      <c r="D2" s="3088" t="str">
        <f>结果表!D116</f>
        <v>出让国有建设用地使用权价值</v>
      </c>
      <c r="E2" s="3088"/>
      <c r="F2" s="3088" t="str">
        <f>结果表!F116</f>
        <v>在建建筑物价值</v>
      </c>
      <c r="G2" s="3088"/>
      <c r="H2" s="3088" t="str">
        <f>IF(项目基本情况!B9="房地产市场价值","房地产市场价值","房地产价值")</f>
        <v>房地产价值</v>
      </c>
      <c r="I2" s="3088"/>
    </row>
    <row r="3" spans="1:9" ht="15">
      <c r="A3" s="3082"/>
      <c r="B3" s="3082"/>
      <c r="C3" s="3082"/>
      <c r="D3" s="1041" t="s">
        <v>1639</v>
      </c>
      <c r="E3" s="1041" t="s">
        <v>1645</v>
      </c>
      <c r="F3" s="1041" t="s">
        <v>1639</v>
      </c>
      <c r="G3" s="1041" t="s">
        <v>1640</v>
      </c>
      <c r="H3" s="1041" t="s">
        <v>1639</v>
      </c>
      <c r="I3" s="1041" t="s">
        <v>1640</v>
      </c>
    </row>
    <row r="4" spans="1:9" ht="90">
      <c r="A4" s="1970" t="str">
        <f>项目基本情况!S2</f>
        <v>北京市大兴区黄村镇四街、五街、六街村项目DX00-0208-6001地块4、6-10号楼住宅、地下仓储、地下车库用房出让国有建设用地使用权及在建建筑物房地产</v>
      </c>
      <c r="B4" s="1041">
        <f>项目基本情况!C17</f>
        <v>63991.890000000058</v>
      </c>
      <c r="C4" s="1041">
        <f>项目基本情况!C18</f>
        <v>15826.84</v>
      </c>
      <c r="D4" s="1041">
        <f ca="1">结果表!D118</f>
        <v>229342</v>
      </c>
      <c r="E4" s="1041">
        <f ca="1">结果表!E118</f>
        <v>35839</v>
      </c>
      <c r="F4" s="1041">
        <f ca="1">结果表!F118</f>
        <v>0</v>
      </c>
      <c r="G4" s="1041">
        <f ca="1">结果表!G118</f>
        <v>0</v>
      </c>
      <c r="H4" s="1041">
        <f ca="1">结果表!H118</f>
        <v>229342</v>
      </c>
      <c r="I4" s="1041">
        <f ca="1">结果表!I118</f>
        <v>35839</v>
      </c>
    </row>
    <row r="5" spans="1:9" ht="30" customHeight="1">
      <c r="A5" s="3082" t="s">
        <v>1641</v>
      </c>
      <c r="B5" s="3082"/>
      <c r="C5" s="3082"/>
      <c r="D5" s="3083" t="str">
        <f ca="1">结果表!D119</f>
        <v>贰拾贰亿玖仟叁佰肆拾贰万元整</v>
      </c>
      <c r="E5" s="3083"/>
      <c r="F5" s="3083" t="str">
        <f ca="1">结果表!F119</f>
        <v>零元整</v>
      </c>
      <c r="G5" s="3083"/>
      <c r="H5" s="3083" t="str">
        <f ca="1">结果表!H119</f>
        <v>贰拾贰亿玖仟叁佰肆拾贰万元整</v>
      </c>
      <c r="I5" s="3083"/>
    </row>
    <row r="6" spans="1:9" ht="15.75">
      <c r="A6" s="3081" t="str">
        <f>结果表!A120</f>
        <v>估价师知悉的法定优先受偿款</v>
      </c>
      <c r="B6" s="3081"/>
      <c r="C6" s="3081"/>
      <c r="D6" s="3081">
        <f>结果表!D120</f>
        <v>0</v>
      </c>
      <c r="E6" s="3081"/>
      <c r="F6" s="3081"/>
      <c r="G6" s="3081"/>
      <c r="H6" s="3081"/>
      <c r="I6" s="3081"/>
    </row>
    <row r="7" spans="1:9" ht="15">
      <c r="A7" s="3082" t="s">
        <v>1641</v>
      </c>
      <c r="B7" s="3082"/>
      <c r="C7" s="3082"/>
      <c r="D7" s="3084" t="str">
        <f>结果表!D121</f>
        <v>零元整</v>
      </c>
      <c r="E7" s="3085"/>
      <c r="F7" s="3085"/>
      <c r="G7" s="3085"/>
      <c r="H7" s="3085"/>
      <c r="I7" s="3086"/>
    </row>
    <row r="8" spans="1:9" ht="15.75">
      <c r="A8" s="3081" t="str">
        <f>结果表!A122</f>
        <v>房地产抵押价值</v>
      </c>
      <c r="B8" s="3081"/>
      <c r="C8" s="3081"/>
      <c r="D8" s="3081">
        <f ca="1">结果表!D122</f>
        <v>229342</v>
      </c>
      <c r="E8" s="3081"/>
      <c r="F8" s="3081"/>
      <c r="G8" s="3081"/>
      <c r="H8" s="3081"/>
      <c r="I8" s="3081"/>
    </row>
    <row r="9" spans="1:9" ht="15">
      <c r="A9" s="3082" t="s">
        <v>1641</v>
      </c>
      <c r="B9" s="3082"/>
      <c r="C9" s="3082"/>
      <c r="D9" s="3083" t="str">
        <f ca="1">结果表!D123</f>
        <v>贰拾贰亿玖仟叁佰肆拾贰万元整</v>
      </c>
      <c r="E9" s="3083"/>
      <c r="F9" s="3083"/>
      <c r="G9" s="3083"/>
      <c r="H9" s="3083"/>
      <c r="I9" s="3083"/>
    </row>
    <row r="10" spans="1:9" ht="15.75">
      <c r="A10" s="3081" t="str">
        <f>结果表!A124</f>
        <v/>
      </c>
      <c r="B10" s="3081"/>
      <c r="C10" s="3081"/>
      <c r="D10" s="3081" t="str">
        <f>结果表!D124</f>
        <v>——</v>
      </c>
      <c r="E10" s="3081"/>
      <c r="F10" s="3081"/>
      <c r="G10" s="3081"/>
      <c r="H10" s="3081"/>
      <c r="I10" s="3081"/>
    </row>
    <row r="11" spans="1:9" ht="15">
      <c r="A11" s="3082" t="s">
        <v>1641</v>
      </c>
      <c r="B11" s="3082"/>
      <c r="C11" s="3082"/>
      <c r="D11" s="3083" t="e">
        <f>结果表!D125</f>
        <v>#VALUE!</v>
      </c>
      <c r="E11" s="3083"/>
      <c r="F11" s="3083"/>
      <c r="G11" s="3083"/>
      <c r="H11" s="3083"/>
      <c r="I11" s="3083"/>
    </row>
    <row r="12" spans="1:9" ht="15.75">
      <c r="A12" s="3081" t="str">
        <f>结果表!A126</f>
        <v/>
      </c>
      <c r="B12" s="3081"/>
      <c r="C12" s="3081"/>
      <c r="D12" s="3081" t="str">
        <f>结果表!D126</f>
        <v>——</v>
      </c>
      <c r="E12" s="3081"/>
      <c r="F12" s="3081"/>
      <c r="G12" s="3081"/>
      <c r="H12" s="3081"/>
      <c r="I12" s="3081"/>
    </row>
    <row r="13" spans="1:9" ht="15.75" thickBot="1">
      <c r="A13" s="3078" t="s">
        <v>1641</v>
      </c>
      <c r="B13" s="3078"/>
      <c r="C13" s="3078"/>
      <c r="D13" s="3079" t="e">
        <f>结果表!D127</f>
        <v>#VALUE!</v>
      </c>
      <c r="E13" s="3079"/>
      <c r="F13" s="3079"/>
      <c r="G13" s="3079"/>
      <c r="H13" s="3079"/>
      <c r="I13" s="3079"/>
    </row>
    <row r="14" spans="1:9" ht="15" thickTop="1">
      <c r="A14" s="3080" t="s">
        <v>1646</v>
      </c>
      <c r="B14" s="3080"/>
      <c r="C14" s="3080"/>
      <c r="D14" s="3080"/>
      <c r="E14" s="3080"/>
      <c r="F14" s="3080"/>
      <c r="G14" s="3080"/>
      <c r="H14" s="3080"/>
      <c r="I14" s="3080"/>
    </row>
    <row r="16" spans="1:9" ht="18.75">
      <c r="A16" s="1971" t="s">
        <v>1629</v>
      </c>
      <c r="B16" s="1954"/>
      <c r="C16" s="1954"/>
      <c r="D16" s="1954"/>
      <c r="E16" s="1954"/>
      <c r="F16" s="1954"/>
      <c r="G16" s="1954"/>
      <c r="H16" s="1954"/>
      <c r="I16" s="1954"/>
    </row>
    <row r="17" spans="1:9">
      <c r="A17" s="1954"/>
      <c r="B17" s="1954"/>
      <c r="C17" s="1954"/>
      <c r="D17" s="1954"/>
      <c r="E17" s="1954"/>
      <c r="F17" s="1954"/>
      <c r="G17" s="1954"/>
      <c r="H17" s="1954"/>
      <c r="I17" s="1954"/>
    </row>
    <row r="18" spans="1:9">
      <c r="A18" s="1954"/>
      <c r="B18" s="1954"/>
      <c r="C18" s="1954"/>
      <c r="D18" s="1954"/>
      <c r="E18" s="1954"/>
      <c r="F18" s="1954"/>
      <c r="G18" s="1954"/>
      <c r="H18" s="1954"/>
      <c r="I18" s="1954"/>
    </row>
    <row r="19" spans="1:9">
      <c r="A19" s="1954"/>
      <c r="B19" s="1954"/>
      <c r="C19" s="1954"/>
      <c r="D19" s="1954"/>
      <c r="E19" s="1954"/>
      <c r="F19" s="1954"/>
      <c r="G19" s="1954"/>
      <c r="H19" s="1954"/>
      <c r="I19" s="1954"/>
    </row>
    <row r="20" spans="1:9">
      <c r="A20" s="1954"/>
      <c r="B20" s="1954"/>
      <c r="C20" s="1954"/>
      <c r="D20" s="1954"/>
      <c r="E20" s="1954"/>
      <c r="F20" s="1954"/>
      <c r="G20" s="1954"/>
      <c r="H20" s="1954"/>
      <c r="I20" s="1954"/>
    </row>
    <row r="21" spans="1:9">
      <c r="A21" s="1954"/>
      <c r="B21" s="1954"/>
      <c r="C21" s="1954"/>
      <c r="D21" s="1954"/>
      <c r="E21" s="1954"/>
      <c r="F21" s="1954"/>
      <c r="G21" s="1954"/>
      <c r="H21" s="1954"/>
      <c r="I21" s="1954"/>
    </row>
    <row r="22" spans="1:9">
      <c r="A22" s="1954"/>
      <c r="B22" s="1954"/>
      <c r="C22" s="1954"/>
      <c r="D22" s="1954"/>
      <c r="E22" s="1954"/>
      <c r="F22" s="1954"/>
      <c r="G22" s="1954"/>
      <c r="H22" s="1954"/>
      <c r="I22" s="1954"/>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2" customWidth="1"/>
    <col min="2" max="3" width="22.375" style="1942" customWidth="1"/>
    <col min="4" max="4" width="23" style="1942" customWidth="1"/>
    <col min="5" max="16384" width="9" style="1942"/>
  </cols>
  <sheetData>
    <row r="1" spans="1:4" ht="18.75">
      <c r="A1" s="3095" t="s">
        <v>1663</v>
      </c>
      <c r="B1" s="3095"/>
      <c r="C1" s="3095"/>
      <c r="D1" s="3095"/>
    </row>
    <row r="2" spans="1:4" ht="18">
      <c r="A2" s="3096" t="s">
        <v>1647</v>
      </c>
      <c r="B2" s="3096"/>
      <c r="C2" s="3096"/>
      <c r="D2" s="3096"/>
    </row>
    <row r="3" spans="1:4" ht="18.75">
      <c r="A3" s="1974" t="s">
        <v>1648</v>
      </c>
      <c r="B3" s="1974" t="s">
        <v>1649</v>
      </c>
      <c r="C3" s="1974" t="s">
        <v>1650</v>
      </c>
      <c r="D3" s="1974" t="s">
        <v>1651</v>
      </c>
    </row>
    <row r="4" spans="1:4" ht="56.25" customHeight="1">
      <c r="A4" s="1975" t="str">
        <f>项目基本情况!B4</f>
        <v>欧红伟</v>
      </c>
      <c r="B4" s="1976">
        <f ca="1">项目基本情况!C4</f>
        <v>1120000080</v>
      </c>
      <c r="C4" s="1977"/>
      <c r="D4" s="1978" t="s">
        <v>1652</v>
      </c>
    </row>
    <row r="5" spans="1:4" ht="56.25" customHeight="1">
      <c r="A5" s="1975" t="str">
        <f>项目基本情况!D4</f>
        <v>崔锴</v>
      </c>
      <c r="B5" s="1976">
        <f ca="1">项目基本情况!E4</f>
        <v>1120100036</v>
      </c>
      <c r="C5" s="1979"/>
      <c r="D5" s="1978" t="s">
        <v>1652</v>
      </c>
    </row>
    <row r="6" spans="1:4" ht="18">
      <c r="A6" s="3096" t="s">
        <v>1653</v>
      </c>
      <c r="B6" s="3096"/>
      <c r="C6" s="3096"/>
      <c r="D6" s="3096"/>
    </row>
    <row r="7" spans="1:4" ht="18.75">
      <c r="A7" s="1974" t="s">
        <v>1648</v>
      </c>
      <c r="B7" s="1976" t="s">
        <v>1654</v>
      </c>
      <c r="C7" s="1974" t="s">
        <v>1650</v>
      </c>
      <c r="D7" s="1974" t="s">
        <v>1651</v>
      </c>
    </row>
    <row r="8" spans="1:4" ht="56.25" customHeight="1">
      <c r="A8" s="1980" t="s">
        <v>869</v>
      </c>
      <c r="B8" s="1980" t="s">
        <v>1</v>
      </c>
      <c r="C8" s="1977"/>
      <c r="D8" s="1978" t="s">
        <v>1652</v>
      </c>
    </row>
    <row r="9" spans="1:4">
      <c r="A9" s="726"/>
      <c r="B9" s="726"/>
      <c r="C9" s="726"/>
      <c r="D9" s="726"/>
    </row>
    <row r="10" spans="1:4" ht="18.75">
      <c r="A10" s="1981" t="s">
        <v>1655</v>
      </c>
      <c r="B10" s="726"/>
      <c r="C10" s="726"/>
      <c r="D10" s="726"/>
    </row>
    <row r="11" spans="1:4" ht="30" customHeight="1">
      <c r="A11" s="3097" t="s">
        <v>1656</v>
      </c>
      <c r="B11" s="3089"/>
      <c r="C11" s="3089"/>
      <c r="D11" s="3089"/>
    </row>
    <row r="12" spans="1:4" ht="15.75">
      <c r="A12" s="308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94"/>
      <c r="C12" s="3094"/>
      <c r="D12" s="3094"/>
    </row>
    <row r="13" spans="1:4" ht="30" customHeight="1">
      <c r="A13" s="308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94"/>
      <c r="C13" s="3094"/>
      <c r="D13" s="3094"/>
    </row>
    <row r="14" spans="1:4" ht="15.75" customHeight="1">
      <c r="A14" s="3089" t="str">
        <f>IF(项目基本情况!B8="抵押","4.本次评估估价师所知悉的法定优先受偿款情况说明如下：","——")</f>
        <v>4.本次评估估价师所知悉的法定优先受偿款情况说明如下：</v>
      </c>
      <c r="B14" s="3094"/>
      <c r="C14" s="3094"/>
      <c r="D14" s="3094"/>
    </row>
    <row r="15" spans="1:4" ht="42" customHeight="1">
      <c r="A15" s="3089" t="str">
        <f>IF(项目基本情况!B8="抵押","（1）"&amp;CONCATENATE(项目基本情况!L20,项目基本情况!L21,项目基本情况!L22),"——")</f>
        <v>（1）根据估价对象《不动产权证书》复印件、，截至价值时点，估价对象抵押权未见登记。</v>
      </c>
      <c r="B15" s="3089"/>
      <c r="C15" s="3089"/>
      <c r="D15" s="3089"/>
    </row>
    <row r="16" spans="1:4" ht="30" customHeight="1">
      <c r="A16" s="3091" t="s">
        <v>1657</v>
      </c>
      <c r="B16" s="3091"/>
      <c r="C16" s="3091"/>
      <c r="D16" s="3091"/>
    </row>
    <row r="17" spans="1:4" ht="144" customHeight="1">
      <c r="A17" s="3091" t="s">
        <v>1658</v>
      </c>
      <c r="B17" s="3091"/>
      <c r="C17" s="3091"/>
      <c r="D17" s="3091"/>
    </row>
    <row r="18" spans="1:4" ht="15.75" customHeight="1">
      <c r="A18" s="3089" t="str">
        <f>IF(项目基本情况!B8="抵押",结果表!K120,"——")</f>
        <v>故，本次评估不存在估价师知悉的法定优先受偿款</v>
      </c>
      <c r="B18" s="3089"/>
      <c r="C18" s="3089"/>
      <c r="D18" s="3089"/>
    </row>
    <row r="19" spans="1:4" ht="46.5" customHeight="1">
      <c r="A19" s="308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89"/>
      <c r="C19" s="3089"/>
      <c r="D19" s="3089"/>
    </row>
    <row r="20" spans="1:4" ht="57.75" customHeight="1">
      <c r="A20" s="308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89"/>
      <c r="C20" s="3089"/>
      <c r="D20" s="3089"/>
    </row>
    <row r="21" spans="1:4" ht="57.75" customHeight="1">
      <c r="A21" s="309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92"/>
      <c r="C21" s="3092"/>
      <c r="D21" s="3092"/>
    </row>
    <row r="22" spans="1:4" ht="18.75" customHeight="1">
      <c r="A22" s="3093" t="s">
        <v>1659</v>
      </c>
      <c r="B22" s="3093"/>
      <c r="C22" s="3093"/>
      <c r="D22" s="3093"/>
    </row>
    <row r="23" spans="1:4">
      <c r="A23" s="1982"/>
      <c r="B23" s="1954"/>
      <c r="C23" s="1954"/>
      <c r="D23" s="1954"/>
    </row>
    <row r="24" spans="1:4">
      <c r="A24" s="1982"/>
      <c r="B24" s="1954"/>
      <c r="C24" s="1954"/>
      <c r="D24" s="1954"/>
    </row>
    <row r="25" spans="1:4" ht="18.75">
      <c r="A25" s="1983" t="s">
        <v>1660</v>
      </c>
    </row>
    <row r="26" spans="1:4" ht="18">
      <c r="A26" s="1952"/>
    </row>
    <row r="27" spans="1:4" ht="18.75">
      <c r="A27" s="1952" t="s">
        <v>1661</v>
      </c>
    </row>
    <row r="30" spans="1:4" ht="18.75">
      <c r="D30" s="1983" t="s">
        <v>1662</v>
      </c>
    </row>
    <row r="31" spans="1:4" ht="13.5" customHeight="1">
      <c r="C31" s="3090">
        <v>42551</v>
      </c>
      <c r="D31" s="3090"/>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0" customWidth="1"/>
    <col min="3" max="10" width="12.5" style="1940" customWidth="1"/>
    <col min="11" max="16384" width="9" style="1940"/>
  </cols>
  <sheetData>
    <row r="1" spans="1:10" ht="18.75">
      <c r="A1" s="1973" t="s">
        <v>870</v>
      </c>
      <c r="B1" s="1984"/>
      <c r="C1" s="1984"/>
      <c r="D1" s="1984"/>
      <c r="E1" s="1984"/>
      <c r="F1" s="1984"/>
      <c r="G1" s="1984"/>
      <c r="H1" s="1984"/>
      <c r="I1" s="1984"/>
      <c r="J1" s="1984"/>
    </row>
    <row r="2" spans="1:10" ht="18.75">
      <c r="A2" s="1985"/>
      <c r="B2" s="1984"/>
      <c r="C2" s="1984"/>
      <c r="D2" s="1984"/>
      <c r="E2" s="1984"/>
      <c r="F2" s="1984"/>
      <c r="G2" s="1984"/>
      <c r="H2" s="1984"/>
      <c r="I2" s="1984"/>
      <c r="J2" s="1984"/>
    </row>
    <row r="3" spans="1:10">
      <c r="A3" s="1984"/>
      <c r="B3" s="1984"/>
      <c r="C3" s="1984"/>
      <c r="D3" s="1984"/>
      <c r="E3" s="1984"/>
      <c r="F3" s="1984"/>
      <c r="G3" s="1984"/>
      <c r="H3" s="1984"/>
      <c r="I3" s="1984"/>
      <c r="J3" s="1984"/>
    </row>
    <row r="4" spans="1:10">
      <c r="A4" s="1984"/>
      <c r="B4" s="1984"/>
      <c r="C4" s="1984"/>
      <c r="D4" s="1984"/>
      <c r="E4" s="1984"/>
      <c r="F4" s="1984"/>
      <c r="G4" s="1984"/>
      <c r="H4" s="1984"/>
      <c r="I4" s="1984"/>
      <c r="J4" s="1984"/>
    </row>
    <row r="5" spans="1:10">
      <c r="A5" s="1984"/>
      <c r="B5" s="1984"/>
      <c r="C5" s="1984"/>
      <c r="D5" s="1984"/>
      <c r="E5" s="1984"/>
      <c r="F5" s="1984"/>
      <c r="G5" s="1984"/>
      <c r="H5" s="1984"/>
      <c r="I5" s="1984"/>
      <c r="J5" s="1984"/>
    </row>
    <row r="6" spans="1:10">
      <c r="A6" s="1984"/>
      <c r="B6" s="1984"/>
      <c r="C6" s="1984"/>
      <c r="D6" s="1984"/>
      <c r="E6" s="1984"/>
      <c r="F6" s="1984"/>
      <c r="G6" s="1984"/>
      <c r="H6" s="1984"/>
      <c r="I6" s="1984"/>
      <c r="J6" s="1984"/>
    </row>
    <row r="7" spans="1:10">
      <c r="A7" s="1984"/>
      <c r="B7" s="1984"/>
      <c r="C7" s="1984"/>
      <c r="D7" s="1984"/>
      <c r="E7" s="1984"/>
      <c r="F7" s="1984"/>
      <c r="G7" s="1984"/>
      <c r="H7" s="1984"/>
      <c r="I7" s="1984"/>
      <c r="J7" s="1984"/>
    </row>
    <row r="8" spans="1:10">
      <c r="A8" s="1984"/>
      <c r="B8" s="1984"/>
      <c r="C8" s="1984"/>
      <c r="D8" s="1984"/>
      <c r="E8" s="1984"/>
      <c r="F8" s="1984"/>
      <c r="G8" s="1984"/>
      <c r="H8" s="1984"/>
      <c r="I8" s="1984"/>
      <c r="J8" s="1984"/>
    </row>
    <row r="9" spans="1:10">
      <c r="A9" s="1984"/>
      <c r="B9" s="1984"/>
      <c r="C9" s="1984"/>
      <c r="D9" s="1984"/>
      <c r="E9" s="1984"/>
      <c r="F9" s="1984"/>
      <c r="G9" s="1984"/>
      <c r="H9" s="1984"/>
      <c r="I9" s="1984"/>
      <c r="J9" s="1984"/>
    </row>
    <row r="10" spans="1:10">
      <c r="A10" s="1984"/>
      <c r="B10" s="1984"/>
      <c r="C10" s="1984"/>
      <c r="D10" s="1984"/>
      <c r="E10" s="1984"/>
      <c r="F10" s="1984"/>
      <c r="G10" s="1984"/>
      <c r="H10" s="1984"/>
      <c r="I10" s="1984"/>
      <c r="J10" s="1984"/>
    </row>
    <row r="11" spans="1:10">
      <c r="A11" s="1984"/>
      <c r="B11" s="1984"/>
      <c r="C11" s="1984"/>
      <c r="D11" s="1984"/>
      <c r="E11" s="1984"/>
      <c r="F11" s="1984"/>
      <c r="G11" s="1984"/>
      <c r="H11" s="1984"/>
      <c r="I11" s="1984"/>
      <c r="J11" s="1984"/>
    </row>
    <row r="12" spans="1:10">
      <c r="A12" s="1984"/>
      <c r="B12" s="1984"/>
      <c r="C12" s="1984"/>
      <c r="D12" s="1984"/>
      <c r="E12" s="1984"/>
      <c r="F12" s="1984"/>
      <c r="G12" s="1984"/>
      <c r="H12" s="1984"/>
      <c r="I12" s="1984"/>
      <c r="J12" s="1984"/>
    </row>
    <row r="13" spans="1:10">
      <c r="A13" s="1984"/>
      <c r="B13" s="1984"/>
      <c r="C13" s="1984"/>
      <c r="D13" s="1984"/>
      <c r="E13" s="1984"/>
      <c r="F13" s="1984"/>
      <c r="G13" s="1984"/>
      <c r="H13" s="1984"/>
      <c r="I13" s="1984"/>
      <c r="J13" s="1984"/>
    </row>
    <row r="14" spans="1:10">
      <c r="A14" s="1984"/>
      <c r="B14" s="1984"/>
      <c r="C14" s="1984"/>
      <c r="D14" s="1984"/>
      <c r="E14" s="1984"/>
      <c r="F14" s="1984"/>
      <c r="G14" s="1984"/>
      <c r="H14" s="1984"/>
      <c r="I14" s="1984"/>
      <c r="J14" s="1984"/>
    </row>
    <row r="15" spans="1:10">
      <c r="A15" s="1984"/>
      <c r="B15" s="1984"/>
      <c r="C15" s="1984"/>
      <c r="D15" s="1984"/>
      <c r="E15" s="1984"/>
      <c r="F15" s="1984"/>
      <c r="G15" s="1984"/>
      <c r="H15" s="1984"/>
      <c r="I15" s="1984"/>
      <c r="J15" s="1984"/>
    </row>
    <row r="16" spans="1:10">
      <c r="A16" s="1984"/>
      <c r="B16" s="1984"/>
      <c r="C16" s="1984"/>
      <c r="D16" s="1984"/>
      <c r="E16" s="1984"/>
      <c r="F16" s="1984"/>
      <c r="G16" s="1984"/>
      <c r="H16" s="1984"/>
      <c r="I16" s="1984"/>
      <c r="J16" s="1984"/>
    </row>
    <row r="17" spans="1:10">
      <c r="A17" s="1984"/>
      <c r="B17" s="1984"/>
      <c r="C17" s="1984"/>
      <c r="D17" s="1984"/>
      <c r="E17" s="1984"/>
      <c r="F17" s="1984"/>
      <c r="G17" s="1984"/>
      <c r="H17" s="1984"/>
      <c r="I17" s="1984"/>
      <c r="J17" s="1984"/>
    </row>
    <row r="18" spans="1:10">
      <c r="A18" s="1984"/>
      <c r="B18" s="1984"/>
      <c r="C18" s="1984"/>
      <c r="D18" s="1984"/>
      <c r="E18" s="1984"/>
      <c r="F18" s="1984"/>
      <c r="G18" s="1984"/>
      <c r="H18" s="1984"/>
      <c r="I18" s="1984"/>
      <c r="J18" s="1984"/>
    </row>
    <row r="19" spans="1:10">
      <c r="A19" s="1984"/>
      <c r="B19" s="1984"/>
      <c r="C19" s="1984"/>
      <c r="D19" s="1984"/>
      <c r="E19" s="1984"/>
      <c r="F19" s="1984"/>
      <c r="G19" s="1984"/>
      <c r="H19" s="1984"/>
      <c r="I19" s="1984"/>
      <c r="J19" s="1984"/>
    </row>
    <row r="20" spans="1:10">
      <c r="A20" s="1984"/>
      <c r="B20" s="1984"/>
      <c r="C20" s="1984"/>
      <c r="D20" s="1984"/>
      <c r="E20" s="1984"/>
      <c r="F20" s="1984"/>
      <c r="G20" s="1984"/>
      <c r="H20" s="1984"/>
      <c r="I20" s="1984"/>
      <c r="J20" s="1984"/>
    </row>
    <row r="21" spans="1:10">
      <c r="A21" s="1984"/>
      <c r="B21" s="1984"/>
      <c r="C21" s="1984"/>
      <c r="D21" s="1984"/>
      <c r="E21" s="1984"/>
      <c r="F21" s="1984"/>
      <c r="G21" s="1984"/>
      <c r="H21" s="1984"/>
      <c r="I21" s="1984"/>
      <c r="J21" s="1984"/>
    </row>
    <row r="22" spans="1:10">
      <c r="A22" s="1984"/>
      <c r="B22" s="1984"/>
      <c r="C22" s="1984"/>
      <c r="D22" s="1984"/>
      <c r="E22" s="1984"/>
      <c r="F22" s="1984"/>
      <c r="G22" s="1984"/>
      <c r="H22" s="1984"/>
      <c r="I22" s="1984"/>
      <c r="J22" s="1984"/>
    </row>
    <row r="23" spans="1:10">
      <c r="A23" s="1984"/>
      <c r="B23" s="1984"/>
      <c r="C23" s="1984"/>
      <c r="D23" s="1984"/>
      <c r="E23" s="1984"/>
      <c r="F23" s="1984"/>
      <c r="G23" s="1984"/>
      <c r="H23" s="1984"/>
      <c r="I23" s="1984"/>
      <c r="J23" s="1984"/>
    </row>
    <row r="24" spans="1:10">
      <c r="A24" s="1984"/>
      <c r="B24" s="1984"/>
      <c r="C24" s="1984"/>
      <c r="D24" s="1984"/>
      <c r="E24" s="1984"/>
      <c r="F24" s="1984"/>
      <c r="G24" s="1984"/>
      <c r="H24" s="1984"/>
      <c r="I24" s="1984"/>
      <c r="J24" s="1984"/>
    </row>
    <row r="25" spans="1:10">
      <c r="A25" s="1984"/>
      <c r="B25" s="1984"/>
      <c r="C25" s="1984"/>
      <c r="D25" s="1984"/>
      <c r="E25" s="1984"/>
      <c r="F25" s="1984"/>
      <c r="G25" s="1984"/>
      <c r="H25" s="1984"/>
      <c r="I25" s="1984"/>
      <c r="J25" s="1984"/>
    </row>
    <row r="26" spans="1:10">
      <c r="A26" s="1984"/>
      <c r="B26" s="1984"/>
      <c r="C26" s="1984"/>
      <c r="D26" s="1984"/>
      <c r="E26" s="1984"/>
      <c r="F26" s="1984"/>
      <c r="G26" s="1984"/>
      <c r="H26" s="1984"/>
      <c r="I26" s="1984"/>
      <c r="J26" s="1984"/>
    </row>
    <row r="27" spans="1:10">
      <c r="A27" s="1984"/>
      <c r="B27" s="1984"/>
      <c r="C27" s="1984"/>
      <c r="D27" s="1984"/>
      <c r="E27" s="1984"/>
      <c r="F27" s="1984"/>
      <c r="G27" s="1984"/>
      <c r="H27" s="1984"/>
      <c r="I27" s="1984"/>
      <c r="J27" s="1984"/>
    </row>
    <row r="28" spans="1:10">
      <c r="A28" s="1984"/>
      <c r="B28" s="1984"/>
      <c r="C28" s="1984"/>
      <c r="D28" s="1984"/>
      <c r="E28" s="1984"/>
      <c r="F28" s="1984"/>
      <c r="G28" s="1984"/>
      <c r="H28" s="1984"/>
      <c r="I28" s="1984"/>
      <c r="J28" s="1984"/>
    </row>
    <row r="29" spans="1:10">
      <c r="A29" s="1984"/>
      <c r="B29" s="1984"/>
      <c r="C29" s="1984"/>
      <c r="D29" s="1984"/>
      <c r="E29" s="1984"/>
      <c r="F29" s="1984"/>
      <c r="G29" s="1984"/>
      <c r="H29" s="1984"/>
      <c r="I29" s="1984"/>
      <c r="J29" s="1984"/>
    </row>
    <row r="30" spans="1:10">
      <c r="A30" s="1984"/>
      <c r="B30" s="1984"/>
      <c r="C30" s="1984"/>
      <c r="D30" s="1984"/>
      <c r="E30" s="1984"/>
      <c r="F30" s="1984"/>
      <c r="G30" s="1984"/>
      <c r="H30" s="1984"/>
      <c r="I30" s="1984"/>
      <c r="J30" s="1984"/>
    </row>
    <row r="31" spans="1:10">
      <c r="A31" s="1984"/>
      <c r="B31" s="1984"/>
      <c r="C31" s="1984"/>
      <c r="D31" s="1984"/>
      <c r="E31" s="1984"/>
      <c r="F31" s="1984"/>
      <c r="G31" s="1984"/>
      <c r="H31" s="1984"/>
      <c r="I31" s="1984"/>
      <c r="J31" s="1984"/>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49" sqref="B49"/>
      <selection pane="bottomLeft" activeCell="B49" sqref="B49"/>
    </sheetView>
  </sheetViews>
  <sheetFormatPr defaultColWidth="14.5" defaultRowHeight="14.25"/>
  <cols>
    <col min="1" max="1" width="14.5" style="1990" customWidth="1"/>
    <col min="2" max="16384" width="14.5" style="1972"/>
  </cols>
  <sheetData>
    <row r="1" spans="1:7" s="1987" customFormat="1" ht="18.75">
      <c r="A1" s="1986" t="s">
        <v>1664</v>
      </c>
    </row>
    <row r="3" spans="1:7">
      <c r="A3" s="1988" t="s">
        <v>82</v>
      </c>
      <c r="B3" s="1972" t="s">
        <v>1665</v>
      </c>
      <c r="G3" s="1989"/>
    </row>
    <row r="4" spans="1:7">
      <c r="G4" s="1989"/>
    </row>
    <row r="5" spans="1:7">
      <c r="A5" s="1991" t="s">
        <v>73</v>
      </c>
      <c r="B5" s="1972" t="s">
        <v>1666</v>
      </c>
      <c r="G5" s="1989"/>
    </row>
    <row r="6" spans="1:7">
      <c r="G6" s="1989"/>
    </row>
    <row r="7" spans="1:7">
      <c r="A7" s="1992" t="s">
        <v>135</v>
      </c>
      <c r="B7" s="1972" t="s">
        <v>1667</v>
      </c>
      <c r="G7" s="1989"/>
    </row>
    <row r="8" spans="1:7">
      <c r="G8" s="1989"/>
    </row>
    <row r="9" spans="1:7">
      <c r="A9" s="1993" t="s">
        <v>74</v>
      </c>
      <c r="B9" s="1972" t="s">
        <v>1668</v>
      </c>
    </row>
    <row r="11" spans="1:7">
      <c r="A11" s="1994" t="s">
        <v>75</v>
      </c>
      <c r="B11" s="1995" t="s">
        <v>72</v>
      </c>
    </row>
    <row r="13" spans="1:7">
      <c r="A13" s="1996" t="s">
        <v>1669</v>
      </c>
    </row>
    <row r="15" spans="1:7" ht="13.5">
      <c r="A15" s="3103" t="s">
        <v>1670</v>
      </c>
      <c r="B15" s="3098" t="s">
        <v>136</v>
      </c>
      <c r="C15" s="3099"/>
    </row>
    <row r="16" spans="1:7" ht="13.5">
      <c r="A16" s="3104"/>
      <c r="B16" s="3098" t="s">
        <v>69</v>
      </c>
      <c r="C16" s="3099"/>
    </row>
    <row r="17" spans="1:3" ht="13.5">
      <c r="A17" s="3104"/>
      <c r="B17" s="3101" t="s">
        <v>1671</v>
      </c>
      <c r="C17" s="1997" t="s">
        <v>1670</v>
      </c>
    </row>
    <row r="18" spans="1:3" ht="13.5">
      <c r="A18" s="3104"/>
      <c r="B18" s="3101"/>
      <c r="C18" s="1997" t="s">
        <v>1672</v>
      </c>
    </row>
    <row r="19" spans="1:3" ht="13.5">
      <c r="A19" s="3104"/>
      <c r="B19" s="3101"/>
      <c r="C19" s="1997" t="s">
        <v>1673</v>
      </c>
    </row>
    <row r="20" spans="1:3" ht="13.5">
      <c r="A20" s="3105"/>
      <c r="B20" s="3100" t="s">
        <v>1674</v>
      </c>
      <c r="C20" s="3099"/>
    </row>
    <row r="21" spans="1:3" ht="13.5">
      <c r="A21" s="1998" t="s">
        <v>1675</v>
      </c>
      <c r="B21" s="1999"/>
      <c r="C21" s="2000"/>
    </row>
    <row r="22" spans="1:3" ht="13.5">
      <c r="A22" s="3102" t="s">
        <v>1676</v>
      </c>
      <c r="B22" s="3100" t="s">
        <v>1677</v>
      </c>
      <c r="C22" s="3099"/>
    </row>
    <row r="23" spans="1:3" ht="13.5">
      <c r="A23" s="3102"/>
      <c r="B23" s="3100" t="s">
        <v>1678</v>
      </c>
      <c r="C23" s="3099"/>
    </row>
    <row r="24" spans="1:3" ht="13.5">
      <c r="A24" s="3102"/>
      <c r="B24" s="3100" t="s">
        <v>1679</v>
      </c>
      <c r="C24" s="3099"/>
    </row>
    <row r="25" spans="1:3" ht="13.5">
      <c r="A25" s="3102"/>
      <c r="B25" s="3101" t="s">
        <v>1680</v>
      </c>
      <c r="C25" s="1997" t="s">
        <v>1681</v>
      </c>
    </row>
    <row r="26" spans="1:3" ht="13.5">
      <c r="A26" s="3102"/>
      <c r="B26" s="3101"/>
      <c r="C26" s="1997" t="s">
        <v>1682</v>
      </c>
    </row>
    <row r="27" spans="1:3" ht="13.5">
      <c r="A27" s="3102"/>
      <c r="B27" s="3101"/>
      <c r="C27" s="1997" t="s">
        <v>1683</v>
      </c>
    </row>
    <row r="28" spans="1:3" ht="13.5">
      <c r="A28" s="3102"/>
      <c r="B28" s="3101"/>
      <c r="C28" s="1997" t="s">
        <v>1684</v>
      </c>
    </row>
    <row r="29" spans="1:3" ht="13.5">
      <c r="A29" s="3102"/>
      <c r="B29" s="3101"/>
      <c r="C29" s="1997" t="s">
        <v>1685</v>
      </c>
    </row>
    <row r="30" spans="1:3" ht="13.5">
      <c r="A30" s="3102"/>
      <c r="B30" s="3101"/>
      <c r="C30" s="1997" t="s">
        <v>1686</v>
      </c>
    </row>
    <row r="31" spans="1:3" ht="13.5">
      <c r="A31" s="3102"/>
      <c r="B31" s="3101"/>
      <c r="C31" s="1997" t="s">
        <v>1687</v>
      </c>
    </row>
    <row r="32" spans="1:3" ht="13.5">
      <c r="A32" s="3102"/>
      <c r="B32" s="3101"/>
      <c r="C32" s="1997" t="s">
        <v>1688</v>
      </c>
    </row>
    <row r="33" spans="1:3" ht="13.5">
      <c r="A33" s="3102"/>
      <c r="B33" s="3101"/>
      <c r="C33" s="1997" t="s">
        <v>1689</v>
      </c>
    </row>
    <row r="34" spans="1:3">
      <c r="A34" s="2001" t="s">
        <v>76</v>
      </c>
    </row>
    <row r="37" spans="1:3">
      <c r="A37" s="2001" t="s">
        <v>1690</v>
      </c>
    </row>
    <row r="38" spans="1:3" ht="13.5">
      <c r="A38" s="2002" t="s">
        <v>77</v>
      </c>
    </row>
    <row r="39" spans="1:3" ht="13.5">
      <c r="A39" s="2002" t="s">
        <v>78</v>
      </c>
    </row>
    <row r="40" spans="1:3" ht="13.5">
      <c r="A40" s="2002" t="s">
        <v>79</v>
      </c>
    </row>
    <row r="41" spans="1:3" ht="13.5">
      <c r="A41" s="2003" t="s">
        <v>80</v>
      </c>
    </row>
    <row r="42" spans="1:3" ht="13.5">
      <c r="A42" s="2002"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B49" sqref="B49"/>
    </sheetView>
  </sheetViews>
  <sheetFormatPr defaultColWidth="22.625" defaultRowHeight="24" customHeight="1"/>
  <cols>
    <col min="1" max="2" width="22.625" style="1012"/>
    <col min="3" max="3" width="23.625" style="1012" bestFit="1" customWidth="1"/>
    <col min="4" max="5" width="22.625" style="1012"/>
    <col min="6" max="6" width="25.625" style="1012" customWidth="1"/>
    <col min="7" max="16384" width="22.625" style="1012"/>
  </cols>
  <sheetData>
    <row r="2" spans="1:6" ht="24" customHeight="1">
      <c r="A2" s="1014" t="s">
        <v>825</v>
      </c>
      <c r="B2" s="1015">
        <f ca="1">TODAY()</f>
        <v>43307</v>
      </c>
      <c r="C2" s="1016" t="s">
        <v>826</v>
      </c>
      <c r="D2" s="1016"/>
    </row>
    <row r="3" spans="1:6" ht="24" customHeight="1">
      <c r="A3" s="1017" t="s">
        <v>827</v>
      </c>
      <c r="B3" s="1018" t="s">
        <v>828</v>
      </c>
      <c r="C3" s="2336" t="s">
        <v>829</v>
      </c>
      <c r="D3" s="2339" t="s">
        <v>830</v>
      </c>
      <c r="E3" s="1019" t="s">
        <v>831</v>
      </c>
      <c r="F3" s="1018" t="s">
        <v>829</v>
      </c>
    </row>
    <row r="4" spans="1:6" ht="24" customHeight="1">
      <c r="A4" s="1699" t="s">
        <v>832</v>
      </c>
      <c r="B4" s="1019">
        <f ca="1">IF(C4&lt;B2,"已过期",1119970066)</f>
        <v>1119970066</v>
      </c>
      <c r="C4" s="2337">
        <v>43849</v>
      </c>
      <c r="D4" s="2340" t="s">
        <v>832</v>
      </c>
      <c r="E4" s="1019">
        <f ca="1">IF(F4&lt;B2,"已过期",96010014)</f>
        <v>96010014</v>
      </c>
      <c r="F4" s="1027">
        <v>47118</v>
      </c>
    </row>
    <row r="5" spans="1:6" ht="24" customHeight="1">
      <c r="A5" s="1699" t="s">
        <v>833</v>
      </c>
      <c r="B5" s="1019">
        <f ca="1">IF(C5&lt;B2,"已过期",1119970074)</f>
        <v>1119970074</v>
      </c>
      <c r="C5" s="2337">
        <v>43849</v>
      </c>
      <c r="D5" s="2340" t="s">
        <v>833</v>
      </c>
      <c r="E5" s="1019">
        <f ca="1">IF(F5&lt;B2,"已过期",2002110027)</f>
        <v>2002110027</v>
      </c>
      <c r="F5" s="1027">
        <v>46752</v>
      </c>
    </row>
    <row r="6" spans="1:6" ht="24" customHeight="1">
      <c r="A6" s="1699" t="s">
        <v>834</v>
      </c>
      <c r="B6" s="1019">
        <f ca="1">IF(C6&lt;B2,"已过期",1119970111)</f>
        <v>1119970111</v>
      </c>
      <c r="C6" s="2337">
        <v>43849</v>
      </c>
      <c r="D6" s="2340" t="s">
        <v>834</v>
      </c>
      <c r="E6" s="1019">
        <f ca="1">IF(F6&lt;B2,"已过期",94010078)</f>
        <v>94010078</v>
      </c>
      <c r="F6" s="1027">
        <v>46387</v>
      </c>
    </row>
    <row r="7" spans="1:6" ht="24" customHeight="1">
      <c r="A7" s="1699" t="s">
        <v>835</v>
      </c>
      <c r="B7" s="1019">
        <f ca="1">IF(C7&lt;B2,"已过期",1120050019)</f>
        <v>1120050019</v>
      </c>
      <c r="C7" s="2337">
        <v>43359</v>
      </c>
      <c r="D7" s="2340" t="s">
        <v>835</v>
      </c>
      <c r="E7" s="1019">
        <f ca="1">IF(F7&lt;B2,"已过期",2002110030)</f>
        <v>2002110030</v>
      </c>
      <c r="F7" s="1027">
        <v>46387</v>
      </c>
    </row>
    <row r="8" spans="1:6" ht="24" customHeight="1">
      <c r="A8" s="1699" t="s">
        <v>836</v>
      </c>
      <c r="B8" s="1019">
        <f ca="1">IF(C8&lt;B2,"已过期",1120000080)</f>
        <v>1120000080</v>
      </c>
      <c r="C8" s="2337">
        <v>43849</v>
      </c>
      <c r="D8" s="2340" t="s">
        <v>836</v>
      </c>
      <c r="E8" s="1019">
        <f ca="1">IF(F8&lt;B2,"已过期",2000110082)</f>
        <v>2000110082</v>
      </c>
      <c r="F8" s="1027">
        <v>46387</v>
      </c>
    </row>
    <row r="9" spans="1:6" ht="24" customHeight="1">
      <c r="A9" s="1699" t="s">
        <v>837</v>
      </c>
      <c r="B9" s="1019">
        <f ca="1">IF(C9&lt;B2,"已过期",1419970001)</f>
        <v>1419970001</v>
      </c>
      <c r="C9" s="2337">
        <v>43867</v>
      </c>
      <c r="D9" s="2340" t="s">
        <v>837</v>
      </c>
      <c r="E9" s="1019">
        <f ca="1">IF(F9&lt;B2,"已过期",2002110125)</f>
        <v>2002110125</v>
      </c>
      <c r="F9" s="1027">
        <v>47118</v>
      </c>
    </row>
    <row r="10" spans="1:6" ht="24" customHeight="1">
      <c r="A10" s="1699" t="s">
        <v>838</v>
      </c>
      <c r="B10" s="1019">
        <f ca="1">IF(C10&lt;B2,"已过期",1120060040)</f>
        <v>1120060040</v>
      </c>
      <c r="C10" s="2337">
        <v>43483</v>
      </c>
      <c r="D10" s="2340" t="s">
        <v>838</v>
      </c>
      <c r="E10" s="1019">
        <f ca="1">IF(F10&lt;B2,"已过期",2004110096)</f>
        <v>2004110096</v>
      </c>
      <c r="F10" s="1027">
        <v>47118</v>
      </c>
    </row>
    <row r="11" spans="1:6" ht="24" customHeight="1">
      <c r="A11" s="1699" t="s">
        <v>839</v>
      </c>
      <c r="B11" s="1019">
        <f ca="1">IF(C11&lt;B2,"已过期",1120100036)</f>
        <v>1120100036</v>
      </c>
      <c r="C11" s="2337">
        <v>43622</v>
      </c>
      <c r="D11" s="2340" t="s">
        <v>839</v>
      </c>
      <c r="E11" s="1019">
        <f ca="1">IF(F11&lt;B2,"已过期",2010110070)</f>
        <v>2010110070</v>
      </c>
      <c r="F11" s="1027">
        <v>47907</v>
      </c>
    </row>
    <row r="12" spans="1:6" ht="24" customHeight="1">
      <c r="A12" s="1699"/>
      <c r="B12" s="1019"/>
      <c r="C12" s="2337"/>
      <c r="D12" s="2340"/>
      <c r="E12" s="1019"/>
      <c r="F12" s="1019"/>
    </row>
    <row r="13" spans="1:6" ht="24" customHeight="1">
      <c r="A13" s="1699" t="s">
        <v>840</v>
      </c>
      <c r="B13" s="1019">
        <f ca="1">IF(C13&lt;B2,"已过期",1120070131)</f>
        <v>1120070131</v>
      </c>
      <c r="C13" s="2337">
        <v>43814</v>
      </c>
      <c r="D13" s="2340" t="s">
        <v>840</v>
      </c>
      <c r="E13" s="1019">
        <v>2014110011</v>
      </c>
      <c r="F13" s="1027">
        <v>49302</v>
      </c>
    </row>
    <row r="14" spans="1:6" ht="24" customHeight="1">
      <c r="A14" s="1699" t="s">
        <v>841</v>
      </c>
      <c r="B14" s="1019">
        <f ca="1">IF(C14&lt;B2,"已过期",1120130020)</f>
        <v>1120130020</v>
      </c>
      <c r="C14" s="2337">
        <v>43622</v>
      </c>
      <c r="D14" s="2340"/>
      <c r="E14" s="1019"/>
      <c r="F14" s="1019"/>
    </row>
    <row r="15" spans="1:6" ht="24" customHeight="1">
      <c r="A15" s="1700" t="s">
        <v>1149</v>
      </c>
      <c r="B15" s="1019">
        <v>1120070085</v>
      </c>
      <c r="C15" s="2337">
        <v>43814</v>
      </c>
      <c r="D15" s="2341" t="s">
        <v>1149</v>
      </c>
      <c r="E15" s="1019">
        <v>2004110128</v>
      </c>
      <c r="F15" s="1020">
        <v>47118</v>
      </c>
    </row>
    <row r="16" spans="1:6" ht="24" customHeight="1">
      <c r="A16" s="1699" t="s">
        <v>842</v>
      </c>
      <c r="B16" s="1019">
        <f ca="1">IF(C16&lt;B2,"已过期",1120140022)</f>
        <v>1120140022</v>
      </c>
      <c r="C16" s="2337">
        <v>44029</v>
      </c>
      <c r="D16" s="2340" t="s">
        <v>842</v>
      </c>
      <c r="E16" s="1019">
        <f ca="1">IF(F16&lt;B2,"已过期",2008110059)</f>
        <v>2008110059</v>
      </c>
      <c r="F16" s="1027">
        <v>47177</v>
      </c>
    </row>
    <row r="17" spans="1:7" ht="24" customHeight="1">
      <c r="A17" s="1699"/>
      <c r="B17" s="1019"/>
      <c r="C17" s="2337"/>
      <c r="D17" s="2340"/>
      <c r="E17" s="1019"/>
      <c r="F17" s="1027"/>
    </row>
    <row r="18" spans="1:7" ht="24" customHeight="1">
      <c r="A18" s="1699"/>
      <c r="B18" s="1019"/>
      <c r="C18" s="2337"/>
      <c r="D18" s="2340"/>
      <c r="E18" s="1019"/>
      <c r="F18" s="1027"/>
    </row>
    <row r="19" spans="1:7" ht="24" customHeight="1">
      <c r="A19" s="1699"/>
      <c r="B19" s="1019"/>
      <c r="C19" s="2337"/>
      <c r="D19" s="2340"/>
      <c r="E19" s="1019"/>
      <c r="F19" s="1019"/>
    </row>
    <row r="20" spans="1:7" ht="24" customHeight="1">
      <c r="A20" s="1699"/>
      <c r="B20" s="1019"/>
      <c r="C20" s="2337"/>
      <c r="D20" s="2340"/>
      <c r="E20" s="1019"/>
      <c r="F20" s="1019"/>
    </row>
    <row r="21" spans="1:7" ht="24" customHeight="1">
      <c r="A21" s="1699"/>
      <c r="B21" s="1019"/>
      <c r="C21" s="2337"/>
      <c r="D21" s="2340" t="s">
        <v>843</v>
      </c>
      <c r="E21" s="1019">
        <f ca="1">IF(F21&lt;B2,"已过期",2011110090)</f>
        <v>2011110090</v>
      </c>
      <c r="F21" s="1027">
        <v>48302</v>
      </c>
    </row>
    <row r="22" spans="1:7" ht="24" customHeight="1">
      <c r="A22" s="1699" t="s">
        <v>844</v>
      </c>
      <c r="B22" s="1019" t="str">
        <f ca="1">IF(C22&lt;B2,"已过期",1120020033)</f>
        <v>已过期</v>
      </c>
      <c r="C22" s="2337">
        <v>43304</v>
      </c>
      <c r="D22" s="2340" t="s">
        <v>844</v>
      </c>
      <c r="E22" s="1019">
        <f ca="1">IF(F22&lt;B2,"已过期",2000110137)</f>
        <v>2000110137</v>
      </c>
      <c r="F22" s="1027">
        <v>46387</v>
      </c>
    </row>
    <row r="23" spans="1:7" ht="24" customHeight="1">
      <c r="A23" s="1699" t="s">
        <v>845</v>
      </c>
      <c r="B23" s="1019">
        <f ca="1">IF(C23&lt;B2,"已过期",1120130048)</f>
        <v>1120130048</v>
      </c>
      <c r="C23" s="2337">
        <v>43686</v>
      </c>
      <c r="D23" s="2340"/>
      <c r="E23" s="1019"/>
      <c r="F23" s="1019"/>
    </row>
    <row r="24" spans="1:7" s="1021" customFormat="1" ht="24" customHeight="1">
      <c r="A24" s="1700" t="s">
        <v>1333</v>
      </c>
      <c r="B24" s="1700" t="s">
        <v>1333</v>
      </c>
      <c r="C24" s="2338" t="s">
        <v>1333</v>
      </c>
      <c r="D24" s="2341" t="s">
        <v>1333</v>
      </c>
      <c r="E24" s="1700" t="s">
        <v>1333</v>
      </c>
      <c r="F24" s="1700" t="s">
        <v>1333</v>
      </c>
    </row>
    <row r="25" spans="1:7" ht="24" customHeight="1">
      <c r="A25" s="3106" t="s">
        <v>846</v>
      </c>
      <c r="B25" s="3106"/>
      <c r="C25" s="3106"/>
      <c r="D25" s="3106"/>
      <c r="E25" s="3106"/>
      <c r="F25" s="3106"/>
      <c r="G25" s="3106"/>
    </row>
    <row r="26" spans="1:7" s="1022" customFormat="1" ht="24" customHeight="1">
      <c r="A26" s="3107" t="s">
        <v>847</v>
      </c>
      <c r="B26" s="3107"/>
      <c r="C26" s="3108"/>
      <c r="D26" s="3109" t="s">
        <v>848</v>
      </c>
      <c r="E26" s="3107"/>
      <c r="F26" s="3107"/>
    </row>
    <row r="27" spans="1:7" s="1024" customFormat="1" ht="24" customHeight="1">
      <c r="A27" s="1023" t="s">
        <v>849</v>
      </c>
      <c r="B27" s="1018" t="s">
        <v>850</v>
      </c>
      <c r="C27" s="2336" t="s">
        <v>851</v>
      </c>
      <c r="D27" s="2344" t="s">
        <v>849</v>
      </c>
      <c r="E27" s="1018" t="s">
        <v>850</v>
      </c>
      <c r="F27" s="1018" t="s">
        <v>851</v>
      </c>
    </row>
    <row r="28" spans="1:7" s="1024" customFormat="1" ht="24" customHeight="1">
      <c r="A28" s="1025" t="s">
        <v>852</v>
      </c>
      <c r="B28" s="1026" t="s">
        <v>853</v>
      </c>
      <c r="C28" s="2342">
        <v>43725</v>
      </c>
      <c r="D28" s="2345" t="s">
        <v>854</v>
      </c>
      <c r="E28" s="1025" t="s">
        <v>855</v>
      </c>
      <c r="F28" s="1055">
        <v>44377</v>
      </c>
    </row>
    <row r="29" spans="1:7" s="1024" customFormat="1" ht="24" customHeight="1">
      <c r="A29" s="1025"/>
      <c r="B29" s="1025"/>
      <c r="C29" s="2343"/>
      <c r="D29" s="2345" t="s">
        <v>856</v>
      </c>
      <c r="E29" s="1199" t="s">
        <v>1384</v>
      </c>
      <c r="F29" s="1200">
        <v>43281</v>
      </c>
    </row>
    <row r="30" spans="1:7" ht="24" customHeight="1">
      <c r="C30" s="1028"/>
      <c r="D30" s="1028"/>
    </row>
  </sheetData>
  <sheetProtection sheet="1" objects="1" scenarios="1"/>
  <mergeCells count="3">
    <mergeCell ref="A25:G25"/>
    <mergeCell ref="A26:C26"/>
    <mergeCell ref="D26:F26"/>
  </mergeCells>
  <phoneticPr fontId="86" type="noConversion"/>
  <conditionalFormatting sqref="C28">
    <cfRule type="expression" dxfId="191" priority="55">
      <formula>AND($C28-TODAY()&lt;30,TODAY()&lt;$C28)</formula>
    </cfRule>
  </conditionalFormatting>
  <conditionalFormatting sqref="C28 F4">
    <cfRule type="cellIs" dxfId="190" priority="57" stopIfTrue="1" operator="lessThan">
      <formula>$B$2</formula>
    </cfRule>
  </conditionalFormatting>
  <conditionalFormatting sqref="C5">
    <cfRule type="expression" dxfId="189" priority="52">
      <formula>AND($C5-TODAY()&lt;30,TODAY()&lt;$C5)</formula>
    </cfRule>
  </conditionalFormatting>
  <conditionalFormatting sqref="C5 F5">
    <cfRule type="cellIs" dxfId="188" priority="53" stopIfTrue="1" operator="lessThan">
      <formula>$B$2</formula>
    </cfRule>
  </conditionalFormatting>
  <conditionalFormatting sqref="F6 F8 F10">
    <cfRule type="cellIs" dxfId="187" priority="51" stopIfTrue="1" operator="lessThan">
      <formula>$B$2</formula>
    </cfRule>
  </conditionalFormatting>
  <conditionalFormatting sqref="C4:C23">
    <cfRule type="expression" dxfId="186" priority="49">
      <formula>AND($C4-TODAY()&lt;30,TODAY()&lt;$C4)</formula>
    </cfRule>
  </conditionalFormatting>
  <conditionalFormatting sqref="F7 F9 F11 C4:C23">
    <cfRule type="cellIs" dxfId="185" priority="50" stopIfTrue="1" operator="lessThan">
      <formula>$B$2</formula>
    </cfRule>
  </conditionalFormatting>
  <conditionalFormatting sqref="C12">
    <cfRule type="expression" dxfId="184" priority="47">
      <formula>AND($C12-TODAY()&lt;30,TODAY()&lt;$C12)</formula>
    </cfRule>
  </conditionalFormatting>
  <conditionalFormatting sqref="C12">
    <cfRule type="cellIs" dxfId="183" priority="48" stopIfTrue="1" operator="lessThan">
      <formula>$B$2</formula>
    </cfRule>
  </conditionalFormatting>
  <conditionalFormatting sqref="C14">
    <cfRule type="expression" dxfId="182" priority="43">
      <formula>AND($C14-TODAY()&lt;30,TODAY()&lt;$C14)</formula>
    </cfRule>
  </conditionalFormatting>
  <conditionalFormatting sqref="C14">
    <cfRule type="cellIs" dxfId="181" priority="44" stopIfTrue="1" operator="lessThan">
      <formula>$B$2</formula>
    </cfRule>
  </conditionalFormatting>
  <conditionalFormatting sqref="C16">
    <cfRule type="expression" dxfId="180" priority="41">
      <formula>AND($C16-TODAY()&lt;30,TODAY()&lt;$C16)</formula>
    </cfRule>
  </conditionalFormatting>
  <conditionalFormatting sqref="C16">
    <cfRule type="cellIs" dxfId="179" priority="42" stopIfTrue="1" operator="lessThan">
      <formula>$B$2</formula>
    </cfRule>
  </conditionalFormatting>
  <conditionalFormatting sqref="C18">
    <cfRule type="expression" dxfId="178" priority="39">
      <formula>AND($C18-TODAY()&lt;30,TODAY()&lt;$C18)</formula>
    </cfRule>
  </conditionalFormatting>
  <conditionalFormatting sqref="C18">
    <cfRule type="cellIs" dxfId="177" priority="40" stopIfTrue="1" operator="lessThan">
      <formula>$B$2</formula>
    </cfRule>
  </conditionalFormatting>
  <conditionalFormatting sqref="C20">
    <cfRule type="expression" dxfId="176" priority="37">
      <formula>AND($C20-TODAY()&lt;30,TODAY()&lt;$C20)</formula>
    </cfRule>
  </conditionalFormatting>
  <conditionalFormatting sqref="C20">
    <cfRule type="cellIs" dxfId="175" priority="38" stopIfTrue="1" operator="lessThan">
      <formula>$B$2</formula>
    </cfRule>
  </conditionalFormatting>
  <conditionalFormatting sqref="C22">
    <cfRule type="expression" dxfId="174" priority="35">
      <formula>AND($C22-TODAY()&lt;30,TODAY()&lt;$C22)</formula>
    </cfRule>
  </conditionalFormatting>
  <conditionalFormatting sqref="C22">
    <cfRule type="cellIs" dxfId="173" priority="36" stopIfTrue="1" operator="lessThan">
      <formula>$B$2</formula>
    </cfRule>
  </conditionalFormatting>
  <conditionalFormatting sqref="C15">
    <cfRule type="expression" dxfId="172" priority="33">
      <formula>AND($C15-TODAY()&lt;30,TODAY()&lt;$C15)</formula>
    </cfRule>
  </conditionalFormatting>
  <conditionalFormatting sqref="C15">
    <cfRule type="cellIs" dxfId="171" priority="34" stopIfTrue="1" operator="lessThan">
      <formula>$B$2</formula>
    </cfRule>
  </conditionalFormatting>
  <conditionalFormatting sqref="C17">
    <cfRule type="expression" dxfId="170" priority="31">
      <formula>AND($C17-TODAY()&lt;30,TODAY()&lt;$C17)</formula>
    </cfRule>
  </conditionalFormatting>
  <conditionalFormatting sqref="C17">
    <cfRule type="cellIs" dxfId="169" priority="32" stopIfTrue="1" operator="lessThan">
      <formula>$B$2</formula>
    </cfRule>
  </conditionalFormatting>
  <conditionalFormatting sqref="C19">
    <cfRule type="expression" dxfId="168" priority="29">
      <formula>AND($C19-TODAY()&lt;30,TODAY()&lt;$C19)</formula>
    </cfRule>
  </conditionalFormatting>
  <conditionalFormatting sqref="C19">
    <cfRule type="cellIs" dxfId="167" priority="30" stopIfTrue="1" operator="lessThan">
      <formula>$B$2</formula>
    </cfRule>
  </conditionalFormatting>
  <conditionalFormatting sqref="C21">
    <cfRule type="expression" dxfId="166" priority="27">
      <formula>AND($C21-TODAY()&lt;30,TODAY()&lt;$C21)</formula>
    </cfRule>
  </conditionalFormatting>
  <conditionalFormatting sqref="C21">
    <cfRule type="cellIs" dxfId="165" priority="28" stopIfTrue="1" operator="lessThan">
      <formula>$B$2</formula>
    </cfRule>
  </conditionalFormatting>
  <conditionalFormatting sqref="C23">
    <cfRule type="expression" dxfId="164" priority="25">
      <formula>AND($C23-TODAY()&lt;30,TODAY()&lt;$C23)</formula>
    </cfRule>
  </conditionalFormatting>
  <conditionalFormatting sqref="C23">
    <cfRule type="cellIs" dxfId="163" priority="26" stopIfTrue="1" operator="lessThan">
      <formula>$B$2</formula>
    </cfRule>
  </conditionalFormatting>
  <conditionalFormatting sqref="F16">
    <cfRule type="cellIs" dxfId="162" priority="23" stopIfTrue="1" operator="lessThan">
      <formula>$B$2</formula>
    </cfRule>
  </conditionalFormatting>
  <conditionalFormatting sqref="F18">
    <cfRule type="cellIs" dxfId="161" priority="22" stopIfTrue="1" operator="lessThan">
      <formula>$B$2</formula>
    </cfRule>
  </conditionalFormatting>
  <conditionalFormatting sqref="F22">
    <cfRule type="cellIs" dxfId="160" priority="21" stopIfTrue="1" operator="lessThan">
      <formula>$B$2</formula>
    </cfRule>
  </conditionalFormatting>
  <conditionalFormatting sqref="F21">
    <cfRule type="cellIs" dxfId="159" priority="20" stopIfTrue="1" operator="lessThan">
      <formula>$B$2</formula>
    </cfRule>
  </conditionalFormatting>
  <conditionalFormatting sqref="F17">
    <cfRule type="cellIs" dxfId="158" priority="19" stopIfTrue="1" operator="lessThan">
      <formula>$B$2</formula>
    </cfRule>
  </conditionalFormatting>
  <conditionalFormatting sqref="B4:B14 E4:E14 B16:B23 E16:E23">
    <cfRule type="cellIs" dxfId="157" priority="18" stopIfTrue="1" operator="equal">
      <formula>"已过期"</formula>
    </cfRule>
  </conditionalFormatting>
  <conditionalFormatting sqref="A24:F24">
    <cfRule type="cellIs" dxfId="156" priority="14" stopIfTrue="1" operator="equal">
      <formula>"已过期"</formula>
    </cfRule>
  </conditionalFormatting>
  <conditionalFormatting sqref="F28">
    <cfRule type="expression" dxfId="155" priority="12">
      <formula>AND($E28-TODAY()&lt;30,TODAY()&lt;$E28)</formula>
    </cfRule>
  </conditionalFormatting>
  <conditionalFormatting sqref="F28">
    <cfRule type="cellIs" dxfId="154" priority="13" stopIfTrue="1" operator="lessThan">
      <formula>$B$2</formula>
    </cfRule>
  </conditionalFormatting>
  <conditionalFormatting sqref="F29">
    <cfRule type="expression" dxfId="153" priority="8" stopIfTrue="1">
      <formula>AND($E29-TODAY()&lt;30,TODAY()&lt;$E29)</formula>
    </cfRule>
  </conditionalFormatting>
  <conditionalFormatting sqref="F29">
    <cfRule type="cellIs" dxfId="152" priority="9" stopIfTrue="1" operator="lessThan">
      <formula>$B$2</formula>
    </cfRule>
  </conditionalFormatting>
  <conditionalFormatting sqref="B15">
    <cfRule type="cellIs" dxfId="151" priority="6" stopIfTrue="1" operator="equal">
      <formula>"已过期"</formula>
    </cfRule>
  </conditionalFormatting>
  <conditionalFormatting sqref="A15">
    <cfRule type="cellIs" dxfId="150" priority="5" stopIfTrue="1" operator="equal">
      <formula>"已过期"</formula>
    </cfRule>
  </conditionalFormatting>
  <conditionalFormatting sqref="C15">
    <cfRule type="expression" dxfId="149" priority="4">
      <formula>AND($C15-TODAY()&lt;30,TODAY()&lt;$C15)</formula>
    </cfRule>
  </conditionalFormatting>
  <conditionalFormatting sqref="E15">
    <cfRule type="cellIs" dxfId="148" priority="3" stopIfTrue="1" operator="equal">
      <formula>"已过期"</formula>
    </cfRule>
  </conditionalFormatting>
  <conditionalFormatting sqref="D15">
    <cfRule type="cellIs" dxfId="147" priority="2" stopIfTrue="1" operator="equal">
      <formula>"已过期"</formula>
    </cfRule>
  </conditionalFormatting>
  <conditionalFormatting sqref="F13">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X21" sqref="X21"/>
    </sheetView>
  </sheetViews>
  <sheetFormatPr defaultRowHeight="13.5"/>
  <cols>
    <col min="1" max="1" width="13.5" style="2021" customWidth="1"/>
    <col min="2" max="2" width="23.25" style="1972" customWidth="1"/>
    <col min="3" max="3" width="13" style="2016" hidden="1" customWidth="1"/>
    <col min="4" max="4" width="5.75" style="2013" hidden="1" customWidth="1"/>
    <col min="5" max="5" width="7.125" style="2013" hidden="1" customWidth="1"/>
    <col min="6" max="6" width="10.625" style="2013" hidden="1" customWidth="1"/>
    <col min="7" max="7" width="7.5" style="2013" hidden="1" customWidth="1"/>
    <col min="8" max="8" width="9" style="2016" hidden="1" customWidth="1"/>
    <col min="9" max="9" width="11.625" style="2016" hidden="1" customWidth="1"/>
    <col min="10" max="10" width="9" style="2016" hidden="1" customWidth="1"/>
    <col min="11" max="19" width="9" style="2013" hidden="1" customWidth="1"/>
    <col min="20" max="22" width="9" style="2016" hidden="1" customWidth="1"/>
    <col min="23" max="23" width="9" style="2016" customWidth="1"/>
    <col min="24" max="24" width="21.125" style="1972" customWidth="1"/>
    <col min="25" max="16384" width="9" style="1972"/>
  </cols>
  <sheetData>
    <row r="1" spans="1:23" s="2010" customFormat="1" ht="27">
      <c r="A1" s="2004" t="s">
        <v>71</v>
      </c>
      <c r="B1" s="2005" t="s">
        <v>1691</v>
      </c>
      <c r="C1" s="2006" t="s">
        <v>759</v>
      </c>
      <c r="D1" s="2007" t="s">
        <v>1692</v>
      </c>
      <c r="E1" s="2007" t="s">
        <v>1693</v>
      </c>
      <c r="F1" s="2007" t="s">
        <v>1694</v>
      </c>
      <c r="G1" s="2007" t="s">
        <v>1695</v>
      </c>
      <c r="H1" s="2007" t="s">
        <v>1696</v>
      </c>
      <c r="I1" s="2007" t="s">
        <v>1697</v>
      </c>
      <c r="J1" s="2007" t="s">
        <v>1698</v>
      </c>
      <c r="K1" s="2007" t="s">
        <v>1699</v>
      </c>
      <c r="L1" s="2007" t="s">
        <v>1700</v>
      </c>
      <c r="M1" s="2007" t="s">
        <v>1701</v>
      </c>
      <c r="N1" s="2007" t="s">
        <v>1702</v>
      </c>
      <c r="O1" s="2007" t="s">
        <v>1703</v>
      </c>
      <c r="P1" s="2008" t="s">
        <v>753</v>
      </c>
      <c r="Q1" s="2008" t="s">
        <v>1144</v>
      </c>
      <c r="R1" s="2007" t="s">
        <v>1138</v>
      </c>
      <c r="S1" s="2007" t="s">
        <v>1704</v>
      </c>
      <c r="T1" s="2009" t="s">
        <v>1705</v>
      </c>
      <c r="U1" s="2007" t="s">
        <v>1706</v>
      </c>
      <c r="V1" s="2007" t="s">
        <v>1707</v>
      </c>
      <c r="W1" s="2007" t="s">
        <v>755</v>
      </c>
    </row>
    <row r="2" spans="1:23">
      <c r="A2" s="2011" t="s">
        <v>22</v>
      </c>
      <c r="B2" s="2011" t="s">
        <v>1708</v>
      </c>
      <c r="C2" s="2012" t="s">
        <v>760</v>
      </c>
      <c r="D2" s="2013" t="s">
        <v>1709</v>
      </c>
      <c r="E2" s="2013" t="s">
        <v>1710</v>
      </c>
      <c r="F2" s="2013" t="s">
        <v>1711</v>
      </c>
      <c r="G2" s="2013">
        <v>40</v>
      </c>
      <c r="H2" s="2013" t="s">
        <v>1711</v>
      </c>
      <c r="I2" s="2013" t="s">
        <v>1712</v>
      </c>
      <c r="J2" s="2013" t="s">
        <v>1713</v>
      </c>
      <c r="K2" s="2013" t="s">
        <v>1714</v>
      </c>
      <c r="L2" s="2013" t="s">
        <v>1714</v>
      </c>
      <c r="M2" s="2013" t="s">
        <v>1714</v>
      </c>
      <c r="N2" s="2013" t="s">
        <v>1714</v>
      </c>
      <c r="O2" s="2013" t="s">
        <v>1714</v>
      </c>
      <c r="P2" s="2013" t="s">
        <v>1714</v>
      </c>
      <c r="Q2" s="2013" t="s">
        <v>1714</v>
      </c>
      <c r="R2" s="2013" t="s">
        <v>1140</v>
      </c>
      <c r="S2" s="2013" t="s">
        <v>1714</v>
      </c>
      <c r="T2" s="2013" t="s">
        <v>1715</v>
      </c>
      <c r="U2" s="2013" t="s">
        <v>1714</v>
      </c>
      <c r="V2" s="2013" t="s">
        <v>1716</v>
      </c>
      <c r="W2" s="2013" t="s">
        <v>1714</v>
      </c>
    </row>
    <row r="3" spans="1:23">
      <c r="A3" s="2011" t="s">
        <v>1717</v>
      </c>
      <c r="B3" s="2014" t="s">
        <v>1145</v>
      </c>
      <c r="C3" s="2015" t="s">
        <v>761</v>
      </c>
      <c r="D3" s="2013" t="s">
        <v>1718</v>
      </c>
      <c r="E3" s="2013" t="s">
        <v>16</v>
      </c>
      <c r="F3" s="2013" t="s">
        <v>1719</v>
      </c>
      <c r="G3" s="2013">
        <v>50</v>
      </c>
      <c r="H3" s="2013" t="s">
        <v>1719</v>
      </c>
      <c r="I3" s="2013" t="s">
        <v>1720</v>
      </c>
      <c r="J3" s="2013" t="s">
        <v>1721</v>
      </c>
      <c r="K3" s="2013" t="s">
        <v>1722</v>
      </c>
      <c r="L3" s="2013" t="s">
        <v>1722</v>
      </c>
      <c r="M3" s="2013" t="s">
        <v>1722</v>
      </c>
      <c r="N3" s="2013" t="s">
        <v>1722</v>
      </c>
      <c r="O3" s="2013" t="s">
        <v>1722</v>
      </c>
      <c r="P3" s="2013" t="s">
        <v>1722</v>
      </c>
      <c r="Q3" s="2013" t="s">
        <v>1722</v>
      </c>
      <c r="R3" s="2013" t="s">
        <v>1139</v>
      </c>
      <c r="S3" s="2013" t="s">
        <v>1722</v>
      </c>
      <c r="T3" s="2013" t="s">
        <v>1723</v>
      </c>
      <c r="U3" s="2013" t="s">
        <v>1722</v>
      </c>
      <c r="V3" s="2013" t="s">
        <v>1724</v>
      </c>
      <c r="W3" s="2013" t="s">
        <v>1722</v>
      </c>
    </row>
    <row r="4" spans="1:23">
      <c r="A4" s="2011" t="s">
        <v>1725</v>
      </c>
      <c r="B4" s="2011" t="s">
        <v>1726</v>
      </c>
      <c r="C4" s="2012" t="s">
        <v>762</v>
      </c>
      <c r="D4" s="2013" t="s">
        <v>868</v>
      </c>
      <c r="E4" s="2013" t="s">
        <v>1727</v>
      </c>
      <c r="F4" s="2013" t="s">
        <v>1728</v>
      </c>
      <c r="G4" s="2013">
        <v>70</v>
      </c>
      <c r="H4" s="2013" t="s">
        <v>1728</v>
      </c>
      <c r="I4" s="2013" t="s">
        <v>1729</v>
      </c>
      <c r="K4" s="2013" t="s">
        <v>1730</v>
      </c>
      <c r="L4" s="2013" t="s">
        <v>1730</v>
      </c>
      <c r="M4" s="2013" t="s">
        <v>1730</v>
      </c>
      <c r="N4" s="2013" t="s">
        <v>1730</v>
      </c>
      <c r="O4" s="2013" t="s">
        <v>1730</v>
      </c>
      <c r="P4" s="2013" t="s">
        <v>1730</v>
      </c>
      <c r="Q4" s="2013" t="s">
        <v>1730</v>
      </c>
      <c r="R4" s="2013" t="s">
        <v>1141</v>
      </c>
      <c r="S4" s="2013" t="s">
        <v>1730</v>
      </c>
      <c r="T4" s="2013" t="s">
        <v>1731</v>
      </c>
      <c r="U4" s="2013" t="s">
        <v>1730</v>
      </c>
      <c r="W4" s="2013" t="s">
        <v>1730</v>
      </c>
    </row>
    <row r="5" spans="1:23">
      <c r="A5" s="2011" t="s">
        <v>1732</v>
      </c>
      <c r="B5" s="2011" t="s">
        <v>1733</v>
      </c>
      <c r="C5" s="2012" t="s">
        <v>763</v>
      </c>
      <c r="F5" s="2013" t="s">
        <v>1734</v>
      </c>
      <c r="H5" s="2013" t="s">
        <v>1735</v>
      </c>
      <c r="I5" s="2013" t="s">
        <v>1736</v>
      </c>
      <c r="K5" s="2013" t="s">
        <v>1737</v>
      </c>
      <c r="L5" s="2013" t="s">
        <v>1737</v>
      </c>
      <c r="M5" s="2013" t="s">
        <v>1737</v>
      </c>
      <c r="N5" s="2013" t="s">
        <v>1737</v>
      </c>
      <c r="O5" s="2013" t="s">
        <v>1737</v>
      </c>
      <c r="P5" s="2013" t="s">
        <v>1737</v>
      </c>
      <c r="Q5" s="2013" t="s">
        <v>1737</v>
      </c>
      <c r="R5" s="2013" t="s">
        <v>1142</v>
      </c>
      <c r="S5" s="2013" t="s">
        <v>1737</v>
      </c>
      <c r="T5" s="2013" t="s">
        <v>1738</v>
      </c>
      <c r="U5" s="2013" t="s">
        <v>1737</v>
      </c>
      <c r="W5" s="2013" t="s">
        <v>1737</v>
      </c>
    </row>
    <row r="6" spans="1:23">
      <c r="A6" s="2011" t="s">
        <v>1739</v>
      </c>
      <c r="B6" s="2014" t="s">
        <v>1146</v>
      </c>
      <c r="C6" s="2017" t="s">
        <v>30</v>
      </c>
      <c r="F6" s="2013" t="s">
        <v>1735</v>
      </c>
      <c r="H6" s="2013" t="s">
        <v>1740</v>
      </c>
      <c r="I6" s="2013" t="s">
        <v>1741</v>
      </c>
      <c r="K6" s="2013" t="s">
        <v>1742</v>
      </c>
      <c r="L6" s="2013" t="s">
        <v>1742</v>
      </c>
      <c r="M6" s="2013" t="s">
        <v>1742</v>
      </c>
      <c r="N6" s="2013" t="s">
        <v>1742</v>
      </c>
      <c r="O6" s="2013" t="s">
        <v>1742</v>
      </c>
      <c r="P6" s="2013" t="s">
        <v>1742</v>
      </c>
      <c r="Q6" s="2013" t="s">
        <v>1742</v>
      </c>
      <c r="R6" s="2013" t="s">
        <v>1143</v>
      </c>
      <c r="S6" s="2013" t="s">
        <v>1742</v>
      </c>
      <c r="T6" s="2013"/>
      <c r="U6" s="2013" t="s">
        <v>1742</v>
      </c>
      <c r="W6" s="2013" t="s">
        <v>1742</v>
      </c>
    </row>
    <row r="7" spans="1:23">
      <c r="A7" s="2011" t="s">
        <v>1743</v>
      </c>
      <c r="B7" s="2014" t="s">
        <v>1147</v>
      </c>
      <c r="C7" s="2012" t="s">
        <v>31</v>
      </c>
      <c r="F7" s="2013" t="s">
        <v>1744</v>
      </c>
      <c r="H7" s="2013" t="s">
        <v>1745</v>
      </c>
      <c r="I7" s="2013" t="s">
        <v>1746</v>
      </c>
    </row>
    <row r="8" spans="1:23">
      <c r="A8" s="2011" t="s">
        <v>1747</v>
      </c>
      <c r="B8" s="2011" t="s">
        <v>1748</v>
      </c>
      <c r="C8" s="2012" t="s">
        <v>764</v>
      </c>
      <c r="F8" s="2013" t="s">
        <v>1749</v>
      </c>
      <c r="H8" s="2013"/>
      <c r="I8" s="2013" t="s">
        <v>1750</v>
      </c>
    </row>
    <row r="9" spans="1:23">
      <c r="A9" s="2011" t="s">
        <v>1751</v>
      </c>
      <c r="B9" s="2011" t="s">
        <v>1752</v>
      </c>
      <c r="C9" s="2012" t="s">
        <v>765</v>
      </c>
      <c r="F9" s="2013" t="s">
        <v>1753</v>
      </c>
      <c r="H9" s="2013"/>
    </row>
    <row r="10" spans="1:23">
      <c r="A10" s="2011" t="s">
        <v>1754</v>
      </c>
      <c r="B10" s="2011" t="s">
        <v>1755</v>
      </c>
      <c r="C10" s="2012" t="s">
        <v>766</v>
      </c>
      <c r="F10" s="2013" t="s">
        <v>16</v>
      </c>
    </row>
    <row r="11" spans="1:23">
      <c r="A11" s="2011" t="s">
        <v>1756</v>
      </c>
      <c r="B11" s="2011" t="s">
        <v>1757</v>
      </c>
      <c r="C11" s="2012" t="s">
        <v>767</v>
      </c>
    </row>
    <row r="12" spans="1:23">
      <c r="A12" s="2011" t="s">
        <v>1758</v>
      </c>
      <c r="B12" s="2011" t="s">
        <v>1759</v>
      </c>
      <c r="C12" s="2012" t="s">
        <v>768</v>
      </c>
    </row>
    <row r="13" spans="1:23">
      <c r="A13" s="2011" t="s">
        <v>1760</v>
      </c>
      <c r="B13" s="2011" t="s">
        <v>1761</v>
      </c>
      <c r="C13" s="2012" t="s">
        <v>769</v>
      </c>
    </row>
    <row r="14" spans="1:23">
      <c r="A14" s="2011" t="s">
        <v>1762</v>
      </c>
      <c r="B14" s="2011" t="s">
        <v>1763</v>
      </c>
      <c r="C14" s="2013" t="s">
        <v>16</v>
      </c>
    </row>
    <row r="15" spans="1:23">
      <c r="A15" s="2011" t="s">
        <v>1764</v>
      </c>
      <c r="B15" s="2011" t="s">
        <v>1765</v>
      </c>
      <c r="C15" s="2012"/>
    </row>
    <row r="16" spans="1:23">
      <c r="A16" s="2011" t="s">
        <v>1766</v>
      </c>
      <c r="B16" s="2011" t="s">
        <v>756</v>
      </c>
      <c r="C16" s="2012"/>
    </row>
    <row r="17" spans="1:3">
      <c r="A17" s="2011" t="s">
        <v>1767</v>
      </c>
      <c r="B17" s="2011" t="s">
        <v>3227</v>
      </c>
      <c r="C17" s="2012"/>
    </row>
    <row r="18" spans="1:3">
      <c r="A18" s="2011" t="s">
        <v>1768</v>
      </c>
      <c r="B18" s="2011" t="s">
        <v>757</v>
      </c>
      <c r="C18" s="2012"/>
    </row>
    <row r="19" spans="1:3">
      <c r="A19" s="2011" t="s">
        <v>1769</v>
      </c>
      <c r="B19" s="2011" t="s">
        <v>757</v>
      </c>
      <c r="C19" s="2012"/>
    </row>
    <row r="20" spans="1:3">
      <c r="A20" s="2011" t="s">
        <v>1770</v>
      </c>
      <c r="B20" s="2011" t="s">
        <v>757</v>
      </c>
      <c r="C20" s="2012"/>
    </row>
    <row r="21" spans="1:3">
      <c r="A21" s="2011" t="s">
        <v>1771</v>
      </c>
      <c r="B21" s="2011" t="s">
        <v>757</v>
      </c>
      <c r="C21" s="2012"/>
    </row>
    <row r="22" spans="1:3">
      <c r="A22" s="2011" t="s">
        <v>1772</v>
      </c>
      <c r="B22" s="2011" t="s">
        <v>757</v>
      </c>
      <c r="C22" s="2012"/>
    </row>
    <row r="23" spans="1:3">
      <c r="A23" s="2011" t="s">
        <v>1773</v>
      </c>
      <c r="B23" s="2011" t="s">
        <v>757</v>
      </c>
      <c r="C23" s="2012"/>
    </row>
    <row r="24" spans="1:3">
      <c r="A24" s="2011" t="s">
        <v>1774</v>
      </c>
      <c r="B24" s="2011" t="s">
        <v>757</v>
      </c>
      <c r="C24" s="2012"/>
    </row>
    <row r="25" spans="1:3">
      <c r="A25" s="2011" t="s">
        <v>1775</v>
      </c>
      <c r="B25" s="2011" t="s">
        <v>757</v>
      </c>
      <c r="C25" s="2012"/>
    </row>
    <row r="26" spans="1:3">
      <c r="A26" s="2011" t="s">
        <v>1776</v>
      </c>
      <c r="B26" s="2011" t="s">
        <v>757</v>
      </c>
      <c r="C26" s="2012"/>
    </row>
    <row r="27" spans="1:3">
      <c r="A27" s="2011" t="s">
        <v>757</v>
      </c>
      <c r="B27" s="2011" t="s">
        <v>757</v>
      </c>
      <c r="C27" s="2012"/>
    </row>
    <row r="28" spans="1:3">
      <c r="A28" s="2011" t="s">
        <v>757</v>
      </c>
      <c r="B28" s="2011" t="s">
        <v>757</v>
      </c>
      <c r="C28" s="2012"/>
    </row>
    <row r="29" spans="1:3">
      <c r="A29" s="2011" t="s">
        <v>757</v>
      </c>
      <c r="B29" s="2011" t="s">
        <v>757</v>
      </c>
      <c r="C29" s="2012"/>
    </row>
    <row r="30" spans="1:3">
      <c r="A30" s="2011" t="s">
        <v>757</v>
      </c>
      <c r="B30" s="2011" t="s">
        <v>757</v>
      </c>
      <c r="C30" s="2012"/>
    </row>
    <row r="31" spans="1:3">
      <c r="A31" s="2011" t="s">
        <v>757</v>
      </c>
      <c r="B31" s="2011" t="s">
        <v>757</v>
      </c>
      <c r="C31" s="2012"/>
    </row>
    <row r="32" spans="1:3">
      <c r="A32" s="2011" t="s">
        <v>757</v>
      </c>
      <c r="B32" s="2011" t="s">
        <v>757</v>
      </c>
      <c r="C32" s="2012"/>
    </row>
    <row r="33" spans="1:3">
      <c r="A33" s="2011" t="s">
        <v>757</v>
      </c>
      <c r="B33" s="2011" t="s">
        <v>757</v>
      </c>
      <c r="C33" s="2012"/>
    </row>
    <row r="34" spans="1:3">
      <c r="A34" s="2011" t="s">
        <v>757</v>
      </c>
      <c r="B34" s="2011" t="s">
        <v>757</v>
      </c>
      <c r="C34" s="2012"/>
    </row>
    <row r="35" spans="1:3">
      <c r="A35" s="2011" t="s">
        <v>757</v>
      </c>
      <c r="B35" s="2011" t="s">
        <v>757</v>
      </c>
      <c r="C35" s="2012"/>
    </row>
    <row r="36" spans="1:3">
      <c r="A36" s="2011" t="s">
        <v>757</v>
      </c>
      <c r="B36" s="2011" t="s">
        <v>757</v>
      </c>
      <c r="C36" s="2012"/>
    </row>
    <row r="37" spans="1:3">
      <c r="A37" s="2011" t="s">
        <v>757</v>
      </c>
      <c r="B37" s="2011" t="s">
        <v>757</v>
      </c>
      <c r="C37" s="2012"/>
    </row>
    <row r="38" spans="1:3">
      <c r="A38" s="2011" t="s">
        <v>757</v>
      </c>
      <c r="B38" s="2011" t="s">
        <v>757</v>
      </c>
      <c r="C38" s="2012"/>
    </row>
    <row r="39" spans="1:3">
      <c r="A39" s="2011" t="s">
        <v>757</v>
      </c>
      <c r="B39" s="2011" t="s">
        <v>757</v>
      </c>
      <c r="C39" s="2012"/>
    </row>
    <row r="40" spans="1:3">
      <c r="A40" s="2011" t="s">
        <v>757</v>
      </c>
      <c r="B40" s="2011" t="s">
        <v>757</v>
      </c>
      <c r="C40" s="2012"/>
    </row>
    <row r="41" spans="1:3">
      <c r="A41" s="2011" t="s">
        <v>757</v>
      </c>
      <c r="B41" s="2011" t="s">
        <v>757</v>
      </c>
      <c r="C41" s="2012"/>
    </row>
    <row r="42" spans="1:3">
      <c r="A42" s="2011" t="s">
        <v>757</v>
      </c>
      <c r="B42" s="2011" t="s">
        <v>757</v>
      </c>
      <c r="C42" s="2012"/>
    </row>
    <row r="43" spans="1:3">
      <c r="A43" s="2011" t="s">
        <v>757</v>
      </c>
      <c r="B43" s="2011" t="s">
        <v>757</v>
      </c>
      <c r="C43" s="2012"/>
    </row>
    <row r="44" spans="1:3">
      <c r="A44" s="2011" t="s">
        <v>757</v>
      </c>
      <c r="B44" s="2011" t="s">
        <v>757</v>
      </c>
      <c r="C44" s="2012"/>
    </row>
    <row r="45" spans="1:3">
      <c r="A45" s="2011" t="s">
        <v>757</v>
      </c>
      <c r="B45" s="2011" t="s">
        <v>757</v>
      </c>
      <c r="C45" s="2012"/>
    </row>
    <row r="46" spans="1:3">
      <c r="A46" s="2011" t="s">
        <v>757</v>
      </c>
      <c r="B46" s="2011" t="s">
        <v>757</v>
      </c>
      <c r="C46" s="2012"/>
    </row>
    <row r="47" spans="1:3">
      <c r="A47" s="2011" t="s">
        <v>757</v>
      </c>
      <c r="B47" s="2011" t="s">
        <v>757</v>
      </c>
      <c r="C47" s="2012"/>
    </row>
    <row r="48" spans="1:3">
      <c r="A48" s="2011" t="s">
        <v>757</v>
      </c>
      <c r="B48" s="2011" t="s">
        <v>757</v>
      </c>
      <c r="C48" s="2012"/>
    </row>
    <row r="49" spans="1:4">
      <c r="A49" s="2011" t="s">
        <v>757</v>
      </c>
      <c r="B49" s="2011" t="s">
        <v>757</v>
      </c>
      <c r="C49" s="2012"/>
    </row>
    <row r="50" spans="1:4">
      <c r="A50" s="2011" t="s">
        <v>757</v>
      </c>
      <c r="B50" s="2011" t="s">
        <v>757</v>
      </c>
      <c r="C50" s="2012"/>
    </row>
    <row r="51" spans="1:4">
      <c r="A51" s="2018" t="s">
        <v>857</v>
      </c>
      <c r="B51" s="2019" t="str">
        <f>"为估价委托人在向"&amp;项目基本情况!B6&amp;"办理贷款手续过程中，确定房地产抵押贷款额度提供参考依据而评估房地产抵押价值。"</f>
        <v>为估价委托人在向渤海银行股份有限公司北京市分行办理贷款手续过程中，确定房地产抵押贷款额度提供参考依据而评估房地产抵押价值。</v>
      </c>
      <c r="C51" s="201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绿地京翰房地产开发有限公司拟使用北京市大兴区黄村镇四街、五街、六街村项目DX00-0208-6001地块4、6-10号楼住宅、地下仓储、地下车库用房出让国有建设用地使用权及在建建筑物房地产作为抵押担保物，向渤海银行股份有限公司北京市分行办理贷款手续。渤海银行股份有限公司北京市分行特委托北京康正宏基房地产评估有限公司对上述抵押物进行评估。本次评估为确定房地产抵押贷款额度提供参考依据而评估房地产抵押价值。</v>
      </c>
      <c r="D51" s="2019" t="s">
        <v>1284</v>
      </c>
    </row>
    <row r="52" spans="1:4">
      <c r="A52" s="2018" t="s">
        <v>858</v>
      </c>
      <c r="B52" s="2018" t="s">
        <v>859</v>
      </c>
      <c r="C52" s="2016" t="s">
        <v>860</v>
      </c>
      <c r="D52" s="2016" t="s">
        <v>861</v>
      </c>
    </row>
    <row r="53" spans="1:4">
      <c r="A53" s="3110" t="s">
        <v>862</v>
      </c>
      <c r="B53" s="2019" t="s">
        <v>863</v>
      </c>
      <c r="C53" s="201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7月23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10"/>
      <c r="B54" s="2019" t="s">
        <v>864</v>
      </c>
      <c r="C54" s="2016" t="s">
        <v>1281</v>
      </c>
    </row>
    <row r="55" spans="1:4">
      <c r="A55" s="3110"/>
      <c r="B55" s="2019" t="s">
        <v>865</v>
      </c>
      <c r="C55" s="2016" t="s">
        <v>1282</v>
      </c>
    </row>
    <row r="56" spans="1:4">
      <c r="A56" s="3110"/>
      <c r="B56" s="2019" t="s">
        <v>866</v>
      </c>
      <c r="C56" s="2016" t="s">
        <v>1286</v>
      </c>
    </row>
    <row r="57" spans="1:4">
      <c r="A57" s="3110"/>
      <c r="B57" s="2019" t="s">
        <v>867</v>
      </c>
      <c r="C57" s="2016" t="s">
        <v>1283</v>
      </c>
    </row>
    <row r="58" spans="1:4">
      <c r="A58" s="2020"/>
      <c r="B58" s="2016"/>
    </row>
    <row r="59" spans="1:4">
      <c r="A59" s="2020"/>
      <c r="B59" s="2016"/>
    </row>
    <row r="60" spans="1:4">
      <c r="A60" s="2020"/>
      <c r="B60" s="2016"/>
    </row>
    <row r="61" spans="1:4">
      <c r="A61" s="2020"/>
      <c r="B61" s="2016"/>
    </row>
    <row r="62" spans="1:4">
      <c r="A62" s="2020"/>
      <c r="B62" s="2016"/>
    </row>
    <row r="63" spans="1:4">
      <c r="A63" s="2020"/>
      <c r="B63" s="2016"/>
    </row>
    <row r="64" spans="1:4">
      <c r="A64" s="2020"/>
      <c r="B64" s="2016"/>
    </row>
    <row r="65" spans="1:2">
      <c r="A65" s="2020"/>
      <c r="B65" s="2016"/>
    </row>
    <row r="66" spans="1:2">
      <c r="A66" s="2020"/>
      <c r="B66" s="2016"/>
    </row>
    <row r="67" spans="1:2">
      <c r="A67" s="2020"/>
      <c r="B67" s="2016"/>
    </row>
    <row r="68" spans="1:2">
      <c r="A68" s="2020"/>
      <c r="B68" s="2016"/>
    </row>
    <row r="69" spans="1:2">
      <c r="A69" s="2020"/>
      <c r="B69" s="2016"/>
    </row>
    <row r="70" spans="1:2">
      <c r="A70" s="2020"/>
      <c r="B70" s="2016"/>
    </row>
    <row r="71" spans="1:2">
      <c r="A71" s="2020"/>
      <c r="B71" s="2016"/>
    </row>
    <row r="72" spans="1:2">
      <c r="A72" s="2020"/>
      <c r="B72" s="2016"/>
    </row>
    <row r="73" spans="1:2">
      <c r="A73" s="2020"/>
      <c r="B73" s="2016"/>
    </row>
    <row r="74" spans="1:2">
      <c r="A74" s="2020"/>
      <c r="B74" s="2016"/>
    </row>
    <row r="75" spans="1:2">
      <c r="A75" s="2020"/>
      <c r="B75" s="2016"/>
    </row>
    <row r="76" spans="1:2">
      <c r="A76" s="2020"/>
      <c r="B76" s="2016"/>
    </row>
    <row r="77" spans="1:2">
      <c r="A77" s="2020"/>
      <c r="B77" s="2016"/>
    </row>
    <row r="78" spans="1:2">
      <c r="A78" s="2020"/>
      <c r="B78" s="2016"/>
    </row>
    <row r="79" spans="1:2">
      <c r="A79" s="2020"/>
      <c r="B79" s="2016"/>
    </row>
    <row r="80" spans="1:2">
      <c r="A80" s="2020"/>
      <c r="B80" s="2016"/>
    </row>
    <row r="81" spans="1:2">
      <c r="A81" s="2020"/>
      <c r="B81" s="2016"/>
    </row>
    <row r="82" spans="1:2">
      <c r="A82" s="2020"/>
      <c r="B82" s="2016"/>
    </row>
    <row r="83" spans="1:2">
      <c r="A83" s="2020"/>
      <c r="B83" s="2016"/>
    </row>
    <row r="84" spans="1:2">
      <c r="A84" s="2020"/>
      <c r="B84" s="2016"/>
    </row>
    <row r="85" spans="1:2">
      <c r="A85" s="2020"/>
      <c r="B85" s="2016"/>
    </row>
    <row r="86" spans="1:2">
      <c r="A86" s="2020"/>
      <c r="B86" s="2016"/>
    </row>
    <row r="87" spans="1:2">
      <c r="A87" s="2020"/>
      <c r="B87" s="2016"/>
    </row>
    <row r="88" spans="1:2">
      <c r="A88" s="2020"/>
      <c r="B88" s="2016"/>
    </row>
    <row r="89" spans="1:2">
      <c r="A89" s="2020"/>
      <c r="B89" s="2016"/>
    </row>
    <row r="90" spans="1:2">
      <c r="A90" s="2020"/>
      <c r="B90" s="2016"/>
    </row>
    <row r="91" spans="1:2">
      <c r="A91" s="2020"/>
      <c r="B91" s="2016"/>
    </row>
    <row r="92" spans="1:2">
      <c r="A92" s="2020"/>
      <c r="B92" s="2016"/>
    </row>
    <row r="93" spans="1:2">
      <c r="A93" s="2020"/>
      <c r="B93" s="2016"/>
    </row>
    <row r="94" spans="1:2">
      <c r="A94" s="2020"/>
      <c r="B94" s="2016"/>
    </row>
    <row r="95" spans="1:2">
      <c r="A95" s="2020"/>
      <c r="B95" s="2016"/>
    </row>
    <row r="96" spans="1:2">
      <c r="A96" s="2020"/>
      <c r="B96" s="2016"/>
    </row>
    <row r="97" spans="1:2">
      <c r="A97" s="2020"/>
      <c r="B97" s="2016"/>
    </row>
    <row r="98" spans="1:2">
      <c r="A98" s="2020"/>
      <c r="B98" s="2016"/>
    </row>
    <row r="99" spans="1:2">
      <c r="A99" s="2020"/>
      <c r="B99" s="2016"/>
    </row>
    <row r="100" spans="1:2">
      <c r="A100" s="2020"/>
      <c r="B100" s="2016"/>
    </row>
    <row r="101" spans="1:2">
      <c r="A101" s="2020"/>
      <c r="B101" s="2016"/>
    </row>
    <row r="102" spans="1:2">
      <c r="A102" s="2020"/>
      <c r="B102" s="2016"/>
    </row>
    <row r="103" spans="1:2">
      <c r="A103" s="2020"/>
      <c r="B103" s="2016"/>
    </row>
    <row r="104" spans="1:2">
      <c r="A104" s="2020"/>
      <c r="B104" s="2016"/>
    </row>
    <row r="105" spans="1:2">
      <c r="A105" s="2020"/>
      <c r="B105" s="2016"/>
    </row>
    <row r="106" spans="1:2">
      <c r="A106" s="2020"/>
      <c r="B106" s="2016"/>
    </row>
    <row r="107" spans="1:2">
      <c r="A107" s="2020"/>
      <c r="B107" s="2016"/>
    </row>
    <row r="108" spans="1:2">
      <c r="A108" s="2020"/>
      <c r="B108" s="2016"/>
    </row>
    <row r="109" spans="1:2">
      <c r="A109" s="2020"/>
      <c r="B109" s="2016"/>
    </row>
    <row r="110" spans="1:2">
      <c r="A110" s="2020"/>
      <c r="B110" s="2016"/>
    </row>
    <row r="111" spans="1:2">
      <c r="A111" s="2020"/>
      <c r="B111" s="2016"/>
    </row>
    <row r="112" spans="1:2">
      <c r="A112" s="2020"/>
      <c r="B112" s="2016"/>
    </row>
    <row r="113" spans="1:2">
      <c r="A113" s="2020"/>
      <c r="B113" s="2016"/>
    </row>
    <row r="114" spans="1:2">
      <c r="A114" s="2020"/>
      <c r="B114" s="2016"/>
    </row>
    <row r="115" spans="1:2">
      <c r="A115" s="2020"/>
      <c r="B115" s="2016"/>
    </row>
    <row r="116" spans="1:2">
      <c r="A116" s="2020"/>
      <c r="B116" s="2016"/>
    </row>
    <row r="117" spans="1:2">
      <c r="A117" s="2020"/>
      <c r="B117" s="2016"/>
    </row>
    <row r="118" spans="1:2">
      <c r="A118" s="2020"/>
      <c r="B118" s="2016"/>
    </row>
    <row r="119" spans="1:2">
      <c r="A119" s="2020"/>
      <c r="B119" s="2016"/>
    </row>
    <row r="120" spans="1:2">
      <c r="A120" s="2020"/>
      <c r="B120" s="2016"/>
    </row>
    <row r="121" spans="1:2">
      <c r="A121" s="2020"/>
      <c r="B121" s="2016"/>
    </row>
    <row r="122" spans="1:2">
      <c r="A122" s="2020"/>
      <c r="B122" s="2016"/>
    </row>
    <row r="123" spans="1:2">
      <c r="A123" s="2020"/>
      <c r="B123" s="2016"/>
    </row>
    <row r="124" spans="1:2">
      <c r="A124" s="2020"/>
      <c r="B124" s="2016"/>
    </row>
    <row r="125" spans="1:2">
      <c r="A125" s="2020"/>
      <c r="B125" s="2016"/>
    </row>
    <row r="126" spans="1:2">
      <c r="A126" s="2020"/>
      <c r="B126" s="2016"/>
    </row>
    <row r="127" spans="1:2">
      <c r="A127" s="2020"/>
      <c r="B127" s="2016"/>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E19" sqref="E19"/>
    </sheetView>
  </sheetViews>
  <sheetFormatPr defaultColWidth="10" defaultRowHeight="18" customHeight="1"/>
  <cols>
    <col min="1" max="1" width="14.875" style="2029" customWidth="1"/>
    <col min="2" max="2" width="10" style="2029" customWidth="1"/>
    <col min="3" max="3" width="11.5" style="2029" customWidth="1"/>
    <col min="4" max="8" width="11" style="2029" customWidth="1"/>
    <col min="9" max="9" width="11.125" style="2150" customWidth="1"/>
    <col min="10" max="10" width="10" style="2029" customWidth="1"/>
    <col min="11" max="11" width="10" style="2151" customWidth="1"/>
    <col min="12" max="13" width="10" style="2152" customWidth="1"/>
    <col min="14" max="14" width="10" style="2029" customWidth="1"/>
    <col min="15" max="15" width="10" style="2150" customWidth="1"/>
    <col min="16" max="17" width="10" style="2029"/>
    <col min="18" max="18" width="10" style="2029" customWidth="1"/>
    <col min="19" max="16384" width="10" style="2029"/>
  </cols>
  <sheetData>
    <row r="1" spans="1:19" ht="38.25" customHeight="1" thickBot="1">
      <c r="A1" s="2022" t="s">
        <v>1777</v>
      </c>
      <c r="B1" s="3119" t="str">
        <f>IF(B10="北京市","北京市",C10)&amp;F10&amp;IF(结果表!G1="在建","出让国有建设用地使用权及在建建筑物",IF(结果表!G1="土地","出让国有建设用地使用权",))&amp;B9&amp;"预评估"</f>
        <v>北京市大兴区黄村镇四街、五街、六街村项目DX00-0208-6001地块4、6-10号楼住宅、地下仓储、地下车库用房出让国有建设用地使用权及在建建筑物房地产抵押价值预评估</v>
      </c>
      <c r="C1" s="3120"/>
      <c r="D1" s="3120"/>
      <c r="E1" s="3120"/>
      <c r="F1" s="3120"/>
      <c r="G1" s="3120"/>
      <c r="H1" s="3120"/>
      <c r="I1" s="3121"/>
      <c r="J1" s="2023"/>
      <c r="K1" s="2024"/>
      <c r="L1" s="2025"/>
      <c r="M1" s="2025"/>
      <c r="N1" s="2026"/>
      <c r="O1" s="2027"/>
      <c r="P1" s="2026"/>
      <c r="Q1" s="2026"/>
      <c r="R1" s="2026"/>
      <c r="S1" s="2028" t="str">
        <f>IF(B10="北京市","北京市",C10)&amp;F10&amp;IF(结果表!G1="在建","出让国有建设用地使用权及在建建筑物房地产抵押价值",IF(结果表!G1="土地","出让国有建设用地使用权抵押价值",B9))</f>
        <v>北京市大兴区黄村镇四街、五街、六街村项目DX00-0208-6001地块4、6-10号楼住宅、地下仓储、地下车库用房出让国有建设用地使用权及在建建筑物房地产抵押价值</v>
      </c>
    </row>
    <row r="2" spans="1:19" ht="18" customHeight="1">
      <c r="A2" s="2023" t="s">
        <v>1778</v>
      </c>
      <c r="B2" s="1036" t="s">
        <v>3032</v>
      </c>
      <c r="C2" s="2030"/>
      <c r="D2" s="2023"/>
      <c r="E2" s="2031"/>
      <c r="F2" s="2031"/>
      <c r="G2" s="2023"/>
      <c r="H2" s="2023"/>
      <c r="I2" s="2023"/>
      <c r="J2" s="2023"/>
      <c r="K2" s="2024"/>
      <c r="L2" s="2025"/>
      <c r="M2" s="2025"/>
      <c r="N2" s="2026"/>
      <c r="O2" s="2027"/>
      <c r="P2" s="2026"/>
      <c r="Q2" s="2026"/>
      <c r="R2" s="2026"/>
      <c r="S2" s="2028" t="str">
        <f>IF(B10="北京市","北京市",C10)&amp;F10&amp;IF(结果表!G1="在建","出让国有建设用地使用权及在建建筑物房地产",IF(结果表!G1="土地","出让国有建设用地使用权","房地产"))</f>
        <v>北京市大兴区黄村镇四街、五街、六街村项目DX00-0208-6001地块4、6-10号楼住宅、地下仓储、地下车库用房出让国有建设用地使用权及在建建筑物房地产</v>
      </c>
    </row>
    <row r="3" spans="1:19" ht="18" customHeight="1">
      <c r="A3" s="2032" t="s">
        <v>1779</v>
      </c>
      <c r="B3" s="2928">
        <v>43304</v>
      </c>
      <c r="C3" s="2034" t="s">
        <v>1780</v>
      </c>
      <c r="D3" s="2033">
        <f>B3</f>
        <v>43304</v>
      </c>
      <c r="E3" s="2023"/>
      <c r="F3" s="2023"/>
      <c r="G3" s="2023"/>
      <c r="H3" s="2023"/>
      <c r="I3" s="2023"/>
      <c r="J3" s="2023"/>
      <c r="K3" s="2024"/>
      <c r="L3" s="2025"/>
      <c r="M3" s="2025"/>
      <c r="N3" s="2026"/>
      <c r="O3" s="2027"/>
      <c r="P3" s="2026"/>
      <c r="Q3" s="2026"/>
      <c r="R3" s="2026"/>
      <c r="S3" s="2028"/>
    </row>
    <row r="4" spans="1:19" ht="18" customHeight="1" thickBot="1">
      <c r="A4" s="2035" t="s">
        <v>1781</v>
      </c>
      <c r="B4" s="2036" t="s">
        <v>3033</v>
      </c>
      <c r="C4" s="1034">
        <f ca="1">SUMIF(注册房地产估价师,B4,估价师及机构信息!B3:B24)</f>
        <v>1120000080</v>
      </c>
      <c r="D4" s="2036" t="s">
        <v>3034</v>
      </c>
      <c r="E4" s="1035">
        <f ca="1">SUMIF(注册房地产估价师,D4,估价师及机构信息!B3:B24)</f>
        <v>1120100036</v>
      </c>
      <c r="F4" s="2036" t="s">
        <v>70</v>
      </c>
      <c r="G4" s="2037">
        <f>SUMIF(注册房地产估价师,F4,估价师及机构信息!B3:B24)</f>
        <v>0</v>
      </c>
      <c r="H4" s="2036" t="s">
        <v>70</v>
      </c>
      <c r="I4" s="2038">
        <f>SUMIF(注册房地产估价师,H4,估价师及机构信息!B3:B24)</f>
        <v>0</v>
      </c>
      <c r="J4" s="2039"/>
      <c r="K4" s="2040" t="str">
        <f ca="1">CONCATENATE(B4,"（注册号：",C4,")、",D4,"（注册号：",E4,")")</f>
        <v>欧红伟（注册号：1120000080)、崔锴（注册号：1120100036)</v>
      </c>
      <c r="L4" s="2025"/>
      <c r="M4" s="2025"/>
      <c r="N4" s="2026"/>
      <c r="O4" s="2027"/>
      <c r="P4" s="2026"/>
      <c r="Q4" s="2026"/>
      <c r="R4" s="2026"/>
      <c r="S4" s="2028"/>
    </row>
    <row r="5" spans="1:19" ht="18" customHeight="1" thickTop="1">
      <c r="A5" s="2041" t="s">
        <v>1782</v>
      </c>
      <c r="B5" s="2929" t="s">
        <v>3035</v>
      </c>
      <c r="C5" s="2042"/>
      <c r="D5" s="2043"/>
      <c r="E5" s="2039"/>
      <c r="F5" s="2039"/>
      <c r="G5" s="2039"/>
      <c r="H5" s="2039"/>
      <c r="I5" s="2039"/>
      <c r="J5" s="2039"/>
      <c r="K5" s="2040" t="str">
        <f>IF(F4="——","",IF(H4="——",F4&amp;"（注册号："&amp;G4&amp;")",CONCATENATE(F4,"（注册号：",G4,")、",H4,"（注册号：",I4,")")))</f>
        <v/>
      </c>
      <c r="L5" s="2025"/>
      <c r="M5" s="2025"/>
      <c r="N5" s="2026"/>
      <c r="O5" s="2027"/>
      <c r="P5" s="2026"/>
      <c r="Q5" s="2026"/>
      <c r="R5" s="2026"/>
    </row>
    <row r="6" spans="1:19" ht="18" customHeight="1">
      <c r="A6" s="2044" t="s">
        <v>1783</v>
      </c>
      <c r="B6" s="2930" t="s">
        <v>3036</v>
      </c>
      <c r="C6" s="2045"/>
      <c r="D6" s="2046"/>
      <c r="E6" s="2031"/>
      <c r="F6" s="2039"/>
      <c r="G6" s="2039"/>
      <c r="H6" s="2039"/>
      <c r="I6" s="2039"/>
      <c r="J6" s="2039"/>
      <c r="K6" s="2047" t="str">
        <f>IF(COUNTIF(B6,"*上海银行*"),"上海银行","")</f>
        <v/>
      </c>
      <c r="L6" s="2025"/>
      <c r="M6" s="2025"/>
      <c r="N6" s="2026"/>
      <c r="O6" s="2027"/>
      <c r="P6" s="2026"/>
      <c r="Q6" s="2026"/>
      <c r="R6" s="2026"/>
    </row>
    <row r="7" spans="1:19" ht="18" customHeight="1">
      <c r="A7" s="2044" t="s">
        <v>1784</v>
      </c>
      <c r="B7" s="2048" t="str">
        <f>B5</f>
        <v>北京绿地京翰房地产开发有限公司</v>
      </c>
      <c r="C7" s="2045"/>
      <c r="D7" s="2046"/>
      <c r="E7" s="2031"/>
      <c r="F7" s="2039"/>
      <c r="G7" s="2039"/>
      <c r="H7" s="2039"/>
      <c r="I7" s="2039"/>
      <c r="J7" s="2039"/>
      <c r="K7" s="2049"/>
      <c r="L7" s="2025"/>
      <c r="M7" s="2025"/>
      <c r="N7" s="2026"/>
      <c r="O7" s="2027"/>
      <c r="P7" s="2026"/>
      <c r="Q7" s="2026"/>
      <c r="R7" s="2026"/>
    </row>
    <row r="8" spans="1:19" ht="18" customHeight="1">
      <c r="A8" s="2044" t="s">
        <v>1785</v>
      </c>
      <c r="B8" s="2050" t="s">
        <v>3037</v>
      </c>
      <c r="C8" s="2051"/>
      <c r="D8" s="3122" t="s">
        <v>1786</v>
      </c>
      <c r="E8" s="2052" t="s">
        <v>3038</v>
      </c>
      <c r="F8" s="2053"/>
      <c r="G8" s="2023"/>
      <c r="H8" s="2023"/>
      <c r="I8" s="2023"/>
      <c r="J8" s="2039"/>
      <c r="K8" s="2040"/>
      <c r="L8" s="2025"/>
      <c r="M8" s="2025"/>
      <c r="N8" s="2026"/>
      <c r="O8" s="2027"/>
      <c r="P8" s="2026"/>
      <c r="Q8" s="2026"/>
      <c r="R8" s="2026"/>
    </row>
    <row r="9" spans="1:19" ht="18" customHeight="1" thickBot="1">
      <c r="A9" s="2037" t="s">
        <v>1787</v>
      </c>
      <c r="B9" s="2054" t="s">
        <v>3038</v>
      </c>
      <c r="C9" s="2055"/>
      <c r="D9" s="3123"/>
      <c r="E9" s="2054"/>
      <c r="F9" s="2056"/>
      <c r="G9" s="2057"/>
      <c r="H9" s="2057"/>
      <c r="I9" s="2057"/>
      <c r="J9" s="2039"/>
      <c r="K9" s="2049"/>
      <c r="L9" s="2025"/>
      <c r="M9" s="2025"/>
      <c r="N9" s="2026"/>
      <c r="O9" s="2027"/>
      <c r="P9" s="2026"/>
      <c r="Q9" s="2026"/>
      <c r="R9" s="2026"/>
    </row>
    <row r="10" spans="1:19" ht="18" customHeight="1" thickTop="1">
      <c r="A10" s="2058" t="s">
        <v>1788</v>
      </c>
      <c r="B10" s="2059" t="s">
        <v>3039</v>
      </c>
      <c r="C10" s="2060"/>
      <c r="D10" s="2043"/>
      <c r="E10" s="2061" t="s">
        <v>1789</v>
      </c>
      <c r="F10" s="2931" t="s">
        <v>3217</v>
      </c>
      <c r="G10" s="2062"/>
      <c r="H10" s="2063"/>
      <c r="I10" s="2043"/>
      <c r="J10" s="2039"/>
      <c r="K10" s="2049"/>
      <c r="L10" s="2025"/>
      <c r="M10" s="2025"/>
      <c r="N10" s="2026"/>
      <c r="O10" s="2027"/>
      <c r="P10" s="2026"/>
      <c r="Q10" s="2026"/>
      <c r="R10" s="2026"/>
    </row>
    <row r="11" spans="1:19" ht="18" customHeight="1">
      <c r="A11" s="2064" t="s">
        <v>1790</v>
      </c>
      <c r="B11" s="2065" t="s">
        <v>3040</v>
      </c>
      <c r="C11" s="2066"/>
      <c r="D11" s="2067"/>
      <c r="E11" s="2039"/>
      <c r="F11" s="2039"/>
      <c r="G11" s="2039"/>
      <c r="H11" s="2039"/>
      <c r="I11" s="2039"/>
      <c r="J11" s="2039"/>
      <c r="K11" s="2049"/>
      <c r="L11" s="2025"/>
      <c r="M11" s="2025"/>
      <c r="N11" s="2026"/>
      <c r="O11" s="2027"/>
      <c r="P11" s="2026"/>
      <c r="Q11" s="2026"/>
      <c r="R11" s="2026"/>
    </row>
    <row r="12" spans="1:19" ht="18" customHeight="1">
      <c r="A12" s="2068" t="s">
        <v>1791</v>
      </c>
      <c r="B12" s="2065" t="s">
        <v>3041</v>
      </c>
      <c r="C12" s="2069" t="s">
        <v>1792</v>
      </c>
      <c r="D12" s="2070" t="s">
        <v>1793</v>
      </c>
      <c r="E12" s="2070" t="s">
        <v>1794</v>
      </c>
      <c r="F12" s="2070" t="s">
        <v>1795</v>
      </c>
      <c r="G12" s="2070" t="s">
        <v>1796</v>
      </c>
      <c r="H12" s="2070" t="s">
        <v>1797</v>
      </c>
      <c r="I12" s="2070" t="s">
        <v>1798</v>
      </c>
      <c r="J12" s="2039"/>
      <c r="K12" s="2049"/>
      <c r="L12" s="2025"/>
      <c r="M12" s="2025"/>
      <c r="N12" s="2026"/>
      <c r="O12" s="2027"/>
      <c r="P12" s="2026"/>
      <c r="Q12" s="2026"/>
      <c r="R12" s="2026"/>
    </row>
    <row r="13" spans="1:19" ht="18" customHeight="1">
      <c r="A13" s="2071"/>
      <c r="B13" s="2072"/>
      <c r="C13" s="2073" t="s">
        <v>1799</v>
      </c>
      <c r="D13" s="2932">
        <v>68023</v>
      </c>
      <c r="E13" s="2932">
        <v>57066</v>
      </c>
      <c r="F13" s="2932">
        <v>60718</v>
      </c>
      <c r="G13" s="2932">
        <f>F13</f>
        <v>60718</v>
      </c>
      <c r="H13" s="2932">
        <f>G13</f>
        <v>60718</v>
      </c>
      <c r="I13" s="1044"/>
      <c r="J13" s="2039"/>
      <c r="K13" s="2049"/>
      <c r="L13" s="2025"/>
      <c r="M13" s="2025"/>
      <c r="N13" s="2026"/>
      <c r="O13" s="2027"/>
      <c r="P13" s="2026"/>
      <c r="Q13" s="2026"/>
      <c r="R13" s="2026"/>
    </row>
    <row r="14" spans="1:19" ht="18" customHeight="1">
      <c r="A14" s="2071"/>
      <c r="B14" s="2072"/>
      <c r="C14" s="2073" t="s">
        <v>1800</v>
      </c>
      <c r="D14" s="1047">
        <v>70</v>
      </c>
      <c r="E14" s="1047">
        <v>40</v>
      </c>
      <c r="F14" s="1047">
        <v>50</v>
      </c>
      <c r="G14" s="1047">
        <v>50</v>
      </c>
      <c r="H14" s="1047">
        <v>50</v>
      </c>
      <c r="I14" s="1047"/>
      <c r="J14" s="2039"/>
      <c r="K14" s="2074"/>
      <c r="L14" s="2025"/>
      <c r="M14" s="2025"/>
      <c r="N14" s="2026"/>
      <c r="O14" s="2027"/>
      <c r="P14" s="2026"/>
      <c r="Q14" s="2026"/>
      <c r="R14" s="2026"/>
    </row>
    <row r="15" spans="1:19" ht="18" customHeight="1">
      <c r="A15" s="2058"/>
      <c r="B15" s="2075"/>
      <c r="C15" s="2073" t="s">
        <v>1801</v>
      </c>
      <c r="D15" s="1046">
        <f>IF(B12="出让",IF(D13="","",ROUNDDOWN(MIN((D13-$D$3)/365,D14),2)),D14)</f>
        <v>67.72</v>
      </c>
      <c r="E15" s="1046">
        <f>IF(B12="出让",IF(E13="","",ROUNDDOWN(MIN((E13-$D$3)/365,E14),2)),E14)</f>
        <v>37.700000000000003</v>
      </c>
      <c r="F15" s="1046">
        <f>IF(B12="出让",IF(F13="","",ROUNDDOWN(MIN((F13-$D$3)/365,F14),2)),F14)</f>
        <v>47.7</v>
      </c>
      <c r="G15" s="1046">
        <f>IF(B12="出让",IF(G13="","",ROUNDDOWN(MIN((G13-$D$3)/365,G14),2)),G14)</f>
        <v>47.7</v>
      </c>
      <c r="H15" s="1046">
        <f>IF(B12="出让",IF(H13="","",ROUNDDOWN(MIN((H13-$D$3)/365,H14),2)),H14)</f>
        <v>47.7</v>
      </c>
      <c r="I15" s="1046" t="str">
        <f>IF(B12="出让",IF(I13="","",ROUNDDOWN(MIN((I13-$D$3)/365,I14),2)),I14)</f>
        <v/>
      </c>
      <c r="J15" s="2039"/>
      <c r="K15" s="2076"/>
      <c r="L15" s="2077"/>
      <c r="M15" s="2077"/>
      <c r="N15" s="2078"/>
      <c r="O15" s="2077"/>
      <c r="P15" s="2078"/>
      <c r="Q15" s="2026"/>
      <c r="R15" s="2026"/>
    </row>
    <row r="16" spans="1:19" ht="30.75" customHeight="1">
      <c r="A16" s="2061" t="s">
        <v>1802</v>
      </c>
      <c r="B16" s="3129"/>
      <c r="C16" s="3130"/>
      <c r="D16" s="3131"/>
      <c r="E16" s="2079" t="s">
        <v>1803</v>
      </c>
      <c r="F16" s="3132"/>
      <c r="G16" s="3133"/>
      <c r="H16" s="3133"/>
      <c r="I16" s="3134"/>
      <c r="J16" s="2026"/>
      <c r="K16" s="2076"/>
      <c r="L16" s="2077"/>
      <c r="M16" s="2077"/>
      <c r="N16" s="2078"/>
      <c r="O16" s="2077"/>
      <c r="P16" s="2078"/>
      <c r="Q16" s="2026"/>
      <c r="R16" s="2026"/>
    </row>
    <row r="17" spans="1:22" ht="18" customHeight="1">
      <c r="A17" s="2080" t="s">
        <v>1804</v>
      </c>
      <c r="B17" s="2032" t="s">
        <v>1805</v>
      </c>
      <c r="C17" s="1051">
        <f>'数据-汇总表'!E3</f>
        <v>63991.890000000058</v>
      </c>
      <c r="D17" s="2081" t="s">
        <v>1806</v>
      </c>
      <c r="E17" s="3135" t="s">
        <v>3043</v>
      </c>
      <c r="F17" s="3136"/>
      <c r="G17" s="3136"/>
      <c r="H17" s="3136"/>
      <c r="I17" s="3137"/>
      <c r="J17" s="2026"/>
      <c r="K17" s="2082"/>
      <c r="L17" s="2077"/>
      <c r="M17" s="2077"/>
      <c r="N17" s="2078"/>
      <c r="O17" s="2077"/>
      <c r="P17" s="2078"/>
      <c r="Q17" s="2026"/>
      <c r="R17" s="2026"/>
      <c r="S17" s="2026"/>
      <c r="T17" s="2026"/>
      <c r="U17" s="2026"/>
      <c r="V17" s="2026"/>
    </row>
    <row r="18" spans="1:22" ht="36" customHeight="1" thickBot="1">
      <c r="A18" s="2083" t="s">
        <v>70</v>
      </c>
      <c r="B18" s="2035" t="s">
        <v>1807</v>
      </c>
      <c r="C18" s="1441">
        <f>'数据-汇总表'!D3</f>
        <v>15826.84</v>
      </c>
      <c r="D18" s="2084" t="s">
        <v>1806</v>
      </c>
      <c r="E18" s="3138" t="s">
        <v>3044</v>
      </c>
      <c r="F18" s="3139"/>
      <c r="G18" s="3139"/>
      <c r="H18" s="3139"/>
      <c r="I18" s="3140"/>
      <c r="J18" s="2026"/>
      <c r="K18" s="2082"/>
      <c r="L18" s="2077"/>
      <c r="M18" s="2077"/>
      <c r="N18" s="2078"/>
      <c r="O18" s="2077"/>
      <c r="P18" s="2078"/>
      <c r="Q18" s="2026"/>
      <c r="R18" s="2026"/>
      <c r="S18" s="2026"/>
      <c r="T18" s="2026"/>
      <c r="U18" s="2026"/>
      <c r="V18" s="2026"/>
    </row>
    <row r="19" spans="1:22" ht="37.5" customHeight="1" thickTop="1" thickBot="1">
      <c r="A19" s="373" t="s">
        <v>1808</v>
      </c>
      <c r="B19" s="352" t="s">
        <v>1809</v>
      </c>
      <c r="C19" s="2085" t="s">
        <v>3210</v>
      </c>
      <c r="D19" s="2086" t="s">
        <v>1810</v>
      </c>
      <c r="E19" s="2087" t="s">
        <v>3210</v>
      </c>
      <c r="F19" s="2088" t="str">
        <f>IF(AND(C19="是",E19="否"),"是否提供他项权证或相关说明","")</f>
        <v/>
      </c>
      <c r="G19" s="2089"/>
      <c r="H19" s="2039"/>
      <c r="I19" s="2039"/>
      <c r="J19" s="2039"/>
      <c r="K19" s="2049"/>
      <c r="L19" s="2025"/>
      <c r="M19" s="2025"/>
      <c r="N19" s="2078"/>
      <c r="O19" s="2077"/>
      <c r="P19" s="2078"/>
      <c r="Q19" s="2026"/>
      <c r="R19" s="2026"/>
      <c r="S19" s="2026"/>
      <c r="T19" s="2026"/>
      <c r="U19" s="2026"/>
      <c r="V19" s="2026"/>
    </row>
    <row r="20" spans="1:22" ht="18" customHeight="1">
      <c r="A20" s="2090" t="s">
        <v>1811</v>
      </c>
      <c r="B20" s="3125" t="s">
        <v>1812</v>
      </c>
      <c r="C20" s="3126"/>
      <c r="D20" s="3127" t="s">
        <v>1813</v>
      </c>
      <c r="E20" s="3128"/>
      <c r="F20" s="2091" t="s">
        <v>1814</v>
      </c>
      <c r="G20" s="2039"/>
      <c r="H20" s="2039"/>
      <c r="I20" s="2039"/>
      <c r="J20" s="2039"/>
      <c r="K20" s="3124" t="s">
        <v>1815</v>
      </c>
      <c r="L20" s="746" t="str">
        <f>"根据估价对象"&amp;IF(B22="——",B21&amp;C21,B21&amp;C21&amp;"、"&amp;B22&amp;C22)&amp;"，"&amp;IF(C19="是","截至价值时点，估价对象已设定抵押。","截至价值时点，估价对象抵押权未见登记。")</f>
        <v>根据估价对象《不动产权证书》复印件、，截至价值时点，估价对象抵押权未见登记。</v>
      </c>
      <c r="M20" s="2025"/>
      <c r="N20" s="2078"/>
      <c r="O20" s="2077"/>
      <c r="P20" s="2078"/>
      <c r="Q20" s="2026"/>
      <c r="R20" s="2026"/>
      <c r="S20" s="2026"/>
      <c r="T20" s="2026"/>
      <c r="U20" s="2026"/>
      <c r="V20" s="2026"/>
    </row>
    <row r="21" spans="1:22" ht="24.75" customHeight="1">
      <c r="A21" s="2090"/>
      <c r="B21" s="2933" t="s">
        <v>3042</v>
      </c>
      <c r="C21" s="2092" t="s">
        <v>3232</v>
      </c>
      <c r="D21" s="2093"/>
      <c r="E21" s="2094"/>
      <c r="F21" s="2095"/>
      <c r="G21" s="2039"/>
      <c r="H21" s="2039"/>
      <c r="I21" s="2039"/>
      <c r="J21" s="2039"/>
      <c r="K21" s="3124"/>
      <c r="L21" s="7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25"/>
      <c r="N21" s="2078"/>
      <c r="O21" s="2077"/>
      <c r="P21" s="2078"/>
      <c r="Q21" s="2026"/>
      <c r="R21" s="2026"/>
      <c r="S21" s="2026"/>
      <c r="T21" s="2026"/>
      <c r="U21" s="2026"/>
      <c r="V21" s="2026"/>
    </row>
    <row r="22" spans="1:22" ht="24.75" customHeight="1" thickBot="1">
      <c r="A22" s="2090"/>
      <c r="B22" s="2096"/>
      <c r="C22" s="2092"/>
      <c r="D22" s="2023"/>
      <c r="E22" s="2023"/>
      <c r="F22" s="2097"/>
      <c r="G22" s="2039"/>
      <c r="H22" s="2039"/>
      <c r="I22" s="2039"/>
      <c r="J22" s="2039"/>
      <c r="K22" s="3124"/>
      <c r="L22" s="7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5"/>
      <c r="N22" s="2078"/>
      <c r="O22" s="2077"/>
      <c r="P22" s="2078"/>
      <c r="Q22" s="2026"/>
      <c r="R22" s="2026"/>
      <c r="S22" s="2026"/>
      <c r="T22" s="2026"/>
      <c r="U22" s="2026"/>
      <c r="V22" s="2026"/>
    </row>
    <row r="23" spans="1:22" ht="18" customHeight="1">
      <c r="A23" s="2098" t="s">
        <v>1816</v>
      </c>
      <c r="B23" s="183" t="s">
        <v>1817</v>
      </c>
      <c r="C23" s="2099"/>
      <c r="D23" s="2100" t="s">
        <v>1817</v>
      </c>
      <c r="E23" s="2101"/>
      <c r="F23" s="2097"/>
      <c r="G23" s="2039"/>
      <c r="H23" s="2039"/>
      <c r="I23" s="2039"/>
      <c r="J23" s="2039"/>
      <c r="K23" s="2102"/>
      <c r="L23" s="746"/>
      <c r="M23" s="2025"/>
      <c r="N23" s="2078"/>
      <c r="O23" s="2077"/>
      <c r="P23" s="2078"/>
      <c r="Q23" s="2026"/>
      <c r="R23" s="2026"/>
      <c r="S23" s="2026"/>
      <c r="T23" s="2026"/>
      <c r="U23" s="2026"/>
      <c r="V23" s="2026"/>
    </row>
    <row r="24" spans="1:22" ht="18" customHeight="1">
      <c r="A24" s="2103"/>
      <c r="B24" s="183" t="s">
        <v>1818</v>
      </c>
      <c r="C24" s="2104"/>
      <c r="D24" s="2098" t="s">
        <v>1818</v>
      </c>
      <c r="E24" s="2105"/>
      <c r="F24" s="2097"/>
      <c r="G24" s="2039"/>
      <c r="H24" s="2039"/>
      <c r="I24" s="2039"/>
      <c r="J24" s="2039"/>
      <c r="K24" s="2102"/>
      <c r="L24" s="746"/>
      <c r="M24" s="2025"/>
      <c r="N24" s="2078"/>
      <c r="O24" s="2077"/>
      <c r="P24" s="2078"/>
      <c r="Q24" s="2026"/>
      <c r="R24" s="2026"/>
      <c r="S24" s="2026"/>
      <c r="T24" s="2026"/>
      <c r="U24" s="2026"/>
      <c r="V24" s="2026"/>
    </row>
    <row r="25" spans="1:22" ht="18" customHeight="1">
      <c r="A25" s="2103"/>
      <c r="B25" s="183" t="s">
        <v>1819</v>
      </c>
      <c r="C25" s="2104"/>
      <c r="D25" s="2098" t="s">
        <v>1819</v>
      </c>
      <c r="E25" s="2105"/>
      <c r="F25" s="2097"/>
      <c r="G25" s="2039"/>
      <c r="H25" s="2039"/>
      <c r="I25" s="2039"/>
      <c r="J25" s="2039"/>
      <c r="K25" s="2049"/>
      <c r="L25" s="2025"/>
      <c r="M25" s="2025"/>
      <c r="N25" s="2078"/>
      <c r="O25" s="2077"/>
      <c r="P25" s="2078"/>
      <c r="Q25" s="2026"/>
      <c r="R25" s="2026"/>
      <c r="S25" s="2026"/>
      <c r="T25" s="2026"/>
      <c r="U25" s="2026"/>
      <c r="V25" s="2026"/>
    </row>
    <row r="26" spans="1:22" ht="18" customHeight="1" thickBot="1">
      <c r="A26" s="2106"/>
      <c r="B26" s="2107" t="s">
        <v>1820</v>
      </c>
      <c r="C26" s="2108"/>
      <c r="D26" s="2109" t="s">
        <v>1821</v>
      </c>
      <c r="E26" s="2110"/>
      <c r="F26" s="2111"/>
      <c r="G26" s="2057"/>
      <c r="H26" s="2057"/>
      <c r="I26" s="2057"/>
      <c r="J26" s="2039"/>
      <c r="K26" s="2049"/>
      <c r="L26" s="2025"/>
      <c r="M26" s="2025"/>
      <c r="N26" s="2078"/>
      <c r="O26" s="2077"/>
      <c r="P26" s="2078"/>
      <c r="Q26" s="2026"/>
      <c r="R26" s="2026"/>
      <c r="S26" s="2026"/>
      <c r="T26" s="2026"/>
      <c r="U26" s="2026"/>
      <c r="V26" s="2026"/>
    </row>
    <row r="27" spans="1:22" ht="18" customHeight="1" thickTop="1">
      <c r="A27" s="3112" t="s">
        <v>1822</v>
      </c>
      <c r="B27" s="2058" t="s">
        <v>1823</v>
      </c>
      <c r="C27" s="2112" t="s">
        <v>3046</v>
      </c>
      <c r="D27" s="2113"/>
      <c r="E27" s="2039"/>
      <c r="F27" s="2039"/>
      <c r="G27" s="2039"/>
      <c r="H27" s="2039"/>
      <c r="I27" s="2039"/>
      <c r="J27" s="2026"/>
      <c r="K27" s="2076"/>
      <c r="L27" s="2077"/>
      <c r="M27" s="2077"/>
      <c r="N27" s="2078"/>
      <c r="O27" s="2077"/>
      <c r="P27" s="2078"/>
      <c r="Q27" s="2026"/>
      <c r="R27" s="2026"/>
      <c r="S27" s="2026"/>
      <c r="T27" s="2026"/>
      <c r="U27" s="2026"/>
      <c r="V27" s="2026"/>
    </row>
    <row r="28" spans="1:22" ht="18" customHeight="1">
      <c r="A28" s="3112"/>
      <c r="B28" s="2032" t="s">
        <v>1824</v>
      </c>
      <c r="C28" s="2114" t="s">
        <v>3049</v>
      </c>
      <c r="D28" s="2115"/>
      <c r="E28" s="2039"/>
      <c r="F28" s="2039"/>
      <c r="G28" s="2039"/>
      <c r="H28" s="2039"/>
      <c r="I28" s="2039"/>
      <c r="J28" s="2026"/>
      <c r="K28" s="2116"/>
      <c r="L28" s="2025"/>
      <c r="M28" s="2025"/>
      <c r="N28" s="2026"/>
      <c r="O28" s="2027"/>
      <c r="P28" s="2026"/>
      <c r="Q28" s="2026"/>
      <c r="R28" s="2026"/>
      <c r="S28" s="2026"/>
      <c r="T28" s="2026"/>
      <c r="U28" s="2026"/>
      <c r="V28" s="2026"/>
    </row>
    <row r="29" spans="1:22" ht="18" customHeight="1">
      <c r="A29" s="3112"/>
      <c r="B29" s="2032" t="s">
        <v>1825</v>
      </c>
      <c r="C29" s="2117" t="s">
        <v>3047</v>
      </c>
      <c r="D29" s="2118"/>
      <c r="E29" s="2039"/>
      <c r="F29" s="2039"/>
      <c r="G29" s="2039"/>
      <c r="H29" s="2039"/>
      <c r="I29" s="2039"/>
      <c r="J29" s="2026"/>
      <c r="K29" s="2116"/>
      <c r="L29" s="2025"/>
      <c r="M29" s="2025"/>
      <c r="N29" s="2026"/>
      <c r="O29" s="2027"/>
      <c r="P29" s="2026"/>
      <c r="Q29" s="2026"/>
      <c r="R29" s="2026"/>
      <c r="S29" s="2026"/>
      <c r="T29" s="2026"/>
      <c r="U29" s="2026"/>
      <c r="V29" s="2026"/>
    </row>
    <row r="30" spans="1:22" ht="18" customHeight="1">
      <c r="A30" s="3113"/>
      <c r="B30" s="2032" t="s">
        <v>1826</v>
      </c>
      <c r="C30" s="3114" t="s">
        <v>3048</v>
      </c>
      <c r="D30" s="3115"/>
      <c r="E30" s="2039"/>
      <c r="F30" s="2039"/>
      <c r="G30" s="2039"/>
      <c r="H30" s="2039"/>
      <c r="I30" s="2039"/>
      <c r="J30" s="2026"/>
      <c r="K30" s="2116"/>
      <c r="L30" s="2025"/>
      <c r="M30" s="2025"/>
      <c r="N30" s="2026"/>
      <c r="O30" s="2027"/>
      <c r="P30" s="2026"/>
      <c r="Q30" s="2026"/>
      <c r="R30" s="2026"/>
      <c r="S30" s="2026"/>
      <c r="T30" s="2026"/>
      <c r="U30" s="2026"/>
      <c r="V30" s="2026"/>
    </row>
    <row r="31" spans="1:22" ht="18" customHeight="1">
      <c r="A31" s="3116" t="s">
        <v>1827</v>
      </c>
      <c r="B31" s="2119" t="s">
        <v>3050</v>
      </c>
      <c r="C31" s="2120" t="str">
        <f>IF(B31="现房","成新及维护状况正常否",IF(B31="在建","工程状态是否正常",IF(B31="土地","是否闲置","-")))</f>
        <v>工程状态是否正常</v>
      </c>
      <c r="D31" s="2121"/>
      <c r="E31" s="2122"/>
      <c r="F31" s="2039"/>
      <c r="G31" s="2039"/>
      <c r="H31" s="2039"/>
      <c r="I31" s="2039"/>
      <c r="J31" s="2039"/>
      <c r="K31" s="2047"/>
      <c r="L31" s="2025"/>
      <c r="M31" s="2025"/>
      <c r="N31" s="2026"/>
      <c r="O31" s="2027"/>
      <c r="P31" s="2026"/>
      <c r="Q31" s="2026"/>
      <c r="R31" s="2026"/>
      <c r="S31" s="2026"/>
      <c r="T31" s="2026"/>
      <c r="U31" s="2026"/>
      <c r="V31" s="2026"/>
    </row>
    <row r="32" spans="1:22" ht="18" customHeight="1">
      <c r="A32" s="3117"/>
      <c r="B32" s="2119"/>
      <c r="C32" s="2120" t="str">
        <f>IF(B32="现房","成新及维护状况是否正常",IF(B32="在建","工程状态是否正常",IF(B32="土地","是否闲置","-")))</f>
        <v>-</v>
      </c>
      <c r="D32" s="2121"/>
      <c r="E32" s="2122"/>
      <c r="F32" s="2039"/>
      <c r="G32" s="2039"/>
      <c r="H32" s="2039"/>
      <c r="I32" s="2039"/>
      <c r="J32" s="2039"/>
      <c r="K32" s="2049"/>
      <c r="L32" s="2025"/>
      <c r="M32" s="2025"/>
      <c r="N32" s="2026"/>
      <c r="O32" s="2027"/>
      <c r="P32" s="2026"/>
      <c r="Q32" s="2026"/>
      <c r="R32" s="2026"/>
      <c r="S32" s="2026"/>
      <c r="T32" s="2026"/>
      <c r="U32" s="2026"/>
      <c r="V32" s="2026"/>
    </row>
    <row r="33" spans="1:22" ht="18" customHeight="1">
      <c r="A33" s="3117"/>
      <c r="B33" s="2123"/>
      <c r="C33" s="2064" t="str">
        <f>IF(B33="现房","成新及维护状况是否正常",IF(B33="在建","工程状态是否正常",IF(B33="土地","是否闲置","-")))</f>
        <v>-</v>
      </c>
      <c r="D33" s="2124"/>
      <c r="E33" s="2125"/>
      <c r="F33" s="2039"/>
      <c r="G33" s="2039"/>
      <c r="H33" s="2039"/>
      <c r="I33" s="2039"/>
      <c r="J33" s="2039"/>
      <c r="K33" s="2049"/>
      <c r="L33" s="2025"/>
      <c r="M33" s="2025"/>
      <c r="N33" s="2026"/>
      <c r="O33" s="2027"/>
      <c r="P33" s="2026"/>
      <c r="Q33" s="2026"/>
      <c r="R33" s="2026"/>
      <c r="S33" s="2026"/>
      <c r="T33" s="2026"/>
      <c r="U33" s="2026"/>
      <c r="V33" s="2026"/>
    </row>
    <row r="34" spans="1:22" ht="18" customHeight="1">
      <c r="A34" s="2032" t="s">
        <v>1828</v>
      </c>
      <c r="B34" s="2934" t="s">
        <v>3051</v>
      </c>
      <c r="C34" s="2934" t="s">
        <v>3052</v>
      </c>
      <c r="D34" s="2934" t="s">
        <v>3053</v>
      </c>
      <c r="E34" s="2934" t="s">
        <v>3054</v>
      </c>
      <c r="F34" s="2934" t="s">
        <v>3055</v>
      </c>
      <c r="G34" s="2935" t="s">
        <v>3056</v>
      </c>
      <c r="H34" s="2126"/>
      <c r="I34" s="2039"/>
      <c r="J34" s="2039"/>
      <c r="K34" s="1792">
        <f>COUNTIF(B34:H34,"——")</f>
        <v>0</v>
      </c>
      <c r="L34" s="2069" t="s">
        <v>1829</v>
      </c>
      <c r="M34" s="2069" t="s">
        <v>1830</v>
      </c>
      <c r="N34" s="2069" t="s">
        <v>1831</v>
      </c>
      <c r="O34" s="2069" t="s">
        <v>1832</v>
      </c>
      <c r="P34" s="2069" t="s">
        <v>1833</v>
      </c>
      <c r="Q34" s="2069" t="s">
        <v>1834</v>
      </c>
      <c r="R34" s="2069" t="s">
        <v>1835</v>
      </c>
      <c r="S34" s="3111" t="s">
        <v>1836</v>
      </c>
      <c r="T34" s="2127" t="str">
        <f>NUMBERSTRING(7-K34,1)&amp;"通"</f>
        <v>七通</v>
      </c>
      <c r="U34" s="2026"/>
      <c r="V34" s="2026"/>
    </row>
    <row r="35" spans="1:22" ht="18" customHeight="1">
      <c r="A35" s="2128"/>
      <c r="B35" s="3118" t="s">
        <v>1837</v>
      </c>
      <c r="C35" s="3118"/>
      <c r="D35" s="3118"/>
      <c r="E35" s="3118"/>
      <c r="F35" s="2129">
        <f>C10</f>
        <v>0</v>
      </c>
      <c r="G35" s="2039"/>
      <c r="H35" s="2039"/>
      <c r="I35" s="2039"/>
      <c r="J35" s="2039"/>
      <c r="K35" s="2069"/>
      <c r="L35" s="2069" t="str">
        <f>B34</f>
        <v>通路</v>
      </c>
      <c r="M35" s="48" t="str">
        <f>B34&amp;"、"&amp;C34</f>
        <v>通路、通电</v>
      </c>
      <c r="N35" s="48" t="str">
        <f>B34&amp;"、"&amp;C34&amp;"、"&amp;D34</f>
        <v>通路、通电、通上水</v>
      </c>
      <c r="O35" s="48" t="str">
        <f>B34&amp;"、"&amp;C34&amp;"、"&amp;D34&amp;"、"&amp;E34</f>
        <v>通路、通电、通上水、通下水</v>
      </c>
      <c r="P35" s="48" t="str">
        <f>B34&amp;"、"&amp;C34&amp;"、"&amp;D34&amp;"、"&amp;E34&amp;"、"&amp;F34</f>
        <v>通路、通电、通上水、通下水、通讯</v>
      </c>
      <c r="Q35" s="48" t="str">
        <f>B34&amp;"、"&amp;C34&amp;"、"&amp;D34&amp;"、"&amp;E34&amp;"、"&amp;F34&amp;"、"&amp;G34</f>
        <v>通路、通电、通上水、通下水、通讯、燃气</v>
      </c>
      <c r="R35" s="48" t="str">
        <f>B34&amp;"、"&amp;C34&amp;"、"&amp;D34&amp;"、"&amp;E34&amp;"、"&amp;F34&amp;"、"&amp;G34&amp;"、"&amp;H34</f>
        <v>通路、通电、通上水、通下水、通讯、燃气、</v>
      </c>
      <c r="S35" s="3111"/>
      <c r="T35" s="48" t="str">
        <f>IF(T34="一通",L35,IF(T34="二通",M35,IF(T34="三通",N35,IF(T34="四通",O35,IF(T34="五通",P35,IF(T34="六通",Q35,R35))))))</f>
        <v>通路、通电、通上水、通下水、通讯、燃气、</v>
      </c>
      <c r="U35" s="2026"/>
      <c r="V35" s="2026"/>
    </row>
    <row r="36" spans="1:22" ht="18" customHeight="1">
      <c r="A36" s="2130"/>
      <c r="B36" s="2129" t="s">
        <v>1838</v>
      </c>
      <c r="C36" s="2129" t="s">
        <v>1839</v>
      </c>
      <c r="D36" s="2129" t="s">
        <v>1840</v>
      </c>
      <c r="E36" s="2129" t="s">
        <v>1841</v>
      </c>
      <c r="F36" s="2131"/>
      <c r="G36" s="2039"/>
      <c r="H36" s="2039"/>
      <c r="I36" s="2039"/>
      <c r="J36" s="2039"/>
      <c r="K36" s="2049"/>
      <c r="L36" s="2025"/>
      <c r="M36" s="2025"/>
      <c r="N36" s="2026"/>
      <c r="O36" s="2027"/>
      <c r="P36" s="2026"/>
      <c r="Q36" s="2026"/>
      <c r="R36" s="2026"/>
      <c r="S36" s="2026"/>
      <c r="T36" s="2026"/>
      <c r="U36" s="2026"/>
      <c r="V36" s="2026"/>
    </row>
    <row r="37" spans="1:22" ht="18" customHeight="1">
      <c r="A37" s="2132" t="s">
        <v>1842</v>
      </c>
      <c r="B37" s="2936" t="s">
        <v>528</v>
      </c>
      <c r="C37" s="2936" t="s">
        <v>528</v>
      </c>
      <c r="D37" s="2936" t="s">
        <v>528</v>
      </c>
      <c r="E37" s="2936" t="s">
        <v>528</v>
      </c>
      <c r="F37" s="2131"/>
      <c r="G37" s="2039"/>
      <c r="H37" s="2039"/>
      <c r="I37" s="2039"/>
      <c r="J37" s="2039"/>
      <c r="K37" s="2049"/>
      <c r="L37" s="2025"/>
      <c r="M37" s="2025"/>
      <c r="N37" s="2026"/>
      <c r="O37" s="2027"/>
      <c r="P37" s="2026"/>
      <c r="Q37" s="2026"/>
      <c r="R37" s="2026"/>
      <c r="S37" s="2026"/>
      <c r="T37" s="2026"/>
      <c r="U37" s="2026"/>
      <c r="V37" s="2026"/>
    </row>
    <row r="38" spans="1:22" ht="18" customHeight="1" thickBot="1">
      <c r="A38" s="2133" t="s">
        <v>1843</v>
      </c>
      <c r="B38" s="2936" t="s">
        <v>3057</v>
      </c>
      <c r="C38" s="2936" t="s">
        <v>3057</v>
      </c>
      <c r="D38" s="2936" t="s">
        <v>3057</v>
      </c>
      <c r="E38" s="2937" t="s">
        <v>3057</v>
      </c>
      <c r="F38" s="2134"/>
      <c r="G38" s="2057"/>
      <c r="H38" s="2057"/>
      <c r="I38" s="2057"/>
      <c r="J38" s="2039"/>
      <c r="K38" s="2049"/>
      <c r="L38" s="2025"/>
      <c r="M38" s="2025"/>
      <c r="N38" s="2026"/>
      <c r="O38" s="2027"/>
      <c r="P38" s="2026"/>
      <c r="Q38" s="2026"/>
      <c r="R38" s="2026"/>
      <c r="S38" s="2026"/>
      <c r="T38" s="2026"/>
      <c r="U38" s="2026"/>
      <c r="V38" s="2026"/>
    </row>
    <row r="39" spans="1:22" s="2139" customFormat="1" ht="18" customHeight="1" thickTop="1" thickBot="1">
      <c r="A39" s="2135" t="s">
        <v>1844</v>
      </c>
      <c r="B39" s="2136"/>
      <c r="C39" s="2136"/>
      <c r="D39" s="2136"/>
      <c r="E39" s="2136"/>
      <c r="F39" s="2136"/>
      <c r="G39" s="2136"/>
      <c r="H39" s="2136"/>
      <c r="I39" s="2136"/>
      <c r="J39" s="2136"/>
      <c r="K39" s="2137"/>
      <c r="L39" s="2136"/>
      <c r="M39" s="2136"/>
      <c r="N39" s="2136"/>
      <c r="O39" s="2138"/>
      <c r="P39" s="2136"/>
      <c r="Q39" s="2136"/>
      <c r="R39" s="2136"/>
      <c r="S39" s="2136"/>
      <c r="T39" s="2136"/>
      <c r="U39" s="2136"/>
      <c r="V39" s="2136"/>
    </row>
    <row r="40" spans="1:22" ht="18" customHeight="1">
      <c r="A40" s="2026"/>
      <c r="B40" s="2026"/>
      <c r="C40" s="2026"/>
      <c r="D40" s="2026"/>
      <c r="E40" s="2026"/>
      <c r="F40" s="2026"/>
      <c r="G40" s="2026"/>
      <c r="H40" s="2026"/>
      <c r="I40" s="2140"/>
      <c r="J40" s="2078"/>
      <c r="K40" s="664"/>
      <c r="L40" s="2077"/>
      <c r="M40" s="2077"/>
      <c r="N40" s="2078"/>
      <c r="O40" s="2077"/>
      <c r="P40" s="2026"/>
      <c r="Q40" s="2026"/>
      <c r="R40" s="2026"/>
      <c r="S40" s="2026"/>
      <c r="T40" s="2026"/>
      <c r="U40" s="2026"/>
      <c r="V40" s="2026"/>
    </row>
    <row r="41" spans="1:22" ht="18" customHeight="1">
      <c r="A41" s="8" t="s">
        <v>1845</v>
      </c>
      <c r="B41" s="2141"/>
      <c r="C41" s="2142"/>
      <c r="D41" s="2026"/>
      <c r="E41" s="2026"/>
      <c r="F41" s="2026"/>
      <c r="G41" s="2026"/>
      <c r="H41" s="2026"/>
      <c r="I41" s="2027"/>
      <c r="J41" s="2026"/>
      <c r="K41" s="2116"/>
      <c r="L41" s="2025"/>
      <c r="M41" s="2025"/>
      <c r="N41" s="2026"/>
      <c r="O41" s="2027"/>
      <c r="P41" s="2026"/>
      <c r="Q41" s="2026"/>
      <c r="R41" s="2026"/>
      <c r="S41" s="2026"/>
      <c r="T41" s="2026"/>
      <c r="U41" s="2026"/>
      <c r="V41" s="2026"/>
    </row>
    <row r="42" spans="1:22" ht="18" customHeight="1">
      <c r="A42" s="2069" t="s">
        <v>1846</v>
      </c>
      <c r="B42" s="1792" t="s">
        <v>1847</v>
      </c>
      <c r="C42" s="1792" t="s">
        <v>1848</v>
      </c>
      <c r="D42" s="1792" t="s">
        <v>1849</v>
      </c>
      <c r="E42" s="1792" t="s">
        <v>1850</v>
      </c>
      <c r="F42" s="1792" t="s">
        <v>1851</v>
      </c>
      <c r="G42" s="1792" t="s">
        <v>1852</v>
      </c>
      <c r="H42" s="1792" t="s">
        <v>1853</v>
      </c>
      <c r="I42" s="1792" t="s">
        <v>1854</v>
      </c>
      <c r="J42" s="2143" t="s">
        <v>1855</v>
      </c>
      <c r="K42" s="2070" t="s">
        <v>1856</v>
      </c>
      <c r="L42" s="2070" t="s">
        <v>1857</v>
      </c>
      <c r="M42" s="2070" t="s">
        <v>1858</v>
      </c>
      <c r="N42" s="1792" t="s">
        <v>1859</v>
      </c>
      <c r="O42" s="1792" t="s">
        <v>1860</v>
      </c>
      <c r="P42" s="1792" t="s">
        <v>1861</v>
      </c>
      <c r="Q42" s="2069" t="s">
        <v>1862</v>
      </c>
      <c r="R42" s="2069" t="s">
        <v>1863</v>
      </c>
      <c r="S42" s="2026"/>
      <c r="T42" s="2026"/>
      <c r="U42" s="2026"/>
      <c r="V42" s="2026"/>
    </row>
    <row r="43" spans="1:22" s="2148" customFormat="1" ht="18" customHeight="1">
      <c r="A43" s="2144"/>
      <c r="B43" s="1269"/>
      <c r="C43" s="1269"/>
      <c r="D43" s="1269"/>
      <c r="E43" s="1269"/>
      <c r="F43" s="1269"/>
      <c r="G43" s="1269"/>
      <c r="H43" s="9"/>
      <c r="I43" s="9"/>
      <c r="J43" s="2145"/>
      <c r="K43" s="2146"/>
      <c r="L43" s="2146"/>
      <c r="M43" s="9"/>
      <c r="N43" s="1269"/>
      <c r="O43" s="9"/>
      <c r="P43" s="1269"/>
      <c r="Q43" s="1269"/>
      <c r="R43" s="1269"/>
      <c r="S43" s="2147"/>
      <c r="T43" s="2147"/>
      <c r="U43" s="2147"/>
      <c r="V43" s="2147"/>
    </row>
    <row r="44" spans="1:22" s="2148" customFormat="1" ht="18" customHeight="1">
      <c r="A44" s="2144"/>
      <c r="B44" s="2144"/>
      <c r="C44" s="1269"/>
      <c r="D44" s="1269"/>
      <c r="E44" s="1269"/>
      <c r="F44" s="1269"/>
      <c r="G44" s="1269"/>
      <c r="H44" s="9"/>
      <c r="I44" s="9"/>
      <c r="J44" s="2145"/>
      <c r="K44" s="2146"/>
      <c r="L44" s="2146"/>
      <c r="M44" s="9"/>
      <c r="N44" s="1269"/>
      <c r="O44" s="9"/>
      <c r="P44" s="1269"/>
      <c r="Q44" s="1269"/>
      <c r="R44" s="1269"/>
      <c r="S44" s="2147"/>
      <c r="T44" s="2147"/>
      <c r="U44" s="2147"/>
      <c r="V44" s="2147"/>
    </row>
    <row r="45" spans="1:22" s="2148" customFormat="1" ht="18" customHeight="1">
      <c r="A45" s="2144"/>
      <c r="B45" s="2144"/>
      <c r="C45" s="1269"/>
      <c r="D45" s="1269"/>
      <c r="E45" s="1269"/>
      <c r="F45" s="1269"/>
      <c r="G45" s="1269"/>
      <c r="H45" s="9"/>
      <c r="I45" s="9"/>
      <c r="J45" s="2145"/>
      <c r="K45" s="2146"/>
      <c r="L45" s="2146"/>
      <c r="M45" s="9"/>
      <c r="N45" s="1269"/>
      <c r="O45" s="9"/>
      <c r="P45" s="1269"/>
      <c r="Q45" s="1269"/>
      <c r="R45" s="1269"/>
      <c r="S45" s="2147"/>
      <c r="T45" s="2147"/>
      <c r="U45" s="2147"/>
      <c r="V45" s="2147"/>
    </row>
    <row r="46" spans="1:22" s="2148" customFormat="1" ht="18" customHeight="1">
      <c r="A46" s="2144"/>
      <c r="B46" s="2144"/>
      <c r="C46" s="1269"/>
      <c r="D46" s="1269"/>
      <c r="E46" s="1269"/>
      <c r="F46" s="1269"/>
      <c r="G46" s="1269"/>
      <c r="H46" s="9"/>
      <c r="I46" s="9"/>
      <c r="J46" s="2145"/>
      <c r="K46" s="2146"/>
      <c r="L46" s="2146"/>
      <c r="M46" s="9"/>
      <c r="N46" s="1269"/>
      <c r="O46" s="9"/>
      <c r="P46" s="1269"/>
      <c r="Q46" s="1269"/>
      <c r="R46" s="1269"/>
      <c r="S46" s="2147"/>
      <c r="T46" s="2147"/>
      <c r="U46" s="2147"/>
      <c r="V46" s="2147"/>
    </row>
    <row r="47" spans="1:22" s="2148" customFormat="1" ht="18" customHeight="1">
      <c r="A47" s="2144"/>
      <c r="B47" s="2144"/>
      <c r="C47" s="1269"/>
      <c r="D47" s="1269"/>
      <c r="E47" s="1269"/>
      <c r="F47" s="1269"/>
      <c r="G47" s="1269"/>
      <c r="H47" s="9"/>
      <c r="I47" s="9"/>
      <c r="J47" s="2145"/>
      <c r="K47" s="2146"/>
      <c r="L47" s="2146"/>
      <c r="M47" s="9"/>
      <c r="N47" s="1269"/>
      <c r="O47" s="9"/>
      <c r="P47" s="1269"/>
      <c r="Q47" s="1269"/>
      <c r="R47" s="1269"/>
      <c r="S47" s="2147"/>
      <c r="T47" s="2147"/>
      <c r="U47" s="2147"/>
      <c r="V47" s="2147"/>
    </row>
    <row r="48" spans="1:22" s="2148" customFormat="1" ht="18" customHeight="1">
      <c r="A48" s="2144"/>
      <c r="B48" s="2144"/>
      <c r="C48" s="1269"/>
      <c r="D48" s="1269"/>
      <c r="E48" s="1269"/>
      <c r="F48" s="1269"/>
      <c r="G48" s="1269"/>
      <c r="H48" s="9"/>
      <c r="I48" s="9"/>
      <c r="J48" s="2145"/>
      <c r="K48" s="2146"/>
      <c r="L48" s="2146"/>
      <c r="M48" s="9"/>
      <c r="N48" s="1269"/>
      <c r="O48" s="9"/>
      <c r="P48" s="1269"/>
      <c r="Q48" s="1269"/>
      <c r="R48" s="1269"/>
      <c r="S48" s="2147"/>
      <c r="T48" s="2147"/>
      <c r="U48" s="2147"/>
      <c r="V48" s="2147"/>
    </row>
    <row r="49" spans="1:22" s="2148" customFormat="1" ht="18" customHeight="1">
      <c r="A49" s="2144"/>
      <c r="B49" s="2144"/>
      <c r="C49" s="1269"/>
      <c r="D49" s="1269"/>
      <c r="E49" s="1269"/>
      <c r="F49" s="1269"/>
      <c r="G49" s="1269"/>
      <c r="H49" s="9"/>
      <c r="I49" s="9"/>
      <c r="J49" s="2145"/>
      <c r="K49" s="2146"/>
      <c r="L49" s="2146"/>
      <c r="M49" s="9"/>
      <c r="N49" s="1269"/>
      <c r="O49" s="9"/>
      <c r="P49" s="1269"/>
      <c r="Q49" s="1269"/>
      <c r="R49" s="1269"/>
      <c r="S49" s="2147"/>
      <c r="T49" s="2147"/>
      <c r="U49" s="2147"/>
      <c r="V49" s="2147"/>
    </row>
    <row r="50" spans="1:22" s="2148" customFormat="1" ht="18" customHeight="1">
      <c r="A50" s="2144"/>
      <c r="B50" s="2144"/>
      <c r="C50" s="1269"/>
      <c r="D50" s="1269"/>
      <c r="E50" s="1269"/>
      <c r="F50" s="1269"/>
      <c r="G50" s="1269"/>
      <c r="H50" s="9"/>
      <c r="I50" s="9"/>
      <c r="J50" s="2145"/>
      <c r="K50" s="2146"/>
      <c r="L50" s="2146"/>
      <c r="M50" s="9"/>
      <c r="N50" s="1269"/>
      <c r="O50" s="9"/>
      <c r="P50" s="1269"/>
      <c r="Q50" s="1269"/>
      <c r="R50" s="1269"/>
      <c r="S50" s="2147"/>
      <c r="T50" s="2147"/>
      <c r="U50" s="2147"/>
      <c r="V50" s="2147"/>
    </row>
    <row r="51" spans="1:22" s="2148" customFormat="1" ht="18" customHeight="1">
      <c r="A51" s="2144"/>
      <c r="B51" s="2144"/>
      <c r="C51" s="1269"/>
      <c r="D51" s="1269"/>
      <c r="E51" s="1269"/>
      <c r="F51" s="1269"/>
      <c r="G51" s="1269"/>
      <c r="H51" s="9"/>
      <c r="I51" s="9"/>
      <c r="J51" s="2145"/>
      <c r="K51" s="2146"/>
      <c r="L51" s="2146"/>
      <c r="M51" s="9"/>
      <c r="N51" s="1269"/>
      <c r="O51" s="9"/>
      <c r="P51" s="1269"/>
      <c r="Q51" s="1269"/>
      <c r="R51" s="1269"/>
    </row>
    <row r="52" spans="1:22" s="2148" customFormat="1" ht="18" customHeight="1">
      <c r="A52" s="10"/>
      <c r="B52" s="10"/>
      <c r="C52" s="10"/>
      <c r="D52" s="10"/>
      <c r="E52" s="10"/>
      <c r="F52" s="9"/>
      <c r="G52" s="10"/>
      <c r="H52" s="10"/>
      <c r="I52" s="10"/>
      <c r="J52" s="2149"/>
      <c r="K52" s="2146"/>
      <c r="L52" s="2146"/>
      <c r="M52" s="2146"/>
      <c r="N52" s="10"/>
      <c r="O52" s="10"/>
      <c r="P52" s="10"/>
      <c r="Q52" s="10"/>
      <c r="R52" s="10"/>
    </row>
    <row r="53" spans="1:22" s="2148" customFormat="1" ht="18" customHeight="1">
      <c r="A53" s="10"/>
      <c r="B53" s="10"/>
      <c r="C53" s="10"/>
      <c r="D53" s="10"/>
      <c r="E53" s="10"/>
      <c r="F53" s="9"/>
      <c r="G53" s="10"/>
      <c r="H53" s="10"/>
      <c r="I53" s="10"/>
      <c r="J53" s="2149"/>
      <c r="K53" s="2146"/>
      <c r="L53" s="2146"/>
      <c r="M53" s="2146"/>
      <c r="N53" s="10"/>
      <c r="O53" s="10"/>
      <c r="P53" s="10"/>
      <c r="Q53" s="10"/>
      <c r="R53" s="10"/>
    </row>
    <row r="54" spans="1:22" s="2148" customFormat="1" ht="18" customHeight="1">
      <c r="A54" s="10"/>
      <c r="B54" s="10"/>
      <c r="C54" s="10"/>
      <c r="D54" s="10"/>
      <c r="E54" s="10"/>
      <c r="F54" s="9"/>
      <c r="G54" s="10"/>
      <c r="H54" s="10"/>
      <c r="I54" s="10"/>
      <c r="J54" s="2149"/>
      <c r="K54" s="2146"/>
      <c r="L54" s="2146"/>
      <c r="M54" s="2146"/>
      <c r="N54" s="10"/>
      <c r="O54" s="10"/>
      <c r="P54" s="10"/>
      <c r="Q54" s="10"/>
      <c r="R54" s="10"/>
    </row>
    <row r="55" spans="1:22" s="2148" customFormat="1" ht="18" customHeight="1">
      <c r="A55" s="10"/>
      <c r="B55" s="10"/>
      <c r="C55" s="10"/>
      <c r="D55" s="10"/>
      <c r="E55" s="10"/>
      <c r="F55" s="9"/>
      <c r="G55" s="10"/>
      <c r="H55" s="10"/>
      <c r="I55" s="10"/>
      <c r="J55" s="2149"/>
      <c r="K55" s="2146"/>
      <c r="L55" s="2146"/>
      <c r="M55" s="2146"/>
      <c r="N55" s="10"/>
      <c r="O55" s="10"/>
      <c r="P55" s="10"/>
      <c r="Q55" s="10"/>
      <c r="R55" s="10"/>
    </row>
    <row r="56" spans="1:22" s="2148" customFormat="1" ht="18" customHeight="1">
      <c r="A56" s="10"/>
      <c r="B56" s="10"/>
      <c r="C56" s="10"/>
      <c r="D56" s="10"/>
      <c r="E56" s="10"/>
      <c r="F56" s="9"/>
      <c r="G56" s="10"/>
      <c r="H56" s="10"/>
      <c r="I56" s="10"/>
      <c r="J56" s="2149"/>
      <c r="K56" s="2146"/>
      <c r="L56" s="2146"/>
      <c r="M56" s="2146"/>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5"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AV13" activePane="bottomRight" state="frozen"/>
      <selection activeCell="C50" sqref="C50"/>
      <selection pane="topRight" activeCell="C50" sqref="C50"/>
      <selection pane="bottomLeft" activeCell="C50" sqref="C50"/>
      <selection pane="bottomRight" activeCell="B13" sqref="B13:B20"/>
    </sheetView>
  </sheetViews>
  <sheetFormatPr defaultColWidth="8.875" defaultRowHeight="14.25"/>
  <cols>
    <col min="1" max="1" width="10.625" style="2150" customWidth="1"/>
    <col min="2" max="2" width="11" style="2150" customWidth="1"/>
    <col min="3" max="3" width="10.375" style="2150" customWidth="1"/>
    <col min="4" max="4" width="9.125" style="2150" customWidth="1"/>
    <col min="5" max="6" width="10" style="2211" customWidth="1"/>
    <col min="7" max="8" width="10" style="2150" customWidth="1"/>
    <col min="9" max="9" width="10.625" style="2150" customWidth="1"/>
    <col min="10" max="10" width="9.5" style="2150" customWidth="1"/>
    <col min="11" max="11" width="11" style="2150" customWidth="1"/>
    <col min="12" max="14" width="9.5" style="2150" customWidth="1"/>
    <col min="15" max="15" width="9.875" style="2150" customWidth="1"/>
    <col min="16" max="16" width="9.75" style="2150" customWidth="1"/>
    <col min="17" max="17" width="9.375" style="2150" customWidth="1"/>
    <col min="18" max="18" width="9.25" style="2150" customWidth="1"/>
    <col min="19" max="19" width="10.875" style="2150" customWidth="1"/>
    <col min="20" max="21" width="10.75" style="2150" customWidth="1"/>
    <col min="22" max="22" width="10.875" style="2150" customWidth="1"/>
    <col min="23" max="27" width="10.75" style="2150" customWidth="1"/>
    <col min="28" max="28" width="10.875" style="2150" customWidth="1"/>
    <col min="29" max="29" width="11" style="2150" bestFit="1" customWidth="1"/>
    <col min="30" max="30" width="10" style="2150" bestFit="1" customWidth="1"/>
    <col min="31" max="31" width="9.75" style="2150" customWidth="1"/>
    <col min="32" max="46" width="9.5" style="2150" customWidth="1"/>
    <col min="47" max="47" width="18.125" style="2150" customWidth="1"/>
    <col min="48" max="50" width="9.75" style="2150" customWidth="1"/>
    <col min="51" max="55" width="10.5" style="2150" bestFit="1" customWidth="1"/>
    <col min="56" max="56" width="9.5" style="2150" bestFit="1" customWidth="1"/>
    <col min="57" max="63" width="9.125" style="2150" bestFit="1" customWidth="1"/>
    <col min="64" max="64" width="9.5" style="2150" bestFit="1" customWidth="1"/>
    <col min="65" max="65" width="9.125" style="2150" bestFit="1" customWidth="1"/>
    <col min="66" max="66" width="9.5" style="2150" bestFit="1" customWidth="1"/>
    <col min="67" max="69" width="9.125" style="2150" bestFit="1" customWidth="1"/>
    <col min="70" max="70" width="9.5" style="2150" bestFit="1" customWidth="1"/>
    <col min="71" max="71" width="9" style="2150" customWidth="1"/>
    <col min="72" max="72" width="9.125" style="2150" bestFit="1" customWidth="1"/>
    <col min="73" max="16384" width="8.875" style="2150"/>
  </cols>
  <sheetData>
    <row r="1" spans="1:72" ht="20.25">
      <c r="A1" s="2153" t="s">
        <v>1864</v>
      </c>
      <c r="B1" s="2027"/>
      <c r="C1" s="2027"/>
      <c r="D1" s="2027"/>
      <c r="E1" s="2027"/>
      <c r="F1" s="2027"/>
      <c r="G1" s="2027"/>
      <c r="H1" s="2027"/>
      <c r="I1" s="2027"/>
      <c r="J1" s="2027"/>
      <c r="K1" s="2027"/>
      <c r="L1" s="2027"/>
      <c r="M1" s="2027"/>
      <c r="N1" s="2027"/>
      <c r="O1" s="2027"/>
      <c r="P1" s="2027"/>
      <c r="Q1" s="2027"/>
      <c r="R1" s="2027"/>
      <c r="S1" s="2027"/>
      <c r="T1" s="2027"/>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c r="AT1" s="2027"/>
      <c r="AU1" s="2027"/>
      <c r="AV1" s="2154" t="s">
        <v>1865</v>
      </c>
      <c r="AW1" s="2027"/>
      <c r="AX1" s="2027"/>
      <c r="AY1" s="2027"/>
      <c r="AZ1" s="2027"/>
      <c r="BA1" s="2027"/>
      <c r="BB1" s="2027"/>
      <c r="BC1" s="2027"/>
      <c r="BD1" s="2027"/>
      <c r="BE1" s="2027"/>
      <c r="BF1" s="2027"/>
      <c r="BG1" s="2027"/>
      <c r="BH1" s="2027"/>
      <c r="BI1" s="2027"/>
      <c r="BJ1" s="2027"/>
      <c r="BK1" s="2027"/>
      <c r="BL1" s="2027"/>
      <c r="BM1" s="2027"/>
      <c r="BN1" s="2027"/>
      <c r="BO1" s="2027"/>
      <c r="BP1" s="2027"/>
      <c r="BQ1" s="2027"/>
      <c r="BR1" s="2027"/>
      <c r="BS1" s="2027"/>
      <c r="BT1" s="2027"/>
    </row>
    <row r="2" spans="1:72" s="2158" customFormat="1" ht="24">
      <c r="A2" s="11" t="s">
        <v>1866</v>
      </c>
      <c r="B2" s="11" t="s">
        <v>1867</v>
      </c>
      <c r="C2" s="11" t="s">
        <v>1868</v>
      </c>
      <c r="D2" s="2155"/>
      <c r="E2" s="2156"/>
      <c r="F2" s="2157"/>
      <c r="G2" s="2155"/>
      <c r="H2" s="2155"/>
      <c r="I2" s="2155"/>
      <c r="J2" s="2155"/>
      <c r="K2" s="2155"/>
      <c r="L2" s="2155"/>
      <c r="M2" s="2155"/>
      <c r="N2" s="2155"/>
      <c r="O2" s="2155"/>
      <c r="P2" s="2155"/>
      <c r="Q2" s="2155"/>
      <c r="R2" s="2155"/>
      <c r="S2" s="2155"/>
      <c r="T2" s="2155"/>
      <c r="U2" s="2155"/>
      <c r="V2" s="2155"/>
      <c r="W2" s="2155"/>
      <c r="X2" s="2155"/>
      <c r="Y2" s="2155"/>
      <c r="Z2" s="2155"/>
      <c r="AA2" s="2155"/>
      <c r="AB2" s="2155"/>
      <c r="AC2" s="2155"/>
      <c r="AD2" s="2155"/>
      <c r="AE2" s="2155"/>
      <c r="AF2" s="2155"/>
      <c r="AG2" s="2155"/>
      <c r="AH2" s="2155"/>
      <c r="AI2" s="2155"/>
      <c r="AJ2" s="2155"/>
      <c r="AK2" s="2155"/>
      <c r="AL2" s="2155"/>
      <c r="AM2" s="2155"/>
      <c r="AN2" s="2155"/>
      <c r="AO2" s="2155"/>
      <c r="AP2" s="2155"/>
      <c r="AQ2" s="2155"/>
      <c r="AR2" s="2155"/>
      <c r="AS2" s="2155"/>
      <c r="AT2" s="2155"/>
      <c r="AU2" s="2155"/>
      <c r="AV2" s="2155"/>
      <c r="AW2" s="2155"/>
      <c r="AX2" s="2155"/>
      <c r="AY2" s="1266" t="s">
        <v>1869</v>
      </c>
      <c r="AZ2" s="1267" t="s">
        <v>1870</v>
      </c>
      <c r="BA2" s="11" t="s">
        <v>1871</v>
      </c>
      <c r="BB2" s="2155"/>
      <c r="BC2" s="2155"/>
      <c r="BD2" s="2155"/>
      <c r="BE2" s="2155"/>
      <c r="BF2" s="2155"/>
      <c r="BG2" s="2155"/>
      <c r="BH2" s="2155"/>
      <c r="BI2" s="2155"/>
      <c r="BJ2" s="2155"/>
      <c r="BK2" s="2155"/>
      <c r="BL2" s="2155"/>
      <c r="BM2" s="2155"/>
      <c r="BN2" s="2155"/>
      <c r="BO2" s="2155"/>
      <c r="BP2" s="2155"/>
      <c r="BQ2" s="2155"/>
      <c r="BR2" s="2155"/>
      <c r="BS2" s="2155"/>
      <c r="BT2" s="2155"/>
    </row>
    <row r="3" spans="1:72" s="2158" customFormat="1" ht="12.75">
      <c r="A3" s="13">
        <v>32834.559999999998</v>
      </c>
      <c r="B3" s="14">
        <f>IF(C3="否",G5-AT5,G5)</f>
        <v>63991.890000000058</v>
      </c>
      <c r="C3" s="2983" t="s">
        <v>3241</v>
      </c>
      <c r="D3" s="2155"/>
      <c r="E3" s="2155"/>
      <c r="F3" s="2155"/>
      <c r="G3" s="2155"/>
      <c r="H3" s="2155"/>
      <c r="I3" s="2155"/>
      <c r="J3" s="2155"/>
      <c r="K3" s="2155"/>
      <c r="L3" s="2155"/>
      <c r="M3" s="2155"/>
      <c r="N3" s="2155"/>
      <c r="O3" s="2155"/>
      <c r="P3" s="2155"/>
      <c r="Q3" s="2155"/>
      <c r="R3" s="2155"/>
      <c r="S3" s="2155"/>
      <c r="T3" s="2155"/>
      <c r="U3" s="2155"/>
      <c r="V3" s="2155"/>
      <c r="W3" s="2155"/>
      <c r="X3" s="2155"/>
      <c r="Y3" s="2155"/>
      <c r="Z3" s="2155"/>
      <c r="AA3" s="2155"/>
      <c r="AB3" s="2155"/>
      <c r="AC3" s="2155"/>
      <c r="AD3" s="2155"/>
      <c r="AE3" s="2155"/>
      <c r="AF3" s="2155"/>
      <c r="AG3" s="2155"/>
      <c r="AH3" s="2155"/>
      <c r="AI3" s="2155"/>
      <c r="AJ3" s="2155"/>
      <c r="AK3" s="2155"/>
      <c r="AL3" s="2155"/>
      <c r="AM3" s="2155"/>
      <c r="AN3" s="2155"/>
      <c r="AO3" s="2155"/>
      <c r="AP3" s="2155"/>
      <c r="AQ3" s="2155"/>
      <c r="AR3" s="2155"/>
      <c r="AS3" s="2155"/>
      <c r="AT3" s="2155"/>
      <c r="AU3" s="2155"/>
      <c r="AV3" s="2155"/>
      <c r="AW3" s="2155"/>
      <c r="AX3" s="2155"/>
      <c r="AY3" s="1268">
        <f>B13+B14+B15+B16+B17+B18+B20</f>
        <v>15826.84</v>
      </c>
      <c r="AZ3" s="1269"/>
      <c r="BA3" s="1270"/>
      <c r="BB3" s="2155"/>
      <c r="BC3" s="2155"/>
      <c r="BD3" s="2155"/>
      <c r="BE3" s="2155"/>
      <c r="BF3" s="2155"/>
      <c r="BG3" s="2155"/>
      <c r="BH3" s="2155"/>
      <c r="BI3" s="2155"/>
      <c r="BJ3" s="2155"/>
      <c r="BK3" s="2155"/>
      <c r="BL3" s="2155"/>
      <c r="BM3" s="2155"/>
      <c r="BN3" s="2155"/>
      <c r="BO3" s="2155"/>
      <c r="BP3" s="2155"/>
      <c r="BQ3" s="2155"/>
      <c r="BR3" s="2155"/>
      <c r="BS3" s="2155"/>
      <c r="BT3" s="2155"/>
    </row>
    <row r="4" spans="1:72" s="2163" customFormat="1" ht="13.5" thickBot="1">
      <c r="A4" s="2159"/>
      <c r="B4" s="2160"/>
      <c r="C4" s="2161"/>
      <c r="D4" s="2155"/>
      <c r="E4" s="2155"/>
      <c r="F4" s="2155"/>
      <c r="G4" s="2155"/>
      <c r="H4" s="2155"/>
      <c r="I4" s="2155"/>
      <c r="J4" s="2155"/>
      <c r="K4" s="2155"/>
      <c r="L4" s="2155"/>
      <c r="M4" s="2155"/>
      <c r="N4" s="2155"/>
      <c r="O4" s="2155"/>
      <c r="P4" s="2155"/>
      <c r="Q4" s="2155"/>
      <c r="R4" s="2155"/>
      <c r="S4" s="2155"/>
      <c r="T4" s="2155"/>
      <c r="U4" s="2155"/>
      <c r="V4" s="2155"/>
      <c r="W4" s="2155"/>
      <c r="X4" s="2155"/>
      <c r="Y4" s="2155"/>
      <c r="Z4" s="2155"/>
      <c r="AA4" s="2155"/>
      <c r="AB4" s="2155"/>
      <c r="AC4" s="2155"/>
      <c r="AD4" s="2155"/>
      <c r="AE4" s="2155"/>
      <c r="AF4" s="2155"/>
      <c r="AG4" s="2155"/>
      <c r="AH4" s="2155"/>
      <c r="AI4" s="2155"/>
      <c r="AJ4" s="2155"/>
      <c r="AK4" s="2155"/>
      <c r="AL4" s="2155"/>
      <c r="AM4" s="2155"/>
      <c r="AN4" s="2155"/>
      <c r="AO4" s="2155"/>
      <c r="AP4" s="2155"/>
      <c r="AQ4" s="2155"/>
      <c r="AR4" s="2155"/>
      <c r="AS4" s="2155"/>
      <c r="AT4" s="2155"/>
      <c r="AU4" s="2155"/>
      <c r="AV4" s="2155"/>
      <c r="AW4" s="2155"/>
      <c r="AX4" s="2155"/>
      <c r="AY4" s="2155"/>
      <c r="AZ4" s="2155"/>
      <c r="BA4" s="2162"/>
      <c r="BB4" s="2155"/>
      <c r="BC4" s="2155"/>
      <c r="BD4" s="2155"/>
      <c r="BE4" s="2155"/>
      <c r="BF4" s="2155"/>
      <c r="BG4" s="2155"/>
      <c r="BH4" s="2155"/>
      <c r="BI4" s="2155"/>
      <c r="BJ4" s="2155"/>
      <c r="BK4" s="2155"/>
      <c r="BL4" s="2155"/>
      <c r="BM4" s="2155"/>
      <c r="BN4" s="2155"/>
      <c r="BO4" s="2155"/>
      <c r="BP4" s="2155"/>
      <c r="BQ4" s="2155"/>
      <c r="BR4" s="2155"/>
      <c r="BS4" s="2155"/>
      <c r="BT4" s="2155"/>
    </row>
    <row r="5" spans="1:72" s="2158" customFormat="1" ht="12.75">
      <c r="A5" s="15" t="s">
        <v>1872</v>
      </c>
      <c r="B5" s="1800"/>
      <c r="C5" s="1800"/>
      <c r="D5" s="1803"/>
      <c r="E5" s="16" t="s">
        <v>1</v>
      </c>
      <c r="F5" s="16">
        <f>SUM(F13:F587)</f>
        <v>0</v>
      </c>
      <c r="G5" s="16">
        <f>SUM(G13:G587)</f>
        <v>63991.890000000058</v>
      </c>
      <c r="H5" s="16">
        <f t="shared" ref="H5:AT5" si="0">SUM(H13:H656)</f>
        <v>63991.890000000058</v>
      </c>
      <c r="I5" s="16">
        <f t="shared" si="0"/>
        <v>0</v>
      </c>
      <c r="J5" s="16">
        <f t="shared" si="0"/>
        <v>0</v>
      </c>
      <c r="K5" s="16">
        <f t="shared" si="0"/>
        <v>53318.150000000009</v>
      </c>
      <c r="L5" s="16">
        <f t="shared" si="0"/>
        <v>0</v>
      </c>
      <c r="M5" s="16">
        <f t="shared" si="0"/>
        <v>10673.740000000047</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9"/>
      <c r="AV5" s="15" t="s">
        <v>1872</v>
      </c>
      <c r="AW5" s="1800"/>
      <c r="AX5" s="1800"/>
      <c r="AY5" s="17" t="s">
        <v>3</v>
      </c>
      <c r="AZ5" s="18">
        <f t="shared" ref="AZ5:BT5" si="1">SUM(AZ13:AZ656)</f>
        <v>63991.890000000058</v>
      </c>
      <c r="BA5" s="18">
        <f t="shared" si="1"/>
        <v>63991.890000000058</v>
      </c>
      <c r="BB5" s="18">
        <f t="shared" si="1"/>
        <v>0</v>
      </c>
      <c r="BC5" s="18">
        <f t="shared" si="1"/>
        <v>53318.150000000009</v>
      </c>
      <c r="BD5" s="18">
        <f t="shared" si="1"/>
        <v>10673.740000000047</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67" customFormat="1" ht="12.75">
      <c r="A6" s="15" t="s">
        <v>1873</v>
      </c>
      <c r="B6" s="2164"/>
      <c r="C6" s="2164"/>
      <c r="D6" s="2165"/>
      <c r="E6" s="16">
        <f>H6+AC6+AT6</f>
        <v>32834.559999999998</v>
      </c>
      <c r="F6" s="16" t="s">
        <v>1</v>
      </c>
      <c r="G6" s="16" t="s">
        <v>2</v>
      </c>
      <c r="H6" s="20">
        <f>SUMIF(I$12:AB$12,"总值",I6:AB6)</f>
        <v>32834.559999999998</v>
      </c>
      <c r="I6" s="16">
        <f t="shared" ref="I6:AB6" si="2">ROUND($A$3*I5/$B$3,2)</f>
        <v>0</v>
      </c>
      <c r="J6" s="16">
        <f t="shared" si="2"/>
        <v>0</v>
      </c>
      <c r="K6" s="16">
        <f t="shared" si="2"/>
        <v>27357.81</v>
      </c>
      <c r="L6" s="16">
        <f t="shared" si="2"/>
        <v>0</v>
      </c>
      <c r="M6" s="16">
        <f t="shared" si="2"/>
        <v>5476.75</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66"/>
      <c r="AV6" s="15" t="s">
        <v>1873</v>
      </c>
      <c r="AW6" s="2164"/>
      <c r="AX6" s="2164"/>
      <c r="AY6" s="21">
        <f>IF(AY3&gt;0,AY3,ROUND($A$3*AZ5/$B$3,2))</f>
        <v>15826.84</v>
      </c>
      <c r="AZ6" s="16" t="s">
        <v>3</v>
      </c>
      <c r="BA6" s="16">
        <f>ROUND($AY$6*BA5/$AZ$5,2)</f>
        <v>15826.84</v>
      </c>
      <c r="BB6" s="16">
        <f>ROUND($AY$6*BB5/$AZ$5,2)</f>
        <v>0</v>
      </c>
      <c r="BC6" s="16">
        <f t="shared" ref="BC6:BH6" si="4">ROUND($AY$6*BC5/$AZ$5,2)</f>
        <v>13186.95</v>
      </c>
      <c r="BD6" s="16">
        <f t="shared" si="4"/>
        <v>2639.89</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58" customFormat="1" ht="24.75">
      <c r="A7" s="2102" t="s">
        <v>1874</v>
      </c>
      <c r="B7" s="2102" t="s">
        <v>1875</v>
      </c>
      <c r="C7" s="2102" t="s">
        <v>1876</v>
      </c>
      <c r="D7" s="2102" t="s">
        <v>1877</v>
      </c>
      <c r="E7" s="2102" t="s">
        <v>1878</v>
      </c>
      <c r="F7" s="2102" t="s">
        <v>1879</v>
      </c>
      <c r="G7" s="2168" t="s">
        <v>1880</v>
      </c>
      <c r="H7" s="2169"/>
      <c r="I7" s="2169"/>
      <c r="J7" s="2169"/>
      <c r="K7" s="2169"/>
      <c r="L7" s="2169"/>
      <c r="M7" s="2169"/>
      <c r="N7" s="2169"/>
      <c r="O7" s="2169"/>
      <c r="P7" s="2169"/>
      <c r="Q7" s="2169"/>
      <c r="R7" s="2169"/>
      <c r="S7" s="2169"/>
      <c r="T7" s="2169"/>
      <c r="U7" s="2169"/>
      <c r="V7" s="2169"/>
      <c r="W7" s="2169"/>
      <c r="X7" s="2169"/>
      <c r="Y7" s="2169"/>
      <c r="Z7" s="2169"/>
      <c r="AA7" s="2169"/>
      <c r="AB7" s="2169"/>
      <c r="AC7" s="2169"/>
      <c r="AD7" s="2169"/>
      <c r="AE7" s="2169"/>
      <c r="AF7" s="2169"/>
      <c r="AG7" s="2169"/>
      <c r="AH7" s="2169"/>
      <c r="AI7" s="2169"/>
      <c r="AJ7" s="2169"/>
      <c r="AK7" s="2169"/>
      <c r="AL7" s="2169"/>
      <c r="AM7" s="2169"/>
      <c r="AN7" s="2169"/>
      <c r="AO7" s="2169"/>
      <c r="AP7" s="2169"/>
      <c r="AQ7" s="2169"/>
      <c r="AR7" s="2169"/>
      <c r="AS7" s="2169"/>
      <c r="AT7" s="1803"/>
      <c r="AU7" s="2169" t="s">
        <v>1881</v>
      </c>
      <c r="AV7" s="23" t="s">
        <v>1882</v>
      </c>
      <c r="AW7" s="2157" t="s">
        <v>1883</v>
      </c>
      <c r="AX7" s="23" t="s">
        <v>1876</v>
      </c>
      <c r="AY7" s="1800" t="s">
        <v>1884</v>
      </c>
      <c r="AZ7" s="2170"/>
      <c r="BA7" s="2169"/>
      <c r="BB7" s="2169"/>
      <c r="BC7" s="2169"/>
      <c r="BD7" s="2169"/>
      <c r="BE7" s="2169"/>
      <c r="BF7" s="2169"/>
      <c r="BG7" s="2169"/>
      <c r="BH7" s="2169"/>
      <c r="BI7" s="2169"/>
      <c r="BJ7" s="2169"/>
      <c r="BK7" s="2169"/>
      <c r="BL7" s="2169"/>
      <c r="BM7" s="2169"/>
      <c r="BN7" s="2169"/>
      <c r="BO7" s="2169"/>
      <c r="BP7" s="2169"/>
      <c r="BQ7" s="2169"/>
      <c r="BR7" s="2169"/>
      <c r="BS7" s="2169"/>
      <c r="BT7" s="2171"/>
    </row>
    <row r="8" spans="1:72" s="2179" customFormat="1" ht="24">
      <c r="A8" s="2172"/>
      <c r="B8" s="2172"/>
      <c r="C8" s="2172"/>
      <c r="D8" s="2172"/>
      <c r="E8" s="2172"/>
      <c r="F8" s="2172"/>
      <c r="G8" s="2173" t="s">
        <v>1885</v>
      </c>
      <c r="H8" s="2174" t="s">
        <v>1886</v>
      </c>
      <c r="I8" s="2175"/>
      <c r="J8" s="1815"/>
      <c r="K8" s="1815"/>
      <c r="L8" s="1815"/>
      <c r="M8" s="1815"/>
      <c r="N8" s="1815"/>
      <c r="O8" s="1815"/>
      <c r="P8" s="1815"/>
      <c r="Q8" s="1815"/>
      <c r="R8" s="1815"/>
      <c r="S8" s="1815"/>
      <c r="T8" s="1815"/>
      <c r="U8" s="1815"/>
      <c r="V8" s="2176"/>
      <c r="W8" s="1815"/>
      <c r="X8" s="1815"/>
      <c r="Y8" s="1815"/>
      <c r="Z8" s="1815"/>
      <c r="AA8" s="2176"/>
      <c r="AB8" s="2177"/>
      <c r="AC8" s="978" t="s">
        <v>1887</v>
      </c>
      <c r="AD8" s="2178"/>
      <c r="AE8" s="2170"/>
      <c r="AF8" s="1815"/>
      <c r="AG8" s="1815"/>
      <c r="AH8" s="1815"/>
      <c r="AI8" s="1815"/>
      <c r="AJ8" s="1815"/>
      <c r="AK8" s="1815"/>
      <c r="AL8" s="1815"/>
      <c r="AM8" s="1815"/>
      <c r="AN8" s="1815"/>
      <c r="AO8" s="1815"/>
      <c r="AP8" s="1815"/>
      <c r="AQ8" s="1815"/>
      <c r="AR8" s="1815"/>
      <c r="AS8" s="1815"/>
      <c r="AT8" s="1289" t="s">
        <v>1888</v>
      </c>
      <c r="AU8" s="2172" t="s">
        <v>1889</v>
      </c>
      <c r="AV8" s="1289"/>
      <c r="AW8" s="2156"/>
      <c r="AX8" s="1289"/>
      <c r="AY8" s="2157" t="s">
        <v>1890</v>
      </c>
      <c r="AZ8" s="1814" t="s">
        <v>1891</v>
      </c>
      <c r="BA8" s="1815"/>
      <c r="BB8" s="1815"/>
      <c r="BC8" s="1815"/>
      <c r="BD8" s="1815"/>
      <c r="BE8" s="1815"/>
      <c r="BF8" s="1815"/>
      <c r="BG8" s="1815"/>
      <c r="BH8" s="1815"/>
      <c r="BI8" s="1815"/>
      <c r="BJ8" s="1815"/>
      <c r="BK8" s="1815"/>
      <c r="BL8" s="1815"/>
      <c r="BM8" s="1815"/>
      <c r="BN8" s="1815"/>
      <c r="BO8" s="1815"/>
      <c r="BP8" s="1815"/>
      <c r="BQ8" s="1815"/>
      <c r="BR8" s="1815"/>
      <c r="BS8" s="1815"/>
      <c r="BT8" s="26"/>
    </row>
    <row r="9" spans="1:72" s="2179" customFormat="1" ht="12.75">
      <c r="A9" s="2172"/>
      <c r="B9" s="2172"/>
      <c r="C9" s="2172"/>
      <c r="D9" s="2172"/>
      <c r="E9" s="2172"/>
      <c r="F9" s="2172"/>
      <c r="G9" s="1289"/>
      <c r="H9" s="2180" t="s">
        <v>1892</v>
      </c>
      <c r="I9" s="2940" t="s">
        <v>3058</v>
      </c>
      <c r="J9" s="978"/>
      <c r="K9" s="2940" t="s">
        <v>3058</v>
      </c>
      <c r="L9" s="978"/>
      <c r="M9" s="2940" t="s">
        <v>3061</v>
      </c>
      <c r="N9" s="978"/>
      <c r="O9" s="2940"/>
      <c r="P9" s="978"/>
      <c r="Q9" s="2181"/>
      <c r="R9" s="978"/>
      <c r="S9" s="2181"/>
      <c r="T9" s="978"/>
      <c r="U9" s="2181"/>
      <c r="V9" s="978"/>
      <c r="W9" s="2181"/>
      <c r="X9" s="2182"/>
      <c r="Y9" s="2181"/>
      <c r="Z9" s="978"/>
      <c r="AA9" s="2181"/>
      <c r="AB9" s="978"/>
      <c r="AC9" s="2173" t="s">
        <v>1892</v>
      </c>
      <c r="AD9" s="15" t="s">
        <v>1893</v>
      </c>
      <c r="AE9" s="1295"/>
      <c r="AF9" s="15" t="s">
        <v>1894</v>
      </c>
      <c r="AG9" s="1295"/>
      <c r="AH9" s="15" t="s">
        <v>1893</v>
      </c>
      <c r="AI9" s="1295"/>
      <c r="AJ9" s="15" t="s">
        <v>1894</v>
      </c>
      <c r="AK9" s="1295"/>
      <c r="AL9" s="15" t="s">
        <v>1893</v>
      </c>
      <c r="AM9" s="1295"/>
      <c r="AN9" s="15" t="s">
        <v>1894</v>
      </c>
      <c r="AO9" s="1295"/>
      <c r="AP9" s="15" t="s">
        <v>1893</v>
      </c>
      <c r="AQ9" s="1295"/>
      <c r="AR9" s="15" t="s">
        <v>1894</v>
      </c>
      <c r="AS9" s="2183"/>
      <c r="AT9" s="2172"/>
      <c r="AU9" s="2172" t="s">
        <v>1895</v>
      </c>
      <c r="AV9" s="1289"/>
      <c r="AW9" s="2156"/>
      <c r="AX9" s="1289"/>
      <c r="AY9" s="28"/>
      <c r="AZ9" s="28" t="s">
        <v>1885</v>
      </c>
      <c r="BA9" s="2184" t="s">
        <v>1896</v>
      </c>
      <c r="BB9" s="2185"/>
      <c r="BC9" s="1335"/>
      <c r="BD9" s="1335"/>
      <c r="BE9" s="1335"/>
      <c r="BF9" s="1335"/>
      <c r="BG9" s="1335"/>
      <c r="BH9" s="1335"/>
      <c r="BI9" s="1335"/>
      <c r="BJ9" s="1335"/>
      <c r="BK9" s="2186"/>
      <c r="BL9" s="15" t="s">
        <v>1897</v>
      </c>
      <c r="BM9" s="1815"/>
      <c r="BN9" s="2175"/>
      <c r="BO9" s="1815"/>
      <c r="BP9" s="1815"/>
      <c r="BQ9" s="1815"/>
      <c r="BR9" s="1815"/>
      <c r="BS9" s="1815"/>
      <c r="BT9" s="26"/>
    </row>
    <row r="10" spans="1:72" s="2179" customFormat="1" ht="12.75">
      <c r="A10" s="2172"/>
      <c r="B10" s="2172"/>
      <c r="C10" s="2172"/>
      <c r="D10" s="2172"/>
      <c r="E10" s="2172"/>
      <c r="F10" s="2172"/>
      <c r="G10" s="1289"/>
      <c r="H10" s="28"/>
      <c r="I10" s="2940" t="s">
        <v>3059</v>
      </c>
      <c r="J10" s="978"/>
      <c r="K10" s="2942" t="s">
        <v>3059</v>
      </c>
      <c r="L10" s="978"/>
      <c r="M10" s="2942" t="s">
        <v>3062</v>
      </c>
      <c r="N10" s="978"/>
      <c r="O10" s="2942"/>
      <c r="P10" s="978"/>
      <c r="Q10" s="2187"/>
      <c r="R10" s="978"/>
      <c r="S10" s="2187"/>
      <c r="T10" s="978"/>
      <c r="U10" s="2187"/>
      <c r="V10" s="978"/>
      <c r="W10" s="2187"/>
      <c r="X10" s="978"/>
      <c r="Y10" s="2187"/>
      <c r="Z10" s="978"/>
      <c r="AA10" s="2187"/>
      <c r="AB10" s="978"/>
      <c r="AC10" s="1289"/>
      <c r="AD10" s="15" t="s">
        <v>1898</v>
      </c>
      <c r="AE10" s="2188"/>
      <c r="AF10" s="15" t="s">
        <v>1898</v>
      </c>
      <c r="AG10" s="2188"/>
      <c r="AH10" s="15" t="s">
        <v>1899</v>
      </c>
      <c r="AI10" s="2188"/>
      <c r="AJ10" s="15" t="s">
        <v>1899</v>
      </c>
      <c r="AK10" s="2188"/>
      <c r="AL10" s="15" t="s">
        <v>1900</v>
      </c>
      <c r="AM10" s="1295"/>
      <c r="AN10" s="15" t="s">
        <v>1900</v>
      </c>
      <c r="AO10" s="1295"/>
      <c r="AP10" s="15" t="s">
        <v>1901</v>
      </c>
      <c r="AQ10" s="1295"/>
      <c r="AR10" s="15" t="s">
        <v>1901</v>
      </c>
      <c r="AS10" s="1295"/>
      <c r="AT10" s="2172"/>
      <c r="AU10" s="2172"/>
      <c r="AV10" s="1289"/>
      <c r="AW10" s="2156"/>
      <c r="AX10" s="1289"/>
      <c r="AY10" s="28"/>
      <c r="AZ10" s="28"/>
      <c r="BA10" s="2189" t="s">
        <v>1892</v>
      </c>
      <c r="BB10" s="2190" t="str">
        <f>I9</f>
        <v>地上</v>
      </c>
      <c r="BC10" s="29" t="str">
        <f>K9</f>
        <v>地上</v>
      </c>
      <c r="BD10" s="29" t="str">
        <f>M9</f>
        <v>地下</v>
      </c>
      <c r="BE10" s="29">
        <f>O9</f>
        <v>0</v>
      </c>
      <c r="BF10" s="29">
        <f>Q9</f>
        <v>0</v>
      </c>
      <c r="BG10" s="29">
        <f>S9</f>
        <v>0</v>
      </c>
      <c r="BH10" s="29">
        <f>U9</f>
        <v>0</v>
      </c>
      <c r="BI10" s="29">
        <f>W9</f>
        <v>0</v>
      </c>
      <c r="BJ10" s="29">
        <f>Y9</f>
        <v>0</v>
      </c>
      <c r="BK10" s="29">
        <f>AA9</f>
        <v>0</v>
      </c>
      <c r="BL10" s="25" t="s">
        <v>1892</v>
      </c>
      <c r="BM10" s="1814" t="str">
        <f>AD9</f>
        <v>地上</v>
      </c>
      <c r="BN10" s="29" t="str">
        <f>AF9</f>
        <v>地下</v>
      </c>
      <c r="BO10" s="1814" t="str">
        <f>AH9</f>
        <v>地上</v>
      </c>
      <c r="BP10" s="29" t="str">
        <f>AJ9</f>
        <v>地下</v>
      </c>
      <c r="BQ10" s="1814" t="str">
        <f>AL9</f>
        <v>地上</v>
      </c>
      <c r="BR10" s="29" t="str">
        <f>AN9</f>
        <v>地下</v>
      </c>
      <c r="BS10" s="1814" t="str">
        <f>AP9</f>
        <v>地上</v>
      </c>
      <c r="BT10" s="2191" t="str">
        <f>AR9</f>
        <v>地下</v>
      </c>
    </row>
    <row r="11" spans="1:72" s="2179" customFormat="1" ht="12.75">
      <c r="A11" s="2172"/>
      <c r="B11" s="2172"/>
      <c r="C11" s="2172"/>
      <c r="D11" s="2172"/>
      <c r="E11" s="2172"/>
      <c r="F11" s="2172"/>
      <c r="G11" s="1289"/>
      <c r="H11" s="2189"/>
      <c r="I11" s="2941" t="s">
        <v>36</v>
      </c>
      <c r="J11" s="2193"/>
      <c r="K11" s="2941" t="s">
        <v>3060</v>
      </c>
      <c r="L11" s="2193"/>
      <c r="M11" s="2941" t="s">
        <v>3062</v>
      </c>
      <c r="N11" s="2193"/>
      <c r="O11" s="2941"/>
      <c r="P11" s="2193"/>
      <c r="Q11" s="2192"/>
      <c r="R11" s="2193"/>
      <c r="S11" s="2192"/>
      <c r="T11" s="2193"/>
      <c r="U11" s="2192"/>
      <c r="V11" s="2193"/>
      <c r="W11" s="2192"/>
      <c r="X11" s="2193"/>
      <c r="Y11" s="2192"/>
      <c r="Z11" s="2193"/>
      <c r="AA11" s="2192"/>
      <c r="AB11" s="2193"/>
      <c r="AC11" s="1289"/>
      <c r="AD11" s="2194" t="s">
        <v>1902</v>
      </c>
      <c r="AE11" s="1816"/>
      <c r="AF11" s="2194" t="s">
        <v>1902</v>
      </c>
      <c r="AG11" s="1816"/>
      <c r="AH11" s="2194" t="s">
        <v>1903</v>
      </c>
      <c r="AI11" s="2195"/>
      <c r="AJ11" s="2194" t="s">
        <v>1903</v>
      </c>
      <c r="AK11" s="1816"/>
      <c r="AL11" s="1814"/>
      <c r="AM11" s="1816"/>
      <c r="AN11" s="1814"/>
      <c r="AO11" s="1816"/>
      <c r="AP11" s="1814"/>
      <c r="AQ11" s="1816"/>
      <c r="AR11" s="1814"/>
      <c r="AS11" s="1816"/>
      <c r="AT11" s="2156"/>
      <c r="AU11" s="2172"/>
      <c r="AV11" s="1289"/>
      <c r="AW11" s="2156"/>
      <c r="AX11" s="1289"/>
      <c r="AY11" s="28"/>
      <c r="AZ11" s="28"/>
      <c r="BA11" s="28"/>
      <c r="BB11" s="2177" t="str">
        <f>I10</f>
        <v>住宅</v>
      </c>
      <c r="BC11" s="2177" t="str">
        <f>K10</f>
        <v>住宅</v>
      </c>
      <c r="BD11" s="2177" t="str">
        <f>M10</f>
        <v>车库</v>
      </c>
      <c r="BE11" s="2177">
        <f>O10</f>
        <v>0</v>
      </c>
      <c r="BF11" s="2177">
        <f>Q10</f>
        <v>0</v>
      </c>
      <c r="BG11" s="2177">
        <f>S10</f>
        <v>0</v>
      </c>
      <c r="BH11" s="2177">
        <f>U10</f>
        <v>0</v>
      </c>
      <c r="BI11" s="2177">
        <f>W10</f>
        <v>0</v>
      </c>
      <c r="BJ11" s="2177">
        <f>Y10</f>
        <v>0</v>
      </c>
      <c r="BK11" s="2177">
        <f>AA10</f>
        <v>0</v>
      </c>
      <c r="BL11" s="1289"/>
      <c r="BM11" s="1814" t="str">
        <f>AD10</f>
        <v>公共配套设施</v>
      </c>
      <c r="BN11" s="1814" t="str">
        <f>AF10</f>
        <v>公共配套设施</v>
      </c>
      <c r="BO11" s="24" t="str">
        <f>AH10</f>
        <v>物业管理用房</v>
      </c>
      <c r="BP11" s="24" t="str">
        <f>AJ10</f>
        <v>物业管理用房</v>
      </c>
      <c r="BQ11" s="24" t="str">
        <f>AL10</f>
        <v>设备及其他</v>
      </c>
      <c r="BR11" s="24" t="str">
        <f>AN10</f>
        <v>设备及其他</v>
      </c>
      <c r="BS11" s="25" t="str">
        <f>AP10</f>
        <v>未注明</v>
      </c>
      <c r="BT11" s="2196" t="str">
        <f>AR10</f>
        <v>未注明</v>
      </c>
    </row>
    <row r="12" spans="1:72" s="2158" customFormat="1" ht="12.75">
      <c r="A12" s="2197"/>
      <c r="B12" s="2197"/>
      <c r="C12" s="2197"/>
      <c r="D12" s="2197"/>
      <c r="E12" s="2197"/>
      <c r="F12" s="2197"/>
      <c r="G12" s="30"/>
      <c r="H12" s="2198"/>
      <c r="I12" s="1803" t="s">
        <v>1904</v>
      </c>
      <c r="J12" s="11" t="s">
        <v>1905</v>
      </c>
      <c r="K12" s="11" t="s">
        <v>1904</v>
      </c>
      <c r="L12" s="11" t="s">
        <v>1905</v>
      </c>
      <c r="M12" s="11" t="s">
        <v>1904</v>
      </c>
      <c r="N12" s="11" t="s">
        <v>1905</v>
      </c>
      <c r="O12" s="11" t="s">
        <v>1904</v>
      </c>
      <c r="P12" s="11" t="s">
        <v>1905</v>
      </c>
      <c r="Q12" s="11" t="s">
        <v>1904</v>
      </c>
      <c r="R12" s="11" t="s">
        <v>1905</v>
      </c>
      <c r="S12" s="11" t="s">
        <v>1904</v>
      </c>
      <c r="T12" s="11" t="s">
        <v>1905</v>
      </c>
      <c r="U12" s="11" t="s">
        <v>1904</v>
      </c>
      <c r="V12" s="1799" t="s">
        <v>1905</v>
      </c>
      <c r="W12" s="11" t="s">
        <v>1904</v>
      </c>
      <c r="X12" s="11" t="s">
        <v>1905</v>
      </c>
      <c r="Y12" s="11" t="s">
        <v>1904</v>
      </c>
      <c r="Z12" s="11" t="s">
        <v>1905</v>
      </c>
      <c r="AA12" s="11" t="s">
        <v>1904</v>
      </c>
      <c r="AB12" s="11" t="s">
        <v>1905</v>
      </c>
      <c r="AC12" s="2199"/>
      <c r="AD12" s="1803" t="s">
        <v>1904</v>
      </c>
      <c r="AE12" s="11" t="s">
        <v>1905</v>
      </c>
      <c r="AF12" s="11" t="s">
        <v>1904</v>
      </c>
      <c r="AG12" s="11" t="s">
        <v>1905</v>
      </c>
      <c r="AH12" s="11" t="s">
        <v>1904</v>
      </c>
      <c r="AI12" s="11" t="s">
        <v>1905</v>
      </c>
      <c r="AJ12" s="11" t="s">
        <v>1904</v>
      </c>
      <c r="AK12" s="11" t="s">
        <v>1905</v>
      </c>
      <c r="AL12" s="11" t="s">
        <v>1904</v>
      </c>
      <c r="AM12" s="11" t="s">
        <v>1905</v>
      </c>
      <c r="AN12" s="11" t="s">
        <v>1904</v>
      </c>
      <c r="AO12" s="11" t="s">
        <v>1905</v>
      </c>
      <c r="AP12" s="11" t="s">
        <v>1904</v>
      </c>
      <c r="AQ12" s="11" t="s">
        <v>1905</v>
      </c>
      <c r="AR12" s="30" t="s">
        <v>1904</v>
      </c>
      <c r="AS12" s="2197" t="s">
        <v>1905</v>
      </c>
      <c r="AT12" s="2200"/>
      <c r="AU12" s="2197"/>
      <c r="AV12" s="31"/>
      <c r="AW12" s="2157"/>
      <c r="AX12" s="31"/>
      <c r="AY12" s="2201"/>
      <c r="AZ12" s="28"/>
      <c r="BA12" s="2189"/>
      <c r="BB12" s="24" t="str">
        <f>I11</f>
        <v>自住商品房</v>
      </c>
      <c r="BC12" s="2202" t="str">
        <f>K11</f>
        <v>平层住宅</v>
      </c>
      <c r="BD12" s="2202" t="str">
        <f>M11</f>
        <v>车库</v>
      </c>
      <c r="BE12" s="2177">
        <f>O11</f>
        <v>0</v>
      </c>
      <c r="BF12" s="2177">
        <f>Q11</f>
        <v>0</v>
      </c>
      <c r="BG12" s="2177">
        <f>S11</f>
        <v>0</v>
      </c>
      <c r="BH12" s="2177">
        <f>U11</f>
        <v>0</v>
      </c>
      <c r="BI12" s="2177">
        <f>W11</f>
        <v>0</v>
      </c>
      <c r="BJ12" s="2177">
        <f>Y11</f>
        <v>0</v>
      </c>
      <c r="BK12" s="2177">
        <f>AA11</f>
        <v>0</v>
      </c>
      <c r="BL12" s="1289"/>
      <c r="BM12" s="1814" t="str">
        <f>AD11</f>
        <v>（住宅）</v>
      </c>
      <c r="BN12" s="1814" t="str">
        <f>AF11</f>
        <v>（住宅）</v>
      </c>
      <c r="BO12" s="24" t="str">
        <f>AH11</f>
        <v>（住宅、计出让金）</v>
      </c>
      <c r="BP12" s="24" t="str">
        <f>AJ11</f>
        <v>（住宅、计出让金）</v>
      </c>
      <c r="BQ12" s="24">
        <f>AL11</f>
        <v>0</v>
      </c>
      <c r="BR12" s="24">
        <f>AN11</f>
        <v>0</v>
      </c>
      <c r="BS12" s="25">
        <f>AP11</f>
        <v>0</v>
      </c>
      <c r="BT12" s="2196">
        <f>AR11</f>
        <v>0</v>
      </c>
    </row>
    <row r="13" spans="1:72" s="2158" customFormat="1">
      <c r="A13" s="9"/>
      <c r="B13" s="34">
        <v>2203.36</v>
      </c>
      <c r="C13" s="2972" t="s">
        <v>3218</v>
      </c>
      <c r="D13" s="2938" t="s">
        <v>3045</v>
      </c>
      <c r="E13" s="16">
        <f>IF($C$3="是",ROUND($A$3*G13/$B$3,2),ROUND($A$3*(G13-AT13)/$B$3,2))</f>
        <v>4571.07</v>
      </c>
      <c r="F13" s="32"/>
      <c r="G13" s="33">
        <f>H13+AC13+AT13</f>
        <v>8908.6400000000012</v>
      </c>
      <c r="H13" s="20">
        <f>SUMIF(I$12:AB$12,"总值",I13:AB13)</f>
        <v>8908.6400000000012</v>
      </c>
      <c r="I13" s="2203"/>
      <c r="J13" s="2203"/>
      <c r="K13" s="2975">
        <f>'4、7、10预证'!D170</f>
        <v>8908.6400000000012</v>
      </c>
      <c r="L13" s="3038"/>
      <c r="M13" s="3038"/>
      <c r="N13" s="3038"/>
      <c r="O13" s="2203"/>
      <c r="P13" s="2203"/>
      <c r="Q13" s="2203"/>
      <c r="R13" s="2203"/>
      <c r="S13" s="2203"/>
      <c r="T13" s="2203"/>
      <c r="U13" s="2203"/>
      <c r="V13" s="2203"/>
      <c r="W13" s="2203"/>
      <c r="X13" s="2203"/>
      <c r="Y13" s="2203"/>
      <c r="Z13" s="2203"/>
      <c r="AA13" s="2203"/>
      <c r="AB13" s="2203"/>
      <c r="AC13" s="16">
        <f>SUMIF(AD$12:AS$12,"总值",AD13:AS13)</f>
        <v>0</v>
      </c>
      <c r="AD13" s="2204"/>
      <c r="AE13" s="2204"/>
      <c r="AF13" s="2204"/>
      <c r="AG13" s="2204"/>
      <c r="AH13" s="2204"/>
      <c r="AI13" s="2204"/>
      <c r="AJ13" s="2204"/>
      <c r="AK13" s="2204"/>
      <c r="AL13" s="2204"/>
      <c r="AM13" s="2204"/>
      <c r="AN13" s="2204"/>
      <c r="AO13" s="2204"/>
      <c r="AP13" s="2204"/>
      <c r="AQ13" s="2204"/>
      <c r="AR13" s="2204"/>
      <c r="AS13" s="2204"/>
      <c r="AT13" s="2205"/>
      <c r="AU13" s="2206"/>
      <c r="AV13" s="11" t="e">
        <f>#REF!</f>
        <v>#REF!</v>
      </c>
      <c r="AW13" s="11" t="e">
        <f>#REF!</f>
        <v>#REF!</v>
      </c>
      <c r="AX13" s="11" t="str">
        <f t="shared" ref="AX13:AX17" si="6">C13</f>
        <v>4#商品房</v>
      </c>
      <c r="AY13" s="1803">
        <f>ROUND($AY$6*AZ13/$AZ$5,2)</f>
        <v>2203.34</v>
      </c>
      <c r="AZ13" s="16">
        <f>BA13+BL13</f>
        <v>8908.6400000000012</v>
      </c>
      <c r="BA13" s="16">
        <f>SUM(BB13:BK13)</f>
        <v>8908.6400000000012</v>
      </c>
      <c r="BB13" s="16">
        <f>IF($D13="是",I13-J13,0)</f>
        <v>0</v>
      </c>
      <c r="BC13" s="16">
        <f>IF($D13="是",K13-L13,0)</f>
        <v>8908.6400000000012</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58" customFormat="1">
      <c r="A14" s="9"/>
      <c r="B14" s="34">
        <v>1531.88</v>
      </c>
      <c r="C14" s="2939" t="s">
        <v>3219</v>
      </c>
      <c r="D14" s="2938" t="s">
        <v>3045</v>
      </c>
      <c r="E14" s="16">
        <f>IF($C$3="是",ROUND($A$3*G14/$B$3,2),ROUND($A$3*(G14-AT14)/$B$3,2))</f>
        <v>3178.37</v>
      </c>
      <c r="F14" s="32"/>
      <c r="G14" s="33">
        <f>H14+AC14+AT14</f>
        <v>6194.38</v>
      </c>
      <c r="H14" s="20">
        <f>SUMIF(I$12:AB$12,"总值",I14:AB14)</f>
        <v>6194.38</v>
      </c>
      <c r="I14" s="2203"/>
      <c r="J14" s="2203"/>
      <c r="K14" s="2975">
        <f>'6、8、9'!C34</f>
        <v>6194.38</v>
      </c>
      <c r="L14" s="3038"/>
      <c r="M14" s="3038"/>
      <c r="N14" s="3038"/>
      <c r="O14" s="2203"/>
      <c r="P14" s="2203"/>
      <c r="Q14" s="2203"/>
      <c r="R14" s="2203"/>
      <c r="S14" s="2203"/>
      <c r="T14" s="2203"/>
      <c r="U14" s="2203"/>
      <c r="V14" s="2203"/>
      <c r="W14" s="2203"/>
      <c r="X14" s="2203"/>
      <c r="Y14" s="2203"/>
      <c r="Z14" s="2203"/>
      <c r="AA14" s="2203"/>
      <c r="AB14" s="2203"/>
      <c r="AC14" s="16">
        <f>SUMIF(AD$12:AS$12,"总值",AD14:AS14)</f>
        <v>0</v>
      </c>
      <c r="AD14" s="2204"/>
      <c r="AE14" s="2204"/>
      <c r="AF14" s="2204"/>
      <c r="AG14" s="2204"/>
      <c r="AH14" s="2204"/>
      <c r="AI14" s="2204"/>
      <c r="AJ14" s="2204"/>
      <c r="AK14" s="2204"/>
      <c r="AL14" s="2204"/>
      <c r="AM14" s="2204"/>
      <c r="AN14" s="2204"/>
      <c r="AO14" s="2204"/>
      <c r="AP14" s="2204"/>
      <c r="AQ14" s="2204"/>
      <c r="AR14" s="2204"/>
      <c r="AS14" s="2204"/>
      <c r="AT14" s="2205"/>
      <c r="AU14" s="2206"/>
      <c r="AV14" s="11" t="e">
        <f>#REF!</f>
        <v>#REF!</v>
      </c>
      <c r="AW14" s="11" t="e">
        <f>#REF!</f>
        <v>#REF!</v>
      </c>
      <c r="AX14" s="11" t="str">
        <f t="shared" si="6"/>
        <v>6#商品房</v>
      </c>
      <c r="AY14" s="1803">
        <f>ROUND($AY$6*AZ14/$AZ$5,2)</f>
        <v>1532.03</v>
      </c>
      <c r="AZ14" s="16">
        <f>BA14+BL14</f>
        <v>6194.38</v>
      </c>
      <c r="BA14" s="16">
        <f>SUM(BB14:BK14)</f>
        <v>6194.38</v>
      </c>
      <c r="BB14" s="16">
        <f>IF($D14="是",I14-J14,0)</f>
        <v>0</v>
      </c>
      <c r="BC14" s="16">
        <f>IF($D14="是",K14-L14,0)</f>
        <v>6194.38</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8" customFormat="1">
      <c r="A15" s="9"/>
      <c r="B15" s="34">
        <v>2330.87</v>
      </c>
      <c r="C15" s="2964" t="s">
        <v>3220</v>
      </c>
      <c r="D15" s="2938" t="s">
        <v>3045</v>
      </c>
      <c r="E15" s="16">
        <f>IF($C$3="是",ROUND($A$3*G15/$B$3,2),ROUND($A$3*(G15-AT15)/$B$3,2))</f>
        <v>4836.09</v>
      </c>
      <c r="F15" s="32"/>
      <c r="G15" s="33">
        <f>H15+AC15+AT15</f>
        <v>9425.1399999999976</v>
      </c>
      <c r="H15" s="20">
        <f>SUMIF(I$12:AB$12,"总值",I15:AB15)</f>
        <v>9425.1399999999976</v>
      </c>
      <c r="I15" s="2203"/>
      <c r="J15" s="2203"/>
      <c r="K15" s="2975">
        <f>'4、7、10预证'!D239</f>
        <v>9425.1399999999976</v>
      </c>
      <c r="L15" s="3038"/>
      <c r="M15" s="3038"/>
      <c r="N15" s="3038"/>
      <c r="O15" s="2203"/>
      <c r="P15" s="2203"/>
      <c r="Q15" s="2203"/>
      <c r="R15" s="2203"/>
      <c r="S15" s="2203"/>
      <c r="T15" s="2203"/>
      <c r="U15" s="2203"/>
      <c r="V15" s="2203"/>
      <c r="W15" s="2203"/>
      <c r="X15" s="2203"/>
      <c r="Y15" s="2203"/>
      <c r="Z15" s="2203"/>
      <c r="AA15" s="2203"/>
      <c r="AB15" s="2203"/>
      <c r="AC15" s="16">
        <f>SUMIF(AD$12:AS$12,"总值",AD15:AS15)</f>
        <v>0</v>
      </c>
      <c r="AD15" s="2204"/>
      <c r="AE15" s="2204"/>
      <c r="AF15" s="2204"/>
      <c r="AG15" s="2204"/>
      <c r="AH15" s="2204"/>
      <c r="AI15" s="2204"/>
      <c r="AJ15" s="2204"/>
      <c r="AK15" s="2204"/>
      <c r="AL15" s="2204"/>
      <c r="AM15" s="2204"/>
      <c r="AN15" s="2204"/>
      <c r="AO15" s="2204"/>
      <c r="AP15" s="2204"/>
      <c r="AQ15" s="2204"/>
      <c r="AR15" s="2204"/>
      <c r="AS15" s="2204"/>
      <c r="AT15" s="2205"/>
      <c r="AU15" s="2206"/>
      <c r="AV15" s="11" t="e">
        <f>#REF!</f>
        <v>#REF!</v>
      </c>
      <c r="AW15" s="11" t="e">
        <f>#REF!</f>
        <v>#REF!</v>
      </c>
      <c r="AX15" s="11" t="str">
        <f t="shared" si="6"/>
        <v>7#商品房</v>
      </c>
      <c r="AY15" s="1803">
        <f>ROUND($AY$6*AZ15/$AZ$5,2)</f>
        <v>2331.08</v>
      </c>
      <c r="AZ15" s="16">
        <f>BA15+BL15</f>
        <v>9425.1399999999976</v>
      </c>
      <c r="BA15" s="16">
        <f>SUM(BB15:BK15)</f>
        <v>9425.1399999999976</v>
      </c>
      <c r="BB15" s="16">
        <f>IF($D15="是",I15-J15,0)</f>
        <v>0</v>
      </c>
      <c r="BC15" s="16">
        <f>IF($D15="是",K15-L15,0)</f>
        <v>9425.1399999999976</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8" customFormat="1">
      <c r="A16" s="9"/>
      <c r="B16" s="34">
        <v>1497.96</v>
      </c>
      <c r="C16" s="2939" t="s">
        <v>3221</v>
      </c>
      <c r="D16" s="2938" t="s">
        <v>3045</v>
      </c>
      <c r="E16" s="16">
        <f>IF($C$3="是",ROUND($A$3*G16/$B$3,2),ROUND($A$3*(G16-AT16)/$B$3,2))</f>
        <v>3107.64</v>
      </c>
      <c r="F16" s="32"/>
      <c r="G16" s="33">
        <f>H16+AC16+AT16</f>
        <v>6056.54</v>
      </c>
      <c r="H16" s="20">
        <f>SUMIF(I$12:AB$12,"总值",I16:AB16)</f>
        <v>6056.54</v>
      </c>
      <c r="I16" s="2203"/>
      <c r="J16" s="2203"/>
      <c r="K16" s="2975">
        <f>'6、8、9'!J34</f>
        <v>6056.54</v>
      </c>
      <c r="L16" s="3038"/>
      <c r="M16" s="3038"/>
      <c r="N16" s="3038"/>
      <c r="O16" s="2203"/>
      <c r="P16" s="2203"/>
      <c r="Q16" s="2203"/>
      <c r="R16" s="2203"/>
      <c r="S16" s="2203"/>
      <c r="T16" s="2203"/>
      <c r="U16" s="2203"/>
      <c r="V16" s="2203"/>
      <c r="W16" s="2203"/>
      <c r="X16" s="2203"/>
      <c r="Y16" s="2203"/>
      <c r="Z16" s="2203"/>
      <c r="AA16" s="2203"/>
      <c r="AB16" s="2203"/>
      <c r="AC16" s="16">
        <f>SUMIF(AD$12:AS$12,"总值",AD16:AS16)</f>
        <v>0</v>
      </c>
      <c r="AD16" s="2204"/>
      <c r="AE16" s="2204"/>
      <c r="AF16" s="2204"/>
      <c r="AG16" s="2204"/>
      <c r="AH16" s="2204"/>
      <c r="AI16" s="2204"/>
      <c r="AJ16" s="2204"/>
      <c r="AK16" s="2204"/>
      <c r="AL16" s="2204"/>
      <c r="AM16" s="2204"/>
      <c r="AN16" s="2204"/>
      <c r="AO16" s="2204"/>
      <c r="AP16" s="2204"/>
      <c r="AQ16" s="2204"/>
      <c r="AR16" s="2204"/>
      <c r="AS16" s="2204"/>
      <c r="AT16" s="2205"/>
      <c r="AU16" s="2206"/>
      <c r="AV16" s="11" t="e">
        <f>#REF!</f>
        <v>#REF!</v>
      </c>
      <c r="AW16" s="11" t="e">
        <f>#REF!</f>
        <v>#REF!</v>
      </c>
      <c r="AX16" s="11" t="str">
        <f t="shared" si="6"/>
        <v>8#商品房</v>
      </c>
      <c r="AY16" s="1803">
        <f>ROUND($AY$6*AZ16/$AZ$5,2)</f>
        <v>1497.94</v>
      </c>
      <c r="AZ16" s="16">
        <f>BA16+BL16</f>
        <v>6056.54</v>
      </c>
      <c r="BA16" s="16">
        <f>SUM(BB16:BK16)</f>
        <v>6056.54</v>
      </c>
      <c r="BB16" s="16">
        <f>IF($D16="是",I16-J16,0)</f>
        <v>0</v>
      </c>
      <c r="BC16" s="16">
        <f>IF($D16="是",K16-L16,0)</f>
        <v>6056.54</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8" customFormat="1">
      <c r="A17" s="9"/>
      <c r="B17" s="34">
        <v>2774.62</v>
      </c>
      <c r="C17" s="2939" t="s">
        <v>3222</v>
      </c>
      <c r="D17" s="2938" t="s">
        <v>3045</v>
      </c>
      <c r="E17" s="16">
        <f>IF($C$3="是",ROUND($A$3*G17/$B$3,2),ROUND($A$3*(G17-AT17)/$B$3,2))</f>
        <v>5756.31</v>
      </c>
      <c r="F17" s="32"/>
      <c r="G17" s="33">
        <f>H17+AC17+AT17</f>
        <v>11218.58</v>
      </c>
      <c r="H17" s="20">
        <f>SUMIF(I$12:AB$12,"总值",I17:AB17)</f>
        <v>11218.58</v>
      </c>
      <c r="I17" s="2203"/>
      <c r="J17" s="2203"/>
      <c r="K17" s="2975">
        <f>'6、8、9'!P34</f>
        <v>11218.58</v>
      </c>
      <c r="L17" s="3038"/>
      <c r="M17" s="3038"/>
      <c r="N17" s="3038"/>
      <c r="O17" s="2203"/>
      <c r="P17" s="2203"/>
      <c r="Q17" s="2203"/>
      <c r="R17" s="2203"/>
      <c r="S17" s="2203"/>
      <c r="T17" s="2203"/>
      <c r="U17" s="2203"/>
      <c r="V17" s="2203"/>
      <c r="W17" s="2203"/>
      <c r="X17" s="2203"/>
      <c r="Y17" s="2203"/>
      <c r="Z17" s="2203"/>
      <c r="AA17" s="2203"/>
      <c r="AB17" s="2203"/>
      <c r="AC17" s="16">
        <f>SUMIF(AD$12:AS$12,"总值",AD17:AS17)</f>
        <v>0</v>
      </c>
      <c r="AD17" s="2204"/>
      <c r="AE17" s="2204"/>
      <c r="AF17" s="2204"/>
      <c r="AG17" s="2204"/>
      <c r="AH17" s="2204"/>
      <c r="AI17" s="2204"/>
      <c r="AJ17" s="2204"/>
      <c r="AK17" s="2204"/>
      <c r="AL17" s="2204"/>
      <c r="AM17" s="2204"/>
      <c r="AN17" s="2204"/>
      <c r="AO17" s="2204"/>
      <c r="AP17" s="2204"/>
      <c r="AQ17" s="2204"/>
      <c r="AR17" s="2204"/>
      <c r="AS17" s="2204"/>
      <c r="AT17" s="2205"/>
      <c r="AU17" s="2206"/>
      <c r="AV17" s="11" t="e">
        <f>#REF!</f>
        <v>#REF!</v>
      </c>
      <c r="AW17" s="11" t="e">
        <f>#REF!</f>
        <v>#REF!</v>
      </c>
      <c r="AX17" s="11" t="str">
        <f t="shared" si="6"/>
        <v>9#商品房</v>
      </c>
      <c r="AY17" s="1803">
        <f>ROUND($AY$6*AZ17/$AZ$5,2)</f>
        <v>2774.64</v>
      </c>
      <c r="AZ17" s="16">
        <f>BA17+BL17</f>
        <v>11218.58</v>
      </c>
      <c r="BA17" s="16">
        <f>SUM(BB17:BK17)</f>
        <v>11218.58</v>
      </c>
      <c r="BB17" s="16">
        <f>IF($D17="是",I17-J17,0)</f>
        <v>0</v>
      </c>
      <c r="BC17" s="16">
        <f>IF($D17="是",K17-L17,0)</f>
        <v>11218.58</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ht="28.5">
      <c r="A18" s="9"/>
      <c r="B18" s="34">
        <v>2847.77</v>
      </c>
      <c r="C18" s="2963" t="s">
        <v>3223</v>
      </c>
      <c r="D18" s="2938" t="s">
        <v>3045</v>
      </c>
      <c r="E18" s="35">
        <f t="shared" ref="E18:E112" si="7">IF($C$3="是",ROUND($A$3*G18/$B$3,2),ROUND($A$3*(G18-AT18)/$B$3,2))</f>
        <v>5908.34</v>
      </c>
      <c r="F18" s="36"/>
      <c r="G18" s="37">
        <f t="shared" ref="G18:G109" si="8">H18+AC18+AT18</f>
        <v>11514.870000000014</v>
      </c>
      <c r="H18" s="38">
        <f t="shared" ref="H18:H109" si="9">SUMIF(I$12:AB$12,"总值",I18:AB18)</f>
        <v>11514.870000000014</v>
      </c>
      <c r="I18" s="39"/>
      <c r="J18" s="39"/>
      <c r="K18" s="3037">
        <f>'4、7、10预证'!D105</f>
        <v>11514.870000000014</v>
      </c>
      <c r="L18" s="2981"/>
      <c r="M18" s="2981"/>
      <c r="N18" s="2981"/>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4"/>
      <c r="AM18" s="44"/>
      <c r="AN18" s="44"/>
      <c r="AO18" s="40"/>
      <c r="AP18" s="40"/>
      <c r="AQ18" s="40"/>
      <c r="AR18" s="40"/>
      <c r="AS18" s="40"/>
      <c r="AT18" s="41"/>
      <c r="AU18" s="2208"/>
      <c r="AV18" s="1792" t="e">
        <f>#REF!</f>
        <v>#REF!</v>
      </c>
      <c r="AW18" s="1792" t="e">
        <f>#REF!</f>
        <v>#REF!</v>
      </c>
      <c r="AX18" s="1792" t="str">
        <f t="shared" ref="AX18:AX112" si="11">C18</f>
        <v>10#商品房及配套</v>
      </c>
      <c r="AY18" s="42">
        <f t="shared" ref="AY18:AY109" si="12">ROUND($AY$6*AZ18/$AZ$5,2)</f>
        <v>2847.92</v>
      </c>
      <c r="AZ18" s="35">
        <f t="shared" ref="AZ18:AZ109" si="13">BA18+BL18</f>
        <v>11514.870000000014</v>
      </c>
      <c r="BA18" s="35">
        <f t="shared" ref="BA18:BA109" si="14">SUM(BB18:BK18)</f>
        <v>11514.870000000014</v>
      </c>
      <c r="BB18" s="35">
        <f t="shared" ref="BB18:BB109" si="15">IF($D18="是",I18-J18,0)</f>
        <v>0</v>
      </c>
      <c r="BC18" s="35">
        <f t="shared" ref="BC18:BC109" si="16">IF($D18="是",K18-L18,0)</f>
        <v>11514.870000000014</v>
      </c>
      <c r="BD18" s="35">
        <f t="shared" ref="BD18:BD109" si="17">IF($D18="是",M18-N18,0)</f>
        <v>0</v>
      </c>
      <c r="BE18" s="35">
        <f t="shared" ref="BE18:BE109" si="18">IF($D18="是",O18-P18,0)</f>
        <v>0</v>
      </c>
      <c r="BF18" s="35">
        <f t="shared" ref="BF18:BF109" si="19">IF($D18="是",Q18-R18,0)</f>
        <v>0</v>
      </c>
      <c r="BG18" s="35">
        <f t="shared" ref="BG18:BG109" si="20">IF($D18="是",S18-T18,0)</f>
        <v>0</v>
      </c>
      <c r="BH18" s="35">
        <f t="shared" ref="BH18:BH109" si="21">IF($D18="是",U18-V18,0)</f>
        <v>0</v>
      </c>
      <c r="BI18" s="35">
        <f t="shared" ref="BI18:BI109" si="22">IF($D18="是",W18-X18,0)</f>
        <v>0</v>
      </c>
      <c r="BJ18" s="35">
        <f t="shared" ref="BJ18:BJ109" si="23">IF($D18="是",Y18-Z18,0)</f>
        <v>0</v>
      </c>
      <c r="BK18" s="35">
        <f t="shared" ref="BK18:BK109" si="24">IF($D18="是",AA18-AB18,0)</f>
        <v>0</v>
      </c>
      <c r="BL18" s="35">
        <f t="shared" ref="BL18:BL109" si="25">SUM(BM18:BT18)</f>
        <v>0</v>
      </c>
      <c r="BM18" s="35">
        <f t="shared" ref="BM18:BM109" si="26">IF($D18="是",AD18-AE18,0)</f>
        <v>0</v>
      </c>
      <c r="BN18" s="35">
        <f t="shared" ref="BN18:BN109" si="27">IF($D18="是",AF18-AG18,0)</f>
        <v>0</v>
      </c>
      <c r="BO18" s="35">
        <f t="shared" ref="BO18:BO109" si="28">IF($D18="是",AH18-AI18,0)</f>
        <v>0</v>
      </c>
      <c r="BP18" s="35">
        <f t="shared" ref="BP18:BP109" si="29">IF($D18="是",AJ18-AK18,0)</f>
        <v>0</v>
      </c>
      <c r="BQ18" s="35">
        <f t="shared" ref="BQ18:BQ109" si="30">IF($D18="是",AL18-AM18,0)</f>
        <v>0</v>
      </c>
      <c r="BR18" s="35">
        <f t="shared" ref="BR18:BR109" si="31">IF($D18="是",AN18-AO18,0)</f>
        <v>0</v>
      </c>
      <c r="BS18" s="35">
        <f t="shared" ref="BS18:BS109" si="32">IF($D18="是",AP18-AQ18,0)</f>
        <v>0</v>
      </c>
      <c r="BT18" s="43">
        <f t="shared" ref="BT18:BT109" si="33">IF($D18="是",AR18-AS18,0)</f>
        <v>0</v>
      </c>
    </row>
    <row r="19" spans="1:72" s="2211" customFormat="1">
      <c r="A19" s="9"/>
      <c r="B19" s="34"/>
      <c r="C19" s="3022"/>
      <c r="D19" s="2938"/>
      <c r="E19" s="35">
        <f t="shared" si="7"/>
        <v>0</v>
      </c>
      <c r="F19" s="36"/>
      <c r="G19" s="37">
        <f t="shared" si="8"/>
        <v>0</v>
      </c>
      <c r="H19" s="38">
        <f t="shared" si="9"/>
        <v>0</v>
      </c>
      <c r="I19" s="2981"/>
      <c r="J19" s="2981"/>
      <c r="K19" s="2981"/>
      <c r="L19" s="2981"/>
      <c r="M19" s="2981"/>
      <c r="N19" s="2981"/>
      <c r="O19" s="2981"/>
      <c r="P19" s="2981"/>
      <c r="Q19" s="2981"/>
      <c r="R19" s="2981"/>
      <c r="S19" s="2981"/>
      <c r="T19" s="2981"/>
      <c r="U19" s="2981"/>
      <c r="V19" s="2981"/>
      <c r="W19" s="2981"/>
      <c r="X19" s="2981"/>
      <c r="Y19" s="2981"/>
      <c r="Z19" s="2981"/>
      <c r="AA19" s="2981"/>
      <c r="AB19" s="2981"/>
      <c r="AC19" s="3023">
        <f t="shared" si="10"/>
        <v>0</v>
      </c>
      <c r="AD19" s="44"/>
      <c r="AE19" s="44"/>
      <c r="AF19" s="44"/>
      <c r="AG19" s="44"/>
      <c r="AH19" s="44"/>
      <c r="AI19" s="44"/>
      <c r="AJ19" s="44"/>
      <c r="AK19" s="44"/>
      <c r="AL19" s="44"/>
      <c r="AM19" s="44"/>
      <c r="AN19" s="44"/>
      <c r="AO19" s="44"/>
      <c r="AP19" s="44"/>
      <c r="AQ19" s="44"/>
      <c r="AR19" s="44"/>
      <c r="AS19" s="44"/>
      <c r="AT19" s="36"/>
      <c r="AU19" s="3024"/>
      <c r="AV19" s="3025" t="e">
        <f>#REF!</f>
        <v>#REF!</v>
      </c>
      <c r="AW19" s="3025" t="e">
        <f>#REF!</f>
        <v>#REF!</v>
      </c>
      <c r="AX19" s="3025">
        <f t="shared" si="11"/>
        <v>0</v>
      </c>
      <c r="AY19" s="3026">
        <f t="shared" si="12"/>
        <v>0</v>
      </c>
      <c r="AZ19" s="3023">
        <f t="shared" si="13"/>
        <v>0</v>
      </c>
      <c r="BA19" s="3023">
        <f t="shared" si="14"/>
        <v>0</v>
      </c>
      <c r="BB19" s="3023">
        <f t="shared" si="15"/>
        <v>0</v>
      </c>
      <c r="BC19" s="3023">
        <f t="shared" si="16"/>
        <v>0</v>
      </c>
      <c r="BD19" s="3023">
        <f t="shared" si="17"/>
        <v>0</v>
      </c>
      <c r="BE19" s="3023">
        <f t="shared" si="18"/>
        <v>0</v>
      </c>
      <c r="BF19" s="3023">
        <f t="shared" si="19"/>
        <v>0</v>
      </c>
      <c r="BG19" s="3023">
        <f t="shared" si="20"/>
        <v>0</v>
      </c>
      <c r="BH19" s="3023">
        <f t="shared" si="21"/>
        <v>0</v>
      </c>
      <c r="BI19" s="3023">
        <f t="shared" si="22"/>
        <v>0</v>
      </c>
      <c r="BJ19" s="3023">
        <f t="shared" si="23"/>
        <v>0</v>
      </c>
      <c r="BK19" s="3023">
        <f t="shared" si="24"/>
        <v>0</v>
      </c>
      <c r="BL19" s="3023">
        <f t="shared" si="25"/>
        <v>0</v>
      </c>
      <c r="BM19" s="3023">
        <f t="shared" si="26"/>
        <v>0</v>
      </c>
      <c r="BN19" s="3023">
        <f t="shared" si="27"/>
        <v>0</v>
      </c>
      <c r="BO19" s="3023">
        <f t="shared" si="28"/>
        <v>0</v>
      </c>
      <c r="BP19" s="3023">
        <f t="shared" si="29"/>
        <v>0</v>
      </c>
      <c r="BQ19" s="3023">
        <f t="shared" si="30"/>
        <v>0</v>
      </c>
      <c r="BR19" s="3023">
        <f t="shared" si="31"/>
        <v>0</v>
      </c>
      <c r="BS19" s="3023">
        <f t="shared" si="32"/>
        <v>0</v>
      </c>
      <c r="BT19" s="3027">
        <f t="shared" si="33"/>
        <v>0</v>
      </c>
    </row>
    <row r="20" spans="1:72" ht="28.5">
      <c r="A20" s="9"/>
      <c r="B20" s="34">
        <v>2640.38</v>
      </c>
      <c r="C20" s="3032" t="s">
        <v>3224</v>
      </c>
      <c r="D20" s="2938" t="s">
        <v>3045</v>
      </c>
      <c r="E20" s="35">
        <f t="shared" si="7"/>
        <v>5476.75</v>
      </c>
      <c r="F20" s="36"/>
      <c r="G20" s="37">
        <f t="shared" si="8"/>
        <v>10673.740000000047</v>
      </c>
      <c r="H20" s="38">
        <f t="shared" si="9"/>
        <v>10673.740000000047</v>
      </c>
      <c r="I20" s="39"/>
      <c r="J20" s="39"/>
      <c r="K20" s="2981"/>
      <c r="L20" s="2981"/>
      <c r="M20" s="3037">
        <f>'4、7、10预证'!D534</f>
        <v>10673.740000000047</v>
      </c>
      <c r="N20" s="2981"/>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4"/>
      <c r="AM20" s="44"/>
      <c r="AN20" s="44"/>
      <c r="AO20" s="40"/>
      <c r="AP20" s="40"/>
      <c r="AQ20" s="40"/>
      <c r="AR20" s="40"/>
      <c r="AS20" s="40"/>
      <c r="AT20" s="36"/>
      <c r="AU20" s="2208"/>
      <c r="AV20" s="1792" t="e">
        <f>#REF!</f>
        <v>#REF!</v>
      </c>
      <c r="AW20" s="1792" t="e">
        <f>#REF!</f>
        <v>#REF!</v>
      </c>
      <c r="AX20" s="1792" t="str">
        <f t="shared" si="11"/>
        <v>地下车库（北区）</v>
      </c>
      <c r="AY20" s="42">
        <f t="shared" si="12"/>
        <v>2639.89</v>
      </c>
      <c r="AZ20" s="35">
        <f t="shared" si="13"/>
        <v>10673.740000000047</v>
      </c>
      <c r="BA20" s="35">
        <f t="shared" si="14"/>
        <v>10673.740000000047</v>
      </c>
      <c r="BB20" s="35">
        <f t="shared" si="15"/>
        <v>0</v>
      </c>
      <c r="BC20" s="35">
        <f t="shared" si="16"/>
        <v>0</v>
      </c>
      <c r="BD20" s="35">
        <f t="shared" si="17"/>
        <v>10673.740000000047</v>
      </c>
      <c r="BE20" s="35">
        <f t="shared" si="18"/>
        <v>0</v>
      </c>
      <c r="BF20" s="35">
        <f t="shared" si="19"/>
        <v>0</v>
      </c>
      <c r="BG20" s="35">
        <f t="shared" si="20"/>
        <v>0</v>
      </c>
      <c r="BH20" s="35">
        <f t="shared" si="21"/>
        <v>0</v>
      </c>
      <c r="BI20" s="35">
        <f t="shared" si="22"/>
        <v>0</v>
      </c>
      <c r="BJ20" s="35">
        <f t="shared" si="23"/>
        <v>0</v>
      </c>
      <c r="BK20" s="35">
        <f t="shared" si="24"/>
        <v>0</v>
      </c>
      <c r="BL20" s="35">
        <f t="shared" si="25"/>
        <v>0</v>
      </c>
      <c r="BM20" s="35">
        <f t="shared" si="26"/>
        <v>0</v>
      </c>
      <c r="BN20" s="35">
        <f t="shared" si="27"/>
        <v>0</v>
      </c>
      <c r="BO20" s="35">
        <f t="shared" si="28"/>
        <v>0</v>
      </c>
      <c r="BP20" s="35">
        <f t="shared" si="29"/>
        <v>0</v>
      </c>
      <c r="BQ20" s="35">
        <f t="shared" si="30"/>
        <v>0</v>
      </c>
      <c r="BR20" s="35">
        <f t="shared" si="31"/>
        <v>0</v>
      </c>
      <c r="BS20" s="35">
        <f t="shared" si="32"/>
        <v>0</v>
      </c>
      <c r="BT20" s="43">
        <f t="shared" si="33"/>
        <v>0</v>
      </c>
    </row>
    <row r="21" spans="1:72">
      <c r="A21" s="9"/>
      <c r="B21" s="34"/>
      <c r="C21" s="34"/>
      <c r="D21" s="2207"/>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08"/>
      <c r="AV21" s="1792">
        <f t="shared" ref="AV21:AV29" si="34">A13</f>
        <v>0</v>
      </c>
      <c r="AW21" s="1792">
        <f t="shared" ref="AW21:AW29" si="35">B13</f>
        <v>2203.36</v>
      </c>
      <c r="AX21" s="1792">
        <f t="shared" si="11"/>
        <v>0</v>
      </c>
      <c r="AY21" s="42">
        <f t="shared" si="12"/>
        <v>0</v>
      </c>
      <c r="AZ21" s="35">
        <f t="shared" si="13"/>
        <v>0</v>
      </c>
      <c r="BA21" s="35">
        <f t="shared" si="14"/>
        <v>0</v>
      </c>
      <c r="BB21" s="35">
        <f t="shared" si="15"/>
        <v>0</v>
      </c>
      <c r="BC21" s="35">
        <f t="shared" si="16"/>
        <v>0</v>
      </c>
      <c r="BD21" s="35">
        <f t="shared" si="17"/>
        <v>0</v>
      </c>
      <c r="BE21" s="35">
        <f t="shared" si="18"/>
        <v>0</v>
      </c>
      <c r="BF21" s="35">
        <f t="shared" si="19"/>
        <v>0</v>
      </c>
      <c r="BG21" s="35">
        <f t="shared" si="20"/>
        <v>0</v>
      </c>
      <c r="BH21" s="35">
        <f t="shared" si="21"/>
        <v>0</v>
      </c>
      <c r="BI21" s="35">
        <f t="shared" si="22"/>
        <v>0</v>
      </c>
      <c r="BJ21" s="35">
        <f t="shared" si="23"/>
        <v>0</v>
      </c>
      <c r="BK21" s="35">
        <f t="shared" si="24"/>
        <v>0</v>
      </c>
      <c r="BL21" s="35">
        <f t="shared" si="25"/>
        <v>0</v>
      </c>
      <c r="BM21" s="35">
        <f t="shared" si="26"/>
        <v>0</v>
      </c>
      <c r="BN21" s="35">
        <f t="shared" si="27"/>
        <v>0</v>
      </c>
      <c r="BO21" s="35">
        <f t="shared" si="28"/>
        <v>0</v>
      </c>
      <c r="BP21" s="35">
        <f t="shared" si="29"/>
        <v>0</v>
      </c>
      <c r="BQ21" s="35">
        <f t="shared" si="30"/>
        <v>0</v>
      </c>
      <c r="BR21" s="35">
        <f t="shared" si="31"/>
        <v>0</v>
      </c>
      <c r="BS21" s="35">
        <f t="shared" si="32"/>
        <v>0</v>
      </c>
      <c r="BT21" s="43">
        <f t="shared" si="33"/>
        <v>0</v>
      </c>
    </row>
    <row r="22" spans="1:72">
      <c r="A22" s="34"/>
      <c r="B22" s="34"/>
      <c r="C22" s="34"/>
      <c r="D22" s="2207"/>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08"/>
      <c r="AV22" s="1792">
        <f t="shared" si="34"/>
        <v>0</v>
      </c>
      <c r="AW22" s="1792">
        <f t="shared" si="35"/>
        <v>1531.88</v>
      </c>
      <c r="AX22" s="1792">
        <f t="shared" si="11"/>
        <v>0</v>
      </c>
      <c r="AY22" s="42">
        <f t="shared" si="12"/>
        <v>0</v>
      </c>
      <c r="AZ22" s="35">
        <f t="shared" si="13"/>
        <v>0</v>
      </c>
      <c r="BA22" s="35">
        <f t="shared" si="14"/>
        <v>0</v>
      </c>
      <c r="BB22" s="35">
        <f t="shared" si="15"/>
        <v>0</v>
      </c>
      <c r="BC22" s="35">
        <f t="shared" si="16"/>
        <v>0</v>
      </c>
      <c r="BD22" s="35">
        <f t="shared" si="17"/>
        <v>0</v>
      </c>
      <c r="BE22" s="35">
        <f t="shared" si="18"/>
        <v>0</v>
      </c>
      <c r="BF22" s="35">
        <f t="shared" si="19"/>
        <v>0</v>
      </c>
      <c r="BG22" s="35">
        <f t="shared" si="20"/>
        <v>0</v>
      </c>
      <c r="BH22" s="35">
        <f t="shared" si="21"/>
        <v>0</v>
      </c>
      <c r="BI22" s="35">
        <f t="shared" si="22"/>
        <v>0</v>
      </c>
      <c r="BJ22" s="35">
        <f t="shared" si="23"/>
        <v>0</v>
      </c>
      <c r="BK22" s="35">
        <f t="shared" si="24"/>
        <v>0</v>
      </c>
      <c r="BL22" s="35">
        <f t="shared" si="25"/>
        <v>0</v>
      </c>
      <c r="BM22" s="35">
        <f t="shared" si="26"/>
        <v>0</v>
      </c>
      <c r="BN22" s="35">
        <f t="shared" si="27"/>
        <v>0</v>
      </c>
      <c r="BO22" s="35">
        <f t="shared" si="28"/>
        <v>0</v>
      </c>
      <c r="BP22" s="35">
        <f t="shared" si="29"/>
        <v>0</v>
      </c>
      <c r="BQ22" s="35">
        <f t="shared" si="30"/>
        <v>0</v>
      </c>
      <c r="BR22" s="35">
        <f t="shared" si="31"/>
        <v>0</v>
      </c>
      <c r="BS22" s="35">
        <f t="shared" si="32"/>
        <v>0</v>
      </c>
      <c r="BT22" s="43">
        <f t="shared" si="33"/>
        <v>0</v>
      </c>
    </row>
    <row r="23" spans="1:72">
      <c r="A23" s="34"/>
      <c r="B23" s="34"/>
      <c r="C23" s="34"/>
      <c r="D23" s="2207"/>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8"/>
      <c r="AV23" s="1792">
        <f t="shared" si="34"/>
        <v>0</v>
      </c>
      <c r="AW23" s="1792">
        <f t="shared" si="35"/>
        <v>2330.87</v>
      </c>
      <c r="AX23" s="1792">
        <f t="shared" si="11"/>
        <v>0</v>
      </c>
      <c r="AY23" s="42">
        <f t="shared" si="12"/>
        <v>0</v>
      </c>
      <c r="AZ23" s="35">
        <f t="shared" si="13"/>
        <v>0</v>
      </c>
      <c r="BA23" s="35">
        <f t="shared" si="14"/>
        <v>0</v>
      </c>
      <c r="BB23" s="35">
        <f t="shared" si="15"/>
        <v>0</v>
      </c>
      <c r="BC23" s="35">
        <f t="shared" si="16"/>
        <v>0</v>
      </c>
      <c r="BD23" s="35">
        <f t="shared" si="17"/>
        <v>0</v>
      </c>
      <c r="BE23" s="35">
        <f t="shared" si="18"/>
        <v>0</v>
      </c>
      <c r="BF23" s="35">
        <f t="shared" si="19"/>
        <v>0</v>
      </c>
      <c r="BG23" s="35">
        <f t="shared" si="20"/>
        <v>0</v>
      </c>
      <c r="BH23" s="35">
        <f t="shared" si="21"/>
        <v>0</v>
      </c>
      <c r="BI23" s="35">
        <f t="shared" si="22"/>
        <v>0</v>
      </c>
      <c r="BJ23" s="35">
        <f t="shared" si="23"/>
        <v>0</v>
      </c>
      <c r="BK23" s="35">
        <f t="shared" si="24"/>
        <v>0</v>
      </c>
      <c r="BL23" s="35">
        <f t="shared" si="25"/>
        <v>0</v>
      </c>
      <c r="BM23" s="35">
        <f t="shared" si="26"/>
        <v>0</v>
      </c>
      <c r="BN23" s="35">
        <f t="shared" si="27"/>
        <v>0</v>
      </c>
      <c r="BO23" s="35">
        <f t="shared" si="28"/>
        <v>0</v>
      </c>
      <c r="BP23" s="35">
        <f t="shared" si="29"/>
        <v>0</v>
      </c>
      <c r="BQ23" s="35">
        <f t="shared" si="30"/>
        <v>0</v>
      </c>
      <c r="BR23" s="35">
        <f t="shared" si="31"/>
        <v>0</v>
      </c>
      <c r="BS23" s="35">
        <f t="shared" si="32"/>
        <v>0</v>
      </c>
      <c r="BT23" s="43">
        <f t="shared" si="33"/>
        <v>0</v>
      </c>
    </row>
    <row r="24" spans="1:72">
      <c r="A24" s="34"/>
      <c r="B24" s="34"/>
      <c r="C24" s="34"/>
      <c r="D24" s="2207"/>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8"/>
      <c r="AV24" s="1792">
        <f t="shared" si="34"/>
        <v>0</v>
      </c>
      <c r="AW24" s="1792">
        <f t="shared" si="35"/>
        <v>1497.96</v>
      </c>
      <c r="AX24" s="1792">
        <f t="shared" si="11"/>
        <v>0</v>
      </c>
      <c r="AY24" s="42">
        <f t="shared" si="12"/>
        <v>0</v>
      </c>
      <c r="AZ24" s="35">
        <f t="shared" si="13"/>
        <v>0</v>
      </c>
      <c r="BA24" s="35">
        <f t="shared" si="14"/>
        <v>0</v>
      </c>
      <c r="BB24" s="35">
        <f t="shared" si="15"/>
        <v>0</v>
      </c>
      <c r="BC24" s="35">
        <f t="shared" si="16"/>
        <v>0</v>
      </c>
      <c r="BD24" s="35">
        <f t="shared" si="17"/>
        <v>0</v>
      </c>
      <c r="BE24" s="35">
        <f t="shared" si="18"/>
        <v>0</v>
      </c>
      <c r="BF24" s="35">
        <f t="shared" si="19"/>
        <v>0</v>
      </c>
      <c r="BG24" s="35">
        <f t="shared" si="20"/>
        <v>0</v>
      </c>
      <c r="BH24" s="35">
        <f t="shared" si="21"/>
        <v>0</v>
      </c>
      <c r="BI24" s="35">
        <f t="shared" si="22"/>
        <v>0</v>
      </c>
      <c r="BJ24" s="35">
        <f t="shared" si="23"/>
        <v>0</v>
      </c>
      <c r="BK24" s="35">
        <f t="shared" si="24"/>
        <v>0</v>
      </c>
      <c r="BL24" s="35">
        <f t="shared" si="25"/>
        <v>0</v>
      </c>
      <c r="BM24" s="35">
        <f t="shared" si="26"/>
        <v>0</v>
      </c>
      <c r="BN24" s="35">
        <f t="shared" si="27"/>
        <v>0</v>
      </c>
      <c r="BO24" s="35">
        <f t="shared" si="28"/>
        <v>0</v>
      </c>
      <c r="BP24" s="35">
        <f t="shared" si="29"/>
        <v>0</v>
      </c>
      <c r="BQ24" s="35">
        <f t="shared" si="30"/>
        <v>0</v>
      </c>
      <c r="BR24" s="35">
        <f t="shared" si="31"/>
        <v>0</v>
      </c>
      <c r="BS24" s="35">
        <f t="shared" si="32"/>
        <v>0</v>
      </c>
      <c r="BT24" s="43">
        <f t="shared" si="33"/>
        <v>0</v>
      </c>
    </row>
    <row r="25" spans="1:72">
      <c r="A25" s="34"/>
      <c r="B25" s="34"/>
      <c r="C25" s="34"/>
      <c r="D25" s="2207"/>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8"/>
      <c r="AV25" s="1792">
        <f t="shared" si="34"/>
        <v>0</v>
      </c>
      <c r="AW25" s="1792">
        <f t="shared" si="35"/>
        <v>2774.62</v>
      </c>
      <c r="AX25" s="1792">
        <f t="shared" si="11"/>
        <v>0</v>
      </c>
      <c r="AY25" s="42">
        <f t="shared" si="12"/>
        <v>0</v>
      </c>
      <c r="AZ25" s="35">
        <f t="shared" si="13"/>
        <v>0</v>
      </c>
      <c r="BA25" s="35">
        <f t="shared" si="14"/>
        <v>0</v>
      </c>
      <c r="BB25" s="35">
        <f t="shared" si="15"/>
        <v>0</v>
      </c>
      <c r="BC25" s="35">
        <f t="shared" si="16"/>
        <v>0</v>
      </c>
      <c r="BD25" s="35">
        <f t="shared" si="17"/>
        <v>0</v>
      </c>
      <c r="BE25" s="35">
        <f t="shared" si="18"/>
        <v>0</v>
      </c>
      <c r="BF25" s="35">
        <f t="shared" si="19"/>
        <v>0</v>
      </c>
      <c r="BG25" s="35">
        <f t="shared" si="20"/>
        <v>0</v>
      </c>
      <c r="BH25" s="35">
        <f t="shared" si="21"/>
        <v>0</v>
      </c>
      <c r="BI25" s="35">
        <f t="shared" si="22"/>
        <v>0</v>
      </c>
      <c r="BJ25" s="35">
        <f t="shared" si="23"/>
        <v>0</v>
      </c>
      <c r="BK25" s="35">
        <f t="shared" si="24"/>
        <v>0</v>
      </c>
      <c r="BL25" s="35">
        <f t="shared" si="25"/>
        <v>0</v>
      </c>
      <c r="BM25" s="35">
        <f t="shared" si="26"/>
        <v>0</v>
      </c>
      <c r="BN25" s="35">
        <f t="shared" si="27"/>
        <v>0</v>
      </c>
      <c r="BO25" s="35">
        <f t="shared" si="28"/>
        <v>0</v>
      </c>
      <c r="BP25" s="35">
        <f t="shared" si="29"/>
        <v>0</v>
      </c>
      <c r="BQ25" s="35">
        <f t="shared" si="30"/>
        <v>0</v>
      </c>
      <c r="BR25" s="35">
        <f t="shared" si="31"/>
        <v>0</v>
      </c>
      <c r="BS25" s="35">
        <f t="shared" si="32"/>
        <v>0</v>
      </c>
      <c r="BT25" s="43">
        <f t="shared" si="33"/>
        <v>0</v>
      </c>
    </row>
    <row r="26" spans="1:72">
      <c r="A26" s="34"/>
      <c r="B26" s="34"/>
      <c r="C26" s="34"/>
      <c r="D26" s="2207"/>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8"/>
      <c r="AV26" s="1792">
        <f t="shared" si="34"/>
        <v>0</v>
      </c>
      <c r="AW26" s="1792">
        <f t="shared" si="35"/>
        <v>2847.77</v>
      </c>
      <c r="AX26" s="1792">
        <f t="shared" si="11"/>
        <v>0</v>
      </c>
      <c r="AY26" s="42">
        <f t="shared" si="12"/>
        <v>0</v>
      </c>
      <c r="AZ26" s="35">
        <f t="shared" si="13"/>
        <v>0</v>
      </c>
      <c r="BA26" s="35">
        <f t="shared" si="14"/>
        <v>0</v>
      </c>
      <c r="BB26" s="35">
        <f t="shared" si="15"/>
        <v>0</v>
      </c>
      <c r="BC26" s="35">
        <f t="shared" si="16"/>
        <v>0</v>
      </c>
      <c r="BD26" s="35">
        <f t="shared" si="17"/>
        <v>0</v>
      </c>
      <c r="BE26" s="35">
        <f t="shared" si="18"/>
        <v>0</v>
      </c>
      <c r="BF26" s="35">
        <f t="shared" si="19"/>
        <v>0</v>
      </c>
      <c r="BG26" s="35">
        <f t="shared" si="20"/>
        <v>0</v>
      </c>
      <c r="BH26" s="35">
        <f t="shared" si="21"/>
        <v>0</v>
      </c>
      <c r="BI26" s="35">
        <f t="shared" si="22"/>
        <v>0</v>
      </c>
      <c r="BJ26" s="35">
        <f t="shared" si="23"/>
        <v>0</v>
      </c>
      <c r="BK26" s="35">
        <f t="shared" si="24"/>
        <v>0</v>
      </c>
      <c r="BL26" s="35">
        <f t="shared" si="25"/>
        <v>0</v>
      </c>
      <c r="BM26" s="35">
        <f t="shared" si="26"/>
        <v>0</v>
      </c>
      <c r="BN26" s="35">
        <f t="shared" si="27"/>
        <v>0</v>
      </c>
      <c r="BO26" s="35">
        <f t="shared" si="28"/>
        <v>0</v>
      </c>
      <c r="BP26" s="35">
        <f t="shared" si="29"/>
        <v>0</v>
      </c>
      <c r="BQ26" s="35">
        <f t="shared" si="30"/>
        <v>0</v>
      </c>
      <c r="BR26" s="35">
        <f t="shared" si="31"/>
        <v>0</v>
      </c>
      <c r="BS26" s="35">
        <f t="shared" si="32"/>
        <v>0</v>
      </c>
      <c r="BT26" s="43">
        <f t="shared" si="33"/>
        <v>0</v>
      </c>
    </row>
    <row r="27" spans="1:72">
      <c r="A27" s="34"/>
      <c r="B27" s="34"/>
      <c r="C27" s="34"/>
      <c r="D27" s="2207"/>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8"/>
      <c r="AV27" s="1792">
        <f t="shared" si="34"/>
        <v>0</v>
      </c>
      <c r="AW27" s="1792">
        <f t="shared" si="35"/>
        <v>0</v>
      </c>
      <c r="AX27" s="1792">
        <f t="shared" si="11"/>
        <v>0</v>
      </c>
      <c r="AY27" s="42">
        <f t="shared" si="12"/>
        <v>0</v>
      </c>
      <c r="AZ27" s="35">
        <f t="shared" si="13"/>
        <v>0</v>
      </c>
      <c r="BA27" s="35">
        <f t="shared" si="14"/>
        <v>0</v>
      </c>
      <c r="BB27" s="35">
        <f t="shared" si="15"/>
        <v>0</v>
      </c>
      <c r="BC27" s="35">
        <f t="shared" si="16"/>
        <v>0</v>
      </c>
      <c r="BD27" s="35">
        <f t="shared" si="17"/>
        <v>0</v>
      </c>
      <c r="BE27" s="35">
        <f t="shared" si="18"/>
        <v>0</v>
      </c>
      <c r="BF27" s="35">
        <f t="shared" si="19"/>
        <v>0</v>
      </c>
      <c r="BG27" s="35">
        <f t="shared" si="20"/>
        <v>0</v>
      </c>
      <c r="BH27" s="35">
        <f t="shared" si="21"/>
        <v>0</v>
      </c>
      <c r="BI27" s="35">
        <f t="shared" si="22"/>
        <v>0</v>
      </c>
      <c r="BJ27" s="35">
        <f t="shared" si="23"/>
        <v>0</v>
      </c>
      <c r="BK27" s="35">
        <f t="shared" si="24"/>
        <v>0</v>
      </c>
      <c r="BL27" s="35">
        <f t="shared" si="25"/>
        <v>0</v>
      </c>
      <c r="BM27" s="35">
        <f t="shared" si="26"/>
        <v>0</v>
      </c>
      <c r="BN27" s="35">
        <f t="shared" si="27"/>
        <v>0</v>
      </c>
      <c r="BO27" s="35">
        <f t="shared" si="28"/>
        <v>0</v>
      </c>
      <c r="BP27" s="35">
        <f t="shared" si="29"/>
        <v>0</v>
      </c>
      <c r="BQ27" s="35">
        <f t="shared" si="30"/>
        <v>0</v>
      </c>
      <c r="BR27" s="35">
        <f t="shared" si="31"/>
        <v>0</v>
      </c>
      <c r="BS27" s="35">
        <f t="shared" si="32"/>
        <v>0</v>
      </c>
      <c r="BT27" s="43">
        <f t="shared" si="33"/>
        <v>0</v>
      </c>
    </row>
    <row r="28" spans="1:72">
      <c r="A28" s="34"/>
      <c r="B28" s="34"/>
      <c r="C28" s="34"/>
      <c r="D28" s="2207"/>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8"/>
      <c r="AV28" s="1792">
        <f t="shared" si="34"/>
        <v>0</v>
      </c>
      <c r="AW28" s="1792">
        <f t="shared" si="35"/>
        <v>2640.38</v>
      </c>
      <c r="AX28" s="1792">
        <f t="shared" si="11"/>
        <v>0</v>
      </c>
      <c r="AY28" s="42">
        <f t="shared" si="12"/>
        <v>0</v>
      </c>
      <c r="AZ28" s="35">
        <f t="shared" si="13"/>
        <v>0</v>
      </c>
      <c r="BA28" s="35">
        <f t="shared" si="14"/>
        <v>0</v>
      </c>
      <c r="BB28" s="35">
        <f t="shared" si="15"/>
        <v>0</v>
      </c>
      <c r="BC28" s="35">
        <f t="shared" si="16"/>
        <v>0</v>
      </c>
      <c r="BD28" s="35">
        <f t="shared" si="17"/>
        <v>0</v>
      </c>
      <c r="BE28" s="35">
        <f t="shared" si="18"/>
        <v>0</v>
      </c>
      <c r="BF28" s="35">
        <f t="shared" si="19"/>
        <v>0</v>
      </c>
      <c r="BG28" s="35">
        <f t="shared" si="20"/>
        <v>0</v>
      </c>
      <c r="BH28" s="35">
        <f t="shared" si="21"/>
        <v>0</v>
      </c>
      <c r="BI28" s="35">
        <f t="shared" si="22"/>
        <v>0</v>
      </c>
      <c r="BJ28" s="35">
        <f t="shared" si="23"/>
        <v>0</v>
      </c>
      <c r="BK28" s="35">
        <f t="shared" si="24"/>
        <v>0</v>
      </c>
      <c r="BL28" s="35">
        <f t="shared" si="25"/>
        <v>0</v>
      </c>
      <c r="BM28" s="35">
        <f t="shared" si="26"/>
        <v>0</v>
      </c>
      <c r="BN28" s="35">
        <f t="shared" si="27"/>
        <v>0</v>
      </c>
      <c r="BO28" s="35">
        <f t="shared" si="28"/>
        <v>0</v>
      </c>
      <c r="BP28" s="35">
        <f t="shared" si="29"/>
        <v>0</v>
      </c>
      <c r="BQ28" s="35">
        <f t="shared" si="30"/>
        <v>0</v>
      </c>
      <c r="BR28" s="35">
        <f t="shared" si="31"/>
        <v>0</v>
      </c>
      <c r="BS28" s="35">
        <f t="shared" si="32"/>
        <v>0</v>
      </c>
      <c r="BT28" s="43">
        <f t="shared" si="33"/>
        <v>0</v>
      </c>
    </row>
    <row r="29" spans="1:72">
      <c r="A29" s="34"/>
      <c r="B29" s="34"/>
      <c r="C29" s="34"/>
      <c r="D29" s="2207"/>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8"/>
      <c r="AV29" s="1792">
        <f t="shared" si="34"/>
        <v>0</v>
      </c>
      <c r="AW29" s="1792">
        <f t="shared" si="35"/>
        <v>0</v>
      </c>
      <c r="AX29" s="1792">
        <f t="shared" si="11"/>
        <v>0</v>
      </c>
      <c r="AY29" s="42">
        <f t="shared" si="12"/>
        <v>0</v>
      </c>
      <c r="AZ29" s="35">
        <f t="shared" si="13"/>
        <v>0</v>
      </c>
      <c r="BA29" s="35">
        <f t="shared" si="14"/>
        <v>0</v>
      </c>
      <c r="BB29" s="35">
        <f t="shared" si="15"/>
        <v>0</v>
      </c>
      <c r="BC29" s="35">
        <f t="shared" si="16"/>
        <v>0</v>
      </c>
      <c r="BD29" s="35">
        <f t="shared" si="17"/>
        <v>0</v>
      </c>
      <c r="BE29" s="35">
        <f t="shared" si="18"/>
        <v>0</v>
      </c>
      <c r="BF29" s="35">
        <f t="shared" si="19"/>
        <v>0</v>
      </c>
      <c r="BG29" s="35">
        <f t="shared" si="20"/>
        <v>0</v>
      </c>
      <c r="BH29" s="35">
        <f t="shared" si="21"/>
        <v>0</v>
      </c>
      <c r="BI29" s="35">
        <f t="shared" si="22"/>
        <v>0</v>
      </c>
      <c r="BJ29" s="35">
        <f t="shared" si="23"/>
        <v>0</v>
      </c>
      <c r="BK29" s="35">
        <f t="shared" si="24"/>
        <v>0</v>
      </c>
      <c r="BL29" s="35">
        <f t="shared" si="25"/>
        <v>0</v>
      </c>
      <c r="BM29" s="35">
        <f t="shared" si="26"/>
        <v>0</v>
      </c>
      <c r="BN29" s="35">
        <f t="shared" si="27"/>
        <v>0</v>
      </c>
      <c r="BO29" s="35">
        <f t="shared" si="28"/>
        <v>0</v>
      </c>
      <c r="BP29" s="35">
        <f t="shared" si="29"/>
        <v>0</v>
      </c>
      <c r="BQ29" s="35">
        <f t="shared" si="30"/>
        <v>0</v>
      </c>
      <c r="BR29" s="35">
        <f t="shared" si="31"/>
        <v>0</v>
      </c>
      <c r="BS29" s="35">
        <f t="shared" si="32"/>
        <v>0</v>
      </c>
      <c r="BT29" s="43">
        <f t="shared" si="33"/>
        <v>0</v>
      </c>
    </row>
    <row r="30" spans="1:72">
      <c r="A30" s="34"/>
      <c r="B30" s="34"/>
      <c r="C30" s="34"/>
      <c r="D30" s="2207"/>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8"/>
      <c r="AV30" s="1792">
        <f t="shared" ref="AV30:AV112" si="36">A30</f>
        <v>0</v>
      </c>
      <c r="AW30" s="1792">
        <f t="shared" ref="AW30:AW112" si="37">B30</f>
        <v>0</v>
      </c>
      <c r="AX30" s="1792">
        <f t="shared" si="11"/>
        <v>0</v>
      </c>
      <c r="AY30" s="42">
        <f t="shared" si="12"/>
        <v>0</v>
      </c>
      <c r="AZ30" s="35">
        <f t="shared" si="13"/>
        <v>0</v>
      </c>
      <c r="BA30" s="35">
        <f t="shared" si="14"/>
        <v>0</v>
      </c>
      <c r="BB30" s="35">
        <f t="shared" si="15"/>
        <v>0</v>
      </c>
      <c r="BC30" s="35">
        <f t="shared" si="16"/>
        <v>0</v>
      </c>
      <c r="BD30" s="35">
        <f t="shared" si="17"/>
        <v>0</v>
      </c>
      <c r="BE30" s="35">
        <f t="shared" si="18"/>
        <v>0</v>
      </c>
      <c r="BF30" s="35">
        <f t="shared" si="19"/>
        <v>0</v>
      </c>
      <c r="BG30" s="35">
        <f t="shared" si="20"/>
        <v>0</v>
      </c>
      <c r="BH30" s="35">
        <f t="shared" si="21"/>
        <v>0</v>
      </c>
      <c r="BI30" s="35">
        <f t="shared" si="22"/>
        <v>0</v>
      </c>
      <c r="BJ30" s="35">
        <f t="shared" si="23"/>
        <v>0</v>
      </c>
      <c r="BK30" s="35">
        <f t="shared" si="24"/>
        <v>0</v>
      </c>
      <c r="BL30" s="35">
        <f t="shared" si="25"/>
        <v>0</v>
      </c>
      <c r="BM30" s="35">
        <f t="shared" si="26"/>
        <v>0</v>
      </c>
      <c r="BN30" s="35">
        <f t="shared" si="27"/>
        <v>0</v>
      </c>
      <c r="BO30" s="35">
        <f t="shared" si="28"/>
        <v>0</v>
      </c>
      <c r="BP30" s="35">
        <f t="shared" si="29"/>
        <v>0</v>
      </c>
      <c r="BQ30" s="35">
        <f t="shared" si="30"/>
        <v>0</v>
      </c>
      <c r="BR30" s="35">
        <f t="shared" si="31"/>
        <v>0</v>
      </c>
      <c r="BS30" s="35">
        <f t="shared" si="32"/>
        <v>0</v>
      </c>
      <c r="BT30" s="43">
        <f t="shared" si="33"/>
        <v>0</v>
      </c>
    </row>
    <row r="31" spans="1:72">
      <c r="A31" s="34"/>
      <c r="B31" s="34"/>
      <c r="C31" s="34"/>
      <c r="D31" s="2207"/>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8"/>
      <c r="AV31" s="1792">
        <f t="shared" si="36"/>
        <v>0</v>
      </c>
      <c r="AW31" s="1792">
        <f t="shared" si="37"/>
        <v>0</v>
      </c>
      <c r="AX31" s="1792">
        <f t="shared" si="11"/>
        <v>0</v>
      </c>
      <c r="AY31" s="42">
        <f t="shared" si="12"/>
        <v>0</v>
      </c>
      <c r="AZ31" s="35">
        <f t="shared" si="13"/>
        <v>0</v>
      </c>
      <c r="BA31" s="35">
        <f t="shared" si="14"/>
        <v>0</v>
      </c>
      <c r="BB31" s="35">
        <f t="shared" si="15"/>
        <v>0</v>
      </c>
      <c r="BC31" s="35">
        <f t="shared" si="16"/>
        <v>0</v>
      </c>
      <c r="BD31" s="35">
        <f t="shared" si="17"/>
        <v>0</v>
      </c>
      <c r="BE31" s="35">
        <f t="shared" si="18"/>
        <v>0</v>
      </c>
      <c r="BF31" s="35">
        <f t="shared" si="19"/>
        <v>0</v>
      </c>
      <c r="BG31" s="35">
        <f t="shared" si="20"/>
        <v>0</v>
      </c>
      <c r="BH31" s="35">
        <f t="shared" si="21"/>
        <v>0</v>
      </c>
      <c r="BI31" s="35">
        <f t="shared" si="22"/>
        <v>0</v>
      </c>
      <c r="BJ31" s="35">
        <f t="shared" si="23"/>
        <v>0</v>
      </c>
      <c r="BK31" s="35">
        <f t="shared" si="24"/>
        <v>0</v>
      </c>
      <c r="BL31" s="35">
        <f t="shared" si="25"/>
        <v>0</v>
      </c>
      <c r="BM31" s="35">
        <f t="shared" si="26"/>
        <v>0</v>
      </c>
      <c r="BN31" s="35">
        <f t="shared" si="27"/>
        <v>0</v>
      </c>
      <c r="BO31" s="35">
        <f t="shared" si="28"/>
        <v>0</v>
      </c>
      <c r="BP31" s="35">
        <f t="shared" si="29"/>
        <v>0</v>
      </c>
      <c r="BQ31" s="35">
        <f t="shared" si="30"/>
        <v>0</v>
      </c>
      <c r="BR31" s="35">
        <f t="shared" si="31"/>
        <v>0</v>
      </c>
      <c r="BS31" s="35">
        <f t="shared" si="32"/>
        <v>0</v>
      </c>
      <c r="BT31" s="43">
        <f t="shared" si="33"/>
        <v>0</v>
      </c>
    </row>
    <row r="32" spans="1:72">
      <c r="A32" s="34"/>
      <c r="B32" s="34"/>
      <c r="C32" s="34"/>
      <c r="D32" s="2207"/>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8"/>
      <c r="AV32" s="1792">
        <f t="shared" si="36"/>
        <v>0</v>
      </c>
      <c r="AW32" s="1792">
        <f t="shared" si="37"/>
        <v>0</v>
      </c>
      <c r="AX32" s="1792">
        <f t="shared" si="11"/>
        <v>0</v>
      </c>
      <c r="AY32" s="42">
        <f t="shared" si="12"/>
        <v>0</v>
      </c>
      <c r="AZ32" s="35">
        <f t="shared" si="13"/>
        <v>0</v>
      </c>
      <c r="BA32" s="35">
        <f t="shared" si="14"/>
        <v>0</v>
      </c>
      <c r="BB32" s="35">
        <f t="shared" si="15"/>
        <v>0</v>
      </c>
      <c r="BC32" s="35">
        <f t="shared" si="16"/>
        <v>0</v>
      </c>
      <c r="BD32" s="35">
        <f t="shared" si="17"/>
        <v>0</v>
      </c>
      <c r="BE32" s="35">
        <f t="shared" si="18"/>
        <v>0</v>
      </c>
      <c r="BF32" s="35">
        <f t="shared" si="19"/>
        <v>0</v>
      </c>
      <c r="BG32" s="35">
        <f t="shared" si="20"/>
        <v>0</v>
      </c>
      <c r="BH32" s="35">
        <f t="shared" si="21"/>
        <v>0</v>
      </c>
      <c r="BI32" s="35">
        <f t="shared" si="22"/>
        <v>0</v>
      </c>
      <c r="BJ32" s="35">
        <f t="shared" si="23"/>
        <v>0</v>
      </c>
      <c r="BK32" s="35">
        <f t="shared" si="24"/>
        <v>0</v>
      </c>
      <c r="BL32" s="35">
        <f t="shared" si="25"/>
        <v>0</v>
      </c>
      <c r="BM32" s="35">
        <f t="shared" si="26"/>
        <v>0</v>
      </c>
      <c r="BN32" s="35">
        <f t="shared" si="27"/>
        <v>0</v>
      </c>
      <c r="BO32" s="35">
        <f t="shared" si="28"/>
        <v>0</v>
      </c>
      <c r="BP32" s="35">
        <f t="shared" si="29"/>
        <v>0</v>
      </c>
      <c r="BQ32" s="35">
        <f t="shared" si="30"/>
        <v>0</v>
      </c>
      <c r="BR32" s="35">
        <f t="shared" si="31"/>
        <v>0</v>
      </c>
      <c r="BS32" s="35">
        <f t="shared" si="32"/>
        <v>0</v>
      </c>
      <c r="BT32" s="43">
        <f t="shared" si="33"/>
        <v>0</v>
      </c>
    </row>
    <row r="33" spans="1:72">
      <c r="A33" s="9"/>
      <c r="B33" s="34"/>
      <c r="C33" s="34"/>
      <c r="D33" s="2207"/>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8"/>
      <c r="AV33" s="1792">
        <f t="shared" si="36"/>
        <v>0</v>
      </c>
      <c r="AW33" s="1792">
        <f t="shared" si="37"/>
        <v>0</v>
      </c>
      <c r="AX33" s="1792">
        <f t="shared" si="11"/>
        <v>0</v>
      </c>
      <c r="AY33" s="42">
        <f t="shared" si="12"/>
        <v>0</v>
      </c>
      <c r="AZ33" s="35">
        <f t="shared" si="13"/>
        <v>0</v>
      </c>
      <c r="BA33" s="35">
        <f t="shared" si="14"/>
        <v>0</v>
      </c>
      <c r="BB33" s="35">
        <f t="shared" si="15"/>
        <v>0</v>
      </c>
      <c r="BC33" s="35">
        <f t="shared" si="16"/>
        <v>0</v>
      </c>
      <c r="BD33" s="35">
        <f t="shared" si="17"/>
        <v>0</v>
      </c>
      <c r="BE33" s="35">
        <f t="shared" si="18"/>
        <v>0</v>
      </c>
      <c r="BF33" s="35">
        <f t="shared" si="19"/>
        <v>0</v>
      </c>
      <c r="BG33" s="35">
        <f t="shared" si="20"/>
        <v>0</v>
      </c>
      <c r="BH33" s="35">
        <f t="shared" si="21"/>
        <v>0</v>
      </c>
      <c r="BI33" s="35">
        <f t="shared" si="22"/>
        <v>0</v>
      </c>
      <c r="BJ33" s="35">
        <f t="shared" si="23"/>
        <v>0</v>
      </c>
      <c r="BK33" s="35">
        <f t="shared" si="24"/>
        <v>0</v>
      </c>
      <c r="BL33" s="35">
        <f t="shared" si="25"/>
        <v>0</v>
      </c>
      <c r="BM33" s="35">
        <f t="shared" si="26"/>
        <v>0</v>
      </c>
      <c r="BN33" s="35">
        <f t="shared" si="27"/>
        <v>0</v>
      </c>
      <c r="BO33" s="35">
        <f t="shared" si="28"/>
        <v>0</v>
      </c>
      <c r="BP33" s="35">
        <f t="shared" si="29"/>
        <v>0</v>
      </c>
      <c r="BQ33" s="35">
        <f t="shared" si="30"/>
        <v>0</v>
      </c>
      <c r="BR33" s="35">
        <f t="shared" si="31"/>
        <v>0</v>
      </c>
      <c r="BS33" s="35">
        <f t="shared" si="32"/>
        <v>0</v>
      </c>
      <c r="BT33" s="43">
        <f t="shared" si="33"/>
        <v>0</v>
      </c>
    </row>
    <row r="34" spans="1:72">
      <c r="A34" s="9"/>
      <c r="B34" s="34"/>
      <c r="C34" s="34"/>
      <c r="D34" s="2207"/>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8"/>
      <c r="AV34" s="1792">
        <f t="shared" si="36"/>
        <v>0</v>
      </c>
      <c r="AW34" s="1792">
        <f t="shared" si="37"/>
        <v>0</v>
      </c>
      <c r="AX34" s="1792">
        <f t="shared" si="11"/>
        <v>0</v>
      </c>
      <c r="AY34" s="42">
        <f t="shared" si="12"/>
        <v>0</v>
      </c>
      <c r="AZ34" s="35">
        <f t="shared" si="13"/>
        <v>0</v>
      </c>
      <c r="BA34" s="35">
        <f t="shared" si="14"/>
        <v>0</v>
      </c>
      <c r="BB34" s="35">
        <f t="shared" si="15"/>
        <v>0</v>
      </c>
      <c r="BC34" s="35">
        <f t="shared" si="16"/>
        <v>0</v>
      </c>
      <c r="BD34" s="35">
        <f t="shared" si="17"/>
        <v>0</v>
      </c>
      <c r="BE34" s="35">
        <f t="shared" si="18"/>
        <v>0</v>
      </c>
      <c r="BF34" s="35">
        <f t="shared" si="19"/>
        <v>0</v>
      </c>
      <c r="BG34" s="35">
        <f t="shared" si="20"/>
        <v>0</v>
      </c>
      <c r="BH34" s="35">
        <f t="shared" si="21"/>
        <v>0</v>
      </c>
      <c r="BI34" s="35">
        <f t="shared" si="22"/>
        <v>0</v>
      </c>
      <c r="BJ34" s="35">
        <f t="shared" si="23"/>
        <v>0</v>
      </c>
      <c r="BK34" s="35">
        <f t="shared" si="24"/>
        <v>0</v>
      </c>
      <c r="BL34" s="35">
        <f t="shared" si="25"/>
        <v>0</v>
      </c>
      <c r="BM34" s="35">
        <f t="shared" si="26"/>
        <v>0</v>
      </c>
      <c r="BN34" s="35">
        <f t="shared" si="27"/>
        <v>0</v>
      </c>
      <c r="BO34" s="35">
        <f t="shared" si="28"/>
        <v>0</v>
      </c>
      <c r="BP34" s="35">
        <f t="shared" si="29"/>
        <v>0</v>
      </c>
      <c r="BQ34" s="35">
        <f t="shared" si="30"/>
        <v>0</v>
      </c>
      <c r="BR34" s="35">
        <f t="shared" si="31"/>
        <v>0</v>
      </c>
      <c r="BS34" s="35">
        <f t="shared" si="32"/>
        <v>0</v>
      </c>
      <c r="BT34" s="43">
        <f t="shared" si="33"/>
        <v>0</v>
      </c>
    </row>
    <row r="35" spans="1:72">
      <c r="A35" s="9"/>
      <c r="B35" s="34"/>
      <c r="C35" s="34"/>
      <c r="D35" s="2207"/>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8"/>
      <c r="AV35" s="1792">
        <f t="shared" si="36"/>
        <v>0</v>
      </c>
      <c r="AW35" s="1792">
        <f t="shared" si="37"/>
        <v>0</v>
      </c>
      <c r="AX35" s="1792">
        <f t="shared" si="11"/>
        <v>0</v>
      </c>
      <c r="AY35" s="42">
        <f t="shared" si="12"/>
        <v>0</v>
      </c>
      <c r="AZ35" s="35">
        <f t="shared" si="13"/>
        <v>0</v>
      </c>
      <c r="BA35" s="35">
        <f t="shared" si="14"/>
        <v>0</v>
      </c>
      <c r="BB35" s="35">
        <f t="shared" si="15"/>
        <v>0</v>
      </c>
      <c r="BC35" s="35">
        <f t="shared" si="16"/>
        <v>0</v>
      </c>
      <c r="BD35" s="35">
        <f t="shared" si="17"/>
        <v>0</v>
      </c>
      <c r="BE35" s="35">
        <f t="shared" si="18"/>
        <v>0</v>
      </c>
      <c r="BF35" s="35">
        <f t="shared" si="19"/>
        <v>0</v>
      </c>
      <c r="BG35" s="35">
        <f t="shared" si="20"/>
        <v>0</v>
      </c>
      <c r="BH35" s="35">
        <f t="shared" si="21"/>
        <v>0</v>
      </c>
      <c r="BI35" s="35">
        <f t="shared" si="22"/>
        <v>0</v>
      </c>
      <c r="BJ35" s="35">
        <f t="shared" si="23"/>
        <v>0</v>
      </c>
      <c r="BK35" s="35">
        <f t="shared" si="24"/>
        <v>0</v>
      </c>
      <c r="BL35" s="35">
        <f t="shared" si="25"/>
        <v>0</v>
      </c>
      <c r="BM35" s="35">
        <f t="shared" si="26"/>
        <v>0</v>
      </c>
      <c r="BN35" s="35">
        <f t="shared" si="27"/>
        <v>0</v>
      </c>
      <c r="BO35" s="35">
        <f t="shared" si="28"/>
        <v>0</v>
      </c>
      <c r="BP35" s="35">
        <f t="shared" si="29"/>
        <v>0</v>
      </c>
      <c r="BQ35" s="35">
        <f t="shared" si="30"/>
        <v>0</v>
      </c>
      <c r="BR35" s="35">
        <f t="shared" si="31"/>
        <v>0</v>
      </c>
      <c r="BS35" s="35">
        <f t="shared" si="32"/>
        <v>0</v>
      </c>
      <c r="BT35" s="43">
        <f t="shared" si="33"/>
        <v>0</v>
      </c>
    </row>
    <row r="36" spans="1:72">
      <c r="A36" s="9"/>
      <c r="B36" s="34"/>
      <c r="C36" s="34"/>
      <c r="D36" s="2207"/>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8"/>
      <c r="AV36" s="1792">
        <f t="shared" si="36"/>
        <v>0</v>
      </c>
      <c r="AW36" s="1792">
        <f t="shared" si="37"/>
        <v>0</v>
      </c>
      <c r="AX36" s="1792">
        <f t="shared" si="11"/>
        <v>0</v>
      </c>
      <c r="AY36" s="42">
        <f t="shared" si="12"/>
        <v>0</v>
      </c>
      <c r="AZ36" s="35">
        <f t="shared" si="13"/>
        <v>0</v>
      </c>
      <c r="BA36" s="35">
        <f t="shared" si="14"/>
        <v>0</v>
      </c>
      <c r="BB36" s="35">
        <f t="shared" si="15"/>
        <v>0</v>
      </c>
      <c r="BC36" s="35">
        <f t="shared" si="16"/>
        <v>0</v>
      </c>
      <c r="BD36" s="35">
        <f t="shared" si="17"/>
        <v>0</v>
      </c>
      <c r="BE36" s="35">
        <f t="shared" si="18"/>
        <v>0</v>
      </c>
      <c r="BF36" s="35">
        <f t="shared" si="19"/>
        <v>0</v>
      </c>
      <c r="BG36" s="35">
        <f t="shared" si="20"/>
        <v>0</v>
      </c>
      <c r="BH36" s="35">
        <f t="shared" si="21"/>
        <v>0</v>
      </c>
      <c r="BI36" s="35">
        <f t="shared" si="22"/>
        <v>0</v>
      </c>
      <c r="BJ36" s="35">
        <f t="shared" si="23"/>
        <v>0</v>
      </c>
      <c r="BK36" s="35">
        <f t="shared" si="24"/>
        <v>0</v>
      </c>
      <c r="BL36" s="35">
        <f t="shared" si="25"/>
        <v>0</v>
      </c>
      <c r="BM36" s="35">
        <f t="shared" si="26"/>
        <v>0</v>
      </c>
      <c r="BN36" s="35">
        <f t="shared" si="27"/>
        <v>0</v>
      </c>
      <c r="BO36" s="35">
        <f t="shared" si="28"/>
        <v>0</v>
      </c>
      <c r="BP36" s="35">
        <f t="shared" si="29"/>
        <v>0</v>
      </c>
      <c r="BQ36" s="35">
        <f t="shared" si="30"/>
        <v>0</v>
      </c>
      <c r="BR36" s="35">
        <f t="shared" si="31"/>
        <v>0</v>
      </c>
      <c r="BS36" s="35">
        <f t="shared" si="32"/>
        <v>0</v>
      </c>
      <c r="BT36" s="43">
        <f t="shared" si="33"/>
        <v>0</v>
      </c>
    </row>
    <row r="37" spans="1:72">
      <c r="A37" s="9"/>
      <c r="B37" s="34"/>
      <c r="C37" s="34"/>
      <c r="D37" s="2207"/>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8"/>
      <c r="AV37" s="1792">
        <f t="shared" si="36"/>
        <v>0</v>
      </c>
      <c r="AW37" s="1792">
        <f t="shared" si="37"/>
        <v>0</v>
      </c>
      <c r="AX37" s="1792">
        <f t="shared" si="11"/>
        <v>0</v>
      </c>
      <c r="AY37" s="42">
        <f t="shared" si="12"/>
        <v>0</v>
      </c>
      <c r="AZ37" s="35">
        <f t="shared" si="13"/>
        <v>0</v>
      </c>
      <c r="BA37" s="35">
        <f t="shared" si="14"/>
        <v>0</v>
      </c>
      <c r="BB37" s="35">
        <f t="shared" si="15"/>
        <v>0</v>
      </c>
      <c r="BC37" s="35">
        <f t="shared" si="16"/>
        <v>0</v>
      </c>
      <c r="BD37" s="35">
        <f t="shared" si="17"/>
        <v>0</v>
      </c>
      <c r="BE37" s="35">
        <f t="shared" si="18"/>
        <v>0</v>
      </c>
      <c r="BF37" s="35">
        <f t="shared" si="19"/>
        <v>0</v>
      </c>
      <c r="BG37" s="35">
        <f t="shared" si="20"/>
        <v>0</v>
      </c>
      <c r="BH37" s="35">
        <f t="shared" si="21"/>
        <v>0</v>
      </c>
      <c r="BI37" s="35">
        <f t="shared" si="22"/>
        <v>0</v>
      </c>
      <c r="BJ37" s="35">
        <f t="shared" si="23"/>
        <v>0</v>
      </c>
      <c r="BK37" s="35">
        <f t="shared" si="24"/>
        <v>0</v>
      </c>
      <c r="BL37" s="35">
        <f t="shared" si="25"/>
        <v>0</v>
      </c>
      <c r="BM37" s="35">
        <f t="shared" si="26"/>
        <v>0</v>
      </c>
      <c r="BN37" s="35">
        <f t="shared" si="27"/>
        <v>0</v>
      </c>
      <c r="BO37" s="35">
        <f t="shared" si="28"/>
        <v>0</v>
      </c>
      <c r="BP37" s="35">
        <f t="shared" si="29"/>
        <v>0</v>
      </c>
      <c r="BQ37" s="35">
        <f t="shared" si="30"/>
        <v>0</v>
      </c>
      <c r="BR37" s="35">
        <f t="shared" si="31"/>
        <v>0</v>
      </c>
      <c r="BS37" s="35">
        <f t="shared" si="32"/>
        <v>0</v>
      </c>
      <c r="BT37" s="43">
        <f t="shared" si="33"/>
        <v>0</v>
      </c>
    </row>
    <row r="38" spans="1:72">
      <c r="A38" s="9"/>
      <c r="B38" s="34"/>
      <c r="C38" s="34"/>
      <c r="D38" s="2207"/>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8"/>
      <c r="AV38" s="1792">
        <f t="shared" si="36"/>
        <v>0</v>
      </c>
      <c r="AW38" s="1792">
        <f t="shared" si="37"/>
        <v>0</v>
      </c>
      <c r="AX38" s="1792">
        <f t="shared" si="11"/>
        <v>0</v>
      </c>
      <c r="AY38" s="42">
        <f t="shared" si="12"/>
        <v>0</v>
      </c>
      <c r="AZ38" s="35">
        <f t="shared" si="13"/>
        <v>0</v>
      </c>
      <c r="BA38" s="35">
        <f t="shared" si="14"/>
        <v>0</v>
      </c>
      <c r="BB38" s="35">
        <f t="shared" si="15"/>
        <v>0</v>
      </c>
      <c r="BC38" s="35">
        <f t="shared" si="16"/>
        <v>0</v>
      </c>
      <c r="BD38" s="35">
        <f t="shared" si="17"/>
        <v>0</v>
      </c>
      <c r="BE38" s="35">
        <f t="shared" si="18"/>
        <v>0</v>
      </c>
      <c r="BF38" s="35">
        <f t="shared" si="19"/>
        <v>0</v>
      </c>
      <c r="BG38" s="35">
        <f t="shared" si="20"/>
        <v>0</v>
      </c>
      <c r="BH38" s="35">
        <f t="shared" si="21"/>
        <v>0</v>
      </c>
      <c r="BI38" s="35">
        <f t="shared" si="22"/>
        <v>0</v>
      </c>
      <c r="BJ38" s="35">
        <f t="shared" si="23"/>
        <v>0</v>
      </c>
      <c r="BK38" s="35">
        <f t="shared" si="24"/>
        <v>0</v>
      </c>
      <c r="BL38" s="35">
        <f t="shared" si="25"/>
        <v>0</v>
      </c>
      <c r="BM38" s="35">
        <f t="shared" si="26"/>
        <v>0</v>
      </c>
      <c r="BN38" s="35">
        <f t="shared" si="27"/>
        <v>0</v>
      </c>
      <c r="BO38" s="35">
        <f t="shared" si="28"/>
        <v>0</v>
      </c>
      <c r="BP38" s="35">
        <f t="shared" si="29"/>
        <v>0</v>
      </c>
      <c r="BQ38" s="35">
        <f t="shared" si="30"/>
        <v>0</v>
      </c>
      <c r="BR38" s="35">
        <f t="shared" si="31"/>
        <v>0</v>
      </c>
      <c r="BS38" s="35">
        <f t="shared" si="32"/>
        <v>0</v>
      </c>
      <c r="BT38" s="43">
        <f t="shared" si="33"/>
        <v>0</v>
      </c>
    </row>
    <row r="39" spans="1:72">
      <c r="A39" s="9"/>
      <c r="B39" s="34"/>
      <c r="C39" s="34"/>
      <c r="D39" s="2207"/>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8"/>
      <c r="AV39" s="1792">
        <f t="shared" si="36"/>
        <v>0</v>
      </c>
      <c r="AW39" s="1792">
        <f t="shared" si="37"/>
        <v>0</v>
      </c>
      <c r="AX39" s="1792">
        <f t="shared" si="11"/>
        <v>0</v>
      </c>
      <c r="AY39" s="42">
        <f t="shared" si="12"/>
        <v>0</v>
      </c>
      <c r="AZ39" s="35">
        <f t="shared" si="13"/>
        <v>0</v>
      </c>
      <c r="BA39" s="35">
        <f t="shared" si="14"/>
        <v>0</v>
      </c>
      <c r="BB39" s="35">
        <f t="shared" si="15"/>
        <v>0</v>
      </c>
      <c r="BC39" s="35">
        <f t="shared" si="16"/>
        <v>0</v>
      </c>
      <c r="BD39" s="35">
        <f t="shared" si="17"/>
        <v>0</v>
      </c>
      <c r="BE39" s="35">
        <f t="shared" si="18"/>
        <v>0</v>
      </c>
      <c r="BF39" s="35">
        <f t="shared" si="19"/>
        <v>0</v>
      </c>
      <c r="BG39" s="35">
        <f t="shared" si="20"/>
        <v>0</v>
      </c>
      <c r="BH39" s="35">
        <f t="shared" si="21"/>
        <v>0</v>
      </c>
      <c r="BI39" s="35">
        <f t="shared" si="22"/>
        <v>0</v>
      </c>
      <c r="BJ39" s="35">
        <f t="shared" si="23"/>
        <v>0</v>
      </c>
      <c r="BK39" s="35">
        <f t="shared" si="24"/>
        <v>0</v>
      </c>
      <c r="BL39" s="35">
        <f t="shared" si="25"/>
        <v>0</v>
      </c>
      <c r="BM39" s="35">
        <f t="shared" si="26"/>
        <v>0</v>
      </c>
      <c r="BN39" s="35">
        <f t="shared" si="27"/>
        <v>0</v>
      </c>
      <c r="BO39" s="35">
        <f t="shared" si="28"/>
        <v>0</v>
      </c>
      <c r="BP39" s="35">
        <f t="shared" si="29"/>
        <v>0</v>
      </c>
      <c r="BQ39" s="35">
        <f t="shared" si="30"/>
        <v>0</v>
      </c>
      <c r="BR39" s="35">
        <f t="shared" si="31"/>
        <v>0</v>
      </c>
      <c r="BS39" s="35">
        <f t="shared" si="32"/>
        <v>0</v>
      </c>
      <c r="BT39" s="43">
        <f t="shared" si="33"/>
        <v>0</v>
      </c>
    </row>
    <row r="40" spans="1:72">
      <c r="A40" s="9"/>
      <c r="B40" s="34"/>
      <c r="C40" s="34"/>
      <c r="D40" s="2207"/>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8"/>
      <c r="AV40" s="1792">
        <f t="shared" si="36"/>
        <v>0</v>
      </c>
      <c r="AW40" s="1792">
        <f t="shared" si="37"/>
        <v>0</v>
      </c>
      <c r="AX40" s="1792">
        <f t="shared" si="11"/>
        <v>0</v>
      </c>
      <c r="AY40" s="42">
        <f t="shared" si="12"/>
        <v>0</v>
      </c>
      <c r="AZ40" s="35">
        <f t="shared" si="13"/>
        <v>0</v>
      </c>
      <c r="BA40" s="35">
        <f t="shared" si="14"/>
        <v>0</v>
      </c>
      <c r="BB40" s="35">
        <f t="shared" si="15"/>
        <v>0</v>
      </c>
      <c r="BC40" s="35">
        <f t="shared" si="16"/>
        <v>0</v>
      </c>
      <c r="BD40" s="35">
        <f t="shared" si="17"/>
        <v>0</v>
      </c>
      <c r="BE40" s="35">
        <f t="shared" si="18"/>
        <v>0</v>
      </c>
      <c r="BF40" s="35">
        <f t="shared" si="19"/>
        <v>0</v>
      </c>
      <c r="BG40" s="35">
        <f t="shared" si="20"/>
        <v>0</v>
      </c>
      <c r="BH40" s="35">
        <f t="shared" si="21"/>
        <v>0</v>
      </c>
      <c r="BI40" s="35">
        <f t="shared" si="22"/>
        <v>0</v>
      </c>
      <c r="BJ40" s="35">
        <f t="shared" si="23"/>
        <v>0</v>
      </c>
      <c r="BK40" s="35">
        <f t="shared" si="24"/>
        <v>0</v>
      </c>
      <c r="BL40" s="35">
        <f t="shared" si="25"/>
        <v>0</v>
      </c>
      <c r="BM40" s="35">
        <f t="shared" si="26"/>
        <v>0</v>
      </c>
      <c r="BN40" s="35">
        <f t="shared" si="27"/>
        <v>0</v>
      </c>
      <c r="BO40" s="35">
        <f t="shared" si="28"/>
        <v>0</v>
      </c>
      <c r="BP40" s="35">
        <f t="shared" si="29"/>
        <v>0</v>
      </c>
      <c r="BQ40" s="35">
        <f t="shared" si="30"/>
        <v>0</v>
      </c>
      <c r="BR40" s="35">
        <f t="shared" si="31"/>
        <v>0</v>
      </c>
      <c r="BS40" s="35">
        <f t="shared" si="32"/>
        <v>0</v>
      </c>
      <c r="BT40" s="43">
        <f t="shared" si="33"/>
        <v>0</v>
      </c>
    </row>
    <row r="41" spans="1:72">
      <c r="A41" s="9"/>
      <c r="B41" s="34"/>
      <c r="C41" s="34"/>
      <c r="D41" s="2207"/>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8"/>
      <c r="AV41" s="1792">
        <f t="shared" si="36"/>
        <v>0</v>
      </c>
      <c r="AW41" s="1792">
        <f t="shared" si="37"/>
        <v>0</v>
      </c>
      <c r="AX41" s="1792">
        <f t="shared" si="11"/>
        <v>0</v>
      </c>
      <c r="AY41" s="42">
        <f t="shared" si="12"/>
        <v>0</v>
      </c>
      <c r="AZ41" s="35">
        <f t="shared" si="13"/>
        <v>0</v>
      </c>
      <c r="BA41" s="35">
        <f t="shared" si="14"/>
        <v>0</v>
      </c>
      <c r="BB41" s="35">
        <f t="shared" si="15"/>
        <v>0</v>
      </c>
      <c r="BC41" s="35">
        <f t="shared" si="16"/>
        <v>0</v>
      </c>
      <c r="BD41" s="35">
        <f t="shared" si="17"/>
        <v>0</v>
      </c>
      <c r="BE41" s="35">
        <f t="shared" si="18"/>
        <v>0</v>
      </c>
      <c r="BF41" s="35">
        <f t="shared" si="19"/>
        <v>0</v>
      </c>
      <c r="BG41" s="35">
        <f t="shared" si="20"/>
        <v>0</v>
      </c>
      <c r="BH41" s="35">
        <f t="shared" si="21"/>
        <v>0</v>
      </c>
      <c r="BI41" s="35">
        <f t="shared" si="22"/>
        <v>0</v>
      </c>
      <c r="BJ41" s="35">
        <f t="shared" si="23"/>
        <v>0</v>
      </c>
      <c r="BK41" s="35">
        <f t="shared" si="24"/>
        <v>0</v>
      </c>
      <c r="BL41" s="35">
        <f t="shared" si="25"/>
        <v>0</v>
      </c>
      <c r="BM41" s="35">
        <f t="shared" si="26"/>
        <v>0</v>
      </c>
      <c r="BN41" s="35">
        <f t="shared" si="27"/>
        <v>0</v>
      </c>
      <c r="BO41" s="35">
        <f t="shared" si="28"/>
        <v>0</v>
      </c>
      <c r="BP41" s="35">
        <f t="shared" si="29"/>
        <v>0</v>
      </c>
      <c r="BQ41" s="35">
        <f t="shared" si="30"/>
        <v>0</v>
      </c>
      <c r="BR41" s="35">
        <f t="shared" si="31"/>
        <v>0</v>
      </c>
      <c r="BS41" s="35">
        <f t="shared" si="32"/>
        <v>0</v>
      </c>
      <c r="BT41" s="43">
        <f t="shared" si="33"/>
        <v>0</v>
      </c>
    </row>
    <row r="42" spans="1:72">
      <c r="A42" s="9"/>
      <c r="B42" s="34"/>
      <c r="C42" s="34"/>
      <c r="D42" s="2207"/>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8"/>
      <c r="AV42" s="1792">
        <f t="shared" si="36"/>
        <v>0</v>
      </c>
      <c r="AW42" s="1792">
        <f t="shared" si="37"/>
        <v>0</v>
      </c>
      <c r="AX42" s="1792">
        <f t="shared" si="11"/>
        <v>0</v>
      </c>
      <c r="AY42" s="42">
        <f t="shared" si="12"/>
        <v>0</v>
      </c>
      <c r="AZ42" s="35">
        <f t="shared" si="13"/>
        <v>0</v>
      </c>
      <c r="BA42" s="35">
        <f t="shared" si="14"/>
        <v>0</v>
      </c>
      <c r="BB42" s="35">
        <f t="shared" si="15"/>
        <v>0</v>
      </c>
      <c r="BC42" s="35">
        <f t="shared" si="16"/>
        <v>0</v>
      </c>
      <c r="BD42" s="35">
        <f t="shared" si="17"/>
        <v>0</v>
      </c>
      <c r="BE42" s="35">
        <f t="shared" si="18"/>
        <v>0</v>
      </c>
      <c r="BF42" s="35">
        <f t="shared" si="19"/>
        <v>0</v>
      </c>
      <c r="BG42" s="35">
        <f t="shared" si="20"/>
        <v>0</v>
      </c>
      <c r="BH42" s="35">
        <f t="shared" si="21"/>
        <v>0</v>
      </c>
      <c r="BI42" s="35">
        <f t="shared" si="22"/>
        <v>0</v>
      </c>
      <c r="BJ42" s="35">
        <f t="shared" si="23"/>
        <v>0</v>
      </c>
      <c r="BK42" s="35">
        <f t="shared" si="24"/>
        <v>0</v>
      </c>
      <c r="BL42" s="35">
        <f t="shared" si="25"/>
        <v>0</v>
      </c>
      <c r="BM42" s="35">
        <f t="shared" si="26"/>
        <v>0</v>
      </c>
      <c r="BN42" s="35">
        <f t="shared" si="27"/>
        <v>0</v>
      </c>
      <c r="BO42" s="35">
        <f t="shared" si="28"/>
        <v>0</v>
      </c>
      <c r="BP42" s="35">
        <f t="shared" si="29"/>
        <v>0</v>
      </c>
      <c r="BQ42" s="35">
        <f t="shared" si="30"/>
        <v>0</v>
      </c>
      <c r="BR42" s="35">
        <f t="shared" si="31"/>
        <v>0</v>
      </c>
      <c r="BS42" s="35">
        <f t="shared" si="32"/>
        <v>0</v>
      </c>
      <c r="BT42" s="43">
        <f t="shared" si="33"/>
        <v>0</v>
      </c>
    </row>
    <row r="43" spans="1:72">
      <c r="A43" s="9"/>
      <c r="B43" s="34"/>
      <c r="C43" s="34"/>
      <c r="D43" s="2207"/>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8"/>
      <c r="AV43" s="1792">
        <f t="shared" si="36"/>
        <v>0</v>
      </c>
      <c r="AW43" s="1792">
        <f t="shared" si="37"/>
        <v>0</v>
      </c>
      <c r="AX43" s="1792">
        <f t="shared" si="11"/>
        <v>0</v>
      </c>
      <c r="AY43" s="42">
        <f t="shared" si="12"/>
        <v>0</v>
      </c>
      <c r="AZ43" s="35">
        <f t="shared" si="13"/>
        <v>0</v>
      </c>
      <c r="BA43" s="35">
        <f t="shared" si="14"/>
        <v>0</v>
      </c>
      <c r="BB43" s="35">
        <f t="shared" si="15"/>
        <v>0</v>
      </c>
      <c r="BC43" s="35">
        <f t="shared" si="16"/>
        <v>0</v>
      </c>
      <c r="BD43" s="35">
        <f t="shared" si="17"/>
        <v>0</v>
      </c>
      <c r="BE43" s="35">
        <f t="shared" si="18"/>
        <v>0</v>
      </c>
      <c r="BF43" s="35">
        <f t="shared" si="19"/>
        <v>0</v>
      </c>
      <c r="BG43" s="35">
        <f t="shared" si="20"/>
        <v>0</v>
      </c>
      <c r="BH43" s="35">
        <f t="shared" si="21"/>
        <v>0</v>
      </c>
      <c r="BI43" s="35">
        <f t="shared" si="22"/>
        <v>0</v>
      </c>
      <c r="BJ43" s="35">
        <f t="shared" si="23"/>
        <v>0</v>
      </c>
      <c r="BK43" s="35">
        <f t="shared" si="24"/>
        <v>0</v>
      </c>
      <c r="BL43" s="35">
        <f t="shared" si="25"/>
        <v>0</v>
      </c>
      <c r="BM43" s="35">
        <f t="shared" si="26"/>
        <v>0</v>
      </c>
      <c r="BN43" s="35">
        <f t="shared" si="27"/>
        <v>0</v>
      </c>
      <c r="BO43" s="35">
        <f t="shared" si="28"/>
        <v>0</v>
      </c>
      <c r="BP43" s="35">
        <f t="shared" si="29"/>
        <v>0</v>
      </c>
      <c r="BQ43" s="35">
        <f t="shared" si="30"/>
        <v>0</v>
      </c>
      <c r="BR43" s="35">
        <f t="shared" si="31"/>
        <v>0</v>
      </c>
      <c r="BS43" s="35">
        <f t="shared" si="32"/>
        <v>0</v>
      </c>
      <c r="BT43" s="43">
        <f t="shared" si="33"/>
        <v>0</v>
      </c>
    </row>
    <row r="44" spans="1:72">
      <c r="A44" s="9"/>
      <c r="B44" s="34"/>
      <c r="C44" s="34"/>
      <c r="D44" s="2207"/>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8"/>
      <c r="AV44" s="1792">
        <f t="shared" si="36"/>
        <v>0</v>
      </c>
      <c r="AW44" s="1792">
        <f t="shared" si="37"/>
        <v>0</v>
      </c>
      <c r="AX44" s="1792">
        <f t="shared" si="11"/>
        <v>0</v>
      </c>
      <c r="AY44" s="42">
        <f t="shared" si="12"/>
        <v>0</v>
      </c>
      <c r="AZ44" s="35">
        <f t="shared" si="13"/>
        <v>0</v>
      </c>
      <c r="BA44" s="35">
        <f t="shared" si="14"/>
        <v>0</v>
      </c>
      <c r="BB44" s="35">
        <f t="shared" si="15"/>
        <v>0</v>
      </c>
      <c r="BC44" s="35">
        <f t="shared" si="16"/>
        <v>0</v>
      </c>
      <c r="BD44" s="35">
        <f t="shared" si="17"/>
        <v>0</v>
      </c>
      <c r="BE44" s="35">
        <f t="shared" si="18"/>
        <v>0</v>
      </c>
      <c r="BF44" s="35">
        <f t="shared" si="19"/>
        <v>0</v>
      </c>
      <c r="BG44" s="35">
        <f t="shared" si="20"/>
        <v>0</v>
      </c>
      <c r="BH44" s="35">
        <f t="shared" si="21"/>
        <v>0</v>
      </c>
      <c r="BI44" s="35">
        <f t="shared" si="22"/>
        <v>0</v>
      </c>
      <c r="BJ44" s="35">
        <f t="shared" si="23"/>
        <v>0</v>
      </c>
      <c r="BK44" s="35">
        <f t="shared" si="24"/>
        <v>0</v>
      </c>
      <c r="BL44" s="35">
        <f t="shared" si="25"/>
        <v>0</v>
      </c>
      <c r="BM44" s="35">
        <f t="shared" si="26"/>
        <v>0</v>
      </c>
      <c r="BN44" s="35">
        <f t="shared" si="27"/>
        <v>0</v>
      </c>
      <c r="BO44" s="35">
        <f t="shared" si="28"/>
        <v>0</v>
      </c>
      <c r="BP44" s="35">
        <f t="shared" si="29"/>
        <v>0</v>
      </c>
      <c r="BQ44" s="35">
        <f t="shared" si="30"/>
        <v>0</v>
      </c>
      <c r="BR44" s="35">
        <f t="shared" si="31"/>
        <v>0</v>
      </c>
      <c r="BS44" s="35">
        <f t="shared" si="32"/>
        <v>0</v>
      </c>
      <c r="BT44" s="43">
        <f t="shared" si="33"/>
        <v>0</v>
      </c>
    </row>
    <row r="45" spans="1:72">
      <c r="A45" s="9"/>
      <c r="B45" s="34"/>
      <c r="C45" s="34"/>
      <c r="D45" s="2207"/>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8"/>
      <c r="AV45" s="1792">
        <f t="shared" si="36"/>
        <v>0</v>
      </c>
      <c r="AW45" s="1792">
        <f t="shared" si="37"/>
        <v>0</v>
      </c>
      <c r="AX45" s="1792">
        <f t="shared" si="11"/>
        <v>0</v>
      </c>
      <c r="AY45" s="42">
        <f t="shared" si="12"/>
        <v>0</v>
      </c>
      <c r="AZ45" s="35">
        <f t="shared" si="13"/>
        <v>0</v>
      </c>
      <c r="BA45" s="35">
        <f t="shared" si="14"/>
        <v>0</v>
      </c>
      <c r="BB45" s="35">
        <f t="shared" si="15"/>
        <v>0</v>
      </c>
      <c r="BC45" s="35">
        <f t="shared" si="16"/>
        <v>0</v>
      </c>
      <c r="BD45" s="35">
        <f t="shared" si="17"/>
        <v>0</v>
      </c>
      <c r="BE45" s="35">
        <f t="shared" si="18"/>
        <v>0</v>
      </c>
      <c r="BF45" s="35">
        <f t="shared" si="19"/>
        <v>0</v>
      </c>
      <c r="BG45" s="35">
        <f t="shared" si="20"/>
        <v>0</v>
      </c>
      <c r="BH45" s="35">
        <f t="shared" si="21"/>
        <v>0</v>
      </c>
      <c r="BI45" s="35">
        <f t="shared" si="22"/>
        <v>0</v>
      </c>
      <c r="BJ45" s="35">
        <f t="shared" si="23"/>
        <v>0</v>
      </c>
      <c r="BK45" s="35">
        <f t="shared" si="24"/>
        <v>0</v>
      </c>
      <c r="BL45" s="35">
        <f t="shared" si="25"/>
        <v>0</v>
      </c>
      <c r="BM45" s="35">
        <f t="shared" si="26"/>
        <v>0</v>
      </c>
      <c r="BN45" s="35">
        <f t="shared" si="27"/>
        <v>0</v>
      </c>
      <c r="BO45" s="35">
        <f t="shared" si="28"/>
        <v>0</v>
      </c>
      <c r="BP45" s="35">
        <f t="shared" si="29"/>
        <v>0</v>
      </c>
      <c r="BQ45" s="35">
        <f t="shared" si="30"/>
        <v>0</v>
      </c>
      <c r="BR45" s="35">
        <f t="shared" si="31"/>
        <v>0</v>
      </c>
      <c r="BS45" s="35">
        <f t="shared" si="32"/>
        <v>0</v>
      </c>
      <c r="BT45" s="43">
        <f t="shared" si="33"/>
        <v>0</v>
      </c>
    </row>
    <row r="46" spans="1:72">
      <c r="A46" s="9"/>
      <c r="B46" s="34"/>
      <c r="C46" s="34"/>
      <c r="D46" s="2207"/>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8"/>
      <c r="AV46" s="1792">
        <f t="shared" si="36"/>
        <v>0</v>
      </c>
      <c r="AW46" s="1792">
        <f t="shared" si="37"/>
        <v>0</v>
      </c>
      <c r="AX46" s="1792">
        <f t="shared" si="11"/>
        <v>0</v>
      </c>
      <c r="AY46" s="42">
        <f t="shared" si="12"/>
        <v>0</v>
      </c>
      <c r="AZ46" s="35">
        <f t="shared" si="13"/>
        <v>0</v>
      </c>
      <c r="BA46" s="35">
        <f t="shared" si="14"/>
        <v>0</v>
      </c>
      <c r="BB46" s="35">
        <f t="shared" si="15"/>
        <v>0</v>
      </c>
      <c r="BC46" s="35">
        <f t="shared" si="16"/>
        <v>0</v>
      </c>
      <c r="BD46" s="35">
        <f t="shared" si="17"/>
        <v>0</v>
      </c>
      <c r="BE46" s="35">
        <f t="shared" si="18"/>
        <v>0</v>
      </c>
      <c r="BF46" s="35">
        <f t="shared" si="19"/>
        <v>0</v>
      </c>
      <c r="BG46" s="35">
        <f t="shared" si="20"/>
        <v>0</v>
      </c>
      <c r="BH46" s="35">
        <f t="shared" si="21"/>
        <v>0</v>
      </c>
      <c r="BI46" s="35">
        <f t="shared" si="22"/>
        <v>0</v>
      </c>
      <c r="BJ46" s="35">
        <f t="shared" si="23"/>
        <v>0</v>
      </c>
      <c r="BK46" s="35">
        <f t="shared" si="24"/>
        <v>0</v>
      </c>
      <c r="BL46" s="35">
        <f t="shared" si="25"/>
        <v>0</v>
      </c>
      <c r="BM46" s="35">
        <f t="shared" si="26"/>
        <v>0</v>
      </c>
      <c r="BN46" s="35">
        <f t="shared" si="27"/>
        <v>0</v>
      </c>
      <c r="BO46" s="35">
        <f t="shared" si="28"/>
        <v>0</v>
      </c>
      <c r="BP46" s="35">
        <f t="shared" si="29"/>
        <v>0</v>
      </c>
      <c r="BQ46" s="35">
        <f t="shared" si="30"/>
        <v>0</v>
      </c>
      <c r="BR46" s="35">
        <f t="shared" si="31"/>
        <v>0</v>
      </c>
      <c r="BS46" s="35">
        <f t="shared" si="32"/>
        <v>0</v>
      </c>
      <c r="BT46" s="43">
        <f t="shared" si="33"/>
        <v>0</v>
      </c>
    </row>
    <row r="47" spans="1:72">
      <c r="A47" s="9"/>
      <c r="B47" s="34"/>
      <c r="C47" s="34"/>
      <c r="D47" s="2207"/>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8"/>
      <c r="AV47" s="1792">
        <f t="shared" si="36"/>
        <v>0</v>
      </c>
      <c r="AW47" s="1792">
        <f t="shared" si="37"/>
        <v>0</v>
      </c>
      <c r="AX47" s="1792">
        <f t="shared" si="11"/>
        <v>0</v>
      </c>
      <c r="AY47" s="42">
        <f t="shared" si="12"/>
        <v>0</v>
      </c>
      <c r="AZ47" s="35">
        <f t="shared" si="13"/>
        <v>0</v>
      </c>
      <c r="BA47" s="35">
        <f t="shared" si="14"/>
        <v>0</v>
      </c>
      <c r="BB47" s="35">
        <f t="shared" si="15"/>
        <v>0</v>
      </c>
      <c r="BC47" s="35">
        <f t="shared" si="16"/>
        <v>0</v>
      </c>
      <c r="BD47" s="35">
        <f t="shared" si="17"/>
        <v>0</v>
      </c>
      <c r="BE47" s="35">
        <f t="shared" si="18"/>
        <v>0</v>
      </c>
      <c r="BF47" s="35">
        <f t="shared" si="19"/>
        <v>0</v>
      </c>
      <c r="BG47" s="35">
        <f t="shared" si="20"/>
        <v>0</v>
      </c>
      <c r="BH47" s="35">
        <f t="shared" si="21"/>
        <v>0</v>
      </c>
      <c r="BI47" s="35">
        <f t="shared" si="22"/>
        <v>0</v>
      </c>
      <c r="BJ47" s="35">
        <f t="shared" si="23"/>
        <v>0</v>
      </c>
      <c r="BK47" s="35">
        <f t="shared" si="24"/>
        <v>0</v>
      </c>
      <c r="BL47" s="35">
        <f t="shared" si="25"/>
        <v>0</v>
      </c>
      <c r="BM47" s="35">
        <f t="shared" si="26"/>
        <v>0</v>
      </c>
      <c r="BN47" s="35">
        <f t="shared" si="27"/>
        <v>0</v>
      </c>
      <c r="BO47" s="35">
        <f t="shared" si="28"/>
        <v>0</v>
      </c>
      <c r="BP47" s="35">
        <f t="shared" si="29"/>
        <v>0</v>
      </c>
      <c r="BQ47" s="35">
        <f t="shared" si="30"/>
        <v>0</v>
      </c>
      <c r="BR47" s="35">
        <f t="shared" si="31"/>
        <v>0</v>
      </c>
      <c r="BS47" s="35">
        <f t="shared" si="32"/>
        <v>0</v>
      </c>
      <c r="BT47" s="43">
        <f t="shared" si="33"/>
        <v>0</v>
      </c>
    </row>
    <row r="48" spans="1:72">
      <c r="A48" s="9"/>
      <c r="B48" s="34"/>
      <c r="C48" s="34"/>
      <c r="D48" s="2207"/>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8"/>
      <c r="AV48" s="1792">
        <f t="shared" si="36"/>
        <v>0</v>
      </c>
      <c r="AW48" s="1792">
        <f t="shared" si="37"/>
        <v>0</v>
      </c>
      <c r="AX48" s="1792">
        <f t="shared" si="11"/>
        <v>0</v>
      </c>
      <c r="AY48" s="42">
        <f t="shared" si="12"/>
        <v>0</v>
      </c>
      <c r="AZ48" s="35">
        <f t="shared" si="13"/>
        <v>0</v>
      </c>
      <c r="BA48" s="35">
        <f t="shared" si="14"/>
        <v>0</v>
      </c>
      <c r="BB48" s="35">
        <f t="shared" si="15"/>
        <v>0</v>
      </c>
      <c r="BC48" s="35">
        <f t="shared" si="16"/>
        <v>0</v>
      </c>
      <c r="BD48" s="35">
        <f t="shared" si="17"/>
        <v>0</v>
      </c>
      <c r="BE48" s="35">
        <f t="shared" si="18"/>
        <v>0</v>
      </c>
      <c r="BF48" s="35">
        <f t="shared" si="19"/>
        <v>0</v>
      </c>
      <c r="BG48" s="35">
        <f t="shared" si="20"/>
        <v>0</v>
      </c>
      <c r="BH48" s="35">
        <f t="shared" si="21"/>
        <v>0</v>
      </c>
      <c r="BI48" s="35">
        <f t="shared" si="22"/>
        <v>0</v>
      </c>
      <c r="BJ48" s="35">
        <f t="shared" si="23"/>
        <v>0</v>
      </c>
      <c r="BK48" s="35">
        <f t="shared" si="24"/>
        <v>0</v>
      </c>
      <c r="BL48" s="35">
        <f t="shared" si="25"/>
        <v>0</v>
      </c>
      <c r="BM48" s="35">
        <f t="shared" si="26"/>
        <v>0</v>
      </c>
      <c r="BN48" s="35">
        <f t="shared" si="27"/>
        <v>0</v>
      </c>
      <c r="BO48" s="35">
        <f t="shared" si="28"/>
        <v>0</v>
      </c>
      <c r="BP48" s="35">
        <f t="shared" si="29"/>
        <v>0</v>
      </c>
      <c r="BQ48" s="35">
        <f t="shared" si="30"/>
        <v>0</v>
      </c>
      <c r="BR48" s="35">
        <f t="shared" si="31"/>
        <v>0</v>
      </c>
      <c r="BS48" s="35">
        <f t="shared" si="32"/>
        <v>0</v>
      </c>
      <c r="BT48" s="43">
        <f t="shared" si="33"/>
        <v>0</v>
      </c>
    </row>
    <row r="49" spans="1:72">
      <c r="A49" s="9"/>
      <c r="B49" s="34"/>
      <c r="C49" s="34"/>
      <c r="D49" s="2207"/>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8"/>
      <c r="AV49" s="1792">
        <f t="shared" si="36"/>
        <v>0</v>
      </c>
      <c r="AW49" s="1792">
        <f t="shared" si="37"/>
        <v>0</v>
      </c>
      <c r="AX49" s="1792">
        <f t="shared" si="11"/>
        <v>0</v>
      </c>
      <c r="AY49" s="42">
        <f t="shared" si="12"/>
        <v>0</v>
      </c>
      <c r="AZ49" s="35">
        <f t="shared" si="13"/>
        <v>0</v>
      </c>
      <c r="BA49" s="35">
        <f t="shared" si="14"/>
        <v>0</v>
      </c>
      <c r="BB49" s="35">
        <f t="shared" si="15"/>
        <v>0</v>
      </c>
      <c r="BC49" s="35">
        <f t="shared" si="16"/>
        <v>0</v>
      </c>
      <c r="BD49" s="35">
        <f t="shared" si="17"/>
        <v>0</v>
      </c>
      <c r="BE49" s="35">
        <f t="shared" si="18"/>
        <v>0</v>
      </c>
      <c r="BF49" s="35">
        <f t="shared" si="19"/>
        <v>0</v>
      </c>
      <c r="BG49" s="35">
        <f t="shared" si="20"/>
        <v>0</v>
      </c>
      <c r="BH49" s="35">
        <f t="shared" si="21"/>
        <v>0</v>
      </c>
      <c r="BI49" s="35">
        <f t="shared" si="22"/>
        <v>0</v>
      </c>
      <c r="BJ49" s="35">
        <f t="shared" si="23"/>
        <v>0</v>
      </c>
      <c r="BK49" s="35">
        <f t="shared" si="24"/>
        <v>0</v>
      </c>
      <c r="BL49" s="35">
        <f t="shared" si="25"/>
        <v>0</v>
      </c>
      <c r="BM49" s="35">
        <f t="shared" si="26"/>
        <v>0</v>
      </c>
      <c r="BN49" s="35">
        <f t="shared" si="27"/>
        <v>0</v>
      </c>
      <c r="BO49" s="35">
        <f t="shared" si="28"/>
        <v>0</v>
      </c>
      <c r="BP49" s="35">
        <f t="shared" si="29"/>
        <v>0</v>
      </c>
      <c r="BQ49" s="35">
        <f t="shared" si="30"/>
        <v>0</v>
      </c>
      <c r="BR49" s="35">
        <f t="shared" si="31"/>
        <v>0</v>
      </c>
      <c r="BS49" s="35">
        <f t="shared" si="32"/>
        <v>0</v>
      </c>
      <c r="BT49" s="43">
        <f t="shared" si="33"/>
        <v>0</v>
      </c>
    </row>
    <row r="50" spans="1:72">
      <c r="A50" s="9"/>
      <c r="B50" s="34"/>
      <c r="C50" s="34"/>
      <c r="D50" s="2207"/>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8"/>
      <c r="AV50" s="1792">
        <f t="shared" si="36"/>
        <v>0</v>
      </c>
      <c r="AW50" s="1792">
        <f t="shared" si="37"/>
        <v>0</v>
      </c>
      <c r="AX50" s="1792">
        <f t="shared" si="11"/>
        <v>0</v>
      </c>
      <c r="AY50" s="42">
        <f t="shared" si="12"/>
        <v>0</v>
      </c>
      <c r="AZ50" s="35">
        <f t="shared" si="13"/>
        <v>0</v>
      </c>
      <c r="BA50" s="35">
        <f t="shared" si="14"/>
        <v>0</v>
      </c>
      <c r="BB50" s="35">
        <f t="shared" si="15"/>
        <v>0</v>
      </c>
      <c r="BC50" s="35">
        <f t="shared" si="16"/>
        <v>0</v>
      </c>
      <c r="BD50" s="35">
        <f t="shared" si="17"/>
        <v>0</v>
      </c>
      <c r="BE50" s="35">
        <f t="shared" si="18"/>
        <v>0</v>
      </c>
      <c r="BF50" s="35">
        <f t="shared" si="19"/>
        <v>0</v>
      </c>
      <c r="BG50" s="35">
        <f t="shared" si="20"/>
        <v>0</v>
      </c>
      <c r="BH50" s="35">
        <f t="shared" si="21"/>
        <v>0</v>
      </c>
      <c r="BI50" s="35">
        <f t="shared" si="22"/>
        <v>0</v>
      </c>
      <c r="BJ50" s="35">
        <f t="shared" si="23"/>
        <v>0</v>
      </c>
      <c r="BK50" s="35">
        <f t="shared" si="24"/>
        <v>0</v>
      </c>
      <c r="BL50" s="35">
        <f t="shared" si="25"/>
        <v>0</v>
      </c>
      <c r="BM50" s="35">
        <f t="shared" si="26"/>
        <v>0</v>
      </c>
      <c r="BN50" s="35">
        <f t="shared" si="27"/>
        <v>0</v>
      </c>
      <c r="BO50" s="35">
        <f t="shared" si="28"/>
        <v>0</v>
      </c>
      <c r="BP50" s="35">
        <f t="shared" si="29"/>
        <v>0</v>
      </c>
      <c r="BQ50" s="35">
        <f t="shared" si="30"/>
        <v>0</v>
      </c>
      <c r="BR50" s="35">
        <f t="shared" si="31"/>
        <v>0</v>
      </c>
      <c r="BS50" s="35">
        <f t="shared" si="32"/>
        <v>0</v>
      </c>
      <c r="BT50" s="43">
        <f t="shared" si="33"/>
        <v>0</v>
      </c>
    </row>
    <row r="51" spans="1:72">
      <c r="A51" s="9"/>
      <c r="B51" s="34"/>
      <c r="C51" s="34"/>
      <c r="D51" s="2207"/>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8"/>
      <c r="AV51" s="1792">
        <f t="shared" si="36"/>
        <v>0</v>
      </c>
      <c r="AW51" s="1792">
        <f t="shared" si="37"/>
        <v>0</v>
      </c>
      <c r="AX51" s="1792">
        <f t="shared" si="11"/>
        <v>0</v>
      </c>
      <c r="AY51" s="42">
        <f t="shared" si="12"/>
        <v>0</v>
      </c>
      <c r="AZ51" s="35">
        <f t="shared" si="13"/>
        <v>0</v>
      </c>
      <c r="BA51" s="35">
        <f t="shared" si="14"/>
        <v>0</v>
      </c>
      <c r="BB51" s="35">
        <f t="shared" si="15"/>
        <v>0</v>
      </c>
      <c r="BC51" s="35">
        <f t="shared" si="16"/>
        <v>0</v>
      </c>
      <c r="BD51" s="35">
        <f t="shared" si="17"/>
        <v>0</v>
      </c>
      <c r="BE51" s="35">
        <f t="shared" si="18"/>
        <v>0</v>
      </c>
      <c r="BF51" s="35">
        <f t="shared" si="19"/>
        <v>0</v>
      </c>
      <c r="BG51" s="35">
        <f t="shared" si="20"/>
        <v>0</v>
      </c>
      <c r="BH51" s="35">
        <f t="shared" si="21"/>
        <v>0</v>
      </c>
      <c r="BI51" s="35">
        <f t="shared" si="22"/>
        <v>0</v>
      </c>
      <c r="BJ51" s="35">
        <f t="shared" si="23"/>
        <v>0</v>
      </c>
      <c r="BK51" s="35">
        <f t="shared" si="24"/>
        <v>0</v>
      </c>
      <c r="BL51" s="35">
        <f t="shared" si="25"/>
        <v>0</v>
      </c>
      <c r="BM51" s="35">
        <f t="shared" si="26"/>
        <v>0</v>
      </c>
      <c r="BN51" s="35">
        <f t="shared" si="27"/>
        <v>0</v>
      </c>
      <c r="BO51" s="35">
        <f t="shared" si="28"/>
        <v>0</v>
      </c>
      <c r="BP51" s="35">
        <f t="shared" si="29"/>
        <v>0</v>
      </c>
      <c r="BQ51" s="35">
        <f t="shared" si="30"/>
        <v>0</v>
      </c>
      <c r="BR51" s="35">
        <f t="shared" si="31"/>
        <v>0</v>
      </c>
      <c r="BS51" s="35">
        <f t="shared" si="32"/>
        <v>0</v>
      </c>
      <c r="BT51" s="43">
        <f t="shared" si="33"/>
        <v>0</v>
      </c>
    </row>
    <row r="52" spans="1:72">
      <c r="A52" s="9"/>
      <c r="B52" s="34"/>
      <c r="C52" s="34"/>
      <c r="D52" s="2207"/>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8"/>
      <c r="AV52" s="1792">
        <f t="shared" si="36"/>
        <v>0</v>
      </c>
      <c r="AW52" s="1792">
        <f t="shared" si="37"/>
        <v>0</v>
      </c>
      <c r="AX52" s="1792">
        <f t="shared" si="11"/>
        <v>0</v>
      </c>
      <c r="AY52" s="42">
        <f t="shared" si="12"/>
        <v>0</v>
      </c>
      <c r="AZ52" s="35">
        <f t="shared" si="13"/>
        <v>0</v>
      </c>
      <c r="BA52" s="35">
        <f t="shared" si="14"/>
        <v>0</v>
      </c>
      <c r="BB52" s="35">
        <f t="shared" si="15"/>
        <v>0</v>
      </c>
      <c r="BC52" s="35">
        <f t="shared" si="16"/>
        <v>0</v>
      </c>
      <c r="BD52" s="35">
        <f t="shared" si="17"/>
        <v>0</v>
      </c>
      <c r="BE52" s="35">
        <f t="shared" si="18"/>
        <v>0</v>
      </c>
      <c r="BF52" s="35">
        <f t="shared" si="19"/>
        <v>0</v>
      </c>
      <c r="BG52" s="35">
        <f t="shared" si="20"/>
        <v>0</v>
      </c>
      <c r="BH52" s="35">
        <f t="shared" si="21"/>
        <v>0</v>
      </c>
      <c r="BI52" s="35">
        <f t="shared" si="22"/>
        <v>0</v>
      </c>
      <c r="BJ52" s="35">
        <f t="shared" si="23"/>
        <v>0</v>
      </c>
      <c r="BK52" s="35">
        <f t="shared" si="24"/>
        <v>0</v>
      </c>
      <c r="BL52" s="35">
        <f t="shared" si="25"/>
        <v>0</v>
      </c>
      <c r="BM52" s="35">
        <f t="shared" si="26"/>
        <v>0</v>
      </c>
      <c r="BN52" s="35">
        <f t="shared" si="27"/>
        <v>0</v>
      </c>
      <c r="BO52" s="35">
        <f t="shared" si="28"/>
        <v>0</v>
      </c>
      <c r="BP52" s="35">
        <f t="shared" si="29"/>
        <v>0</v>
      </c>
      <c r="BQ52" s="35">
        <f t="shared" si="30"/>
        <v>0</v>
      </c>
      <c r="BR52" s="35">
        <f t="shared" si="31"/>
        <v>0</v>
      </c>
      <c r="BS52" s="35">
        <f t="shared" si="32"/>
        <v>0</v>
      </c>
      <c r="BT52" s="43">
        <f t="shared" si="33"/>
        <v>0</v>
      </c>
    </row>
    <row r="53" spans="1:72">
      <c r="A53" s="9"/>
      <c r="B53" s="34"/>
      <c r="C53" s="34"/>
      <c r="D53" s="2207"/>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8"/>
      <c r="AV53" s="1792">
        <f t="shared" si="36"/>
        <v>0</v>
      </c>
      <c r="AW53" s="1792">
        <f t="shared" si="37"/>
        <v>0</v>
      </c>
      <c r="AX53" s="1792">
        <f t="shared" si="11"/>
        <v>0</v>
      </c>
      <c r="AY53" s="42">
        <f t="shared" si="12"/>
        <v>0</v>
      </c>
      <c r="AZ53" s="35">
        <f t="shared" si="13"/>
        <v>0</v>
      </c>
      <c r="BA53" s="35">
        <f t="shared" si="14"/>
        <v>0</v>
      </c>
      <c r="BB53" s="35">
        <f t="shared" si="15"/>
        <v>0</v>
      </c>
      <c r="BC53" s="35">
        <f t="shared" si="16"/>
        <v>0</v>
      </c>
      <c r="BD53" s="35">
        <f t="shared" si="17"/>
        <v>0</v>
      </c>
      <c r="BE53" s="35">
        <f t="shared" si="18"/>
        <v>0</v>
      </c>
      <c r="BF53" s="35">
        <f t="shared" si="19"/>
        <v>0</v>
      </c>
      <c r="BG53" s="35">
        <f t="shared" si="20"/>
        <v>0</v>
      </c>
      <c r="BH53" s="35">
        <f t="shared" si="21"/>
        <v>0</v>
      </c>
      <c r="BI53" s="35">
        <f t="shared" si="22"/>
        <v>0</v>
      </c>
      <c r="BJ53" s="35">
        <f t="shared" si="23"/>
        <v>0</v>
      </c>
      <c r="BK53" s="35">
        <f t="shared" si="24"/>
        <v>0</v>
      </c>
      <c r="BL53" s="35">
        <f t="shared" si="25"/>
        <v>0</v>
      </c>
      <c r="BM53" s="35">
        <f t="shared" si="26"/>
        <v>0</v>
      </c>
      <c r="BN53" s="35">
        <f t="shared" si="27"/>
        <v>0</v>
      </c>
      <c r="BO53" s="35">
        <f t="shared" si="28"/>
        <v>0</v>
      </c>
      <c r="BP53" s="35">
        <f t="shared" si="29"/>
        <v>0</v>
      </c>
      <c r="BQ53" s="35">
        <f t="shared" si="30"/>
        <v>0</v>
      </c>
      <c r="BR53" s="35">
        <f t="shared" si="31"/>
        <v>0</v>
      </c>
      <c r="BS53" s="35">
        <f t="shared" si="32"/>
        <v>0</v>
      </c>
      <c r="BT53" s="43">
        <f t="shared" si="33"/>
        <v>0</v>
      </c>
    </row>
    <row r="54" spans="1:72">
      <c r="A54" s="9"/>
      <c r="B54" s="34"/>
      <c r="C54" s="34"/>
      <c r="D54" s="2207"/>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8"/>
      <c r="AV54" s="1792">
        <f t="shared" si="36"/>
        <v>0</v>
      </c>
      <c r="AW54" s="1792">
        <f t="shared" si="37"/>
        <v>0</v>
      </c>
      <c r="AX54" s="1792">
        <f t="shared" si="11"/>
        <v>0</v>
      </c>
      <c r="AY54" s="42">
        <f t="shared" si="12"/>
        <v>0</v>
      </c>
      <c r="AZ54" s="35">
        <f t="shared" si="13"/>
        <v>0</v>
      </c>
      <c r="BA54" s="35">
        <f t="shared" si="14"/>
        <v>0</v>
      </c>
      <c r="BB54" s="35">
        <f t="shared" si="15"/>
        <v>0</v>
      </c>
      <c r="BC54" s="35">
        <f t="shared" si="16"/>
        <v>0</v>
      </c>
      <c r="BD54" s="35">
        <f t="shared" si="17"/>
        <v>0</v>
      </c>
      <c r="BE54" s="35">
        <f t="shared" si="18"/>
        <v>0</v>
      </c>
      <c r="BF54" s="35">
        <f t="shared" si="19"/>
        <v>0</v>
      </c>
      <c r="BG54" s="35">
        <f t="shared" si="20"/>
        <v>0</v>
      </c>
      <c r="BH54" s="35">
        <f t="shared" si="21"/>
        <v>0</v>
      </c>
      <c r="BI54" s="35">
        <f t="shared" si="22"/>
        <v>0</v>
      </c>
      <c r="BJ54" s="35">
        <f t="shared" si="23"/>
        <v>0</v>
      </c>
      <c r="BK54" s="35">
        <f t="shared" si="24"/>
        <v>0</v>
      </c>
      <c r="BL54" s="35">
        <f t="shared" si="25"/>
        <v>0</v>
      </c>
      <c r="BM54" s="35">
        <f t="shared" si="26"/>
        <v>0</v>
      </c>
      <c r="BN54" s="35">
        <f t="shared" si="27"/>
        <v>0</v>
      </c>
      <c r="BO54" s="35">
        <f t="shared" si="28"/>
        <v>0</v>
      </c>
      <c r="BP54" s="35">
        <f t="shared" si="29"/>
        <v>0</v>
      </c>
      <c r="BQ54" s="35">
        <f t="shared" si="30"/>
        <v>0</v>
      </c>
      <c r="BR54" s="35">
        <f t="shared" si="31"/>
        <v>0</v>
      </c>
      <c r="BS54" s="35">
        <f t="shared" si="32"/>
        <v>0</v>
      </c>
      <c r="BT54" s="43">
        <f t="shared" si="33"/>
        <v>0</v>
      </c>
    </row>
    <row r="55" spans="1:72">
      <c r="A55" s="9"/>
      <c r="B55" s="34"/>
      <c r="C55" s="34"/>
      <c r="D55" s="2207"/>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8"/>
      <c r="AV55" s="1792">
        <f t="shared" si="36"/>
        <v>0</v>
      </c>
      <c r="AW55" s="1792">
        <f t="shared" si="37"/>
        <v>0</v>
      </c>
      <c r="AX55" s="1792">
        <f t="shared" si="11"/>
        <v>0</v>
      </c>
      <c r="AY55" s="42">
        <f t="shared" si="12"/>
        <v>0</v>
      </c>
      <c r="AZ55" s="35">
        <f t="shared" si="13"/>
        <v>0</v>
      </c>
      <c r="BA55" s="35">
        <f t="shared" si="14"/>
        <v>0</v>
      </c>
      <c r="BB55" s="35">
        <f t="shared" si="15"/>
        <v>0</v>
      </c>
      <c r="BC55" s="35">
        <f t="shared" si="16"/>
        <v>0</v>
      </c>
      <c r="BD55" s="35">
        <f t="shared" si="17"/>
        <v>0</v>
      </c>
      <c r="BE55" s="35">
        <f t="shared" si="18"/>
        <v>0</v>
      </c>
      <c r="BF55" s="35">
        <f t="shared" si="19"/>
        <v>0</v>
      </c>
      <c r="BG55" s="35">
        <f t="shared" si="20"/>
        <v>0</v>
      </c>
      <c r="BH55" s="35">
        <f t="shared" si="21"/>
        <v>0</v>
      </c>
      <c r="BI55" s="35">
        <f t="shared" si="22"/>
        <v>0</v>
      </c>
      <c r="BJ55" s="35">
        <f t="shared" si="23"/>
        <v>0</v>
      </c>
      <c r="BK55" s="35">
        <f t="shared" si="24"/>
        <v>0</v>
      </c>
      <c r="BL55" s="35">
        <f t="shared" si="25"/>
        <v>0</v>
      </c>
      <c r="BM55" s="35">
        <f t="shared" si="26"/>
        <v>0</v>
      </c>
      <c r="BN55" s="35">
        <f t="shared" si="27"/>
        <v>0</v>
      </c>
      <c r="BO55" s="35">
        <f t="shared" si="28"/>
        <v>0</v>
      </c>
      <c r="BP55" s="35">
        <f t="shared" si="29"/>
        <v>0</v>
      </c>
      <c r="BQ55" s="35">
        <f t="shared" si="30"/>
        <v>0</v>
      </c>
      <c r="BR55" s="35">
        <f t="shared" si="31"/>
        <v>0</v>
      </c>
      <c r="BS55" s="35">
        <f t="shared" si="32"/>
        <v>0</v>
      </c>
      <c r="BT55" s="43">
        <f t="shared" si="33"/>
        <v>0</v>
      </c>
    </row>
    <row r="56" spans="1:72">
      <c r="A56" s="9"/>
      <c r="B56" s="34"/>
      <c r="C56" s="34"/>
      <c r="D56" s="2207"/>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8"/>
      <c r="AV56" s="1792">
        <f t="shared" si="36"/>
        <v>0</v>
      </c>
      <c r="AW56" s="1792">
        <f t="shared" si="37"/>
        <v>0</v>
      </c>
      <c r="AX56" s="1792">
        <f t="shared" si="11"/>
        <v>0</v>
      </c>
      <c r="AY56" s="42">
        <f t="shared" si="12"/>
        <v>0</v>
      </c>
      <c r="AZ56" s="35">
        <f t="shared" si="13"/>
        <v>0</v>
      </c>
      <c r="BA56" s="35">
        <f t="shared" si="14"/>
        <v>0</v>
      </c>
      <c r="BB56" s="35">
        <f t="shared" si="15"/>
        <v>0</v>
      </c>
      <c r="BC56" s="35">
        <f t="shared" si="16"/>
        <v>0</v>
      </c>
      <c r="BD56" s="35">
        <f t="shared" si="17"/>
        <v>0</v>
      </c>
      <c r="BE56" s="35">
        <f t="shared" si="18"/>
        <v>0</v>
      </c>
      <c r="BF56" s="35">
        <f t="shared" si="19"/>
        <v>0</v>
      </c>
      <c r="BG56" s="35">
        <f t="shared" si="20"/>
        <v>0</v>
      </c>
      <c r="BH56" s="35">
        <f t="shared" si="21"/>
        <v>0</v>
      </c>
      <c r="BI56" s="35">
        <f t="shared" si="22"/>
        <v>0</v>
      </c>
      <c r="BJ56" s="35">
        <f t="shared" si="23"/>
        <v>0</v>
      </c>
      <c r="BK56" s="35">
        <f t="shared" si="24"/>
        <v>0</v>
      </c>
      <c r="BL56" s="35">
        <f t="shared" si="25"/>
        <v>0</v>
      </c>
      <c r="BM56" s="35">
        <f t="shared" si="26"/>
        <v>0</v>
      </c>
      <c r="BN56" s="35">
        <f t="shared" si="27"/>
        <v>0</v>
      </c>
      <c r="BO56" s="35">
        <f t="shared" si="28"/>
        <v>0</v>
      </c>
      <c r="BP56" s="35">
        <f t="shared" si="29"/>
        <v>0</v>
      </c>
      <c r="BQ56" s="35">
        <f t="shared" si="30"/>
        <v>0</v>
      </c>
      <c r="BR56" s="35">
        <f t="shared" si="31"/>
        <v>0</v>
      </c>
      <c r="BS56" s="35">
        <f t="shared" si="32"/>
        <v>0</v>
      </c>
      <c r="BT56" s="43">
        <f t="shared" si="33"/>
        <v>0</v>
      </c>
    </row>
    <row r="57" spans="1:72">
      <c r="A57" s="9"/>
      <c r="B57" s="34"/>
      <c r="C57" s="34"/>
      <c r="D57" s="2207"/>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8"/>
      <c r="AV57" s="1792">
        <f t="shared" si="36"/>
        <v>0</v>
      </c>
      <c r="AW57" s="1792">
        <f t="shared" si="37"/>
        <v>0</v>
      </c>
      <c r="AX57" s="1792">
        <f t="shared" si="11"/>
        <v>0</v>
      </c>
      <c r="AY57" s="42">
        <f t="shared" si="12"/>
        <v>0</v>
      </c>
      <c r="AZ57" s="35">
        <f t="shared" si="13"/>
        <v>0</v>
      </c>
      <c r="BA57" s="35">
        <f t="shared" si="14"/>
        <v>0</v>
      </c>
      <c r="BB57" s="35">
        <f t="shared" si="15"/>
        <v>0</v>
      </c>
      <c r="BC57" s="35">
        <f t="shared" si="16"/>
        <v>0</v>
      </c>
      <c r="BD57" s="35">
        <f t="shared" si="17"/>
        <v>0</v>
      </c>
      <c r="BE57" s="35">
        <f t="shared" si="18"/>
        <v>0</v>
      </c>
      <c r="BF57" s="35">
        <f t="shared" si="19"/>
        <v>0</v>
      </c>
      <c r="BG57" s="35">
        <f t="shared" si="20"/>
        <v>0</v>
      </c>
      <c r="BH57" s="35">
        <f t="shared" si="21"/>
        <v>0</v>
      </c>
      <c r="BI57" s="35">
        <f t="shared" si="22"/>
        <v>0</v>
      </c>
      <c r="BJ57" s="35">
        <f t="shared" si="23"/>
        <v>0</v>
      </c>
      <c r="BK57" s="35">
        <f t="shared" si="24"/>
        <v>0</v>
      </c>
      <c r="BL57" s="35">
        <f t="shared" si="25"/>
        <v>0</v>
      </c>
      <c r="BM57" s="35">
        <f t="shared" si="26"/>
        <v>0</v>
      </c>
      <c r="BN57" s="35">
        <f t="shared" si="27"/>
        <v>0</v>
      </c>
      <c r="BO57" s="35">
        <f t="shared" si="28"/>
        <v>0</v>
      </c>
      <c r="BP57" s="35">
        <f t="shared" si="29"/>
        <v>0</v>
      </c>
      <c r="BQ57" s="35">
        <f t="shared" si="30"/>
        <v>0</v>
      </c>
      <c r="BR57" s="35">
        <f t="shared" si="31"/>
        <v>0</v>
      </c>
      <c r="BS57" s="35">
        <f t="shared" si="32"/>
        <v>0</v>
      </c>
      <c r="BT57" s="43">
        <f t="shared" si="33"/>
        <v>0</v>
      </c>
    </row>
    <row r="58" spans="1:72">
      <c r="A58" s="9"/>
      <c r="B58" s="34"/>
      <c r="C58" s="34"/>
      <c r="D58" s="2207"/>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8"/>
      <c r="AV58" s="1792">
        <f t="shared" si="36"/>
        <v>0</v>
      </c>
      <c r="AW58" s="1792">
        <f t="shared" si="37"/>
        <v>0</v>
      </c>
      <c r="AX58" s="1792">
        <f t="shared" si="11"/>
        <v>0</v>
      </c>
      <c r="AY58" s="42">
        <f t="shared" si="12"/>
        <v>0</v>
      </c>
      <c r="AZ58" s="35">
        <f t="shared" si="13"/>
        <v>0</v>
      </c>
      <c r="BA58" s="35">
        <f t="shared" si="14"/>
        <v>0</v>
      </c>
      <c r="BB58" s="35">
        <f t="shared" si="15"/>
        <v>0</v>
      </c>
      <c r="BC58" s="35">
        <f t="shared" si="16"/>
        <v>0</v>
      </c>
      <c r="BD58" s="35">
        <f t="shared" si="17"/>
        <v>0</v>
      </c>
      <c r="BE58" s="35">
        <f t="shared" si="18"/>
        <v>0</v>
      </c>
      <c r="BF58" s="35">
        <f t="shared" si="19"/>
        <v>0</v>
      </c>
      <c r="BG58" s="35">
        <f t="shared" si="20"/>
        <v>0</v>
      </c>
      <c r="BH58" s="35">
        <f t="shared" si="21"/>
        <v>0</v>
      </c>
      <c r="BI58" s="35">
        <f t="shared" si="22"/>
        <v>0</v>
      </c>
      <c r="BJ58" s="35">
        <f t="shared" si="23"/>
        <v>0</v>
      </c>
      <c r="BK58" s="35">
        <f t="shared" si="24"/>
        <v>0</v>
      </c>
      <c r="BL58" s="35">
        <f t="shared" si="25"/>
        <v>0</v>
      </c>
      <c r="BM58" s="35">
        <f t="shared" si="26"/>
        <v>0</v>
      </c>
      <c r="BN58" s="35">
        <f t="shared" si="27"/>
        <v>0</v>
      </c>
      <c r="BO58" s="35">
        <f t="shared" si="28"/>
        <v>0</v>
      </c>
      <c r="BP58" s="35">
        <f t="shared" si="29"/>
        <v>0</v>
      </c>
      <c r="BQ58" s="35">
        <f t="shared" si="30"/>
        <v>0</v>
      </c>
      <c r="BR58" s="35">
        <f t="shared" si="31"/>
        <v>0</v>
      </c>
      <c r="BS58" s="35">
        <f t="shared" si="32"/>
        <v>0</v>
      </c>
      <c r="BT58" s="43">
        <f t="shared" si="33"/>
        <v>0</v>
      </c>
    </row>
    <row r="59" spans="1:72">
      <c r="A59" s="9"/>
      <c r="B59" s="34"/>
      <c r="C59" s="34"/>
      <c r="D59" s="2207"/>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8"/>
      <c r="AV59" s="1792">
        <f t="shared" si="36"/>
        <v>0</v>
      </c>
      <c r="AW59" s="1792">
        <f t="shared" si="37"/>
        <v>0</v>
      </c>
      <c r="AX59" s="1792">
        <f t="shared" si="11"/>
        <v>0</v>
      </c>
      <c r="AY59" s="42">
        <f t="shared" si="12"/>
        <v>0</v>
      </c>
      <c r="AZ59" s="35">
        <f t="shared" si="13"/>
        <v>0</v>
      </c>
      <c r="BA59" s="35">
        <f t="shared" si="14"/>
        <v>0</v>
      </c>
      <c r="BB59" s="35">
        <f t="shared" si="15"/>
        <v>0</v>
      </c>
      <c r="BC59" s="35">
        <f t="shared" si="16"/>
        <v>0</v>
      </c>
      <c r="BD59" s="35">
        <f t="shared" si="17"/>
        <v>0</v>
      </c>
      <c r="BE59" s="35">
        <f t="shared" si="18"/>
        <v>0</v>
      </c>
      <c r="BF59" s="35">
        <f t="shared" si="19"/>
        <v>0</v>
      </c>
      <c r="BG59" s="35">
        <f t="shared" si="20"/>
        <v>0</v>
      </c>
      <c r="BH59" s="35">
        <f t="shared" si="21"/>
        <v>0</v>
      </c>
      <c r="BI59" s="35">
        <f t="shared" si="22"/>
        <v>0</v>
      </c>
      <c r="BJ59" s="35">
        <f t="shared" si="23"/>
        <v>0</v>
      </c>
      <c r="BK59" s="35">
        <f t="shared" si="24"/>
        <v>0</v>
      </c>
      <c r="BL59" s="35">
        <f t="shared" si="25"/>
        <v>0</v>
      </c>
      <c r="BM59" s="35">
        <f t="shared" si="26"/>
        <v>0</v>
      </c>
      <c r="BN59" s="35">
        <f t="shared" si="27"/>
        <v>0</v>
      </c>
      <c r="BO59" s="35">
        <f t="shared" si="28"/>
        <v>0</v>
      </c>
      <c r="BP59" s="35">
        <f t="shared" si="29"/>
        <v>0</v>
      </c>
      <c r="BQ59" s="35">
        <f t="shared" si="30"/>
        <v>0</v>
      </c>
      <c r="BR59" s="35">
        <f t="shared" si="31"/>
        <v>0</v>
      </c>
      <c r="BS59" s="35">
        <f t="shared" si="32"/>
        <v>0</v>
      </c>
      <c r="BT59" s="43">
        <f t="shared" si="33"/>
        <v>0</v>
      </c>
    </row>
    <row r="60" spans="1:72">
      <c r="A60" s="9"/>
      <c r="B60" s="34"/>
      <c r="C60" s="34"/>
      <c r="D60" s="2207"/>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8"/>
      <c r="AV60" s="1792">
        <f t="shared" si="36"/>
        <v>0</v>
      </c>
      <c r="AW60" s="1792">
        <f t="shared" si="37"/>
        <v>0</v>
      </c>
      <c r="AX60" s="1792">
        <f t="shared" si="11"/>
        <v>0</v>
      </c>
      <c r="AY60" s="42">
        <f t="shared" si="12"/>
        <v>0</v>
      </c>
      <c r="AZ60" s="35">
        <f t="shared" si="13"/>
        <v>0</v>
      </c>
      <c r="BA60" s="35">
        <f t="shared" si="14"/>
        <v>0</v>
      </c>
      <c r="BB60" s="35">
        <f t="shared" si="15"/>
        <v>0</v>
      </c>
      <c r="BC60" s="35">
        <f t="shared" si="16"/>
        <v>0</v>
      </c>
      <c r="BD60" s="35">
        <f t="shared" si="17"/>
        <v>0</v>
      </c>
      <c r="BE60" s="35">
        <f t="shared" si="18"/>
        <v>0</v>
      </c>
      <c r="BF60" s="35">
        <f t="shared" si="19"/>
        <v>0</v>
      </c>
      <c r="BG60" s="35">
        <f t="shared" si="20"/>
        <v>0</v>
      </c>
      <c r="BH60" s="35">
        <f t="shared" si="21"/>
        <v>0</v>
      </c>
      <c r="BI60" s="35">
        <f t="shared" si="22"/>
        <v>0</v>
      </c>
      <c r="BJ60" s="35">
        <f t="shared" si="23"/>
        <v>0</v>
      </c>
      <c r="BK60" s="35">
        <f t="shared" si="24"/>
        <v>0</v>
      </c>
      <c r="BL60" s="35">
        <f t="shared" si="25"/>
        <v>0</v>
      </c>
      <c r="BM60" s="35">
        <f t="shared" si="26"/>
        <v>0</v>
      </c>
      <c r="BN60" s="35">
        <f t="shared" si="27"/>
        <v>0</v>
      </c>
      <c r="BO60" s="35">
        <f t="shared" si="28"/>
        <v>0</v>
      </c>
      <c r="BP60" s="35">
        <f t="shared" si="29"/>
        <v>0</v>
      </c>
      <c r="BQ60" s="35">
        <f t="shared" si="30"/>
        <v>0</v>
      </c>
      <c r="BR60" s="35">
        <f t="shared" si="31"/>
        <v>0</v>
      </c>
      <c r="BS60" s="35">
        <f t="shared" si="32"/>
        <v>0</v>
      </c>
      <c r="BT60" s="43">
        <f t="shared" si="33"/>
        <v>0</v>
      </c>
    </row>
    <row r="61" spans="1:72">
      <c r="A61" s="9"/>
      <c r="B61" s="34"/>
      <c r="C61" s="34"/>
      <c r="D61" s="2207"/>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8"/>
      <c r="AV61" s="1792">
        <f t="shared" si="36"/>
        <v>0</v>
      </c>
      <c r="AW61" s="1792">
        <f t="shared" si="37"/>
        <v>0</v>
      </c>
      <c r="AX61" s="1792">
        <f t="shared" si="11"/>
        <v>0</v>
      </c>
      <c r="AY61" s="42">
        <f t="shared" si="12"/>
        <v>0</v>
      </c>
      <c r="AZ61" s="35">
        <f t="shared" si="13"/>
        <v>0</v>
      </c>
      <c r="BA61" s="35">
        <f t="shared" si="14"/>
        <v>0</v>
      </c>
      <c r="BB61" s="35">
        <f t="shared" si="15"/>
        <v>0</v>
      </c>
      <c r="BC61" s="35">
        <f t="shared" si="16"/>
        <v>0</v>
      </c>
      <c r="BD61" s="35">
        <f t="shared" si="17"/>
        <v>0</v>
      </c>
      <c r="BE61" s="35">
        <f t="shared" si="18"/>
        <v>0</v>
      </c>
      <c r="BF61" s="35">
        <f t="shared" si="19"/>
        <v>0</v>
      </c>
      <c r="BG61" s="35">
        <f t="shared" si="20"/>
        <v>0</v>
      </c>
      <c r="BH61" s="35">
        <f t="shared" si="21"/>
        <v>0</v>
      </c>
      <c r="BI61" s="35">
        <f t="shared" si="22"/>
        <v>0</v>
      </c>
      <c r="BJ61" s="35">
        <f t="shared" si="23"/>
        <v>0</v>
      </c>
      <c r="BK61" s="35">
        <f t="shared" si="24"/>
        <v>0</v>
      </c>
      <c r="BL61" s="35">
        <f t="shared" si="25"/>
        <v>0</v>
      </c>
      <c r="BM61" s="35">
        <f t="shared" si="26"/>
        <v>0</v>
      </c>
      <c r="BN61" s="35">
        <f t="shared" si="27"/>
        <v>0</v>
      </c>
      <c r="BO61" s="35">
        <f t="shared" si="28"/>
        <v>0</v>
      </c>
      <c r="BP61" s="35">
        <f t="shared" si="29"/>
        <v>0</v>
      </c>
      <c r="BQ61" s="35">
        <f t="shared" si="30"/>
        <v>0</v>
      </c>
      <c r="BR61" s="35">
        <f t="shared" si="31"/>
        <v>0</v>
      </c>
      <c r="BS61" s="35">
        <f t="shared" si="32"/>
        <v>0</v>
      </c>
      <c r="BT61" s="43">
        <f t="shared" si="33"/>
        <v>0</v>
      </c>
    </row>
    <row r="62" spans="1:72">
      <c r="A62" s="9"/>
      <c r="B62" s="34"/>
      <c r="C62" s="34"/>
      <c r="D62" s="2207"/>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8"/>
      <c r="AV62" s="1792">
        <f t="shared" si="36"/>
        <v>0</v>
      </c>
      <c r="AW62" s="1792">
        <f t="shared" si="37"/>
        <v>0</v>
      </c>
      <c r="AX62" s="1792">
        <f t="shared" si="11"/>
        <v>0</v>
      </c>
      <c r="AY62" s="42">
        <f t="shared" si="12"/>
        <v>0</v>
      </c>
      <c r="AZ62" s="35">
        <f t="shared" si="13"/>
        <v>0</v>
      </c>
      <c r="BA62" s="35">
        <f t="shared" si="14"/>
        <v>0</v>
      </c>
      <c r="BB62" s="35">
        <f t="shared" si="15"/>
        <v>0</v>
      </c>
      <c r="BC62" s="35">
        <f t="shared" si="16"/>
        <v>0</v>
      </c>
      <c r="BD62" s="35">
        <f t="shared" si="17"/>
        <v>0</v>
      </c>
      <c r="BE62" s="35">
        <f t="shared" si="18"/>
        <v>0</v>
      </c>
      <c r="BF62" s="35">
        <f t="shared" si="19"/>
        <v>0</v>
      </c>
      <c r="BG62" s="35">
        <f t="shared" si="20"/>
        <v>0</v>
      </c>
      <c r="BH62" s="35">
        <f t="shared" si="21"/>
        <v>0</v>
      </c>
      <c r="BI62" s="35">
        <f t="shared" si="22"/>
        <v>0</v>
      </c>
      <c r="BJ62" s="35">
        <f t="shared" si="23"/>
        <v>0</v>
      </c>
      <c r="BK62" s="35">
        <f t="shared" si="24"/>
        <v>0</v>
      </c>
      <c r="BL62" s="35">
        <f t="shared" si="25"/>
        <v>0</v>
      </c>
      <c r="BM62" s="35">
        <f t="shared" si="26"/>
        <v>0</v>
      </c>
      <c r="BN62" s="35">
        <f t="shared" si="27"/>
        <v>0</v>
      </c>
      <c r="BO62" s="35">
        <f t="shared" si="28"/>
        <v>0</v>
      </c>
      <c r="BP62" s="35">
        <f t="shared" si="29"/>
        <v>0</v>
      </c>
      <c r="BQ62" s="35">
        <f t="shared" si="30"/>
        <v>0</v>
      </c>
      <c r="BR62" s="35">
        <f t="shared" si="31"/>
        <v>0</v>
      </c>
      <c r="BS62" s="35">
        <f t="shared" si="32"/>
        <v>0</v>
      </c>
      <c r="BT62" s="43">
        <f t="shared" si="33"/>
        <v>0</v>
      </c>
    </row>
    <row r="63" spans="1:72">
      <c r="A63" s="9"/>
      <c r="B63" s="34"/>
      <c r="C63" s="34"/>
      <c r="D63" s="2207"/>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8"/>
      <c r="AV63" s="1792">
        <f t="shared" si="36"/>
        <v>0</v>
      </c>
      <c r="AW63" s="1792">
        <f t="shared" si="37"/>
        <v>0</v>
      </c>
      <c r="AX63" s="1792">
        <f t="shared" si="11"/>
        <v>0</v>
      </c>
      <c r="AY63" s="42">
        <f t="shared" si="12"/>
        <v>0</v>
      </c>
      <c r="AZ63" s="35">
        <f t="shared" si="13"/>
        <v>0</v>
      </c>
      <c r="BA63" s="35">
        <f t="shared" si="14"/>
        <v>0</v>
      </c>
      <c r="BB63" s="35">
        <f t="shared" si="15"/>
        <v>0</v>
      </c>
      <c r="BC63" s="35">
        <f t="shared" si="16"/>
        <v>0</v>
      </c>
      <c r="BD63" s="35">
        <f t="shared" si="17"/>
        <v>0</v>
      </c>
      <c r="BE63" s="35">
        <f t="shared" si="18"/>
        <v>0</v>
      </c>
      <c r="BF63" s="35">
        <f t="shared" si="19"/>
        <v>0</v>
      </c>
      <c r="BG63" s="35">
        <f t="shared" si="20"/>
        <v>0</v>
      </c>
      <c r="BH63" s="35">
        <f t="shared" si="21"/>
        <v>0</v>
      </c>
      <c r="BI63" s="35">
        <f t="shared" si="22"/>
        <v>0</v>
      </c>
      <c r="BJ63" s="35">
        <f t="shared" si="23"/>
        <v>0</v>
      </c>
      <c r="BK63" s="35">
        <f t="shared" si="24"/>
        <v>0</v>
      </c>
      <c r="BL63" s="35">
        <f t="shared" si="25"/>
        <v>0</v>
      </c>
      <c r="BM63" s="35">
        <f t="shared" si="26"/>
        <v>0</v>
      </c>
      <c r="BN63" s="35">
        <f t="shared" si="27"/>
        <v>0</v>
      </c>
      <c r="BO63" s="35">
        <f t="shared" si="28"/>
        <v>0</v>
      </c>
      <c r="BP63" s="35">
        <f t="shared" si="29"/>
        <v>0</v>
      </c>
      <c r="BQ63" s="35">
        <f t="shared" si="30"/>
        <v>0</v>
      </c>
      <c r="BR63" s="35">
        <f t="shared" si="31"/>
        <v>0</v>
      </c>
      <c r="BS63" s="35">
        <f t="shared" si="32"/>
        <v>0</v>
      </c>
      <c r="BT63" s="43">
        <f t="shared" si="33"/>
        <v>0</v>
      </c>
    </row>
    <row r="64" spans="1:72">
      <c r="A64" s="9"/>
      <c r="B64" s="34"/>
      <c r="C64" s="34"/>
      <c r="D64" s="2207"/>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8"/>
      <c r="AV64" s="1792">
        <f t="shared" si="36"/>
        <v>0</v>
      </c>
      <c r="AW64" s="1792">
        <f t="shared" si="37"/>
        <v>0</v>
      </c>
      <c r="AX64" s="1792">
        <f t="shared" si="11"/>
        <v>0</v>
      </c>
      <c r="AY64" s="42">
        <f t="shared" si="12"/>
        <v>0</v>
      </c>
      <c r="AZ64" s="35">
        <f t="shared" si="13"/>
        <v>0</v>
      </c>
      <c r="BA64" s="35">
        <f t="shared" si="14"/>
        <v>0</v>
      </c>
      <c r="BB64" s="35">
        <f t="shared" si="15"/>
        <v>0</v>
      </c>
      <c r="BC64" s="35">
        <f t="shared" si="16"/>
        <v>0</v>
      </c>
      <c r="BD64" s="35">
        <f t="shared" si="17"/>
        <v>0</v>
      </c>
      <c r="BE64" s="35">
        <f t="shared" si="18"/>
        <v>0</v>
      </c>
      <c r="BF64" s="35">
        <f t="shared" si="19"/>
        <v>0</v>
      </c>
      <c r="BG64" s="35">
        <f t="shared" si="20"/>
        <v>0</v>
      </c>
      <c r="BH64" s="35">
        <f t="shared" si="21"/>
        <v>0</v>
      </c>
      <c r="BI64" s="35">
        <f t="shared" si="22"/>
        <v>0</v>
      </c>
      <c r="BJ64" s="35">
        <f t="shared" si="23"/>
        <v>0</v>
      </c>
      <c r="BK64" s="35">
        <f t="shared" si="24"/>
        <v>0</v>
      </c>
      <c r="BL64" s="35">
        <f t="shared" si="25"/>
        <v>0</v>
      </c>
      <c r="BM64" s="35">
        <f t="shared" si="26"/>
        <v>0</v>
      </c>
      <c r="BN64" s="35">
        <f t="shared" si="27"/>
        <v>0</v>
      </c>
      <c r="BO64" s="35">
        <f t="shared" si="28"/>
        <v>0</v>
      </c>
      <c r="BP64" s="35">
        <f t="shared" si="29"/>
        <v>0</v>
      </c>
      <c r="BQ64" s="35">
        <f t="shared" si="30"/>
        <v>0</v>
      </c>
      <c r="BR64" s="35">
        <f t="shared" si="31"/>
        <v>0</v>
      </c>
      <c r="BS64" s="35">
        <f t="shared" si="32"/>
        <v>0</v>
      </c>
      <c r="BT64" s="43">
        <f t="shared" si="33"/>
        <v>0</v>
      </c>
    </row>
    <row r="65" spans="1:72">
      <c r="A65" s="9"/>
      <c r="B65" s="34"/>
      <c r="C65" s="34"/>
      <c r="D65" s="2207"/>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8"/>
      <c r="AV65" s="1792">
        <f t="shared" si="36"/>
        <v>0</v>
      </c>
      <c r="AW65" s="1792">
        <f t="shared" si="37"/>
        <v>0</v>
      </c>
      <c r="AX65" s="1792">
        <f t="shared" si="11"/>
        <v>0</v>
      </c>
      <c r="AY65" s="42">
        <f t="shared" si="12"/>
        <v>0</v>
      </c>
      <c r="AZ65" s="35">
        <f t="shared" si="13"/>
        <v>0</v>
      </c>
      <c r="BA65" s="35">
        <f t="shared" si="14"/>
        <v>0</v>
      </c>
      <c r="BB65" s="35">
        <f t="shared" si="15"/>
        <v>0</v>
      </c>
      <c r="BC65" s="35">
        <f t="shared" si="16"/>
        <v>0</v>
      </c>
      <c r="BD65" s="35">
        <f t="shared" si="17"/>
        <v>0</v>
      </c>
      <c r="BE65" s="35">
        <f t="shared" si="18"/>
        <v>0</v>
      </c>
      <c r="BF65" s="35">
        <f t="shared" si="19"/>
        <v>0</v>
      </c>
      <c r="BG65" s="35">
        <f t="shared" si="20"/>
        <v>0</v>
      </c>
      <c r="BH65" s="35">
        <f t="shared" si="21"/>
        <v>0</v>
      </c>
      <c r="BI65" s="35">
        <f t="shared" si="22"/>
        <v>0</v>
      </c>
      <c r="BJ65" s="35">
        <f t="shared" si="23"/>
        <v>0</v>
      </c>
      <c r="BK65" s="35">
        <f t="shared" si="24"/>
        <v>0</v>
      </c>
      <c r="BL65" s="35">
        <f t="shared" si="25"/>
        <v>0</v>
      </c>
      <c r="BM65" s="35">
        <f t="shared" si="26"/>
        <v>0</v>
      </c>
      <c r="BN65" s="35">
        <f t="shared" si="27"/>
        <v>0</v>
      </c>
      <c r="BO65" s="35">
        <f t="shared" si="28"/>
        <v>0</v>
      </c>
      <c r="BP65" s="35">
        <f t="shared" si="29"/>
        <v>0</v>
      </c>
      <c r="BQ65" s="35">
        <f t="shared" si="30"/>
        <v>0</v>
      </c>
      <c r="BR65" s="35">
        <f t="shared" si="31"/>
        <v>0</v>
      </c>
      <c r="BS65" s="35">
        <f t="shared" si="32"/>
        <v>0</v>
      </c>
      <c r="BT65" s="43">
        <f t="shared" si="33"/>
        <v>0</v>
      </c>
    </row>
    <row r="66" spans="1:72">
      <c r="A66" s="9"/>
      <c r="B66" s="34"/>
      <c r="C66" s="34"/>
      <c r="D66" s="2207"/>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8"/>
      <c r="AV66" s="1792">
        <f t="shared" si="36"/>
        <v>0</v>
      </c>
      <c r="AW66" s="1792">
        <f t="shared" si="37"/>
        <v>0</v>
      </c>
      <c r="AX66" s="1792">
        <f t="shared" si="11"/>
        <v>0</v>
      </c>
      <c r="AY66" s="42">
        <f t="shared" si="12"/>
        <v>0</v>
      </c>
      <c r="AZ66" s="35">
        <f t="shared" si="13"/>
        <v>0</v>
      </c>
      <c r="BA66" s="35">
        <f t="shared" si="14"/>
        <v>0</v>
      </c>
      <c r="BB66" s="35">
        <f t="shared" si="15"/>
        <v>0</v>
      </c>
      <c r="BC66" s="35">
        <f t="shared" si="16"/>
        <v>0</v>
      </c>
      <c r="BD66" s="35">
        <f t="shared" si="17"/>
        <v>0</v>
      </c>
      <c r="BE66" s="35">
        <f t="shared" si="18"/>
        <v>0</v>
      </c>
      <c r="BF66" s="35">
        <f t="shared" si="19"/>
        <v>0</v>
      </c>
      <c r="BG66" s="35">
        <f t="shared" si="20"/>
        <v>0</v>
      </c>
      <c r="BH66" s="35">
        <f t="shared" si="21"/>
        <v>0</v>
      </c>
      <c r="BI66" s="35">
        <f t="shared" si="22"/>
        <v>0</v>
      </c>
      <c r="BJ66" s="35">
        <f t="shared" si="23"/>
        <v>0</v>
      </c>
      <c r="BK66" s="35">
        <f t="shared" si="24"/>
        <v>0</v>
      </c>
      <c r="BL66" s="35">
        <f t="shared" si="25"/>
        <v>0</v>
      </c>
      <c r="BM66" s="35">
        <f t="shared" si="26"/>
        <v>0</v>
      </c>
      <c r="BN66" s="35">
        <f t="shared" si="27"/>
        <v>0</v>
      </c>
      <c r="BO66" s="35">
        <f t="shared" si="28"/>
        <v>0</v>
      </c>
      <c r="BP66" s="35">
        <f t="shared" si="29"/>
        <v>0</v>
      </c>
      <c r="BQ66" s="35">
        <f t="shared" si="30"/>
        <v>0</v>
      </c>
      <c r="BR66" s="35">
        <f t="shared" si="31"/>
        <v>0</v>
      </c>
      <c r="BS66" s="35">
        <f t="shared" si="32"/>
        <v>0</v>
      </c>
      <c r="BT66" s="43">
        <f t="shared" si="33"/>
        <v>0</v>
      </c>
    </row>
    <row r="67" spans="1:72">
      <c r="A67" s="9"/>
      <c r="B67" s="34"/>
      <c r="C67" s="34"/>
      <c r="D67" s="2207"/>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8"/>
      <c r="AV67" s="1792">
        <f t="shared" si="36"/>
        <v>0</v>
      </c>
      <c r="AW67" s="1792">
        <f t="shared" si="37"/>
        <v>0</v>
      </c>
      <c r="AX67" s="1792">
        <f t="shared" si="11"/>
        <v>0</v>
      </c>
      <c r="AY67" s="42">
        <f t="shared" si="12"/>
        <v>0</v>
      </c>
      <c r="AZ67" s="35">
        <f t="shared" si="13"/>
        <v>0</v>
      </c>
      <c r="BA67" s="35">
        <f t="shared" si="14"/>
        <v>0</v>
      </c>
      <c r="BB67" s="35">
        <f t="shared" si="15"/>
        <v>0</v>
      </c>
      <c r="BC67" s="35">
        <f t="shared" si="16"/>
        <v>0</v>
      </c>
      <c r="BD67" s="35">
        <f t="shared" si="17"/>
        <v>0</v>
      </c>
      <c r="BE67" s="35">
        <f t="shared" si="18"/>
        <v>0</v>
      </c>
      <c r="BF67" s="35">
        <f t="shared" si="19"/>
        <v>0</v>
      </c>
      <c r="BG67" s="35">
        <f t="shared" si="20"/>
        <v>0</v>
      </c>
      <c r="BH67" s="35">
        <f t="shared" si="21"/>
        <v>0</v>
      </c>
      <c r="BI67" s="35">
        <f t="shared" si="22"/>
        <v>0</v>
      </c>
      <c r="BJ67" s="35">
        <f t="shared" si="23"/>
        <v>0</v>
      </c>
      <c r="BK67" s="35">
        <f t="shared" si="24"/>
        <v>0</v>
      </c>
      <c r="BL67" s="35">
        <f t="shared" si="25"/>
        <v>0</v>
      </c>
      <c r="BM67" s="35">
        <f t="shared" si="26"/>
        <v>0</v>
      </c>
      <c r="BN67" s="35">
        <f t="shared" si="27"/>
        <v>0</v>
      </c>
      <c r="BO67" s="35">
        <f t="shared" si="28"/>
        <v>0</v>
      </c>
      <c r="BP67" s="35">
        <f t="shared" si="29"/>
        <v>0</v>
      </c>
      <c r="BQ67" s="35">
        <f t="shared" si="30"/>
        <v>0</v>
      </c>
      <c r="BR67" s="35">
        <f t="shared" si="31"/>
        <v>0</v>
      </c>
      <c r="BS67" s="35">
        <f t="shared" si="32"/>
        <v>0</v>
      </c>
      <c r="BT67" s="43">
        <f t="shared" si="33"/>
        <v>0</v>
      </c>
    </row>
    <row r="68" spans="1:72">
      <c r="A68" s="9"/>
      <c r="B68" s="34"/>
      <c r="C68" s="34"/>
      <c r="D68" s="2207"/>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8"/>
      <c r="AV68" s="1792">
        <f t="shared" si="36"/>
        <v>0</v>
      </c>
      <c r="AW68" s="1792">
        <f t="shared" si="37"/>
        <v>0</v>
      </c>
      <c r="AX68" s="1792">
        <f t="shared" si="11"/>
        <v>0</v>
      </c>
      <c r="AY68" s="42">
        <f t="shared" si="12"/>
        <v>0</v>
      </c>
      <c r="AZ68" s="35">
        <f t="shared" si="13"/>
        <v>0</v>
      </c>
      <c r="BA68" s="35">
        <f t="shared" si="14"/>
        <v>0</v>
      </c>
      <c r="BB68" s="35">
        <f t="shared" si="15"/>
        <v>0</v>
      </c>
      <c r="BC68" s="35">
        <f t="shared" si="16"/>
        <v>0</v>
      </c>
      <c r="BD68" s="35">
        <f t="shared" si="17"/>
        <v>0</v>
      </c>
      <c r="BE68" s="35">
        <f t="shared" si="18"/>
        <v>0</v>
      </c>
      <c r="BF68" s="35">
        <f t="shared" si="19"/>
        <v>0</v>
      </c>
      <c r="BG68" s="35">
        <f t="shared" si="20"/>
        <v>0</v>
      </c>
      <c r="BH68" s="35">
        <f t="shared" si="21"/>
        <v>0</v>
      </c>
      <c r="BI68" s="35">
        <f t="shared" si="22"/>
        <v>0</v>
      </c>
      <c r="BJ68" s="35">
        <f t="shared" si="23"/>
        <v>0</v>
      </c>
      <c r="BK68" s="35">
        <f t="shared" si="24"/>
        <v>0</v>
      </c>
      <c r="BL68" s="35">
        <f t="shared" si="25"/>
        <v>0</v>
      </c>
      <c r="BM68" s="35">
        <f t="shared" si="26"/>
        <v>0</v>
      </c>
      <c r="BN68" s="35">
        <f t="shared" si="27"/>
        <v>0</v>
      </c>
      <c r="BO68" s="35">
        <f t="shared" si="28"/>
        <v>0</v>
      </c>
      <c r="BP68" s="35">
        <f t="shared" si="29"/>
        <v>0</v>
      </c>
      <c r="BQ68" s="35">
        <f t="shared" si="30"/>
        <v>0</v>
      </c>
      <c r="BR68" s="35">
        <f t="shared" si="31"/>
        <v>0</v>
      </c>
      <c r="BS68" s="35">
        <f t="shared" si="32"/>
        <v>0</v>
      </c>
      <c r="BT68" s="43">
        <f t="shared" si="33"/>
        <v>0</v>
      </c>
    </row>
    <row r="69" spans="1:72">
      <c r="A69" s="9"/>
      <c r="B69" s="34"/>
      <c r="C69" s="34"/>
      <c r="D69" s="2207"/>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8"/>
      <c r="AV69" s="1792">
        <f t="shared" si="36"/>
        <v>0</v>
      </c>
      <c r="AW69" s="1792">
        <f t="shared" si="37"/>
        <v>0</v>
      </c>
      <c r="AX69" s="1792">
        <f t="shared" si="11"/>
        <v>0</v>
      </c>
      <c r="AY69" s="42">
        <f t="shared" si="12"/>
        <v>0</v>
      </c>
      <c r="AZ69" s="35">
        <f t="shared" si="13"/>
        <v>0</v>
      </c>
      <c r="BA69" s="35">
        <f t="shared" si="14"/>
        <v>0</v>
      </c>
      <c r="BB69" s="35">
        <f t="shared" si="15"/>
        <v>0</v>
      </c>
      <c r="BC69" s="35">
        <f t="shared" si="16"/>
        <v>0</v>
      </c>
      <c r="BD69" s="35">
        <f t="shared" si="17"/>
        <v>0</v>
      </c>
      <c r="BE69" s="35">
        <f t="shared" si="18"/>
        <v>0</v>
      </c>
      <c r="BF69" s="35">
        <f t="shared" si="19"/>
        <v>0</v>
      </c>
      <c r="BG69" s="35">
        <f t="shared" si="20"/>
        <v>0</v>
      </c>
      <c r="BH69" s="35">
        <f t="shared" si="21"/>
        <v>0</v>
      </c>
      <c r="BI69" s="35">
        <f t="shared" si="22"/>
        <v>0</v>
      </c>
      <c r="BJ69" s="35">
        <f t="shared" si="23"/>
        <v>0</v>
      </c>
      <c r="BK69" s="35">
        <f t="shared" si="24"/>
        <v>0</v>
      </c>
      <c r="BL69" s="35">
        <f t="shared" si="25"/>
        <v>0</v>
      </c>
      <c r="BM69" s="35">
        <f t="shared" si="26"/>
        <v>0</v>
      </c>
      <c r="BN69" s="35">
        <f t="shared" si="27"/>
        <v>0</v>
      </c>
      <c r="BO69" s="35">
        <f t="shared" si="28"/>
        <v>0</v>
      </c>
      <c r="BP69" s="35">
        <f t="shared" si="29"/>
        <v>0</v>
      </c>
      <c r="BQ69" s="35">
        <f t="shared" si="30"/>
        <v>0</v>
      </c>
      <c r="BR69" s="35">
        <f t="shared" si="31"/>
        <v>0</v>
      </c>
      <c r="BS69" s="35">
        <f t="shared" si="32"/>
        <v>0</v>
      </c>
      <c r="BT69" s="43">
        <f t="shared" si="33"/>
        <v>0</v>
      </c>
    </row>
    <row r="70" spans="1:72">
      <c r="A70" s="9"/>
      <c r="B70" s="34"/>
      <c r="C70" s="34"/>
      <c r="D70" s="2207"/>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8"/>
      <c r="AV70" s="1792">
        <f t="shared" si="36"/>
        <v>0</v>
      </c>
      <c r="AW70" s="1792">
        <f t="shared" si="37"/>
        <v>0</v>
      </c>
      <c r="AX70" s="1792">
        <f t="shared" si="11"/>
        <v>0</v>
      </c>
      <c r="AY70" s="42">
        <f t="shared" si="12"/>
        <v>0</v>
      </c>
      <c r="AZ70" s="35">
        <f t="shared" si="13"/>
        <v>0</v>
      </c>
      <c r="BA70" s="35">
        <f t="shared" si="14"/>
        <v>0</v>
      </c>
      <c r="BB70" s="35">
        <f t="shared" si="15"/>
        <v>0</v>
      </c>
      <c r="BC70" s="35">
        <f t="shared" si="16"/>
        <v>0</v>
      </c>
      <c r="BD70" s="35">
        <f t="shared" si="17"/>
        <v>0</v>
      </c>
      <c r="BE70" s="35">
        <f t="shared" si="18"/>
        <v>0</v>
      </c>
      <c r="BF70" s="35">
        <f t="shared" si="19"/>
        <v>0</v>
      </c>
      <c r="BG70" s="35">
        <f t="shared" si="20"/>
        <v>0</v>
      </c>
      <c r="BH70" s="35">
        <f t="shared" si="21"/>
        <v>0</v>
      </c>
      <c r="BI70" s="35">
        <f t="shared" si="22"/>
        <v>0</v>
      </c>
      <c r="BJ70" s="35">
        <f t="shared" si="23"/>
        <v>0</v>
      </c>
      <c r="BK70" s="35">
        <f t="shared" si="24"/>
        <v>0</v>
      </c>
      <c r="BL70" s="35">
        <f t="shared" si="25"/>
        <v>0</v>
      </c>
      <c r="BM70" s="35">
        <f t="shared" si="26"/>
        <v>0</v>
      </c>
      <c r="BN70" s="35">
        <f t="shared" si="27"/>
        <v>0</v>
      </c>
      <c r="BO70" s="35">
        <f t="shared" si="28"/>
        <v>0</v>
      </c>
      <c r="BP70" s="35">
        <f t="shared" si="29"/>
        <v>0</v>
      </c>
      <c r="BQ70" s="35">
        <f t="shared" si="30"/>
        <v>0</v>
      </c>
      <c r="BR70" s="35">
        <f t="shared" si="31"/>
        <v>0</v>
      </c>
      <c r="BS70" s="35">
        <f t="shared" si="32"/>
        <v>0</v>
      </c>
      <c r="BT70" s="43">
        <f t="shared" si="33"/>
        <v>0</v>
      </c>
    </row>
    <row r="71" spans="1:72">
      <c r="A71" s="9"/>
      <c r="B71" s="34"/>
      <c r="C71" s="34"/>
      <c r="D71" s="2207"/>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8"/>
      <c r="AV71" s="1792">
        <f t="shared" si="36"/>
        <v>0</v>
      </c>
      <c r="AW71" s="1792">
        <f t="shared" si="37"/>
        <v>0</v>
      </c>
      <c r="AX71" s="1792">
        <f t="shared" si="11"/>
        <v>0</v>
      </c>
      <c r="AY71" s="42">
        <f t="shared" si="12"/>
        <v>0</v>
      </c>
      <c r="AZ71" s="35">
        <f t="shared" si="13"/>
        <v>0</v>
      </c>
      <c r="BA71" s="35">
        <f t="shared" si="14"/>
        <v>0</v>
      </c>
      <c r="BB71" s="35">
        <f t="shared" si="15"/>
        <v>0</v>
      </c>
      <c r="BC71" s="35">
        <f t="shared" si="16"/>
        <v>0</v>
      </c>
      <c r="BD71" s="35">
        <f t="shared" si="17"/>
        <v>0</v>
      </c>
      <c r="BE71" s="35">
        <f t="shared" si="18"/>
        <v>0</v>
      </c>
      <c r="BF71" s="35">
        <f t="shared" si="19"/>
        <v>0</v>
      </c>
      <c r="BG71" s="35">
        <f t="shared" si="20"/>
        <v>0</v>
      </c>
      <c r="BH71" s="35">
        <f t="shared" si="21"/>
        <v>0</v>
      </c>
      <c r="BI71" s="35">
        <f t="shared" si="22"/>
        <v>0</v>
      </c>
      <c r="BJ71" s="35">
        <f t="shared" si="23"/>
        <v>0</v>
      </c>
      <c r="BK71" s="35">
        <f t="shared" si="24"/>
        <v>0</v>
      </c>
      <c r="BL71" s="35">
        <f t="shared" si="25"/>
        <v>0</v>
      </c>
      <c r="BM71" s="35">
        <f t="shared" si="26"/>
        <v>0</v>
      </c>
      <c r="BN71" s="35">
        <f t="shared" si="27"/>
        <v>0</v>
      </c>
      <c r="BO71" s="35">
        <f t="shared" si="28"/>
        <v>0</v>
      </c>
      <c r="BP71" s="35">
        <f t="shared" si="29"/>
        <v>0</v>
      </c>
      <c r="BQ71" s="35">
        <f t="shared" si="30"/>
        <v>0</v>
      </c>
      <c r="BR71" s="35">
        <f t="shared" si="31"/>
        <v>0</v>
      </c>
      <c r="BS71" s="35">
        <f t="shared" si="32"/>
        <v>0</v>
      </c>
      <c r="BT71" s="43">
        <f t="shared" si="33"/>
        <v>0</v>
      </c>
    </row>
    <row r="72" spans="1:72">
      <c r="A72" s="9"/>
      <c r="B72" s="34"/>
      <c r="C72" s="34"/>
      <c r="D72" s="2207"/>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8"/>
      <c r="AV72" s="1792">
        <f t="shared" si="36"/>
        <v>0</v>
      </c>
      <c r="AW72" s="1792">
        <f t="shared" si="37"/>
        <v>0</v>
      </c>
      <c r="AX72" s="1792">
        <f t="shared" si="11"/>
        <v>0</v>
      </c>
      <c r="AY72" s="42">
        <f t="shared" si="12"/>
        <v>0</v>
      </c>
      <c r="AZ72" s="35">
        <f t="shared" si="13"/>
        <v>0</v>
      </c>
      <c r="BA72" s="35">
        <f t="shared" si="14"/>
        <v>0</v>
      </c>
      <c r="BB72" s="35">
        <f t="shared" si="15"/>
        <v>0</v>
      </c>
      <c r="BC72" s="35">
        <f t="shared" si="16"/>
        <v>0</v>
      </c>
      <c r="BD72" s="35">
        <f t="shared" si="17"/>
        <v>0</v>
      </c>
      <c r="BE72" s="35">
        <f t="shared" si="18"/>
        <v>0</v>
      </c>
      <c r="BF72" s="35">
        <f t="shared" si="19"/>
        <v>0</v>
      </c>
      <c r="BG72" s="35">
        <f t="shared" si="20"/>
        <v>0</v>
      </c>
      <c r="BH72" s="35">
        <f t="shared" si="21"/>
        <v>0</v>
      </c>
      <c r="BI72" s="35">
        <f t="shared" si="22"/>
        <v>0</v>
      </c>
      <c r="BJ72" s="35">
        <f t="shared" si="23"/>
        <v>0</v>
      </c>
      <c r="BK72" s="35">
        <f t="shared" si="24"/>
        <v>0</v>
      </c>
      <c r="BL72" s="35">
        <f t="shared" si="25"/>
        <v>0</v>
      </c>
      <c r="BM72" s="35">
        <f t="shared" si="26"/>
        <v>0</v>
      </c>
      <c r="BN72" s="35">
        <f t="shared" si="27"/>
        <v>0</v>
      </c>
      <c r="BO72" s="35">
        <f t="shared" si="28"/>
        <v>0</v>
      </c>
      <c r="BP72" s="35">
        <f t="shared" si="29"/>
        <v>0</v>
      </c>
      <c r="BQ72" s="35">
        <f t="shared" si="30"/>
        <v>0</v>
      </c>
      <c r="BR72" s="35">
        <f t="shared" si="31"/>
        <v>0</v>
      </c>
      <c r="BS72" s="35">
        <f t="shared" si="32"/>
        <v>0</v>
      </c>
      <c r="BT72" s="43">
        <f t="shared" si="33"/>
        <v>0</v>
      </c>
    </row>
    <row r="73" spans="1:72">
      <c r="A73" s="9"/>
      <c r="B73" s="34"/>
      <c r="C73" s="34"/>
      <c r="D73" s="2207"/>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8"/>
      <c r="AV73" s="1792">
        <f t="shared" si="36"/>
        <v>0</v>
      </c>
      <c r="AW73" s="1792">
        <f t="shared" si="37"/>
        <v>0</v>
      </c>
      <c r="AX73" s="1792">
        <f t="shared" si="11"/>
        <v>0</v>
      </c>
      <c r="AY73" s="42">
        <f t="shared" si="12"/>
        <v>0</v>
      </c>
      <c r="AZ73" s="35">
        <f t="shared" si="13"/>
        <v>0</v>
      </c>
      <c r="BA73" s="35">
        <f t="shared" si="14"/>
        <v>0</v>
      </c>
      <c r="BB73" s="35">
        <f t="shared" si="15"/>
        <v>0</v>
      </c>
      <c r="BC73" s="35">
        <f t="shared" si="16"/>
        <v>0</v>
      </c>
      <c r="BD73" s="35">
        <f t="shared" si="17"/>
        <v>0</v>
      </c>
      <c r="BE73" s="35">
        <f t="shared" si="18"/>
        <v>0</v>
      </c>
      <c r="BF73" s="35">
        <f t="shared" si="19"/>
        <v>0</v>
      </c>
      <c r="BG73" s="35">
        <f t="shared" si="20"/>
        <v>0</v>
      </c>
      <c r="BH73" s="35">
        <f t="shared" si="21"/>
        <v>0</v>
      </c>
      <c r="BI73" s="35">
        <f t="shared" si="22"/>
        <v>0</v>
      </c>
      <c r="BJ73" s="35">
        <f t="shared" si="23"/>
        <v>0</v>
      </c>
      <c r="BK73" s="35">
        <f t="shared" si="24"/>
        <v>0</v>
      </c>
      <c r="BL73" s="35">
        <f t="shared" si="25"/>
        <v>0</v>
      </c>
      <c r="BM73" s="35">
        <f t="shared" si="26"/>
        <v>0</v>
      </c>
      <c r="BN73" s="35">
        <f t="shared" si="27"/>
        <v>0</v>
      </c>
      <c r="BO73" s="35">
        <f t="shared" si="28"/>
        <v>0</v>
      </c>
      <c r="BP73" s="35">
        <f t="shared" si="29"/>
        <v>0</v>
      </c>
      <c r="BQ73" s="35">
        <f t="shared" si="30"/>
        <v>0</v>
      </c>
      <c r="BR73" s="35">
        <f t="shared" si="31"/>
        <v>0</v>
      </c>
      <c r="BS73" s="35">
        <f t="shared" si="32"/>
        <v>0</v>
      </c>
      <c r="BT73" s="43">
        <f t="shared" si="33"/>
        <v>0</v>
      </c>
    </row>
    <row r="74" spans="1:72">
      <c r="A74" s="9"/>
      <c r="B74" s="34"/>
      <c r="C74" s="34"/>
      <c r="D74" s="2207"/>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8"/>
      <c r="AV74" s="1792">
        <f t="shared" si="36"/>
        <v>0</v>
      </c>
      <c r="AW74" s="1792">
        <f t="shared" si="37"/>
        <v>0</v>
      </c>
      <c r="AX74" s="1792">
        <f t="shared" si="11"/>
        <v>0</v>
      </c>
      <c r="AY74" s="42">
        <f t="shared" si="12"/>
        <v>0</v>
      </c>
      <c r="AZ74" s="35">
        <f t="shared" si="13"/>
        <v>0</v>
      </c>
      <c r="BA74" s="35">
        <f t="shared" si="14"/>
        <v>0</v>
      </c>
      <c r="BB74" s="35">
        <f t="shared" si="15"/>
        <v>0</v>
      </c>
      <c r="BC74" s="35">
        <f t="shared" si="16"/>
        <v>0</v>
      </c>
      <c r="BD74" s="35">
        <f t="shared" si="17"/>
        <v>0</v>
      </c>
      <c r="BE74" s="35">
        <f t="shared" si="18"/>
        <v>0</v>
      </c>
      <c r="BF74" s="35">
        <f t="shared" si="19"/>
        <v>0</v>
      </c>
      <c r="BG74" s="35">
        <f t="shared" si="20"/>
        <v>0</v>
      </c>
      <c r="BH74" s="35">
        <f t="shared" si="21"/>
        <v>0</v>
      </c>
      <c r="BI74" s="35">
        <f t="shared" si="22"/>
        <v>0</v>
      </c>
      <c r="BJ74" s="35">
        <f t="shared" si="23"/>
        <v>0</v>
      </c>
      <c r="BK74" s="35">
        <f t="shared" si="24"/>
        <v>0</v>
      </c>
      <c r="BL74" s="35">
        <f t="shared" si="25"/>
        <v>0</v>
      </c>
      <c r="BM74" s="35">
        <f t="shared" si="26"/>
        <v>0</v>
      </c>
      <c r="BN74" s="35">
        <f t="shared" si="27"/>
        <v>0</v>
      </c>
      <c r="BO74" s="35">
        <f t="shared" si="28"/>
        <v>0</v>
      </c>
      <c r="BP74" s="35">
        <f t="shared" si="29"/>
        <v>0</v>
      </c>
      <c r="BQ74" s="35">
        <f t="shared" si="30"/>
        <v>0</v>
      </c>
      <c r="BR74" s="35">
        <f t="shared" si="31"/>
        <v>0</v>
      </c>
      <c r="BS74" s="35">
        <f t="shared" si="32"/>
        <v>0</v>
      </c>
      <c r="BT74" s="43">
        <f t="shared" si="33"/>
        <v>0</v>
      </c>
    </row>
    <row r="75" spans="1:72">
      <c r="A75" s="9"/>
      <c r="B75" s="34"/>
      <c r="C75" s="34"/>
      <c r="D75" s="2207"/>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8"/>
      <c r="AV75" s="1792">
        <f t="shared" si="36"/>
        <v>0</v>
      </c>
      <c r="AW75" s="1792">
        <f t="shared" si="37"/>
        <v>0</v>
      </c>
      <c r="AX75" s="1792">
        <f t="shared" si="11"/>
        <v>0</v>
      </c>
      <c r="AY75" s="42">
        <f t="shared" si="12"/>
        <v>0</v>
      </c>
      <c r="AZ75" s="35">
        <f t="shared" si="13"/>
        <v>0</v>
      </c>
      <c r="BA75" s="35">
        <f t="shared" si="14"/>
        <v>0</v>
      </c>
      <c r="BB75" s="35">
        <f t="shared" si="15"/>
        <v>0</v>
      </c>
      <c r="BC75" s="35">
        <f t="shared" si="16"/>
        <v>0</v>
      </c>
      <c r="BD75" s="35">
        <f t="shared" si="17"/>
        <v>0</v>
      </c>
      <c r="BE75" s="35">
        <f t="shared" si="18"/>
        <v>0</v>
      </c>
      <c r="BF75" s="35">
        <f t="shared" si="19"/>
        <v>0</v>
      </c>
      <c r="BG75" s="35">
        <f t="shared" si="20"/>
        <v>0</v>
      </c>
      <c r="BH75" s="35">
        <f t="shared" si="21"/>
        <v>0</v>
      </c>
      <c r="BI75" s="35">
        <f t="shared" si="22"/>
        <v>0</v>
      </c>
      <c r="BJ75" s="35">
        <f t="shared" si="23"/>
        <v>0</v>
      </c>
      <c r="BK75" s="35">
        <f t="shared" si="24"/>
        <v>0</v>
      </c>
      <c r="BL75" s="35">
        <f t="shared" si="25"/>
        <v>0</v>
      </c>
      <c r="BM75" s="35">
        <f t="shared" si="26"/>
        <v>0</v>
      </c>
      <c r="BN75" s="35">
        <f t="shared" si="27"/>
        <v>0</v>
      </c>
      <c r="BO75" s="35">
        <f t="shared" si="28"/>
        <v>0</v>
      </c>
      <c r="BP75" s="35">
        <f t="shared" si="29"/>
        <v>0</v>
      </c>
      <c r="BQ75" s="35">
        <f t="shared" si="30"/>
        <v>0</v>
      </c>
      <c r="BR75" s="35">
        <f t="shared" si="31"/>
        <v>0</v>
      </c>
      <c r="BS75" s="35">
        <f t="shared" si="32"/>
        <v>0</v>
      </c>
      <c r="BT75" s="43">
        <f t="shared" si="33"/>
        <v>0</v>
      </c>
    </row>
    <row r="76" spans="1:72">
      <c r="A76" s="9"/>
      <c r="B76" s="34"/>
      <c r="C76" s="34"/>
      <c r="D76" s="2207"/>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8"/>
      <c r="AV76" s="1792">
        <f t="shared" si="36"/>
        <v>0</v>
      </c>
      <c r="AW76" s="1792">
        <f t="shared" si="37"/>
        <v>0</v>
      </c>
      <c r="AX76" s="1792">
        <f t="shared" si="11"/>
        <v>0</v>
      </c>
      <c r="AY76" s="42">
        <f t="shared" si="12"/>
        <v>0</v>
      </c>
      <c r="AZ76" s="35">
        <f t="shared" si="13"/>
        <v>0</v>
      </c>
      <c r="BA76" s="35">
        <f t="shared" si="14"/>
        <v>0</v>
      </c>
      <c r="BB76" s="35">
        <f t="shared" si="15"/>
        <v>0</v>
      </c>
      <c r="BC76" s="35">
        <f t="shared" si="16"/>
        <v>0</v>
      </c>
      <c r="BD76" s="35">
        <f t="shared" si="17"/>
        <v>0</v>
      </c>
      <c r="BE76" s="35">
        <f t="shared" si="18"/>
        <v>0</v>
      </c>
      <c r="BF76" s="35">
        <f t="shared" si="19"/>
        <v>0</v>
      </c>
      <c r="BG76" s="35">
        <f t="shared" si="20"/>
        <v>0</v>
      </c>
      <c r="BH76" s="35">
        <f t="shared" si="21"/>
        <v>0</v>
      </c>
      <c r="BI76" s="35">
        <f t="shared" si="22"/>
        <v>0</v>
      </c>
      <c r="BJ76" s="35">
        <f t="shared" si="23"/>
        <v>0</v>
      </c>
      <c r="BK76" s="35">
        <f t="shared" si="24"/>
        <v>0</v>
      </c>
      <c r="BL76" s="35">
        <f t="shared" si="25"/>
        <v>0</v>
      </c>
      <c r="BM76" s="35">
        <f t="shared" si="26"/>
        <v>0</v>
      </c>
      <c r="BN76" s="35">
        <f t="shared" si="27"/>
        <v>0</v>
      </c>
      <c r="BO76" s="35">
        <f t="shared" si="28"/>
        <v>0</v>
      </c>
      <c r="BP76" s="35">
        <f t="shared" si="29"/>
        <v>0</v>
      </c>
      <c r="BQ76" s="35">
        <f t="shared" si="30"/>
        <v>0</v>
      </c>
      <c r="BR76" s="35">
        <f t="shared" si="31"/>
        <v>0</v>
      </c>
      <c r="BS76" s="35">
        <f t="shared" si="32"/>
        <v>0</v>
      </c>
      <c r="BT76" s="43">
        <f t="shared" si="33"/>
        <v>0</v>
      </c>
    </row>
    <row r="77" spans="1:72">
      <c r="A77" s="9"/>
      <c r="B77" s="34"/>
      <c r="C77" s="34"/>
      <c r="D77" s="2207"/>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8"/>
      <c r="AV77" s="1792">
        <f t="shared" si="36"/>
        <v>0</v>
      </c>
      <c r="AW77" s="1792">
        <f t="shared" si="37"/>
        <v>0</v>
      </c>
      <c r="AX77" s="1792">
        <f t="shared" si="11"/>
        <v>0</v>
      </c>
      <c r="AY77" s="42">
        <f t="shared" si="12"/>
        <v>0</v>
      </c>
      <c r="AZ77" s="35">
        <f t="shared" si="13"/>
        <v>0</v>
      </c>
      <c r="BA77" s="35">
        <f t="shared" si="14"/>
        <v>0</v>
      </c>
      <c r="BB77" s="35">
        <f t="shared" si="15"/>
        <v>0</v>
      </c>
      <c r="BC77" s="35">
        <f t="shared" si="16"/>
        <v>0</v>
      </c>
      <c r="BD77" s="35">
        <f t="shared" si="17"/>
        <v>0</v>
      </c>
      <c r="BE77" s="35">
        <f t="shared" si="18"/>
        <v>0</v>
      </c>
      <c r="BF77" s="35">
        <f t="shared" si="19"/>
        <v>0</v>
      </c>
      <c r="BG77" s="35">
        <f t="shared" si="20"/>
        <v>0</v>
      </c>
      <c r="BH77" s="35">
        <f t="shared" si="21"/>
        <v>0</v>
      </c>
      <c r="BI77" s="35">
        <f t="shared" si="22"/>
        <v>0</v>
      </c>
      <c r="BJ77" s="35">
        <f t="shared" si="23"/>
        <v>0</v>
      </c>
      <c r="BK77" s="35">
        <f t="shared" si="24"/>
        <v>0</v>
      </c>
      <c r="BL77" s="35">
        <f t="shared" si="25"/>
        <v>0</v>
      </c>
      <c r="BM77" s="35">
        <f t="shared" si="26"/>
        <v>0</v>
      </c>
      <c r="BN77" s="35">
        <f t="shared" si="27"/>
        <v>0</v>
      </c>
      <c r="BO77" s="35">
        <f t="shared" si="28"/>
        <v>0</v>
      </c>
      <c r="BP77" s="35">
        <f t="shared" si="29"/>
        <v>0</v>
      </c>
      <c r="BQ77" s="35">
        <f t="shared" si="30"/>
        <v>0</v>
      </c>
      <c r="BR77" s="35">
        <f t="shared" si="31"/>
        <v>0</v>
      </c>
      <c r="BS77" s="35">
        <f t="shared" si="32"/>
        <v>0</v>
      </c>
      <c r="BT77" s="43">
        <f t="shared" si="33"/>
        <v>0</v>
      </c>
    </row>
    <row r="78" spans="1:72">
      <c r="A78" s="9"/>
      <c r="B78" s="34"/>
      <c r="C78" s="34"/>
      <c r="D78" s="2207"/>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8"/>
      <c r="AV78" s="1792">
        <f t="shared" si="36"/>
        <v>0</v>
      </c>
      <c r="AW78" s="1792">
        <f t="shared" si="37"/>
        <v>0</v>
      </c>
      <c r="AX78" s="1792">
        <f t="shared" si="11"/>
        <v>0</v>
      </c>
      <c r="AY78" s="42">
        <f t="shared" si="12"/>
        <v>0</v>
      </c>
      <c r="AZ78" s="35">
        <f t="shared" si="13"/>
        <v>0</v>
      </c>
      <c r="BA78" s="35">
        <f t="shared" si="14"/>
        <v>0</v>
      </c>
      <c r="BB78" s="35">
        <f t="shared" si="15"/>
        <v>0</v>
      </c>
      <c r="BC78" s="35">
        <f t="shared" si="16"/>
        <v>0</v>
      </c>
      <c r="BD78" s="35">
        <f t="shared" si="17"/>
        <v>0</v>
      </c>
      <c r="BE78" s="35">
        <f t="shared" si="18"/>
        <v>0</v>
      </c>
      <c r="BF78" s="35">
        <f t="shared" si="19"/>
        <v>0</v>
      </c>
      <c r="BG78" s="35">
        <f t="shared" si="20"/>
        <v>0</v>
      </c>
      <c r="BH78" s="35">
        <f t="shared" si="21"/>
        <v>0</v>
      </c>
      <c r="BI78" s="35">
        <f t="shared" si="22"/>
        <v>0</v>
      </c>
      <c r="BJ78" s="35">
        <f t="shared" si="23"/>
        <v>0</v>
      </c>
      <c r="BK78" s="35">
        <f t="shared" si="24"/>
        <v>0</v>
      </c>
      <c r="BL78" s="35">
        <f t="shared" si="25"/>
        <v>0</v>
      </c>
      <c r="BM78" s="35">
        <f t="shared" si="26"/>
        <v>0</v>
      </c>
      <c r="BN78" s="35">
        <f t="shared" si="27"/>
        <v>0</v>
      </c>
      <c r="BO78" s="35">
        <f t="shared" si="28"/>
        <v>0</v>
      </c>
      <c r="BP78" s="35">
        <f t="shared" si="29"/>
        <v>0</v>
      </c>
      <c r="BQ78" s="35">
        <f t="shared" si="30"/>
        <v>0</v>
      </c>
      <c r="BR78" s="35">
        <f t="shared" si="31"/>
        <v>0</v>
      </c>
      <c r="BS78" s="35">
        <f t="shared" si="32"/>
        <v>0</v>
      </c>
      <c r="BT78" s="43">
        <f t="shared" si="33"/>
        <v>0</v>
      </c>
    </row>
    <row r="79" spans="1:72">
      <c r="A79" s="9"/>
      <c r="B79" s="34"/>
      <c r="C79" s="34"/>
      <c r="D79" s="2207"/>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8"/>
      <c r="AV79" s="1792">
        <f t="shared" si="36"/>
        <v>0</v>
      </c>
      <c r="AW79" s="1792">
        <f t="shared" si="37"/>
        <v>0</v>
      </c>
      <c r="AX79" s="1792">
        <f t="shared" si="11"/>
        <v>0</v>
      </c>
      <c r="AY79" s="42">
        <f t="shared" si="12"/>
        <v>0</v>
      </c>
      <c r="AZ79" s="35">
        <f t="shared" si="13"/>
        <v>0</v>
      </c>
      <c r="BA79" s="35">
        <f t="shared" si="14"/>
        <v>0</v>
      </c>
      <c r="BB79" s="35">
        <f t="shared" si="15"/>
        <v>0</v>
      </c>
      <c r="BC79" s="35">
        <f t="shared" si="16"/>
        <v>0</v>
      </c>
      <c r="BD79" s="35">
        <f t="shared" si="17"/>
        <v>0</v>
      </c>
      <c r="BE79" s="35">
        <f t="shared" si="18"/>
        <v>0</v>
      </c>
      <c r="BF79" s="35">
        <f t="shared" si="19"/>
        <v>0</v>
      </c>
      <c r="BG79" s="35">
        <f t="shared" si="20"/>
        <v>0</v>
      </c>
      <c r="BH79" s="35">
        <f t="shared" si="21"/>
        <v>0</v>
      </c>
      <c r="BI79" s="35">
        <f t="shared" si="22"/>
        <v>0</v>
      </c>
      <c r="BJ79" s="35">
        <f t="shared" si="23"/>
        <v>0</v>
      </c>
      <c r="BK79" s="35">
        <f t="shared" si="24"/>
        <v>0</v>
      </c>
      <c r="BL79" s="35">
        <f t="shared" si="25"/>
        <v>0</v>
      </c>
      <c r="BM79" s="35">
        <f t="shared" si="26"/>
        <v>0</v>
      </c>
      <c r="BN79" s="35">
        <f t="shared" si="27"/>
        <v>0</v>
      </c>
      <c r="BO79" s="35">
        <f t="shared" si="28"/>
        <v>0</v>
      </c>
      <c r="BP79" s="35">
        <f t="shared" si="29"/>
        <v>0</v>
      </c>
      <c r="BQ79" s="35">
        <f t="shared" si="30"/>
        <v>0</v>
      </c>
      <c r="BR79" s="35">
        <f t="shared" si="31"/>
        <v>0</v>
      </c>
      <c r="BS79" s="35">
        <f t="shared" si="32"/>
        <v>0</v>
      </c>
      <c r="BT79" s="43">
        <f t="shared" si="33"/>
        <v>0</v>
      </c>
    </row>
    <row r="80" spans="1:72">
      <c r="A80" s="9"/>
      <c r="B80" s="34"/>
      <c r="C80" s="34"/>
      <c r="D80" s="2207"/>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8"/>
      <c r="AV80" s="1792">
        <f t="shared" si="36"/>
        <v>0</v>
      </c>
      <c r="AW80" s="1792">
        <f t="shared" si="37"/>
        <v>0</v>
      </c>
      <c r="AX80" s="1792">
        <f t="shared" si="11"/>
        <v>0</v>
      </c>
      <c r="AY80" s="42">
        <f t="shared" si="12"/>
        <v>0</v>
      </c>
      <c r="AZ80" s="35">
        <f t="shared" si="13"/>
        <v>0</v>
      </c>
      <c r="BA80" s="35">
        <f t="shared" si="14"/>
        <v>0</v>
      </c>
      <c r="BB80" s="35">
        <f t="shared" si="15"/>
        <v>0</v>
      </c>
      <c r="BC80" s="35">
        <f t="shared" si="16"/>
        <v>0</v>
      </c>
      <c r="BD80" s="35">
        <f t="shared" si="17"/>
        <v>0</v>
      </c>
      <c r="BE80" s="35">
        <f t="shared" si="18"/>
        <v>0</v>
      </c>
      <c r="BF80" s="35">
        <f t="shared" si="19"/>
        <v>0</v>
      </c>
      <c r="BG80" s="35">
        <f t="shared" si="20"/>
        <v>0</v>
      </c>
      <c r="BH80" s="35">
        <f t="shared" si="21"/>
        <v>0</v>
      </c>
      <c r="BI80" s="35">
        <f t="shared" si="22"/>
        <v>0</v>
      </c>
      <c r="BJ80" s="35">
        <f t="shared" si="23"/>
        <v>0</v>
      </c>
      <c r="BK80" s="35">
        <f t="shared" si="24"/>
        <v>0</v>
      </c>
      <c r="BL80" s="35">
        <f t="shared" si="25"/>
        <v>0</v>
      </c>
      <c r="BM80" s="35">
        <f t="shared" si="26"/>
        <v>0</v>
      </c>
      <c r="BN80" s="35">
        <f t="shared" si="27"/>
        <v>0</v>
      </c>
      <c r="BO80" s="35">
        <f t="shared" si="28"/>
        <v>0</v>
      </c>
      <c r="BP80" s="35">
        <f t="shared" si="29"/>
        <v>0</v>
      </c>
      <c r="BQ80" s="35">
        <f t="shared" si="30"/>
        <v>0</v>
      </c>
      <c r="BR80" s="35">
        <f t="shared" si="31"/>
        <v>0</v>
      </c>
      <c r="BS80" s="35">
        <f t="shared" si="32"/>
        <v>0</v>
      </c>
      <c r="BT80" s="43">
        <f t="shared" si="33"/>
        <v>0</v>
      </c>
    </row>
    <row r="81" spans="1:72">
      <c r="A81" s="9"/>
      <c r="B81" s="34"/>
      <c r="C81" s="34"/>
      <c r="D81" s="2207"/>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8"/>
      <c r="AV81" s="1792">
        <f t="shared" si="36"/>
        <v>0</v>
      </c>
      <c r="AW81" s="1792">
        <f t="shared" si="37"/>
        <v>0</v>
      </c>
      <c r="AX81" s="1792">
        <f t="shared" si="11"/>
        <v>0</v>
      </c>
      <c r="AY81" s="42">
        <f t="shared" si="12"/>
        <v>0</v>
      </c>
      <c r="AZ81" s="35">
        <f t="shared" si="13"/>
        <v>0</v>
      </c>
      <c r="BA81" s="35">
        <f t="shared" si="14"/>
        <v>0</v>
      </c>
      <c r="BB81" s="35">
        <f t="shared" si="15"/>
        <v>0</v>
      </c>
      <c r="BC81" s="35">
        <f t="shared" si="16"/>
        <v>0</v>
      </c>
      <c r="BD81" s="35">
        <f t="shared" si="17"/>
        <v>0</v>
      </c>
      <c r="BE81" s="35">
        <f t="shared" si="18"/>
        <v>0</v>
      </c>
      <c r="BF81" s="35">
        <f t="shared" si="19"/>
        <v>0</v>
      </c>
      <c r="BG81" s="35">
        <f t="shared" si="20"/>
        <v>0</v>
      </c>
      <c r="BH81" s="35">
        <f t="shared" si="21"/>
        <v>0</v>
      </c>
      <c r="BI81" s="35">
        <f t="shared" si="22"/>
        <v>0</v>
      </c>
      <c r="BJ81" s="35">
        <f t="shared" si="23"/>
        <v>0</v>
      </c>
      <c r="BK81" s="35">
        <f t="shared" si="24"/>
        <v>0</v>
      </c>
      <c r="BL81" s="35">
        <f t="shared" si="25"/>
        <v>0</v>
      </c>
      <c r="BM81" s="35">
        <f t="shared" si="26"/>
        <v>0</v>
      </c>
      <c r="BN81" s="35">
        <f t="shared" si="27"/>
        <v>0</v>
      </c>
      <c r="BO81" s="35">
        <f t="shared" si="28"/>
        <v>0</v>
      </c>
      <c r="BP81" s="35">
        <f t="shared" si="29"/>
        <v>0</v>
      </c>
      <c r="BQ81" s="35">
        <f t="shared" si="30"/>
        <v>0</v>
      </c>
      <c r="BR81" s="35">
        <f t="shared" si="31"/>
        <v>0</v>
      </c>
      <c r="BS81" s="35">
        <f t="shared" si="32"/>
        <v>0</v>
      </c>
      <c r="BT81" s="43">
        <f t="shared" si="33"/>
        <v>0</v>
      </c>
    </row>
    <row r="82" spans="1:72">
      <c r="A82" s="9"/>
      <c r="B82" s="34"/>
      <c r="C82" s="34"/>
      <c r="D82" s="2207"/>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8"/>
      <c r="AV82" s="1792">
        <f t="shared" si="36"/>
        <v>0</v>
      </c>
      <c r="AW82" s="1792">
        <f t="shared" si="37"/>
        <v>0</v>
      </c>
      <c r="AX82" s="1792">
        <f t="shared" si="11"/>
        <v>0</v>
      </c>
      <c r="AY82" s="42">
        <f t="shared" si="12"/>
        <v>0</v>
      </c>
      <c r="AZ82" s="35">
        <f t="shared" si="13"/>
        <v>0</v>
      </c>
      <c r="BA82" s="35">
        <f t="shared" si="14"/>
        <v>0</v>
      </c>
      <c r="BB82" s="35">
        <f t="shared" si="15"/>
        <v>0</v>
      </c>
      <c r="BC82" s="35">
        <f t="shared" si="16"/>
        <v>0</v>
      </c>
      <c r="BD82" s="35">
        <f t="shared" si="17"/>
        <v>0</v>
      </c>
      <c r="BE82" s="35">
        <f t="shared" si="18"/>
        <v>0</v>
      </c>
      <c r="BF82" s="35">
        <f t="shared" si="19"/>
        <v>0</v>
      </c>
      <c r="BG82" s="35">
        <f t="shared" si="20"/>
        <v>0</v>
      </c>
      <c r="BH82" s="35">
        <f t="shared" si="21"/>
        <v>0</v>
      </c>
      <c r="BI82" s="35">
        <f t="shared" si="22"/>
        <v>0</v>
      </c>
      <c r="BJ82" s="35">
        <f t="shared" si="23"/>
        <v>0</v>
      </c>
      <c r="BK82" s="35">
        <f t="shared" si="24"/>
        <v>0</v>
      </c>
      <c r="BL82" s="35">
        <f t="shared" si="25"/>
        <v>0</v>
      </c>
      <c r="BM82" s="35">
        <f t="shared" si="26"/>
        <v>0</v>
      </c>
      <c r="BN82" s="35">
        <f t="shared" si="27"/>
        <v>0</v>
      </c>
      <c r="BO82" s="35">
        <f t="shared" si="28"/>
        <v>0</v>
      </c>
      <c r="BP82" s="35">
        <f t="shared" si="29"/>
        <v>0</v>
      </c>
      <c r="BQ82" s="35">
        <f t="shared" si="30"/>
        <v>0</v>
      </c>
      <c r="BR82" s="35">
        <f t="shared" si="31"/>
        <v>0</v>
      </c>
      <c r="BS82" s="35">
        <f t="shared" si="32"/>
        <v>0</v>
      </c>
      <c r="BT82" s="43">
        <f t="shared" si="33"/>
        <v>0</v>
      </c>
    </row>
    <row r="83" spans="1:72">
      <c r="A83" s="9"/>
      <c r="B83" s="34"/>
      <c r="C83" s="34"/>
      <c r="D83" s="2207"/>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8"/>
      <c r="AV83" s="1792">
        <f t="shared" si="36"/>
        <v>0</v>
      </c>
      <c r="AW83" s="1792">
        <f t="shared" si="37"/>
        <v>0</v>
      </c>
      <c r="AX83" s="1792">
        <f t="shared" si="11"/>
        <v>0</v>
      </c>
      <c r="AY83" s="42">
        <f t="shared" si="12"/>
        <v>0</v>
      </c>
      <c r="AZ83" s="35">
        <f t="shared" si="13"/>
        <v>0</v>
      </c>
      <c r="BA83" s="35">
        <f t="shared" si="14"/>
        <v>0</v>
      </c>
      <c r="BB83" s="35">
        <f t="shared" si="15"/>
        <v>0</v>
      </c>
      <c r="BC83" s="35">
        <f t="shared" si="16"/>
        <v>0</v>
      </c>
      <c r="BD83" s="35">
        <f t="shared" si="17"/>
        <v>0</v>
      </c>
      <c r="BE83" s="35">
        <f t="shared" si="18"/>
        <v>0</v>
      </c>
      <c r="BF83" s="35">
        <f t="shared" si="19"/>
        <v>0</v>
      </c>
      <c r="BG83" s="35">
        <f t="shared" si="20"/>
        <v>0</v>
      </c>
      <c r="BH83" s="35">
        <f t="shared" si="21"/>
        <v>0</v>
      </c>
      <c r="BI83" s="35">
        <f t="shared" si="22"/>
        <v>0</v>
      </c>
      <c r="BJ83" s="35">
        <f t="shared" si="23"/>
        <v>0</v>
      </c>
      <c r="BK83" s="35">
        <f t="shared" si="24"/>
        <v>0</v>
      </c>
      <c r="BL83" s="35">
        <f t="shared" si="25"/>
        <v>0</v>
      </c>
      <c r="BM83" s="35">
        <f t="shared" si="26"/>
        <v>0</v>
      </c>
      <c r="BN83" s="35">
        <f t="shared" si="27"/>
        <v>0</v>
      </c>
      <c r="BO83" s="35">
        <f t="shared" si="28"/>
        <v>0</v>
      </c>
      <c r="BP83" s="35">
        <f t="shared" si="29"/>
        <v>0</v>
      </c>
      <c r="BQ83" s="35">
        <f t="shared" si="30"/>
        <v>0</v>
      </c>
      <c r="BR83" s="35">
        <f t="shared" si="31"/>
        <v>0</v>
      </c>
      <c r="BS83" s="35">
        <f t="shared" si="32"/>
        <v>0</v>
      </c>
      <c r="BT83" s="43">
        <f t="shared" si="33"/>
        <v>0</v>
      </c>
    </row>
    <row r="84" spans="1:72">
      <c r="A84" s="9"/>
      <c r="B84" s="34"/>
      <c r="C84" s="34"/>
      <c r="D84" s="2207"/>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8"/>
      <c r="AV84" s="1792">
        <f t="shared" si="36"/>
        <v>0</v>
      </c>
      <c r="AW84" s="1792">
        <f t="shared" si="37"/>
        <v>0</v>
      </c>
      <c r="AX84" s="1792">
        <f t="shared" si="11"/>
        <v>0</v>
      </c>
      <c r="AY84" s="42">
        <f t="shared" si="12"/>
        <v>0</v>
      </c>
      <c r="AZ84" s="35">
        <f t="shared" si="13"/>
        <v>0</v>
      </c>
      <c r="BA84" s="35">
        <f t="shared" si="14"/>
        <v>0</v>
      </c>
      <c r="BB84" s="35">
        <f t="shared" si="15"/>
        <v>0</v>
      </c>
      <c r="BC84" s="35">
        <f t="shared" si="16"/>
        <v>0</v>
      </c>
      <c r="BD84" s="35">
        <f t="shared" si="17"/>
        <v>0</v>
      </c>
      <c r="BE84" s="35">
        <f t="shared" si="18"/>
        <v>0</v>
      </c>
      <c r="BF84" s="35">
        <f t="shared" si="19"/>
        <v>0</v>
      </c>
      <c r="BG84" s="35">
        <f t="shared" si="20"/>
        <v>0</v>
      </c>
      <c r="BH84" s="35">
        <f t="shared" si="21"/>
        <v>0</v>
      </c>
      <c r="BI84" s="35">
        <f t="shared" si="22"/>
        <v>0</v>
      </c>
      <c r="BJ84" s="35">
        <f t="shared" si="23"/>
        <v>0</v>
      </c>
      <c r="BK84" s="35">
        <f t="shared" si="24"/>
        <v>0</v>
      </c>
      <c r="BL84" s="35">
        <f t="shared" si="25"/>
        <v>0</v>
      </c>
      <c r="BM84" s="35">
        <f t="shared" si="26"/>
        <v>0</v>
      </c>
      <c r="BN84" s="35">
        <f t="shared" si="27"/>
        <v>0</v>
      </c>
      <c r="BO84" s="35">
        <f t="shared" si="28"/>
        <v>0</v>
      </c>
      <c r="BP84" s="35">
        <f t="shared" si="29"/>
        <v>0</v>
      </c>
      <c r="BQ84" s="35">
        <f t="shared" si="30"/>
        <v>0</v>
      </c>
      <c r="BR84" s="35">
        <f t="shared" si="31"/>
        <v>0</v>
      </c>
      <c r="BS84" s="35">
        <f t="shared" si="32"/>
        <v>0</v>
      </c>
      <c r="BT84" s="43">
        <f t="shared" si="33"/>
        <v>0</v>
      </c>
    </row>
    <row r="85" spans="1:72">
      <c r="A85" s="9"/>
      <c r="B85" s="34"/>
      <c r="C85" s="34"/>
      <c r="D85" s="2207"/>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8"/>
      <c r="AV85" s="1792">
        <f t="shared" si="36"/>
        <v>0</v>
      </c>
      <c r="AW85" s="1792">
        <f t="shared" si="37"/>
        <v>0</v>
      </c>
      <c r="AX85" s="1792">
        <f t="shared" si="11"/>
        <v>0</v>
      </c>
      <c r="AY85" s="42">
        <f t="shared" si="12"/>
        <v>0</v>
      </c>
      <c r="AZ85" s="35">
        <f t="shared" si="13"/>
        <v>0</v>
      </c>
      <c r="BA85" s="35">
        <f t="shared" si="14"/>
        <v>0</v>
      </c>
      <c r="BB85" s="35">
        <f t="shared" si="15"/>
        <v>0</v>
      </c>
      <c r="BC85" s="35">
        <f t="shared" si="16"/>
        <v>0</v>
      </c>
      <c r="BD85" s="35">
        <f t="shared" si="17"/>
        <v>0</v>
      </c>
      <c r="BE85" s="35">
        <f t="shared" si="18"/>
        <v>0</v>
      </c>
      <c r="BF85" s="35">
        <f t="shared" si="19"/>
        <v>0</v>
      </c>
      <c r="BG85" s="35">
        <f t="shared" si="20"/>
        <v>0</v>
      </c>
      <c r="BH85" s="35">
        <f t="shared" si="21"/>
        <v>0</v>
      </c>
      <c r="BI85" s="35">
        <f t="shared" si="22"/>
        <v>0</v>
      </c>
      <c r="BJ85" s="35">
        <f t="shared" si="23"/>
        <v>0</v>
      </c>
      <c r="BK85" s="35">
        <f t="shared" si="24"/>
        <v>0</v>
      </c>
      <c r="BL85" s="35">
        <f t="shared" si="25"/>
        <v>0</v>
      </c>
      <c r="BM85" s="35">
        <f t="shared" si="26"/>
        <v>0</v>
      </c>
      <c r="BN85" s="35">
        <f t="shared" si="27"/>
        <v>0</v>
      </c>
      <c r="BO85" s="35">
        <f t="shared" si="28"/>
        <v>0</v>
      </c>
      <c r="BP85" s="35">
        <f t="shared" si="29"/>
        <v>0</v>
      </c>
      <c r="BQ85" s="35">
        <f t="shared" si="30"/>
        <v>0</v>
      </c>
      <c r="BR85" s="35">
        <f t="shared" si="31"/>
        <v>0</v>
      </c>
      <c r="BS85" s="35">
        <f t="shared" si="32"/>
        <v>0</v>
      </c>
      <c r="BT85" s="43">
        <f t="shared" si="33"/>
        <v>0</v>
      </c>
    </row>
    <row r="86" spans="1:72">
      <c r="A86" s="9"/>
      <c r="B86" s="34"/>
      <c r="C86" s="34"/>
      <c r="D86" s="2207"/>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8"/>
      <c r="AV86" s="1792">
        <f t="shared" si="36"/>
        <v>0</v>
      </c>
      <c r="AW86" s="1792">
        <f t="shared" si="37"/>
        <v>0</v>
      </c>
      <c r="AX86" s="1792">
        <f t="shared" si="11"/>
        <v>0</v>
      </c>
      <c r="AY86" s="42">
        <f t="shared" si="12"/>
        <v>0</v>
      </c>
      <c r="AZ86" s="35">
        <f t="shared" si="13"/>
        <v>0</v>
      </c>
      <c r="BA86" s="35">
        <f t="shared" si="14"/>
        <v>0</v>
      </c>
      <c r="BB86" s="35">
        <f t="shared" si="15"/>
        <v>0</v>
      </c>
      <c r="BC86" s="35">
        <f t="shared" si="16"/>
        <v>0</v>
      </c>
      <c r="BD86" s="35">
        <f t="shared" si="17"/>
        <v>0</v>
      </c>
      <c r="BE86" s="35">
        <f t="shared" si="18"/>
        <v>0</v>
      </c>
      <c r="BF86" s="35">
        <f t="shared" si="19"/>
        <v>0</v>
      </c>
      <c r="BG86" s="35">
        <f t="shared" si="20"/>
        <v>0</v>
      </c>
      <c r="BH86" s="35">
        <f t="shared" si="21"/>
        <v>0</v>
      </c>
      <c r="BI86" s="35">
        <f t="shared" si="22"/>
        <v>0</v>
      </c>
      <c r="BJ86" s="35">
        <f t="shared" si="23"/>
        <v>0</v>
      </c>
      <c r="BK86" s="35">
        <f t="shared" si="24"/>
        <v>0</v>
      </c>
      <c r="BL86" s="35">
        <f t="shared" si="25"/>
        <v>0</v>
      </c>
      <c r="BM86" s="35">
        <f t="shared" si="26"/>
        <v>0</v>
      </c>
      <c r="BN86" s="35">
        <f t="shared" si="27"/>
        <v>0</v>
      </c>
      <c r="BO86" s="35">
        <f t="shared" si="28"/>
        <v>0</v>
      </c>
      <c r="BP86" s="35">
        <f t="shared" si="29"/>
        <v>0</v>
      </c>
      <c r="BQ86" s="35">
        <f t="shared" si="30"/>
        <v>0</v>
      </c>
      <c r="BR86" s="35">
        <f t="shared" si="31"/>
        <v>0</v>
      </c>
      <c r="BS86" s="35">
        <f t="shared" si="32"/>
        <v>0</v>
      </c>
      <c r="BT86" s="43">
        <f t="shared" si="33"/>
        <v>0</v>
      </c>
    </row>
    <row r="87" spans="1:72">
      <c r="A87" s="9"/>
      <c r="B87" s="34"/>
      <c r="C87" s="34"/>
      <c r="D87" s="2207"/>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8"/>
      <c r="AV87" s="1792">
        <f t="shared" si="36"/>
        <v>0</v>
      </c>
      <c r="AW87" s="1792">
        <f t="shared" si="37"/>
        <v>0</v>
      </c>
      <c r="AX87" s="1792">
        <f t="shared" si="11"/>
        <v>0</v>
      </c>
      <c r="AY87" s="42">
        <f t="shared" si="12"/>
        <v>0</v>
      </c>
      <c r="AZ87" s="35">
        <f t="shared" si="13"/>
        <v>0</v>
      </c>
      <c r="BA87" s="35">
        <f t="shared" si="14"/>
        <v>0</v>
      </c>
      <c r="BB87" s="35">
        <f t="shared" si="15"/>
        <v>0</v>
      </c>
      <c r="BC87" s="35">
        <f t="shared" si="16"/>
        <v>0</v>
      </c>
      <c r="BD87" s="35">
        <f t="shared" si="17"/>
        <v>0</v>
      </c>
      <c r="BE87" s="35">
        <f t="shared" si="18"/>
        <v>0</v>
      </c>
      <c r="BF87" s="35">
        <f t="shared" si="19"/>
        <v>0</v>
      </c>
      <c r="BG87" s="35">
        <f t="shared" si="20"/>
        <v>0</v>
      </c>
      <c r="BH87" s="35">
        <f t="shared" si="21"/>
        <v>0</v>
      </c>
      <c r="BI87" s="35">
        <f t="shared" si="22"/>
        <v>0</v>
      </c>
      <c r="BJ87" s="35">
        <f t="shared" si="23"/>
        <v>0</v>
      </c>
      <c r="BK87" s="35">
        <f t="shared" si="24"/>
        <v>0</v>
      </c>
      <c r="BL87" s="35">
        <f t="shared" si="25"/>
        <v>0</v>
      </c>
      <c r="BM87" s="35">
        <f t="shared" si="26"/>
        <v>0</v>
      </c>
      <c r="BN87" s="35">
        <f t="shared" si="27"/>
        <v>0</v>
      </c>
      <c r="BO87" s="35">
        <f t="shared" si="28"/>
        <v>0</v>
      </c>
      <c r="BP87" s="35">
        <f t="shared" si="29"/>
        <v>0</v>
      </c>
      <c r="BQ87" s="35">
        <f t="shared" si="30"/>
        <v>0</v>
      </c>
      <c r="BR87" s="35">
        <f t="shared" si="31"/>
        <v>0</v>
      </c>
      <c r="BS87" s="35">
        <f t="shared" si="32"/>
        <v>0</v>
      </c>
      <c r="BT87" s="43">
        <f t="shared" si="33"/>
        <v>0</v>
      </c>
    </row>
    <row r="88" spans="1:72">
      <c r="A88" s="9"/>
      <c r="B88" s="34"/>
      <c r="C88" s="34"/>
      <c r="D88" s="2207"/>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8"/>
      <c r="AV88" s="1792">
        <f t="shared" si="36"/>
        <v>0</v>
      </c>
      <c r="AW88" s="1792">
        <f t="shared" si="37"/>
        <v>0</v>
      </c>
      <c r="AX88" s="1792">
        <f t="shared" si="11"/>
        <v>0</v>
      </c>
      <c r="AY88" s="42">
        <f t="shared" si="12"/>
        <v>0</v>
      </c>
      <c r="AZ88" s="35">
        <f t="shared" si="13"/>
        <v>0</v>
      </c>
      <c r="BA88" s="35">
        <f t="shared" si="14"/>
        <v>0</v>
      </c>
      <c r="BB88" s="35">
        <f t="shared" si="15"/>
        <v>0</v>
      </c>
      <c r="BC88" s="35">
        <f t="shared" si="16"/>
        <v>0</v>
      </c>
      <c r="BD88" s="35">
        <f t="shared" si="17"/>
        <v>0</v>
      </c>
      <c r="BE88" s="35">
        <f t="shared" si="18"/>
        <v>0</v>
      </c>
      <c r="BF88" s="35">
        <f t="shared" si="19"/>
        <v>0</v>
      </c>
      <c r="BG88" s="35">
        <f t="shared" si="20"/>
        <v>0</v>
      </c>
      <c r="BH88" s="35">
        <f t="shared" si="21"/>
        <v>0</v>
      </c>
      <c r="BI88" s="35">
        <f t="shared" si="22"/>
        <v>0</v>
      </c>
      <c r="BJ88" s="35">
        <f t="shared" si="23"/>
        <v>0</v>
      </c>
      <c r="BK88" s="35">
        <f t="shared" si="24"/>
        <v>0</v>
      </c>
      <c r="BL88" s="35">
        <f t="shared" si="25"/>
        <v>0</v>
      </c>
      <c r="BM88" s="35">
        <f t="shared" si="26"/>
        <v>0</v>
      </c>
      <c r="BN88" s="35">
        <f t="shared" si="27"/>
        <v>0</v>
      </c>
      <c r="BO88" s="35">
        <f t="shared" si="28"/>
        <v>0</v>
      </c>
      <c r="BP88" s="35">
        <f t="shared" si="29"/>
        <v>0</v>
      </c>
      <c r="BQ88" s="35">
        <f t="shared" si="30"/>
        <v>0</v>
      </c>
      <c r="BR88" s="35">
        <f t="shared" si="31"/>
        <v>0</v>
      </c>
      <c r="BS88" s="35">
        <f t="shared" si="32"/>
        <v>0</v>
      </c>
      <c r="BT88" s="43">
        <f t="shared" si="33"/>
        <v>0</v>
      </c>
    </row>
    <row r="89" spans="1:72">
      <c r="A89" s="9"/>
      <c r="B89" s="34"/>
      <c r="C89" s="34"/>
      <c r="D89" s="2207"/>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8"/>
      <c r="AV89" s="1792">
        <f t="shared" si="36"/>
        <v>0</v>
      </c>
      <c r="AW89" s="1792">
        <f t="shared" si="37"/>
        <v>0</v>
      </c>
      <c r="AX89" s="1792">
        <f t="shared" si="11"/>
        <v>0</v>
      </c>
      <c r="AY89" s="42">
        <f t="shared" si="12"/>
        <v>0</v>
      </c>
      <c r="AZ89" s="35">
        <f t="shared" si="13"/>
        <v>0</v>
      </c>
      <c r="BA89" s="35">
        <f t="shared" si="14"/>
        <v>0</v>
      </c>
      <c r="BB89" s="35">
        <f t="shared" si="15"/>
        <v>0</v>
      </c>
      <c r="BC89" s="35">
        <f t="shared" si="16"/>
        <v>0</v>
      </c>
      <c r="BD89" s="35">
        <f t="shared" si="17"/>
        <v>0</v>
      </c>
      <c r="BE89" s="35">
        <f t="shared" si="18"/>
        <v>0</v>
      </c>
      <c r="BF89" s="35">
        <f t="shared" si="19"/>
        <v>0</v>
      </c>
      <c r="BG89" s="35">
        <f t="shared" si="20"/>
        <v>0</v>
      </c>
      <c r="BH89" s="35">
        <f t="shared" si="21"/>
        <v>0</v>
      </c>
      <c r="BI89" s="35">
        <f t="shared" si="22"/>
        <v>0</v>
      </c>
      <c r="BJ89" s="35">
        <f t="shared" si="23"/>
        <v>0</v>
      </c>
      <c r="BK89" s="35">
        <f t="shared" si="24"/>
        <v>0</v>
      </c>
      <c r="BL89" s="35">
        <f t="shared" si="25"/>
        <v>0</v>
      </c>
      <c r="BM89" s="35">
        <f t="shared" si="26"/>
        <v>0</v>
      </c>
      <c r="BN89" s="35">
        <f t="shared" si="27"/>
        <v>0</v>
      </c>
      <c r="BO89" s="35">
        <f t="shared" si="28"/>
        <v>0</v>
      </c>
      <c r="BP89" s="35">
        <f t="shared" si="29"/>
        <v>0</v>
      </c>
      <c r="BQ89" s="35">
        <f t="shared" si="30"/>
        <v>0</v>
      </c>
      <c r="BR89" s="35">
        <f t="shared" si="31"/>
        <v>0</v>
      </c>
      <c r="BS89" s="35">
        <f t="shared" si="32"/>
        <v>0</v>
      </c>
      <c r="BT89" s="43">
        <f t="shared" si="33"/>
        <v>0</v>
      </c>
    </row>
    <row r="90" spans="1:72">
      <c r="A90" s="9"/>
      <c r="B90" s="34"/>
      <c r="C90" s="34"/>
      <c r="D90" s="2207"/>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8"/>
      <c r="AV90" s="1792">
        <f t="shared" si="36"/>
        <v>0</v>
      </c>
      <c r="AW90" s="1792">
        <f t="shared" si="37"/>
        <v>0</v>
      </c>
      <c r="AX90" s="1792">
        <f t="shared" si="11"/>
        <v>0</v>
      </c>
      <c r="AY90" s="42">
        <f t="shared" si="12"/>
        <v>0</v>
      </c>
      <c r="AZ90" s="35">
        <f t="shared" si="13"/>
        <v>0</v>
      </c>
      <c r="BA90" s="35">
        <f t="shared" si="14"/>
        <v>0</v>
      </c>
      <c r="BB90" s="35">
        <f t="shared" si="15"/>
        <v>0</v>
      </c>
      <c r="BC90" s="35">
        <f t="shared" si="16"/>
        <v>0</v>
      </c>
      <c r="BD90" s="35">
        <f t="shared" si="17"/>
        <v>0</v>
      </c>
      <c r="BE90" s="35">
        <f t="shared" si="18"/>
        <v>0</v>
      </c>
      <c r="BF90" s="35">
        <f t="shared" si="19"/>
        <v>0</v>
      </c>
      <c r="BG90" s="35">
        <f t="shared" si="20"/>
        <v>0</v>
      </c>
      <c r="BH90" s="35">
        <f t="shared" si="21"/>
        <v>0</v>
      </c>
      <c r="BI90" s="35">
        <f t="shared" si="22"/>
        <v>0</v>
      </c>
      <c r="BJ90" s="35">
        <f t="shared" si="23"/>
        <v>0</v>
      </c>
      <c r="BK90" s="35">
        <f t="shared" si="24"/>
        <v>0</v>
      </c>
      <c r="BL90" s="35">
        <f t="shared" si="25"/>
        <v>0</v>
      </c>
      <c r="BM90" s="35">
        <f t="shared" si="26"/>
        <v>0</v>
      </c>
      <c r="BN90" s="35">
        <f t="shared" si="27"/>
        <v>0</v>
      </c>
      <c r="BO90" s="35">
        <f t="shared" si="28"/>
        <v>0</v>
      </c>
      <c r="BP90" s="35">
        <f t="shared" si="29"/>
        <v>0</v>
      </c>
      <c r="BQ90" s="35">
        <f t="shared" si="30"/>
        <v>0</v>
      </c>
      <c r="BR90" s="35">
        <f t="shared" si="31"/>
        <v>0</v>
      </c>
      <c r="BS90" s="35">
        <f t="shared" si="32"/>
        <v>0</v>
      </c>
      <c r="BT90" s="43">
        <f t="shared" si="33"/>
        <v>0</v>
      </c>
    </row>
    <row r="91" spans="1:72">
      <c r="A91" s="9"/>
      <c r="B91" s="34"/>
      <c r="C91" s="34"/>
      <c r="D91" s="2207"/>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8"/>
      <c r="AV91" s="1792">
        <f t="shared" si="36"/>
        <v>0</v>
      </c>
      <c r="AW91" s="1792">
        <f t="shared" si="37"/>
        <v>0</v>
      </c>
      <c r="AX91" s="1792">
        <f t="shared" si="11"/>
        <v>0</v>
      </c>
      <c r="AY91" s="42">
        <f t="shared" si="12"/>
        <v>0</v>
      </c>
      <c r="AZ91" s="35">
        <f t="shared" si="13"/>
        <v>0</v>
      </c>
      <c r="BA91" s="35">
        <f t="shared" si="14"/>
        <v>0</v>
      </c>
      <c r="BB91" s="35">
        <f t="shared" si="15"/>
        <v>0</v>
      </c>
      <c r="BC91" s="35">
        <f t="shared" si="16"/>
        <v>0</v>
      </c>
      <c r="BD91" s="35">
        <f t="shared" si="17"/>
        <v>0</v>
      </c>
      <c r="BE91" s="35">
        <f t="shared" si="18"/>
        <v>0</v>
      </c>
      <c r="BF91" s="35">
        <f t="shared" si="19"/>
        <v>0</v>
      </c>
      <c r="BG91" s="35">
        <f t="shared" si="20"/>
        <v>0</v>
      </c>
      <c r="BH91" s="35">
        <f t="shared" si="21"/>
        <v>0</v>
      </c>
      <c r="BI91" s="35">
        <f t="shared" si="22"/>
        <v>0</v>
      </c>
      <c r="BJ91" s="35">
        <f t="shared" si="23"/>
        <v>0</v>
      </c>
      <c r="BK91" s="35">
        <f t="shared" si="24"/>
        <v>0</v>
      </c>
      <c r="BL91" s="35">
        <f t="shared" si="25"/>
        <v>0</v>
      </c>
      <c r="BM91" s="35">
        <f t="shared" si="26"/>
        <v>0</v>
      </c>
      <c r="BN91" s="35">
        <f t="shared" si="27"/>
        <v>0</v>
      </c>
      <c r="BO91" s="35">
        <f t="shared" si="28"/>
        <v>0</v>
      </c>
      <c r="BP91" s="35">
        <f t="shared" si="29"/>
        <v>0</v>
      </c>
      <c r="BQ91" s="35">
        <f t="shared" si="30"/>
        <v>0</v>
      </c>
      <c r="BR91" s="35">
        <f t="shared" si="31"/>
        <v>0</v>
      </c>
      <c r="BS91" s="35">
        <f t="shared" si="32"/>
        <v>0</v>
      </c>
      <c r="BT91" s="43">
        <f t="shared" si="33"/>
        <v>0</v>
      </c>
    </row>
    <row r="92" spans="1:72">
      <c r="A92" s="9"/>
      <c r="B92" s="34"/>
      <c r="C92" s="34"/>
      <c r="D92" s="2207"/>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8"/>
      <c r="AV92" s="1792">
        <f t="shared" si="36"/>
        <v>0</v>
      </c>
      <c r="AW92" s="1792">
        <f t="shared" si="37"/>
        <v>0</v>
      </c>
      <c r="AX92" s="1792">
        <f t="shared" si="11"/>
        <v>0</v>
      </c>
      <c r="AY92" s="42">
        <f t="shared" si="12"/>
        <v>0</v>
      </c>
      <c r="AZ92" s="35">
        <f t="shared" si="13"/>
        <v>0</v>
      </c>
      <c r="BA92" s="35">
        <f t="shared" si="14"/>
        <v>0</v>
      </c>
      <c r="BB92" s="35">
        <f t="shared" si="15"/>
        <v>0</v>
      </c>
      <c r="BC92" s="35">
        <f t="shared" si="16"/>
        <v>0</v>
      </c>
      <c r="BD92" s="35">
        <f t="shared" si="17"/>
        <v>0</v>
      </c>
      <c r="BE92" s="35">
        <f t="shared" si="18"/>
        <v>0</v>
      </c>
      <c r="BF92" s="35">
        <f t="shared" si="19"/>
        <v>0</v>
      </c>
      <c r="BG92" s="35">
        <f t="shared" si="20"/>
        <v>0</v>
      </c>
      <c r="BH92" s="35">
        <f t="shared" si="21"/>
        <v>0</v>
      </c>
      <c r="BI92" s="35">
        <f t="shared" si="22"/>
        <v>0</v>
      </c>
      <c r="BJ92" s="35">
        <f t="shared" si="23"/>
        <v>0</v>
      </c>
      <c r="BK92" s="35">
        <f t="shared" si="24"/>
        <v>0</v>
      </c>
      <c r="BL92" s="35">
        <f t="shared" si="25"/>
        <v>0</v>
      </c>
      <c r="BM92" s="35">
        <f t="shared" si="26"/>
        <v>0</v>
      </c>
      <c r="BN92" s="35">
        <f t="shared" si="27"/>
        <v>0</v>
      </c>
      <c r="BO92" s="35">
        <f t="shared" si="28"/>
        <v>0</v>
      </c>
      <c r="BP92" s="35">
        <f t="shared" si="29"/>
        <v>0</v>
      </c>
      <c r="BQ92" s="35">
        <f t="shared" si="30"/>
        <v>0</v>
      </c>
      <c r="BR92" s="35">
        <f t="shared" si="31"/>
        <v>0</v>
      </c>
      <c r="BS92" s="35">
        <f t="shared" si="32"/>
        <v>0</v>
      </c>
      <c r="BT92" s="43">
        <f t="shared" si="33"/>
        <v>0</v>
      </c>
    </row>
    <row r="93" spans="1:72">
      <c r="A93" s="9"/>
      <c r="B93" s="34"/>
      <c r="C93" s="34"/>
      <c r="D93" s="2207"/>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8"/>
      <c r="AV93" s="1792">
        <f t="shared" si="36"/>
        <v>0</v>
      </c>
      <c r="AW93" s="1792">
        <f t="shared" si="37"/>
        <v>0</v>
      </c>
      <c r="AX93" s="1792">
        <f t="shared" si="11"/>
        <v>0</v>
      </c>
      <c r="AY93" s="42">
        <f t="shared" si="12"/>
        <v>0</v>
      </c>
      <c r="AZ93" s="35">
        <f t="shared" si="13"/>
        <v>0</v>
      </c>
      <c r="BA93" s="35">
        <f t="shared" si="14"/>
        <v>0</v>
      </c>
      <c r="BB93" s="35">
        <f t="shared" si="15"/>
        <v>0</v>
      </c>
      <c r="BC93" s="35">
        <f t="shared" si="16"/>
        <v>0</v>
      </c>
      <c r="BD93" s="35">
        <f t="shared" si="17"/>
        <v>0</v>
      </c>
      <c r="BE93" s="35">
        <f t="shared" si="18"/>
        <v>0</v>
      </c>
      <c r="BF93" s="35">
        <f t="shared" si="19"/>
        <v>0</v>
      </c>
      <c r="BG93" s="35">
        <f t="shared" si="20"/>
        <v>0</v>
      </c>
      <c r="BH93" s="35">
        <f t="shared" si="21"/>
        <v>0</v>
      </c>
      <c r="BI93" s="35">
        <f t="shared" si="22"/>
        <v>0</v>
      </c>
      <c r="BJ93" s="35">
        <f t="shared" si="23"/>
        <v>0</v>
      </c>
      <c r="BK93" s="35">
        <f t="shared" si="24"/>
        <v>0</v>
      </c>
      <c r="BL93" s="35">
        <f t="shared" si="25"/>
        <v>0</v>
      </c>
      <c r="BM93" s="35">
        <f t="shared" si="26"/>
        <v>0</v>
      </c>
      <c r="BN93" s="35">
        <f t="shared" si="27"/>
        <v>0</v>
      </c>
      <c r="BO93" s="35">
        <f t="shared" si="28"/>
        <v>0</v>
      </c>
      <c r="BP93" s="35">
        <f t="shared" si="29"/>
        <v>0</v>
      </c>
      <c r="BQ93" s="35">
        <f t="shared" si="30"/>
        <v>0</v>
      </c>
      <c r="BR93" s="35">
        <f t="shared" si="31"/>
        <v>0</v>
      </c>
      <c r="BS93" s="35">
        <f t="shared" si="32"/>
        <v>0</v>
      </c>
      <c r="BT93" s="43">
        <f t="shared" si="33"/>
        <v>0</v>
      </c>
    </row>
    <row r="94" spans="1:72">
      <c r="A94" s="9"/>
      <c r="B94" s="34"/>
      <c r="C94" s="34"/>
      <c r="D94" s="2207"/>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8"/>
      <c r="AV94" s="1792">
        <f t="shared" si="36"/>
        <v>0</v>
      </c>
      <c r="AW94" s="1792">
        <f t="shared" si="37"/>
        <v>0</v>
      </c>
      <c r="AX94" s="1792">
        <f t="shared" si="11"/>
        <v>0</v>
      </c>
      <c r="AY94" s="42">
        <f t="shared" si="12"/>
        <v>0</v>
      </c>
      <c r="AZ94" s="35">
        <f t="shared" si="13"/>
        <v>0</v>
      </c>
      <c r="BA94" s="35">
        <f t="shared" si="14"/>
        <v>0</v>
      </c>
      <c r="BB94" s="35">
        <f t="shared" si="15"/>
        <v>0</v>
      </c>
      <c r="BC94" s="35">
        <f t="shared" si="16"/>
        <v>0</v>
      </c>
      <c r="BD94" s="35">
        <f t="shared" si="17"/>
        <v>0</v>
      </c>
      <c r="BE94" s="35">
        <f t="shared" si="18"/>
        <v>0</v>
      </c>
      <c r="BF94" s="35">
        <f t="shared" si="19"/>
        <v>0</v>
      </c>
      <c r="BG94" s="35">
        <f t="shared" si="20"/>
        <v>0</v>
      </c>
      <c r="BH94" s="35">
        <f t="shared" si="21"/>
        <v>0</v>
      </c>
      <c r="BI94" s="35">
        <f t="shared" si="22"/>
        <v>0</v>
      </c>
      <c r="BJ94" s="35">
        <f t="shared" si="23"/>
        <v>0</v>
      </c>
      <c r="BK94" s="35">
        <f t="shared" si="24"/>
        <v>0</v>
      </c>
      <c r="BL94" s="35">
        <f t="shared" si="25"/>
        <v>0</v>
      </c>
      <c r="BM94" s="35">
        <f t="shared" si="26"/>
        <v>0</v>
      </c>
      <c r="BN94" s="35">
        <f t="shared" si="27"/>
        <v>0</v>
      </c>
      <c r="BO94" s="35">
        <f t="shared" si="28"/>
        <v>0</v>
      </c>
      <c r="BP94" s="35">
        <f t="shared" si="29"/>
        <v>0</v>
      </c>
      <c r="BQ94" s="35">
        <f t="shared" si="30"/>
        <v>0</v>
      </c>
      <c r="BR94" s="35">
        <f t="shared" si="31"/>
        <v>0</v>
      </c>
      <c r="BS94" s="35">
        <f t="shared" si="32"/>
        <v>0</v>
      </c>
      <c r="BT94" s="43">
        <f t="shared" si="33"/>
        <v>0</v>
      </c>
    </row>
    <row r="95" spans="1:72">
      <c r="A95" s="9"/>
      <c r="B95" s="34"/>
      <c r="C95" s="34"/>
      <c r="D95" s="2207"/>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8"/>
      <c r="AV95" s="1792">
        <f t="shared" si="36"/>
        <v>0</v>
      </c>
      <c r="AW95" s="1792">
        <f t="shared" si="37"/>
        <v>0</v>
      </c>
      <c r="AX95" s="1792">
        <f t="shared" si="11"/>
        <v>0</v>
      </c>
      <c r="AY95" s="42">
        <f t="shared" si="12"/>
        <v>0</v>
      </c>
      <c r="AZ95" s="35">
        <f t="shared" si="13"/>
        <v>0</v>
      </c>
      <c r="BA95" s="35">
        <f t="shared" si="14"/>
        <v>0</v>
      </c>
      <c r="BB95" s="35">
        <f t="shared" si="15"/>
        <v>0</v>
      </c>
      <c r="BC95" s="35">
        <f t="shared" si="16"/>
        <v>0</v>
      </c>
      <c r="BD95" s="35">
        <f t="shared" si="17"/>
        <v>0</v>
      </c>
      <c r="BE95" s="35">
        <f t="shared" si="18"/>
        <v>0</v>
      </c>
      <c r="BF95" s="35">
        <f t="shared" si="19"/>
        <v>0</v>
      </c>
      <c r="BG95" s="35">
        <f t="shared" si="20"/>
        <v>0</v>
      </c>
      <c r="BH95" s="35">
        <f t="shared" si="21"/>
        <v>0</v>
      </c>
      <c r="BI95" s="35">
        <f t="shared" si="22"/>
        <v>0</v>
      </c>
      <c r="BJ95" s="35">
        <f t="shared" si="23"/>
        <v>0</v>
      </c>
      <c r="BK95" s="35">
        <f t="shared" si="24"/>
        <v>0</v>
      </c>
      <c r="BL95" s="35">
        <f t="shared" si="25"/>
        <v>0</v>
      </c>
      <c r="BM95" s="35">
        <f t="shared" si="26"/>
        <v>0</v>
      </c>
      <c r="BN95" s="35">
        <f t="shared" si="27"/>
        <v>0</v>
      </c>
      <c r="BO95" s="35">
        <f t="shared" si="28"/>
        <v>0</v>
      </c>
      <c r="BP95" s="35">
        <f t="shared" si="29"/>
        <v>0</v>
      </c>
      <c r="BQ95" s="35">
        <f t="shared" si="30"/>
        <v>0</v>
      </c>
      <c r="BR95" s="35">
        <f t="shared" si="31"/>
        <v>0</v>
      </c>
      <c r="BS95" s="35">
        <f t="shared" si="32"/>
        <v>0</v>
      </c>
      <c r="BT95" s="43">
        <f t="shared" si="33"/>
        <v>0</v>
      </c>
    </row>
    <row r="96" spans="1:72">
      <c r="A96" s="9"/>
      <c r="B96" s="34"/>
      <c r="C96" s="34"/>
      <c r="D96" s="2207"/>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8"/>
      <c r="AV96" s="1792">
        <f t="shared" si="36"/>
        <v>0</v>
      </c>
      <c r="AW96" s="1792">
        <f t="shared" si="37"/>
        <v>0</v>
      </c>
      <c r="AX96" s="1792">
        <f t="shared" si="11"/>
        <v>0</v>
      </c>
      <c r="AY96" s="42">
        <f t="shared" si="12"/>
        <v>0</v>
      </c>
      <c r="AZ96" s="35">
        <f t="shared" si="13"/>
        <v>0</v>
      </c>
      <c r="BA96" s="35">
        <f t="shared" si="14"/>
        <v>0</v>
      </c>
      <c r="BB96" s="35">
        <f t="shared" si="15"/>
        <v>0</v>
      </c>
      <c r="BC96" s="35">
        <f t="shared" si="16"/>
        <v>0</v>
      </c>
      <c r="BD96" s="35">
        <f t="shared" si="17"/>
        <v>0</v>
      </c>
      <c r="BE96" s="35">
        <f t="shared" si="18"/>
        <v>0</v>
      </c>
      <c r="BF96" s="35">
        <f t="shared" si="19"/>
        <v>0</v>
      </c>
      <c r="BG96" s="35">
        <f t="shared" si="20"/>
        <v>0</v>
      </c>
      <c r="BH96" s="35">
        <f t="shared" si="21"/>
        <v>0</v>
      </c>
      <c r="BI96" s="35">
        <f t="shared" si="22"/>
        <v>0</v>
      </c>
      <c r="BJ96" s="35">
        <f t="shared" si="23"/>
        <v>0</v>
      </c>
      <c r="BK96" s="35">
        <f t="shared" si="24"/>
        <v>0</v>
      </c>
      <c r="BL96" s="35">
        <f t="shared" si="25"/>
        <v>0</v>
      </c>
      <c r="BM96" s="35">
        <f t="shared" si="26"/>
        <v>0</v>
      </c>
      <c r="BN96" s="35">
        <f t="shared" si="27"/>
        <v>0</v>
      </c>
      <c r="BO96" s="35">
        <f t="shared" si="28"/>
        <v>0</v>
      </c>
      <c r="BP96" s="35">
        <f t="shared" si="29"/>
        <v>0</v>
      </c>
      <c r="BQ96" s="35">
        <f t="shared" si="30"/>
        <v>0</v>
      </c>
      <c r="BR96" s="35">
        <f t="shared" si="31"/>
        <v>0</v>
      </c>
      <c r="BS96" s="35">
        <f t="shared" si="32"/>
        <v>0</v>
      </c>
      <c r="BT96" s="43">
        <f t="shared" si="33"/>
        <v>0</v>
      </c>
    </row>
    <row r="97" spans="1:72">
      <c r="A97" s="9"/>
      <c r="B97" s="34"/>
      <c r="C97" s="34"/>
      <c r="D97" s="2207"/>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8"/>
      <c r="AV97" s="1792">
        <f t="shared" si="36"/>
        <v>0</v>
      </c>
      <c r="AW97" s="1792">
        <f t="shared" si="37"/>
        <v>0</v>
      </c>
      <c r="AX97" s="1792">
        <f t="shared" si="11"/>
        <v>0</v>
      </c>
      <c r="AY97" s="42">
        <f t="shared" si="12"/>
        <v>0</v>
      </c>
      <c r="AZ97" s="35">
        <f t="shared" si="13"/>
        <v>0</v>
      </c>
      <c r="BA97" s="35">
        <f t="shared" si="14"/>
        <v>0</v>
      </c>
      <c r="BB97" s="35">
        <f t="shared" si="15"/>
        <v>0</v>
      </c>
      <c r="BC97" s="35">
        <f t="shared" si="16"/>
        <v>0</v>
      </c>
      <c r="BD97" s="35">
        <f t="shared" si="17"/>
        <v>0</v>
      </c>
      <c r="BE97" s="35">
        <f t="shared" si="18"/>
        <v>0</v>
      </c>
      <c r="BF97" s="35">
        <f t="shared" si="19"/>
        <v>0</v>
      </c>
      <c r="BG97" s="35">
        <f t="shared" si="20"/>
        <v>0</v>
      </c>
      <c r="BH97" s="35">
        <f t="shared" si="21"/>
        <v>0</v>
      </c>
      <c r="BI97" s="35">
        <f t="shared" si="22"/>
        <v>0</v>
      </c>
      <c r="BJ97" s="35">
        <f t="shared" si="23"/>
        <v>0</v>
      </c>
      <c r="BK97" s="35">
        <f t="shared" si="24"/>
        <v>0</v>
      </c>
      <c r="BL97" s="35">
        <f t="shared" si="25"/>
        <v>0</v>
      </c>
      <c r="BM97" s="35">
        <f t="shared" si="26"/>
        <v>0</v>
      </c>
      <c r="BN97" s="35">
        <f t="shared" si="27"/>
        <v>0</v>
      </c>
      <c r="BO97" s="35">
        <f t="shared" si="28"/>
        <v>0</v>
      </c>
      <c r="BP97" s="35">
        <f t="shared" si="29"/>
        <v>0</v>
      </c>
      <c r="BQ97" s="35">
        <f t="shared" si="30"/>
        <v>0</v>
      </c>
      <c r="BR97" s="35">
        <f t="shared" si="31"/>
        <v>0</v>
      </c>
      <c r="BS97" s="35">
        <f t="shared" si="32"/>
        <v>0</v>
      </c>
      <c r="BT97" s="43">
        <f t="shared" si="33"/>
        <v>0</v>
      </c>
    </row>
    <row r="98" spans="1:72">
      <c r="A98" s="9"/>
      <c r="B98" s="34"/>
      <c r="C98" s="34"/>
      <c r="D98" s="2207"/>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8"/>
      <c r="AV98" s="1792">
        <f t="shared" si="36"/>
        <v>0</v>
      </c>
      <c r="AW98" s="1792">
        <f t="shared" si="37"/>
        <v>0</v>
      </c>
      <c r="AX98" s="1792">
        <f t="shared" si="11"/>
        <v>0</v>
      </c>
      <c r="AY98" s="42">
        <f t="shared" si="12"/>
        <v>0</v>
      </c>
      <c r="AZ98" s="35">
        <f t="shared" si="13"/>
        <v>0</v>
      </c>
      <c r="BA98" s="35">
        <f t="shared" si="14"/>
        <v>0</v>
      </c>
      <c r="BB98" s="35">
        <f t="shared" si="15"/>
        <v>0</v>
      </c>
      <c r="BC98" s="35">
        <f t="shared" si="16"/>
        <v>0</v>
      </c>
      <c r="BD98" s="35">
        <f t="shared" si="17"/>
        <v>0</v>
      </c>
      <c r="BE98" s="35">
        <f t="shared" si="18"/>
        <v>0</v>
      </c>
      <c r="BF98" s="35">
        <f t="shared" si="19"/>
        <v>0</v>
      </c>
      <c r="BG98" s="35">
        <f t="shared" si="20"/>
        <v>0</v>
      </c>
      <c r="BH98" s="35">
        <f t="shared" si="21"/>
        <v>0</v>
      </c>
      <c r="BI98" s="35">
        <f t="shared" si="22"/>
        <v>0</v>
      </c>
      <c r="BJ98" s="35">
        <f t="shared" si="23"/>
        <v>0</v>
      </c>
      <c r="BK98" s="35">
        <f t="shared" si="24"/>
        <v>0</v>
      </c>
      <c r="BL98" s="35">
        <f t="shared" si="25"/>
        <v>0</v>
      </c>
      <c r="BM98" s="35">
        <f t="shared" si="26"/>
        <v>0</v>
      </c>
      <c r="BN98" s="35">
        <f t="shared" si="27"/>
        <v>0</v>
      </c>
      <c r="BO98" s="35">
        <f t="shared" si="28"/>
        <v>0</v>
      </c>
      <c r="BP98" s="35">
        <f t="shared" si="29"/>
        <v>0</v>
      </c>
      <c r="BQ98" s="35">
        <f t="shared" si="30"/>
        <v>0</v>
      </c>
      <c r="BR98" s="35">
        <f t="shared" si="31"/>
        <v>0</v>
      </c>
      <c r="BS98" s="35">
        <f t="shared" si="32"/>
        <v>0</v>
      </c>
      <c r="BT98" s="43">
        <f t="shared" si="33"/>
        <v>0</v>
      </c>
    </row>
    <row r="99" spans="1:72">
      <c r="A99" s="9"/>
      <c r="B99" s="34"/>
      <c r="C99" s="34"/>
      <c r="D99" s="2207"/>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8"/>
      <c r="AV99" s="1792">
        <f t="shared" si="36"/>
        <v>0</v>
      </c>
      <c r="AW99" s="1792">
        <f t="shared" si="37"/>
        <v>0</v>
      </c>
      <c r="AX99" s="1792">
        <f t="shared" si="11"/>
        <v>0</v>
      </c>
      <c r="AY99" s="42">
        <f t="shared" si="12"/>
        <v>0</v>
      </c>
      <c r="AZ99" s="35">
        <f t="shared" si="13"/>
        <v>0</v>
      </c>
      <c r="BA99" s="35">
        <f t="shared" si="14"/>
        <v>0</v>
      </c>
      <c r="BB99" s="35">
        <f t="shared" si="15"/>
        <v>0</v>
      </c>
      <c r="BC99" s="35">
        <f t="shared" si="16"/>
        <v>0</v>
      </c>
      <c r="BD99" s="35">
        <f t="shared" si="17"/>
        <v>0</v>
      </c>
      <c r="BE99" s="35">
        <f t="shared" si="18"/>
        <v>0</v>
      </c>
      <c r="BF99" s="35">
        <f t="shared" si="19"/>
        <v>0</v>
      </c>
      <c r="BG99" s="35">
        <f t="shared" si="20"/>
        <v>0</v>
      </c>
      <c r="BH99" s="35">
        <f t="shared" si="21"/>
        <v>0</v>
      </c>
      <c r="BI99" s="35">
        <f t="shared" si="22"/>
        <v>0</v>
      </c>
      <c r="BJ99" s="35">
        <f t="shared" si="23"/>
        <v>0</v>
      </c>
      <c r="BK99" s="35">
        <f t="shared" si="24"/>
        <v>0</v>
      </c>
      <c r="BL99" s="35">
        <f t="shared" si="25"/>
        <v>0</v>
      </c>
      <c r="BM99" s="35">
        <f t="shared" si="26"/>
        <v>0</v>
      </c>
      <c r="BN99" s="35">
        <f t="shared" si="27"/>
        <v>0</v>
      </c>
      <c r="BO99" s="35">
        <f t="shared" si="28"/>
        <v>0</v>
      </c>
      <c r="BP99" s="35">
        <f t="shared" si="29"/>
        <v>0</v>
      </c>
      <c r="BQ99" s="35">
        <f t="shared" si="30"/>
        <v>0</v>
      </c>
      <c r="BR99" s="35">
        <f t="shared" si="31"/>
        <v>0</v>
      </c>
      <c r="BS99" s="35">
        <f t="shared" si="32"/>
        <v>0</v>
      </c>
      <c r="BT99" s="43">
        <f t="shared" si="33"/>
        <v>0</v>
      </c>
    </row>
    <row r="100" spans="1:72">
      <c r="A100" s="9"/>
      <c r="B100" s="34"/>
      <c r="C100" s="34"/>
      <c r="D100" s="2207"/>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8"/>
      <c r="AV100" s="1792">
        <f t="shared" si="36"/>
        <v>0</v>
      </c>
      <c r="AW100" s="1792">
        <f t="shared" si="37"/>
        <v>0</v>
      </c>
      <c r="AX100" s="1792">
        <f t="shared" si="11"/>
        <v>0</v>
      </c>
      <c r="AY100" s="42">
        <f t="shared" si="12"/>
        <v>0</v>
      </c>
      <c r="AZ100" s="35">
        <f t="shared" si="13"/>
        <v>0</v>
      </c>
      <c r="BA100" s="35">
        <f t="shared" si="14"/>
        <v>0</v>
      </c>
      <c r="BB100" s="35">
        <f t="shared" si="15"/>
        <v>0</v>
      </c>
      <c r="BC100" s="35">
        <f t="shared" si="16"/>
        <v>0</v>
      </c>
      <c r="BD100" s="35">
        <f t="shared" si="17"/>
        <v>0</v>
      </c>
      <c r="BE100" s="35">
        <f t="shared" si="18"/>
        <v>0</v>
      </c>
      <c r="BF100" s="35">
        <f t="shared" si="19"/>
        <v>0</v>
      </c>
      <c r="BG100" s="35">
        <f t="shared" si="20"/>
        <v>0</v>
      </c>
      <c r="BH100" s="35">
        <f t="shared" si="21"/>
        <v>0</v>
      </c>
      <c r="BI100" s="35">
        <f t="shared" si="22"/>
        <v>0</v>
      </c>
      <c r="BJ100" s="35">
        <f t="shared" si="23"/>
        <v>0</v>
      </c>
      <c r="BK100" s="35">
        <f t="shared" si="24"/>
        <v>0</v>
      </c>
      <c r="BL100" s="35">
        <f t="shared" si="25"/>
        <v>0</v>
      </c>
      <c r="BM100" s="35">
        <f t="shared" si="26"/>
        <v>0</v>
      </c>
      <c r="BN100" s="35">
        <f t="shared" si="27"/>
        <v>0</v>
      </c>
      <c r="BO100" s="35">
        <f t="shared" si="28"/>
        <v>0</v>
      </c>
      <c r="BP100" s="35">
        <f t="shared" si="29"/>
        <v>0</v>
      </c>
      <c r="BQ100" s="35">
        <f t="shared" si="30"/>
        <v>0</v>
      </c>
      <c r="BR100" s="35">
        <f t="shared" si="31"/>
        <v>0</v>
      </c>
      <c r="BS100" s="35">
        <f t="shared" si="32"/>
        <v>0</v>
      </c>
      <c r="BT100" s="43">
        <f t="shared" si="33"/>
        <v>0</v>
      </c>
    </row>
    <row r="101" spans="1:72">
      <c r="A101" s="9"/>
      <c r="B101" s="34"/>
      <c r="C101" s="34"/>
      <c r="D101" s="2207"/>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8"/>
      <c r="AV101" s="1792">
        <f t="shared" si="36"/>
        <v>0</v>
      </c>
      <c r="AW101" s="1792">
        <f t="shared" si="37"/>
        <v>0</v>
      </c>
      <c r="AX101" s="1792">
        <f t="shared" si="11"/>
        <v>0</v>
      </c>
      <c r="AY101" s="42">
        <f t="shared" si="12"/>
        <v>0</v>
      </c>
      <c r="AZ101" s="35">
        <f t="shared" si="13"/>
        <v>0</v>
      </c>
      <c r="BA101" s="35">
        <f t="shared" si="14"/>
        <v>0</v>
      </c>
      <c r="BB101" s="35">
        <f t="shared" si="15"/>
        <v>0</v>
      </c>
      <c r="BC101" s="35">
        <f t="shared" si="16"/>
        <v>0</v>
      </c>
      <c r="BD101" s="35">
        <f t="shared" si="17"/>
        <v>0</v>
      </c>
      <c r="BE101" s="35">
        <f t="shared" si="18"/>
        <v>0</v>
      </c>
      <c r="BF101" s="35">
        <f t="shared" si="19"/>
        <v>0</v>
      </c>
      <c r="BG101" s="35">
        <f t="shared" si="20"/>
        <v>0</v>
      </c>
      <c r="BH101" s="35">
        <f t="shared" si="21"/>
        <v>0</v>
      </c>
      <c r="BI101" s="35">
        <f t="shared" si="22"/>
        <v>0</v>
      </c>
      <c r="BJ101" s="35">
        <f t="shared" si="23"/>
        <v>0</v>
      </c>
      <c r="BK101" s="35">
        <f t="shared" si="24"/>
        <v>0</v>
      </c>
      <c r="BL101" s="35">
        <f t="shared" si="25"/>
        <v>0</v>
      </c>
      <c r="BM101" s="35">
        <f t="shared" si="26"/>
        <v>0</v>
      </c>
      <c r="BN101" s="35">
        <f t="shared" si="27"/>
        <v>0</v>
      </c>
      <c r="BO101" s="35">
        <f t="shared" si="28"/>
        <v>0</v>
      </c>
      <c r="BP101" s="35">
        <f t="shared" si="29"/>
        <v>0</v>
      </c>
      <c r="BQ101" s="35">
        <f t="shared" si="30"/>
        <v>0</v>
      </c>
      <c r="BR101" s="35">
        <f t="shared" si="31"/>
        <v>0</v>
      </c>
      <c r="BS101" s="35">
        <f t="shared" si="32"/>
        <v>0</v>
      </c>
      <c r="BT101" s="43">
        <f t="shared" si="33"/>
        <v>0</v>
      </c>
    </row>
    <row r="102" spans="1:72">
      <c r="A102" s="9"/>
      <c r="B102" s="34"/>
      <c r="C102" s="34"/>
      <c r="D102" s="2207"/>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8"/>
      <c r="AV102" s="1792">
        <f t="shared" si="36"/>
        <v>0</v>
      </c>
      <c r="AW102" s="1792">
        <f t="shared" si="37"/>
        <v>0</v>
      </c>
      <c r="AX102" s="1792">
        <f t="shared" si="11"/>
        <v>0</v>
      </c>
      <c r="AY102" s="42">
        <f t="shared" si="12"/>
        <v>0</v>
      </c>
      <c r="AZ102" s="35">
        <f t="shared" si="13"/>
        <v>0</v>
      </c>
      <c r="BA102" s="35">
        <f t="shared" si="14"/>
        <v>0</v>
      </c>
      <c r="BB102" s="35">
        <f t="shared" si="15"/>
        <v>0</v>
      </c>
      <c r="BC102" s="35">
        <f t="shared" si="16"/>
        <v>0</v>
      </c>
      <c r="BD102" s="35">
        <f t="shared" si="17"/>
        <v>0</v>
      </c>
      <c r="BE102" s="35">
        <f t="shared" si="18"/>
        <v>0</v>
      </c>
      <c r="BF102" s="35">
        <f t="shared" si="19"/>
        <v>0</v>
      </c>
      <c r="BG102" s="35">
        <f t="shared" si="20"/>
        <v>0</v>
      </c>
      <c r="BH102" s="35">
        <f t="shared" si="21"/>
        <v>0</v>
      </c>
      <c r="BI102" s="35">
        <f t="shared" si="22"/>
        <v>0</v>
      </c>
      <c r="BJ102" s="35">
        <f t="shared" si="23"/>
        <v>0</v>
      </c>
      <c r="BK102" s="35">
        <f t="shared" si="24"/>
        <v>0</v>
      </c>
      <c r="BL102" s="35">
        <f t="shared" si="25"/>
        <v>0</v>
      </c>
      <c r="BM102" s="35">
        <f t="shared" si="26"/>
        <v>0</v>
      </c>
      <c r="BN102" s="35">
        <f t="shared" si="27"/>
        <v>0</v>
      </c>
      <c r="BO102" s="35">
        <f t="shared" si="28"/>
        <v>0</v>
      </c>
      <c r="BP102" s="35">
        <f t="shared" si="29"/>
        <v>0</v>
      </c>
      <c r="BQ102" s="35">
        <f t="shared" si="30"/>
        <v>0</v>
      </c>
      <c r="BR102" s="35">
        <f t="shared" si="31"/>
        <v>0</v>
      </c>
      <c r="BS102" s="35">
        <f t="shared" si="32"/>
        <v>0</v>
      </c>
      <c r="BT102" s="43">
        <f t="shared" si="33"/>
        <v>0</v>
      </c>
    </row>
    <row r="103" spans="1:72">
      <c r="A103" s="9"/>
      <c r="B103" s="34"/>
      <c r="C103" s="34"/>
      <c r="D103" s="2207"/>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8"/>
      <c r="AV103" s="1792">
        <f t="shared" si="36"/>
        <v>0</v>
      </c>
      <c r="AW103" s="1792">
        <f t="shared" si="37"/>
        <v>0</v>
      </c>
      <c r="AX103" s="1792">
        <f t="shared" si="11"/>
        <v>0</v>
      </c>
      <c r="AY103" s="42">
        <f t="shared" si="12"/>
        <v>0</v>
      </c>
      <c r="AZ103" s="35">
        <f t="shared" si="13"/>
        <v>0</v>
      </c>
      <c r="BA103" s="35">
        <f t="shared" si="14"/>
        <v>0</v>
      </c>
      <c r="BB103" s="35">
        <f t="shared" si="15"/>
        <v>0</v>
      </c>
      <c r="BC103" s="35">
        <f t="shared" si="16"/>
        <v>0</v>
      </c>
      <c r="BD103" s="35">
        <f t="shared" si="17"/>
        <v>0</v>
      </c>
      <c r="BE103" s="35">
        <f t="shared" si="18"/>
        <v>0</v>
      </c>
      <c r="BF103" s="35">
        <f t="shared" si="19"/>
        <v>0</v>
      </c>
      <c r="BG103" s="35">
        <f t="shared" si="20"/>
        <v>0</v>
      </c>
      <c r="BH103" s="35">
        <f t="shared" si="21"/>
        <v>0</v>
      </c>
      <c r="BI103" s="35">
        <f t="shared" si="22"/>
        <v>0</v>
      </c>
      <c r="BJ103" s="35">
        <f t="shared" si="23"/>
        <v>0</v>
      </c>
      <c r="BK103" s="35">
        <f t="shared" si="24"/>
        <v>0</v>
      </c>
      <c r="BL103" s="35">
        <f t="shared" si="25"/>
        <v>0</v>
      </c>
      <c r="BM103" s="35">
        <f t="shared" si="26"/>
        <v>0</v>
      </c>
      <c r="BN103" s="35">
        <f t="shared" si="27"/>
        <v>0</v>
      </c>
      <c r="BO103" s="35">
        <f t="shared" si="28"/>
        <v>0</v>
      </c>
      <c r="BP103" s="35">
        <f t="shared" si="29"/>
        <v>0</v>
      </c>
      <c r="BQ103" s="35">
        <f t="shared" si="30"/>
        <v>0</v>
      </c>
      <c r="BR103" s="35">
        <f t="shared" si="31"/>
        <v>0</v>
      </c>
      <c r="BS103" s="35">
        <f t="shared" si="32"/>
        <v>0</v>
      </c>
      <c r="BT103" s="43">
        <f t="shared" si="33"/>
        <v>0</v>
      </c>
    </row>
    <row r="104" spans="1:72">
      <c r="A104" s="9"/>
      <c r="B104" s="34"/>
      <c r="C104" s="34"/>
      <c r="D104" s="2207"/>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8"/>
      <c r="AV104" s="1792">
        <f t="shared" si="36"/>
        <v>0</v>
      </c>
      <c r="AW104" s="1792">
        <f t="shared" si="37"/>
        <v>0</v>
      </c>
      <c r="AX104" s="1792">
        <f t="shared" si="11"/>
        <v>0</v>
      </c>
      <c r="AY104" s="42">
        <f t="shared" si="12"/>
        <v>0</v>
      </c>
      <c r="AZ104" s="35">
        <f t="shared" si="13"/>
        <v>0</v>
      </c>
      <c r="BA104" s="35">
        <f t="shared" si="14"/>
        <v>0</v>
      </c>
      <c r="BB104" s="35">
        <f t="shared" si="15"/>
        <v>0</v>
      </c>
      <c r="BC104" s="35">
        <f t="shared" si="16"/>
        <v>0</v>
      </c>
      <c r="BD104" s="35">
        <f t="shared" si="17"/>
        <v>0</v>
      </c>
      <c r="BE104" s="35">
        <f t="shared" si="18"/>
        <v>0</v>
      </c>
      <c r="BF104" s="35">
        <f t="shared" si="19"/>
        <v>0</v>
      </c>
      <c r="BG104" s="35">
        <f t="shared" si="20"/>
        <v>0</v>
      </c>
      <c r="BH104" s="35">
        <f t="shared" si="21"/>
        <v>0</v>
      </c>
      <c r="BI104" s="35">
        <f t="shared" si="22"/>
        <v>0</v>
      </c>
      <c r="BJ104" s="35">
        <f t="shared" si="23"/>
        <v>0</v>
      </c>
      <c r="BK104" s="35">
        <f t="shared" si="24"/>
        <v>0</v>
      </c>
      <c r="BL104" s="35">
        <f t="shared" si="25"/>
        <v>0</v>
      </c>
      <c r="BM104" s="35">
        <f t="shared" si="26"/>
        <v>0</v>
      </c>
      <c r="BN104" s="35">
        <f t="shared" si="27"/>
        <v>0</v>
      </c>
      <c r="BO104" s="35">
        <f t="shared" si="28"/>
        <v>0</v>
      </c>
      <c r="BP104" s="35">
        <f t="shared" si="29"/>
        <v>0</v>
      </c>
      <c r="BQ104" s="35">
        <f t="shared" si="30"/>
        <v>0</v>
      </c>
      <c r="BR104" s="35">
        <f t="shared" si="31"/>
        <v>0</v>
      </c>
      <c r="BS104" s="35">
        <f t="shared" si="32"/>
        <v>0</v>
      </c>
      <c r="BT104" s="43">
        <f t="shared" si="33"/>
        <v>0</v>
      </c>
    </row>
    <row r="105" spans="1:72">
      <c r="A105" s="9"/>
      <c r="B105" s="34"/>
      <c r="C105" s="34"/>
      <c r="D105" s="2207"/>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8"/>
      <c r="AV105" s="1792">
        <f t="shared" si="36"/>
        <v>0</v>
      </c>
      <c r="AW105" s="1792">
        <f t="shared" si="37"/>
        <v>0</v>
      </c>
      <c r="AX105" s="1792">
        <f t="shared" si="11"/>
        <v>0</v>
      </c>
      <c r="AY105" s="42">
        <f t="shared" si="12"/>
        <v>0</v>
      </c>
      <c r="AZ105" s="35">
        <f t="shared" si="13"/>
        <v>0</v>
      </c>
      <c r="BA105" s="35">
        <f t="shared" si="14"/>
        <v>0</v>
      </c>
      <c r="BB105" s="35">
        <f t="shared" si="15"/>
        <v>0</v>
      </c>
      <c r="BC105" s="35">
        <f t="shared" si="16"/>
        <v>0</v>
      </c>
      <c r="BD105" s="35">
        <f t="shared" si="17"/>
        <v>0</v>
      </c>
      <c r="BE105" s="35">
        <f t="shared" si="18"/>
        <v>0</v>
      </c>
      <c r="BF105" s="35">
        <f t="shared" si="19"/>
        <v>0</v>
      </c>
      <c r="BG105" s="35">
        <f t="shared" si="20"/>
        <v>0</v>
      </c>
      <c r="BH105" s="35">
        <f t="shared" si="21"/>
        <v>0</v>
      </c>
      <c r="BI105" s="35">
        <f t="shared" si="22"/>
        <v>0</v>
      </c>
      <c r="BJ105" s="35">
        <f t="shared" si="23"/>
        <v>0</v>
      </c>
      <c r="BK105" s="35">
        <f t="shared" si="24"/>
        <v>0</v>
      </c>
      <c r="BL105" s="35">
        <f t="shared" si="25"/>
        <v>0</v>
      </c>
      <c r="BM105" s="35">
        <f t="shared" si="26"/>
        <v>0</v>
      </c>
      <c r="BN105" s="35">
        <f t="shared" si="27"/>
        <v>0</v>
      </c>
      <c r="BO105" s="35">
        <f t="shared" si="28"/>
        <v>0</v>
      </c>
      <c r="BP105" s="35">
        <f t="shared" si="29"/>
        <v>0</v>
      </c>
      <c r="BQ105" s="35">
        <f t="shared" si="30"/>
        <v>0</v>
      </c>
      <c r="BR105" s="35">
        <f t="shared" si="31"/>
        <v>0</v>
      </c>
      <c r="BS105" s="35">
        <f t="shared" si="32"/>
        <v>0</v>
      </c>
      <c r="BT105" s="43">
        <f t="shared" si="33"/>
        <v>0</v>
      </c>
    </row>
    <row r="106" spans="1:72">
      <c r="A106" s="9"/>
      <c r="B106" s="34"/>
      <c r="C106" s="34"/>
      <c r="D106" s="2207"/>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8"/>
      <c r="AV106" s="1792">
        <f t="shared" si="36"/>
        <v>0</v>
      </c>
      <c r="AW106" s="1792">
        <f t="shared" si="37"/>
        <v>0</v>
      </c>
      <c r="AX106" s="1792">
        <f t="shared" si="11"/>
        <v>0</v>
      </c>
      <c r="AY106" s="42">
        <f t="shared" si="12"/>
        <v>0</v>
      </c>
      <c r="AZ106" s="35">
        <f t="shared" si="13"/>
        <v>0</v>
      </c>
      <c r="BA106" s="35">
        <f t="shared" si="14"/>
        <v>0</v>
      </c>
      <c r="BB106" s="35">
        <f t="shared" si="15"/>
        <v>0</v>
      </c>
      <c r="BC106" s="35">
        <f t="shared" si="16"/>
        <v>0</v>
      </c>
      <c r="BD106" s="35">
        <f t="shared" si="17"/>
        <v>0</v>
      </c>
      <c r="BE106" s="35">
        <f t="shared" si="18"/>
        <v>0</v>
      </c>
      <c r="BF106" s="35">
        <f t="shared" si="19"/>
        <v>0</v>
      </c>
      <c r="BG106" s="35">
        <f t="shared" si="20"/>
        <v>0</v>
      </c>
      <c r="BH106" s="35">
        <f t="shared" si="21"/>
        <v>0</v>
      </c>
      <c r="BI106" s="35">
        <f t="shared" si="22"/>
        <v>0</v>
      </c>
      <c r="BJ106" s="35">
        <f t="shared" si="23"/>
        <v>0</v>
      </c>
      <c r="BK106" s="35">
        <f t="shared" si="24"/>
        <v>0</v>
      </c>
      <c r="BL106" s="35">
        <f t="shared" si="25"/>
        <v>0</v>
      </c>
      <c r="BM106" s="35">
        <f t="shared" si="26"/>
        <v>0</v>
      </c>
      <c r="BN106" s="35">
        <f t="shared" si="27"/>
        <v>0</v>
      </c>
      <c r="BO106" s="35">
        <f t="shared" si="28"/>
        <v>0</v>
      </c>
      <c r="BP106" s="35">
        <f t="shared" si="29"/>
        <v>0</v>
      </c>
      <c r="BQ106" s="35">
        <f t="shared" si="30"/>
        <v>0</v>
      </c>
      <c r="BR106" s="35">
        <f t="shared" si="31"/>
        <v>0</v>
      </c>
      <c r="BS106" s="35">
        <f t="shared" si="32"/>
        <v>0</v>
      </c>
      <c r="BT106" s="43">
        <f t="shared" si="33"/>
        <v>0</v>
      </c>
    </row>
    <row r="107" spans="1:72">
      <c r="A107" s="9"/>
      <c r="B107" s="34"/>
      <c r="C107" s="34"/>
      <c r="D107" s="2207"/>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8"/>
      <c r="AV107" s="1792">
        <f t="shared" si="36"/>
        <v>0</v>
      </c>
      <c r="AW107" s="1792">
        <f t="shared" si="37"/>
        <v>0</v>
      </c>
      <c r="AX107" s="1792">
        <f t="shared" si="11"/>
        <v>0</v>
      </c>
      <c r="AY107" s="42">
        <f t="shared" si="12"/>
        <v>0</v>
      </c>
      <c r="AZ107" s="35">
        <f t="shared" si="13"/>
        <v>0</v>
      </c>
      <c r="BA107" s="35">
        <f t="shared" si="14"/>
        <v>0</v>
      </c>
      <c r="BB107" s="35">
        <f t="shared" si="15"/>
        <v>0</v>
      </c>
      <c r="BC107" s="35">
        <f t="shared" si="16"/>
        <v>0</v>
      </c>
      <c r="BD107" s="35">
        <f t="shared" si="17"/>
        <v>0</v>
      </c>
      <c r="BE107" s="35">
        <f t="shared" si="18"/>
        <v>0</v>
      </c>
      <c r="BF107" s="35">
        <f t="shared" si="19"/>
        <v>0</v>
      </c>
      <c r="BG107" s="35">
        <f t="shared" si="20"/>
        <v>0</v>
      </c>
      <c r="BH107" s="35">
        <f t="shared" si="21"/>
        <v>0</v>
      </c>
      <c r="BI107" s="35">
        <f t="shared" si="22"/>
        <v>0</v>
      </c>
      <c r="BJ107" s="35">
        <f t="shared" si="23"/>
        <v>0</v>
      </c>
      <c r="BK107" s="35">
        <f t="shared" si="24"/>
        <v>0</v>
      </c>
      <c r="BL107" s="35">
        <f t="shared" si="25"/>
        <v>0</v>
      </c>
      <c r="BM107" s="35">
        <f t="shared" si="26"/>
        <v>0</v>
      </c>
      <c r="BN107" s="35">
        <f t="shared" si="27"/>
        <v>0</v>
      </c>
      <c r="BO107" s="35">
        <f t="shared" si="28"/>
        <v>0</v>
      </c>
      <c r="BP107" s="35">
        <f t="shared" si="29"/>
        <v>0</v>
      </c>
      <c r="BQ107" s="35">
        <f t="shared" si="30"/>
        <v>0</v>
      </c>
      <c r="BR107" s="35">
        <f t="shared" si="31"/>
        <v>0</v>
      </c>
      <c r="BS107" s="35">
        <f t="shared" si="32"/>
        <v>0</v>
      </c>
      <c r="BT107" s="43">
        <f t="shared" si="33"/>
        <v>0</v>
      </c>
    </row>
    <row r="108" spans="1:72">
      <c r="A108" s="9"/>
      <c r="B108" s="34"/>
      <c r="C108" s="34"/>
      <c r="D108" s="2207"/>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8"/>
      <c r="AV108" s="1792">
        <f t="shared" si="36"/>
        <v>0</v>
      </c>
      <c r="AW108" s="1792">
        <f t="shared" si="37"/>
        <v>0</v>
      </c>
      <c r="AX108" s="1792">
        <f t="shared" si="11"/>
        <v>0</v>
      </c>
      <c r="AY108" s="42">
        <f t="shared" si="12"/>
        <v>0</v>
      </c>
      <c r="AZ108" s="35">
        <f t="shared" si="13"/>
        <v>0</v>
      </c>
      <c r="BA108" s="35">
        <f t="shared" si="14"/>
        <v>0</v>
      </c>
      <c r="BB108" s="35">
        <f t="shared" si="15"/>
        <v>0</v>
      </c>
      <c r="BC108" s="35">
        <f t="shared" si="16"/>
        <v>0</v>
      </c>
      <c r="BD108" s="35">
        <f t="shared" si="17"/>
        <v>0</v>
      </c>
      <c r="BE108" s="35">
        <f t="shared" si="18"/>
        <v>0</v>
      </c>
      <c r="BF108" s="35">
        <f t="shared" si="19"/>
        <v>0</v>
      </c>
      <c r="BG108" s="35">
        <f t="shared" si="20"/>
        <v>0</v>
      </c>
      <c r="BH108" s="35">
        <f t="shared" si="21"/>
        <v>0</v>
      </c>
      <c r="BI108" s="35">
        <f t="shared" si="22"/>
        <v>0</v>
      </c>
      <c r="BJ108" s="35">
        <f t="shared" si="23"/>
        <v>0</v>
      </c>
      <c r="BK108" s="35">
        <f t="shared" si="24"/>
        <v>0</v>
      </c>
      <c r="BL108" s="35">
        <f t="shared" si="25"/>
        <v>0</v>
      </c>
      <c r="BM108" s="35">
        <f t="shared" si="26"/>
        <v>0</v>
      </c>
      <c r="BN108" s="35">
        <f t="shared" si="27"/>
        <v>0</v>
      </c>
      <c r="BO108" s="35">
        <f t="shared" si="28"/>
        <v>0</v>
      </c>
      <c r="BP108" s="35">
        <f t="shared" si="29"/>
        <v>0</v>
      </c>
      <c r="BQ108" s="35">
        <f t="shared" si="30"/>
        <v>0</v>
      </c>
      <c r="BR108" s="35">
        <f t="shared" si="31"/>
        <v>0</v>
      </c>
      <c r="BS108" s="35">
        <f t="shared" si="32"/>
        <v>0</v>
      </c>
      <c r="BT108" s="43">
        <f t="shared" si="33"/>
        <v>0</v>
      </c>
    </row>
    <row r="109" spans="1:72">
      <c r="A109" s="9"/>
      <c r="B109" s="34"/>
      <c r="C109" s="34"/>
      <c r="D109" s="2207"/>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8"/>
      <c r="AV109" s="1792">
        <f t="shared" si="36"/>
        <v>0</v>
      </c>
      <c r="AW109" s="1792">
        <f t="shared" si="37"/>
        <v>0</v>
      </c>
      <c r="AX109" s="1792">
        <f t="shared" si="11"/>
        <v>0</v>
      </c>
      <c r="AY109" s="42">
        <f t="shared" si="12"/>
        <v>0</v>
      </c>
      <c r="AZ109" s="35">
        <f t="shared" si="13"/>
        <v>0</v>
      </c>
      <c r="BA109" s="35">
        <f t="shared" si="14"/>
        <v>0</v>
      </c>
      <c r="BB109" s="35">
        <f t="shared" si="15"/>
        <v>0</v>
      </c>
      <c r="BC109" s="35">
        <f t="shared" si="16"/>
        <v>0</v>
      </c>
      <c r="BD109" s="35">
        <f t="shared" si="17"/>
        <v>0</v>
      </c>
      <c r="BE109" s="35">
        <f t="shared" si="18"/>
        <v>0</v>
      </c>
      <c r="BF109" s="35">
        <f t="shared" si="19"/>
        <v>0</v>
      </c>
      <c r="BG109" s="35">
        <f t="shared" si="20"/>
        <v>0</v>
      </c>
      <c r="BH109" s="35">
        <f t="shared" si="21"/>
        <v>0</v>
      </c>
      <c r="BI109" s="35">
        <f t="shared" si="22"/>
        <v>0</v>
      </c>
      <c r="BJ109" s="35">
        <f t="shared" si="23"/>
        <v>0</v>
      </c>
      <c r="BK109" s="35">
        <f t="shared" si="24"/>
        <v>0</v>
      </c>
      <c r="BL109" s="35">
        <f t="shared" si="25"/>
        <v>0</v>
      </c>
      <c r="BM109" s="35">
        <f t="shared" si="26"/>
        <v>0</v>
      </c>
      <c r="BN109" s="35">
        <f t="shared" si="27"/>
        <v>0</v>
      </c>
      <c r="BO109" s="35">
        <f t="shared" si="28"/>
        <v>0</v>
      </c>
      <c r="BP109" s="35">
        <f t="shared" si="29"/>
        <v>0</v>
      </c>
      <c r="BQ109" s="35">
        <f t="shared" si="30"/>
        <v>0</v>
      </c>
      <c r="BR109" s="35">
        <f t="shared" si="31"/>
        <v>0</v>
      </c>
      <c r="BS109" s="35">
        <f t="shared" si="32"/>
        <v>0</v>
      </c>
      <c r="BT109" s="43">
        <f t="shared" si="33"/>
        <v>0</v>
      </c>
    </row>
    <row r="110" spans="1:72">
      <c r="A110" s="9"/>
      <c r="B110" s="9"/>
      <c r="C110" s="9"/>
      <c r="D110" s="2207"/>
      <c r="E110" s="35">
        <f t="shared" si="7"/>
        <v>0</v>
      </c>
      <c r="F110" s="44"/>
      <c r="G110" s="37">
        <f t="shared" ref="G110:G141" si="38">H110+AC110+AT110</f>
        <v>0</v>
      </c>
      <c r="H110" s="38">
        <f t="shared" ref="H110:H141" si="39">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40">SUMIF(AD$12:AS$12,"总值",AD110:AS110)</f>
        <v>0</v>
      </c>
      <c r="AD110" s="40"/>
      <c r="AE110" s="40"/>
      <c r="AF110" s="40"/>
      <c r="AG110" s="40"/>
      <c r="AH110" s="40"/>
      <c r="AI110" s="40"/>
      <c r="AJ110" s="40"/>
      <c r="AK110" s="40"/>
      <c r="AL110" s="40"/>
      <c r="AM110" s="40"/>
      <c r="AN110" s="40"/>
      <c r="AO110" s="40"/>
      <c r="AP110" s="40"/>
      <c r="AQ110" s="40"/>
      <c r="AR110" s="40"/>
      <c r="AS110" s="40"/>
      <c r="AT110" s="40"/>
      <c r="AU110" s="2145"/>
      <c r="AV110" s="1792">
        <f t="shared" si="36"/>
        <v>0</v>
      </c>
      <c r="AW110" s="1792">
        <f t="shared" si="37"/>
        <v>0</v>
      </c>
      <c r="AX110" s="1792">
        <f t="shared" si="11"/>
        <v>0</v>
      </c>
      <c r="AY110" s="42">
        <f t="shared" ref="AY110:AY141" si="41">ROUND($AY$6*AZ110/$AZ$5,2)</f>
        <v>0</v>
      </c>
      <c r="AZ110" s="35">
        <f t="shared" ref="AZ110:AZ141" si="42">BA110+BL110</f>
        <v>0</v>
      </c>
      <c r="BA110" s="35">
        <f t="shared" ref="BA110:BA141" si="43">SUM(BB110:BK110)</f>
        <v>0</v>
      </c>
      <c r="BB110" s="35">
        <f t="shared" ref="BB110:BB141" si="44">IF($D110="是",I110-J110,0)</f>
        <v>0</v>
      </c>
      <c r="BC110" s="35">
        <f t="shared" ref="BC110:BC141" si="45">IF($D110="是",K110-L110,0)</f>
        <v>0</v>
      </c>
      <c r="BD110" s="35">
        <f t="shared" ref="BD110:BD141" si="46">IF($D110="是",M110-N110,0)</f>
        <v>0</v>
      </c>
      <c r="BE110" s="35">
        <f t="shared" ref="BE110:BE141" si="47">IF($D110="是",O110-P110,0)</f>
        <v>0</v>
      </c>
      <c r="BF110" s="35">
        <f t="shared" ref="BF110:BF141" si="48">IF($D110="是",Q110-R110,0)</f>
        <v>0</v>
      </c>
      <c r="BG110" s="35">
        <f t="shared" ref="BG110:BG141" si="49">IF($D110="是",S110-T110,0)</f>
        <v>0</v>
      </c>
      <c r="BH110" s="35">
        <f t="shared" ref="BH110:BH141" si="50">IF($D110="是",U110-V110,0)</f>
        <v>0</v>
      </c>
      <c r="BI110" s="35">
        <f t="shared" ref="BI110:BI141" si="51">IF($D110="是",W110-X110,0)</f>
        <v>0</v>
      </c>
      <c r="BJ110" s="35">
        <f t="shared" ref="BJ110:BJ141" si="52">IF($D110="是",Y110-Z110,0)</f>
        <v>0</v>
      </c>
      <c r="BK110" s="35">
        <f t="shared" ref="BK110:BK141" si="53">IF($D110="是",AA110-AB110,0)</f>
        <v>0</v>
      </c>
      <c r="BL110" s="35">
        <f t="shared" ref="BL110:BL141" si="54">SUM(BM110:BT110)</f>
        <v>0</v>
      </c>
      <c r="BM110" s="35">
        <f t="shared" ref="BM110:BM141" si="55">IF($D110="是",AD110-AE110,0)</f>
        <v>0</v>
      </c>
      <c r="BN110" s="35">
        <f t="shared" ref="BN110:BN141" si="56">IF($D110="是",AF110-AG110,0)</f>
        <v>0</v>
      </c>
      <c r="BO110" s="35">
        <f t="shared" ref="BO110:BO141" si="57">IF($D110="是",AH110-AI110,0)</f>
        <v>0</v>
      </c>
      <c r="BP110" s="35">
        <f t="shared" ref="BP110:BP141" si="58">IF($D110="是",AJ110-AK110,0)</f>
        <v>0</v>
      </c>
      <c r="BQ110" s="35">
        <f t="shared" ref="BQ110:BQ141" si="59">IF($D110="是",AL110-AM110,0)</f>
        <v>0</v>
      </c>
      <c r="BR110" s="35">
        <f t="shared" ref="BR110:BR141" si="60">IF($D110="是",AN110-AO110,0)</f>
        <v>0</v>
      </c>
      <c r="BS110" s="35">
        <f t="shared" ref="BS110:BS141" si="61">IF($D110="是",AP110-AQ110,0)</f>
        <v>0</v>
      </c>
      <c r="BT110" s="43">
        <f t="shared" ref="BT110:BT141" si="62">IF($D110="是",AR110-AS110,0)</f>
        <v>0</v>
      </c>
    </row>
    <row r="111" spans="1:72">
      <c r="A111" s="9"/>
      <c r="B111" s="9"/>
      <c r="C111" s="9"/>
      <c r="D111" s="2207"/>
      <c r="E111" s="35">
        <f t="shared" si="7"/>
        <v>0</v>
      </c>
      <c r="F111" s="44"/>
      <c r="G111" s="37">
        <f t="shared" si="38"/>
        <v>0</v>
      </c>
      <c r="H111" s="38">
        <f t="shared" si="39"/>
        <v>0</v>
      </c>
      <c r="I111" s="39"/>
      <c r="J111" s="39"/>
      <c r="K111" s="39"/>
      <c r="L111" s="39"/>
      <c r="M111" s="39"/>
      <c r="N111" s="39"/>
      <c r="O111" s="39"/>
      <c r="P111" s="39"/>
      <c r="Q111" s="39"/>
      <c r="R111" s="39"/>
      <c r="S111" s="39"/>
      <c r="T111" s="39"/>
      <c r="U111" s="39"/>
      <c r="V111" s="39"/>
      <c r="W111" s="39"/>
      <c r="X111" s="39"/>
      <c r="Y111" s="39"/>
      <c r="Z111" s="39"/>
      <c r="AA111" s="39"/>
      <c r="AB111" s="39"/>
      <c r="AC111" s="35">
        <f t="shared" si="40"/>
        <v>0</v>
      </c>
      <c r="AD111" s="40"/>
      <c r="AE111" s="40"/>
      <c r="AF111" s="40"/>
      <c r="AG111" s="40"/>
      <c r="AH111" s="40"/>
      <c r="AI111" s="40"/>
      <c r="AJ111" s="40"/>
      <c r="AK111" s="40"/>
      <c r="AL111" s="40"/>
      <c r="AM111" s="40"/>
      <c r="AN111" s="40"/>
      <c r="AO111" s="40"/>
      <c r="AP111" s="40"/>
      <c r="AQ111" s="40"/>
      <c r="AR111" s="40"/>
      <c r="AS111" s="40"/>
      <c r="AT111" s="40"/>
      <c r="AU111" s="2145"/>
      <c r="AV111" s="1792">
        <f t="shared" si="36"/>
        <v>0</v>
      </c>
      <c r="AW111" s="1792">
        <f t="shared" si="37"/>
        <v>0</v>
      </c>
      <c r="AX111" s="1792">
        <f t="shared" si="11"/>
        <v>0</v>
      </c>
      <c r="AY111" s="42">
        <f t="shared" si="41"/>
        <v>0</v>
      </c>
      <c r="AZ111" s="35">
        <f t="shared" si="42"/>
        <v>0</v>
      </c>
      <c r="BA111" s="35">
        <f t="shared" si="43"/>
        <v>0</v>
      </c>
      <c r="BB111" s="35">
        <f t="shared" si="44"/>
        <v>0</v>
      </c>
      <c r="BC111" s="35">
        <f t="shared" si="45"/>
        <v>0</v>
      </c>
      <c r="BD111" s="35">
        <f t="shared" si="46"/>
        <v>0</v>
      </c>
      <c r="BE111" s="35">
        <f t="shared" si="47"/>
        <v>0</v>
      </c>
      <c r="BF111" s="35">
        <f t="shared" si="48"/>
        <v>0</v>
      </c>
      <c r="BG111" s="35">
        <f t="shared" si="49"/>
        <v>0</v>
      </c>
      <c r="BH111" s="35">
        <f t="shared" si="50"/>
        <v>0</v>
      </c>
      <c r="BI111" s="35">
        <f t="shared" si="51"/>
        <v>0</v>
      </c>
      <c r="BJ111" s="35">
        <f t="shared" si="52"/>
        <v>0</v>
      </c>
      <c r="BK111" s="35">
        <f t="shared" si="53"/>
        <v>0</v>
      </c>
      <c r="BL111" s="35">
        <f t="shared" si="54"/>
        <v>0</v>
      </c>
      <c r="BM111" s="35">
        <f t="shared" si="55"/>
        <v>0</v>
      </c>
      <c r="BN111" s="35">
        <f t="shared" si="56"/>
        <v>0</v>
      </c>
      <c r="BO111" s="35">
        <f t="shared" si="57"/>
        <v>0</v>
      </c>
      <c r="BP111" s="35">
        <f t="shared" si="58"/>
        <v>0</v>
      </c>
      <c r="BQ111" s="35">
        <f t="shared" si="59"/>
        <v>0</v>
      </c>
      <c r="BR111" s="35">
        <f t="shared" si="60"/>
        <v>0</v>
      </c>
      <c r="BS111" s="35">
        <f t="shared" si="61"/>
        <v>0</v>
      </c>
      <c r="BT111" s="43">
        <f t="shared" si="62"/>
        <v>0</v>
      </c>
    </row>
    <row r="112" spans="1:72">
      <c r="A112" s="9"/>
      <c r="B112" s="9"/>
      <c r="C112" s="9"/>
      <c r="D112" s="2207"/>
      <c r="E112" s="35">
        <f t="shared" si="7"/>
        <v>0</v>
      </c>
      <c r="F112" s="44"/>
      <c r="G112" s="37">
        <f t="shared" si="38"/>
        <v>0</v>
      </c>
      <c r="H112" s="38">
        <f t="shared" si="39"/>
        <v>0</v>
      </c>
      <c r="I112" s="39"/>
      <c r="J112" s="39"/>
      <c r="K112" s="39"/>
      <c r="L112" s="39"/>
      <c r="M112" s="39"/>
      <c r="N112" s="39"/>
      <c r="O112" s="39"/>
      <c r="P112" s="39"/>
      <c r="Q112" s="39"/>
      <c r="R112" s="39"/>
      <c r="S112" s="39"/>
      <c r="T112" s="39"/>
      <c r="U112" s="39"/>
      <c r="V112" s="39"/>
      <c r="W112" s="39"/>
      <c r="X112" s="39"/>
      <c r="Y112" s="39"/>
      <c r="Z112" s="39"/>
      <c r="AA112" s="39"/>
      <c r="AB112" s="39"/>
      <c r="AC112" s="35">
        <f t="shared" si="40"/>
        <v>0</v>
      </c>
      <c r="AD112" s="40"/>
      <c r="AE112" s="40"/>
      <c r="AF112" s="40"/>
      <c r="AG112" s="40"/>
      <c r="AH112" s="40"/>
      <c r="AI112" s="40"/>
      <c r="AJ112" s="40"/>
      <c r="AK112" s="40"/>
      <c r="AL112" s="40"/>
      <c r="AM112" s="40"/>
      <c r="AN112" s="40"/>
      <c r="AO112" s="40"/>
      <c r="AP112" s="40"/>
      <c r="AQ112" s="40"/>
      <c r="AR112" s="40"/>
      <c r="AS112" s="40"/>
      <c r="AT112" s="40"/>
      <c r="AU112" s="2145"/>
      <c r="AV112" s="1792">
        <f t="shared" si="36"/>
        <v>0</v>
      </c>
      <c r="AW112" s="1792">
        <f t="shared" si="37"/>
        <v>0</v>
      </c>
      <c r="AX112" s="1792">
        <f t="shared" si="11"/>
        <v>0</v>
      </c>
      <c r="AY112" s="42">
        <f t="shared" si="41"/>
        <v>0</v>
      </c>
      <c r="AZ112" s="35">
        <f t="shared" si="42"/>
        <v>0</v>
      </c>
      <c r="BA112" s="35">
        <f t="shared" si="43"/>
        <v>0</v>
      </c>
      <c r="BB112" s="35">
        <f t="shared" si="44"/>
        <v>0</v>
      </c>
      <c r="BC112" s="35">
        <f t="shared" si="45"/>
        <v>0</v>
      </c>
      <c r="BD112" s="35">
        <f t="shared" si="46"/>
        <v>0</v>
      </c>
      <c r="BE112" s="35">
        <f t="shared" si="47"/>
        <v>0</v>
      </c>
      <c r="BF112" s="35">
        <f t="shared" si="48"/>
        <v>0</v>
      </c>
      <c r="BG112" s="35">
        <f t="shared" si="49"/>
        <v>0</v>
      </c>
      <c r="BH112" s="35">
        <f t="shared" si="50"/>
        <v>0</v>
      </c>
      <c r="BI112" s="35">
        <f t="shared" si="51"/>
        <v>0</v>
      </c>
      <c r="BJ112" s="35">
        <f t="shared" si="52"/>
        <v>0</v>
      </c>
      <c r="BK112" s="35">
        <f t="shared" si="53"/>
        <v>0</v>
      </c>
      <c r="BL112" s="35">
        <f t="shared" si="54"/>
        <v>0</v>
      </c>
      <c r="BM112" s="35">
        <f t="shared" si="55"/>
        <v>0</v>
      </c>
      <c r="BN112" s="35">
        <f t="shared" si="56"/>
        <v>0</v>
      </c>
      <c r="BO112" s="35">
        <f t="shared" si="57"/>
        <v>0</v>
      </c>
      <c r="BP112" s="35">
        <f t="shared" si="58"/>
        <v>0</v>
      </c>
      <c r="BQ112" s="35">
        <f t="shared" si="59"/>
        <v>0</v>
      </c>
      <c r="BR112" s="35">
        <f t="shared" si="60"/>
        <v>0</v>
      </c>
      <c r="BS112" s="35">
        <f t="shared" si="61"/>
        <v>0</v>
      </c>
      <c r="BT112" s="43">
        <f t="shared" si="62"/>
        <v>0</v>
      </c>
    </row>
    <row r="113" spans="1:72">
      <c r="A113" s="9"/>
      <c r="B113" s="34"/>
      <c r="C113" s="34"/>
      <c r="D113" s="2207"/>
      <c r="E113" s="35">
        <f t="shared" ref="E113:E144" si="63">IF($C$3="是",ROUND($A$3*G113/$B$3,2),ROUND($A$3*(G113-AT113)/$B$3,2))</f>
        <v>0</v>
      </c>
      <c r="F113" s="36"/>
      <c r="G113" s="37">
        <f t="shared" si="38"/>
        <v>0</v>
      </c>
      <c r="H113" s="38">
        <f t="shared" si="39"/>
        <v>0</v>
      </c>
      <c r="I113" s="39"/>
      <c r="J113" s="39"/>
      <c r="K113" s="39"/>
      <c r="L113" s="39"/>
      <c r="M113" s="39"/>
      <c r="N113" s="39"/>
      <c r="O113" s="39"/>
      <c r="P113" s="39"/>
      <c r="Q113" s="39"/>
      <c r="R113" s="39"/>
      <c r="S113" s="39"/>
      <c r="T113" s="39"/>
      <c r="U113" s="39"/>
      <c r="V113" s="39"/>
      <c r="W113" s="39"/>
      <c r="X113" s="39"/>
      <c r="Y113" s="39"/>
      <c r="Z113" s="39"/>
      <c r="AA113" s="39"/>
      <c r="AB113" s="39"/>
      <c r="AC113" s="35">
        <f t="shared" si="40"/>
        <v>0</v>
      </c>
      <c r="AD113" s="40"/>
      <c r="AE113" s="40"/>
      <c r="AF113" s="40"/>
      <c r="AG113" s="40"/>
      <c r="AH113" s="40"/>
      <c r="AI113" s="40"/>
      <c r="AJ113" s="40"/>
      <c r="AK113" s="40"/>
      <c r="AL113" s="40"/>
      <c r="AM113" s="40"/>
      <c r="AN113" s="40"/>
      <c r="AO113" s="40"/>
      <c r="AP113" s="40"/>
      <c r="AQ113" s="40"/>
      <c r="AR113" s="40"/>
      <c r="AS113" s="40"/>
      <c r="AT113" s="41"/>
      <c r="AU113" s="2208"/>
      <c r="AV113" s="1792">
        <f t="shared" ref="AV113:AV144" si="64">A113</f>
        <v>0</v>
      </c>
      <c r="AW113" s="1792">
        <f t="shared" ref="AW113:AW144" si="65">B113</f>
        <v>0</v>
      </c>
      <c r="AX113" s="1792">
        <f t="shared" ref="AX113:AX144" si="66">C113</f>
        <v>0</v>
      </c>
      <c r="AY113" s="42">
        <f t="shared" si="41"/>
        <v>0</v>
      </c>
      <c r="AZ113" s="35">
        <f t="shared" si="42"/>
        <v>0</v>
      </c>
      <c r="BA113" s="35">
        <f t="shared" si="43"/>
        <v>0</v>
      </c>
      <c r="BB113" s="35">
        <f t="shared" si="44"/>
        <v>0</v>
      </c>
      <c r="BC113" s="35">
        <f t="shared" si="45"/>
        <v>0</v>
      </c>
      <c r="BD113" s="35">
        <f t="shared" si="46"/>
        <v>0</v>
      </c>
      <c r="BE113" s="35">
        <f t="shared" si="47"/>
        <v>0</v>
      </c>
      <c r="BF113" s="35">
        <f t="shared" si="48"/>
        <v>0</v>
      </c>
      <c r="BG113" s="35">
        <f t="shared" si="49"/>
        <v>0</v>
      </c>
      <c r="BH113" s="35">
        <f t="shared" si="50"/>
        <v>0</v>
      </c>
      <c r="BI113" s="35">
        <f t="shared" si="51"/>
        <v>0</v>
      </c>
      <c r="BJ113" s="35">
        <f t="shared" si="52"/>
        <v>0</v>
      </c>
      <c r="BK113" s="35">
        <f t="shared" si="53"/>
        <v>0</v>
      </c>
      <c r="BL113" s="35">
        <f t="shared" si="54"/>
        <v>0</v>
      </c>
      <c r="BM113" s="35">
        <f t="shared" si="55"/>
        <v>0</v>
      </c>
      <c r="BN113" s="35">
        <f t="shared" si="56"/>
        <v>0</v>
      </c>
      <c r="BO113" s="35">
        <f t="shared" si="57"/>
        <v>0</v>
      </c>
      <c r="BP113" s="35">
        <f t="shared" si="58"/>
        <v>0</v>
      </c>
      <c r="BQ113" s="35">
        <f t="shared" si="59"/>
        <v>0</v>
      </c>
      <c r="BR113" s="35">
        <f t="shared" si="60"/>
        <v>0</v>
      </c>
      <c r="BS113" s="35">
        <f t="shared" si="61"/>
        <v>0</v>
      </c>
      <c r="BT113" s="43">
        <f t="shared" si="62"/>
        <v>0</v>
      </c>
    </row>
    <row r="114" spans="1:72">
      <c r="A114" s="9"/>
      <c r="B114" s="34"/>
      <c r="C114" s="34"/>
      <c r="D114" s="2207"/>
      <c r="E114" s="35">
        <f t="shared" si="63"/>
        <v>0</v>
      </c>
      <c r="F114" s="36"/>
      <c r="G114" s="37">
        <f t="shared" si="38"/>
        <v>0</v>
      </c>
      <c r="H114" s="38">
        <f t="shared" si="39"/>
        <v>0</v>
      </c>
      <c r="I114" s="39"/>
      <c r="J114" s="39"/>
      <c r="K114" s="39"/>
      <c r="L114" s="39"/>
      <c r="M114" s="39"/>
      <c r="N114" s="39"/>
      <c r="O114" s="39"/>
      <c r="P114" s="39"/>
      <c r="Q114" s="39"/>
      <c r="R114" s="39"/>
      <c r="S114" s="39"/>
      <c r="T114" s="39"/>
      <c r="U114" s="39"/>
      <c r="V114" s="39"/>
      <c r="W114" s="39"/>
      <c r="X114" s="39"/>
      <c r="Y114" s="39"/>
      <c r="Z114" s="39"/>
      <c r="AA114" s="39"/>
      <c r="AB114" s="39"/>
      <c r="AC114" s="35">
        <f t="shared" si="40"/>
        <v>0</v>
      </c>
      <c r="AD114" s="40"/>
      <c r="AE114" s="40"/>
      <c r="AF114" s="40"/>
      <c r="AG114" s="40"/>
      <c r="AH114" s="40"/>
      <c r="AI114" s="40"/>
      <c r="AJ114" s="40"/>
      <c r="AK114" s="40"/>
      <c r="AL114" s="40"/>
      <c r="AM114" s="40"/>
      <c r="AN114" s="40"/>
      <c r="AO114" s="40"/>
      <c r="AP114" s="40"/>
      <c r="AQ114" s="40"/>
      <c r="AR114" s="40"/>
      <c r="AS114" s="40"/>
      <c r="AT114" s="41"/>
      <c r="AU114" s="2208"/>
      <c r="AV114" s="1792">
        <f t="shared" si="64"/>
        <v>0</v>
      </c>
      <c r="AW114" s="1792">
        <f t="shared" si="65"/>
        <v>0</v>
      </c>
      <c r="AX114" s="1792">
        <f t="shared" si="66"/>
        <v>0</v>
      </c>
      <c r="AY114" s="42">
        <f t="shared" si="41"/>
        <v>0</v>
      </c>
      <c r="AZ114" s="35">
        <f t="shared" si="42"/>
        <v>0</v>
      </c>
      <c r="BA114" s="35">
        <f t="shared" si="43"/>
        <v>0</v>
      </c>
      <c r="BB114" s="35">
        <f t="shared" si="44"/>
        <v>0</v>
      </c>
      <c r="BC114" s="35">
        <f t="shared" si="45"/>
        <v>0</v>
      </c>
      <c r="BD114" s="35">
        <f t="shared" si="46"/>
        <v>0</v>
      </c>
      <c r="BE114" s="35">
        <f t="shared" si="47"/>
        <v>0</v>
      </c>
      <c r="BF114" s="35">
        <f t="shared" si="48"/>
        <v>0</v>
      </c>
      <c r="BG114" s="35">
        <f t="shared" si="49"/>
        <v>0</v>
      </c>
      <c r="BH114" s="35">
        <f t="shared" si="50"/>
        <v>0</v>
      </c>
      <c r="BI114" s="35">
        <f t="shared" si="51"/>
        <v>0</v>
      </c>
      <c r="BJ114" s="35">
        <f t="shared" si="52"/>
        <v>0</v>
      </c>
      <c r="BK114" s="35">
        <f t="shared" si="53"/>
        <v>0</v>
      </c>
      <c r="BL114" s="35">
        <f t="shared" si="54"/>
        <v>0</v>
      </c>
      <c r="BM114" s="35">
        <f t="shared" si="55"/>
        <v>0</v>
      </c>
      <c r="BN114" s="35">
        <f t="shared" si="56"/>
        <v>0</v>
      </c>
      <c r="BO114" s="35">
        <f t="shared" si="57"/>
        <v>0</v>
      </c>
      <c r="BP114" s="35">
        <f t="shared" si="58"/>
        <v>0</v>
      </c>
      <c r="BQ114" s="35">
        <f t="shared" si="59"/>
        <v>0</v>
      </c>
      <c r="BR114" s="35">
        <f t="shared" si="60"/>
        <v>0</v>
      </c>
      <c r="BS114" s="35">
        <f t="shared" si="61"/>
        <v>0</v>
      </c>
      <c r="BT114" s="43">
        <f t="shared" si="62"/>
        <v>0</v>
      </c>
    </row>
    <row r="115" spans="1:72">
      <c r="A115" s="9"/>
      <c r="B115" s="34"/>
      <c r="C115" s="34"/>
      <c r="D115" s="2207"/>
      <c r="E115" s="35">
        <f t="shared" si="63"/>
        <v>0</v>
      </c>
      <c r="F115" s="36"/>
      <c r="G115" s="37">
        <f t="shared" si="38"/>
        <v>0</v>
      </c>
      <c r="H115" s="38">
        <f t="shared" si="39"/>
        <v>0</v>
      </c>
      <c r="I115" s="39"/>
      <c r="J115" s="39"/>
      <c r="K115" s="39"/>
      <c r="L115" s="39"/>
      <c r="M115" s="39"/>
      <c r="N115" s="39"/>
      <c r="O115" s="39"/>
      <c r="P115" s="39"/>
      <c r="Q115" s="39"/>
      <c r="R115" s="39"/>
      <c r="S115" s="39"/>
      <c r="T115" s="39"/>
      <c r="U115" s="39"/>
      <c r="V115" s="39"/>
      <c r="W115" s="39"/>
      <c r="X115" s="39"/>
      <c r="Y115" s="39"/>
      <c r="Z115" s="39"/>
      <c r="AA115" s="39"/>
      <c r="AB115" s="39"/>
      <c r="AC115" s="35">
        <f t="shared" si="40"/>
        <v>0</v>
      </c>
      <c r="AD115" s="40"/>
      <c r="AE115" s="40"/>
      <c r="AF115" s="40"/>
      <c r="AG115" s="40"/>
      <c r="AH115" s="40"/>
      <c r="AI115" s="40"/>
      <c r="AJ115" s="40"/>
      <c r="AK115" s="40"/>
      <c r="AL115" s="40"/>
      <c r="AM115" s="40"/>
      <c r="AN115" s="40"/>
      <c r="AO115" s="40"/>
      <c r="AP115" s="40"/>
      <c r="AQ115" s="40"/>
      <c r="AR115" s="40"/>
      <c r="AS115" s="40"/>
      <c r="AT115" s="41"/>
      <c r="AU115" s="2208"/>
      <c r="AV115" s="1792">
        <f t="shared" si="64"/>
        <v>0</v>
      </c>
      <c r="AW115" s="1792">
        <f t="shared" si="65"/>
        <v>0</v>
      </c>
      <c r="AX115" s="1792">
        <f t="shared" si="66"/>
        <v>0</v>
      </c>
      <c r="AY115" s="42">
        <f t="shared" si="41"/>
        <v>0</v>
      </c>
      <c r="AZ115" s="35">
        <f t="shared" si="42"/>
        <v>0</v>
      </c>
      <c r="BA115" s="35">
        <f t="shared" si="43"/>
        <v>0</v>
      </c>
      <c r="BB115" s="35">
        <f t="shared" si="44"/>
        <v>0</v>
      </c>
      <c r="BC115" s="35">
        <f t="shared" si="45"/>
        <v>0</v>
      </c>
      <c r="BD115" s="35">
        <f t="shared" si="46"/>
        <v>0</v>
      </c>
      <c r="BE115" s="35">
        <f t="shared" si="47"/>
        <v>0</v>
      </c>
      <c r="BF115" s="35">
        <f t="shared" si="48"/>
        <v>0</v>
      </c>
      <c r="BG115" s="35">
        <f t="shared" si="49"/>
        <v>0</v>
      </c>
      <c r="BH115" s="35">
        <f t="shared" si="50"/>
        <v>0</v>
      </c>
      <c r="BI115" s="35">
        <f t="shared" si="51"/>
        <v>0</v>
      </c>
      <c r="BJ115" s="35">
        <f t="shared" si="52"/>
        <v>0</v>
      </c>
      <c r="BK115" s="35">
        <f t="shared" si="53"/>
        <v>0</v>
      </c>
      <c r="BL115" s="35">
        <f t="shared" si="54"/>
        <v>0</v>
      </c>
      <c r="BM115" s="35">
        <f t="shared" si="55"/>
        <v>0</v>
      </c>
      <c r="BN115" s="35">
        <f t="shared" si="56"/>
        <v>0</v>
      </c>
      <c r="BO115" s="35">
        <f t="shared" si="57"/>
        <v>0</v>
      </c>
      <c r="BP115" s="35">
        <f t="shared" si="58"/>
        <v>0</v>
      </c>
      <c r="BQ115" s="35">
        <f t="shared" si="59"/>
        <v>0</v>
      </c>
      <c r="BR115" s="35">
        <f t="shared" si="60"/>
        <v>0</v>
      </c>
      <c r="BS115" s="35">
        <f t="shared" si="61"/>
        <v>0</v>
      </c>
      <c r="BT115" s="43">
        <f t="shared" si="62"/>
        <v>0</v>
      </c>
    </row>
    <row r="116" spans="1:72">
      <c r="A116" s="9"/>
      <c r="B116" s="34"/>
      <c r="C116" s="34"/>
      <c r="D116" s="2207"/>
      <c r="E116" s="35">
        <f t="shared" si="63"/>
        <v>0</v>
      </c>
      <c r="F116" s="36"/>
      <c r="G116" s="37">
        <f t="shared" si="38"/>
        <v>0</v>
      </c>
      <c r="H116" s="38">
        <f t="shared" si="39"/>
        <v>0</v>
      </c>
      <c r="I116" s="39"/>
      <c r="J116" s="39"/>
      <c r="K116" s="39"/>
      <c r="L116" s="39"/>
      <c r="M116" s="39"/>
      <c r="N116" s="39"/>
      <c r="O116" s="39"/>
      <c r="P116" s="39"/>
      <c r="Q116" s="39"/>
      <c r="R116" s="39"/>
      <c r="S116" s="39"/>
      <c r="T116" s="39"/>
      <c r="U116" s="39"/>
      <c r="V116" s="39"/>
      <c r="W116" s="39"/>
      <c r="X116" s="39"/>
      <c r="Y116" s="39"/>
      <c r="Z116" s="39"/>
      <c r="AA116" s="39"/>
      <c r="AB116" s="39"/>
      <c r="AC116" s="35">
        <f t="shared" si="40"/>
        <v>0</v>
      </c>
      <c r="AD116" s="40"/>
      <c r="AE116" s="40"/>
      <c r="AF116" s="40"/>
      <c r="AG116" s="40"/>
      <c r="AH116" s="40"/>
      <c r="AI116" s="40"/>
      <c r="AJ116" s="40"/>
      <c r="AK116" s="40"/>
      <c r="AL116" s="40"/>
      <c r="AM116" s="40"/>
      <c r="AN116" s="40"/>
      <c r="AO116" s="40"/>
      <c r="AP116" s="40"/>
      <c r="AQ116" s="40"/>
      <c r="AR116" s="40"/>
      <c r="AS116" s="40"/>
      <c r="AT116" s="41"/>
      <c r="AU116" s="2208"/>
      <c r="AV116" s="1792">
        <f t="shared" si="64"/>
        <v>0</v>
      </c>
      <c r="AW116" s="1792">
        <f t="shared" si="65"/>
        <v>0</v>
      </c>
      <c r="AX116" s="1792">
        <f t="shared" si="66"/>
        <v>0</v>
      </c>
      <c r="AY116" s="42">
        <f t="shared" si="41"/>
        <v>0</v>
      </c>
      <c r="AZ116" s="35">
        <f t="shared" si="42"/>
        <v>0</v>
      </c>
      <c r="BA116" s="35">
        <f t="shared" si="43"/>
        <v>0</v>
      </c>
      <c r="BB116" s="35">
        <f t="shared" si="44"/>
        <v>0</v>
      </c>
      <c r="BC116" s="35">
        <f t="shared" si="45"/>
        <v>0</v>
      </c>
      <c r="BD116" s="35">
        <f t="shared" si="46"/>
        <v>0</v>
      </c>
      <c r="BE116" s="35">
        <f t="shared" si="47"/>
        <v>0</v>
      </c>
      <c r="BF116" s="35">
        <f t="shared" si="48"/>
        <v>0</v>
      </c>
      <c r="BG116" s="35">
        <f t="shared" si="49"/>
        <v>0</v>
      </c>
      <c r="BH116" s="35">
        <f t="shared" si="50"/>
        <v>0</v>
      </c>
      <c r="BI116" s="35">
        <f t="shared" si="51"/>
        <v>0</v>
      </c>
      <c r="BJ116" s="35">
        <f t="shared" si="52"/>
        <v>0</v>
      </c>
      <c r="BK116" s="35">
        <f t="shared" si="53"/>
        <v>0</v>
      </c>
      <c r="BL116" s="35">
        <f t="shared" si="54"/>
        <v>0</v>
      </c>
      <c r="BM116" s="35">
        <f t="shared" si="55"/>
        <v>0</v>
      </c>
      <c r="BN116" s="35">
        <f t="shared" si="56"/>
        <v>0</v>
      </c>
      <c r="BO116" s="35">
        <f t="shared" si="57"/>
        <v>0</v>
      </c>
      <c r="BP116" s="35">
        <f t="shared" si="58"/>
        <v>0</v>
      </c>
      <c r="BQ116" s="35">
        <f t="shared" si="59"/>
        <v>0</v>
      </c>
      <c r="BR116" s="35">
        <f t="shared" si="60"/>
        <v>0</v>
      </c>
      <c r="BS116" s="35">
        <f t="shared" si="61"/>
        <v>0</v>
      </c>
      <c r="BT116" s="43">
        <f t="shared" si="62"/>
        <v>0</v>
      </c>
    </row>
    <row r="117" spans="1:72">
      <c r="A117" s="9"/>
      <c r="B117" s="34"/>
      <c r="C117" s="34"/>
      <c r="D117" s="2207"/>
      <c r="E117" s="35">
        <f t="shared" si="63"/>
        <v>0</v>
      </c>
      <c r="F117" s="36"/>
      <c r="G117" s="37">
        <f t="shared" si="38"/>
        <v>0</v>
      </c>
      <c r="H117" s="38">
        <f t="shared" si="39"/>
        <v>0</v>
      </c>
      <c r="I117" s="39"/>
      <c r="J117" s="39"/>
      <c r="K117" s="39"/>
      <c r="L117" s="39"/>
      <c r="M117" s="39"/>
      <c r="N117" s="39"/>
      <c r="O117" s="39"/>
      <c r="P117" s="39"/>
      <c r="Q117" s="39"/>
      <c r="R117" s="39"/>
      <c r="S117" s="39"/>
      <c r="T117" s="39"/>
      <c r="U117" s="39"/>
      <c r="V117" s="39"/>
      <c r="W117" s="39"/>
      <c r="X117" s="39"/>
      <c r="Y117" s="39"/>
      <c r="Z117" s="39"/>
      <c r="AA117" s="39"/>
      <c r="AB117" s="39"/>
      <c r="AC117" s="35">
        <f t="shared" si="40"/>
        <v>0</v>
      </c>
      <c r="AD117" s="40"/>
      <c r="AE117" s="40"/>
      <c r="AF117" s="40"/>
      <c r="AG117" s="40"/>
      <c r="AH117" s="40"/>
      <c r="AI117" s="40"/>
      <c r="AJ117" s="40"/>
      <c r="AK117" s="40"/>
      <c r="AL117" s="40"/>
      <c r="AM117" s="40"/>
      <c r="AN117" s="40"/>
      <c r="AO117" s="40"/>
      <c r="AP117" s="40"/>
      <c r="AQ117" s="40"/>
      <c r="AR117" s="40"/>
      <c r="AS117" s="40"/>
      <c r="AT117" s="41"/>
      <c r="AU117" s="2208"/>
      <c r="AV117" s="1792">
        <f t="shared" si="64"/>
        <v>0</v>
      </c>
      <c r="AW117" s="1792">
        <f t="shared" si="65"/>
        <v>0</v>
      </c>
      <c r="AX117" s="1792">
        <f t="shared" si="66"/>
        <v>0</v>
      </c>
      <c r="AY117" s="42">
        <f t="shared" si="41"/>
        <v>0</v>
      </c>
      <c r="AZ117" s="35">
        <f t="shared" si="42"/>
        <v>0</v>
      </c>
      <c r="BA117" s="35">
        <f t="shared" si="43"/>
        <v>0</v>
      </c>
      <c r="BB117" s="35">
        <f t="shared" si="44"/>
        <v>0</v>
      </c>
      <c r="BC117" s="35">
        <f t="shared" si="45"/>
        <v>0</v>
      </c>
      <c r="BD117" s="35">
        <f t="shared" si="46"/>
        <v>0</v>
      </c>
      <c r="BE117" s="35">
        <f t="shared" si="47"/>
        <v>0</v>
      </c>
      <c r="BF117" s="35">
        <f t="shared" si="48"/>
        <v>0</v>
      </c>
      <c r="BG117" s="35">
        <f t="shared" si="49"/>
        <v>0</v>
      </c>
      <c r="BH117" s="35">
        <f t="shared" si="50"/>
        <v>0</v>
      </c>
      <c r="BI117" s="35">
        <f t="shared" si="51"/>
        <v>0</v>
      </c>
      <c r="BJ117" s="35">
        <f t="shared" si="52"/>
        <v>0</v>
      </c>
      <c r="BK117" s="35">
        <f t="shared" si="53"/>
        <v>0</v>
      </c>
      <c r="BL117" s="35">
        <f t="shared" si="54"/>
        <v>0</v>
      </c>
      <c r="BM117" s="35">
        <f t="shared" si="55"/>
        <v>0</v>
      </c>
      <c r="BN117" s="35">
        <f t="shared" si="56"/>
        <v>0</v>
      </c>
      <c r="BO117" s="35">
        <f t="shared" si="57"/>
        <v>0</v>
      </c>
      <c r="BP117" s="35">
        <f t="shared" si="58"/>
        <v>0</v>
      </c>
      <c r="BQ117" s="35">
        <f t="shared" si="59"/>
        <v>0</v>
      </c>
      <c r="BR117" s="35">
        <f t="shared" si="60"/>
        <v>0</v>
      </c>
      <c r="BS117" s="35">
        <f t="shared" si="61"/>
        <v>0</v>
      </c>
      <c r="BT117" s="43">
        <f t="shared" si="62"/>
        <v>0</v>
      </c>
    </row>
    <row r="118" spans="1:72">
      <c r="A118" s="9"/>
      <c r="B118" s="34"/>
      <c r="C118" s="34"/>
      <c r="D118" s="2207"/>
      <c r="E118" s="35">
        <f t="shared" si="63"/>
        <v>0</v>
      </c>
      <c r="F118" s="36"/>
      <c r="G118" s="37">
        <f t="shared" si="38"/>
        <v>0</v>
      </c>
      <c r="H118" s="38">
        <f t="shared" si="39"/>
        <v>0</v>
      </c>
      <c r="I118" s="39"/>
      <c r="J118" s="39"/>
      <c r="K118" s="39"/>
      <c r="L118" s="39"/>
      <c r="M118" s="39"/>
      <c r="N118" s="39"/>
      <c r="O118" s="39"/>
      <c r="P118" s="39"/>
      <c r="Q118" s="39"/>
      <c r="R118" s="39"/>
      <c r="S118" s="39"/>
      <c r="T118" s="39"/>
      <c r="U118" s="39"/>
      <c r="V118" s="39"/>
      <c r="W118" s="39"/>
      <c r="X118" s="39"/>
      <c r="Y118" s="39"/>
      <c r="Z118" s="39"/>
      <c r="AA118" s="39"/>
      <c r="AB118" s="39"/>
      <c r="AC118" s="35">
        <f t="shared" si="40"/>
        <v>0</v>
      </c>
      <c r="AD118" s="40"/>
      <c r="AE118" s="40"/>
      <c r="AF118" s="40"/>
      <c r="AG118" s="40"/>
      <c r="AH118" s="40"/>
      <c r="AI118" s="40"/>
      <c r="AJ118" s="40"/>
      <c r="AK118" s="40"/>
      <c r="AL118" s="40"/>
      <c r="AM118" s="40"/>
      <c r="AN118" s="40"/>
      <c r="AO118" s="40"/>
      <c r="AP118" s="40"/>
      <c r="AQ118" s="40"/>
      <c r="AR118" s="40"/>
      <c r="AS118" s="40"/>
      <c r="AT118" s="41"/>
      <c r="AU118" s="2208"/>
      <c r="AV118" s="1792">
        <f t="shared" si="64"/>
        <v>0</v>
      </c>
      <c r="AW118" s="1792">
        <f t="shared" si="65"/>
        <v>0</v>
      </c>
      <c r="AX118" s="1792">
        <f t="shared" si="66"/>
        <v>0</v>
      </c>
      <c r="AY118" s="42">
        <f t="shared" si="41"/>
        <v>0</v>
      </c>
      <c r="AZ118" s="35">
        <f t="shared" si="42"/>
        <v>0</v>
      </c>
      <c r="BA118" s="35">
        <f t="shared" si="43"/>
        <v>0</v>
      </c>
      <c r="BB118" s="35">
        <f t="shared" si="44"/>
        <v>0</v>
      </c>
      <c r="BC118" s="35">
        <f t="shared" si="45"/>
        <v>0</v>
      </c>
      <c r="BD118" s="35">
        <f t="shared" si="46"/>
        <v>0</v>
      </c>
      <c r="BE118" s="35">
        <f t="shared" si="47"/>
        <v>0</v>
      </c>
      <c r="BF118" s="35">
        <f t="shared" si="48"/>
        <v>0</v>
      </c>
      <c r="BG118" s="35">
        <f t="shared" si="49"/>
        <v>0</v>
      </c>
      <c r="BH118" s="35">
        <f t="shared" si="50"/>
        <v>0</v>
      </c>
      <c r="BI118" s="35">
        <f t="shared" si="51"/>
        <v>0</v>
      </c>
      <c r="BJ118" s="35">
        <f t="shared" si="52"/>
        <v>0</v>
      </c>
      <c r="BK118" s="35">
        <f t="shared" si="53"/>
        <v>0</v>
      </c>
      <c r="BL118" s="35">
        <f t="shared" si="54"/>
        <v>0</v>
      </c>
      <c r="BM118" s="35">
        <f t="shared" si="55"/>
        <v>0</v>
      </c>
      <c r="BN118" s="35">
        <f t="shared" si="56"/>
        <v>0</v>
      </c>
      <c r="BO118" s="35">
        <f t="shared" si="57"/>
        <v>0</v>
      </c>
      <c r="BP118" s="35">
        <f t="shared" si="58"/>
        <v>0</v>
      </c>
      <c r="BQ118" s="35">
        <f t="shared" si="59"/>
        <v>0</v>
      </c>
      <c r="BR118" s="35">
        <f t="shared" si="60"/>
        <v>0</v>
      </c>
      <c r="BS118" s="35">
        <f t="shared" si="61"/>
        <v>0</v>
      </c>
      <c r="BT118" s="43">
        <f t="shared" si="62"/>
        <v>0</v>
      </c>
    </row>
    <row r="119" spans="1:72">
      <c r="A119" s="9"/>
      <c r="B119" s="34"/>
      <c r="C119" s="34"/>
      <c r="D119" s="2207"/>
      <c r="E119" s="35">
        <f t="shared" si="63"/>
        <v>0</v>
      </c>
      <c r="F119" s="36"/>
      <c r="G119" s="37">
        <f t="shared" si="38"/>
        <v>0</v>
      </c>
      <c r="H119" s="38">
        <f t="shared" si="39"/>
        <v>0</v>
      </c>
      <c r="I119" s="39"/>
      <c r="J119" s="39"/>
      <c r="K119" s="39"/>
      <c r="L119" s="39"/>
      <c r="M119" s="39"/>
      <c r="N119" s="39"/>
      <c r="O119" s="39"/>
      <c r="P119" s="39"/>
      <c r="Q119" s="39"/>
      <c r="R119" s="39"/>
      <c r="S119" s="39"/>
      <c r="T119" s="39"/>
      <c r="U119" s="39"/>
      <c r="V119" s="39"/>
      <c r="W119" s="39"/>
      <c r="X119" s="39"/>
      <c r="Y119" s="39"/>
      <c r="Z119" s="39"/>
      <c r="AA119" s="39"/>
      <c r="AB119" s="39"/>
      <c r="AC119" s="35">
        <f t="shared" si="40"/>
        <v>0</v>
      </c>
      <c r="AD119" s="40"/>
      <c r="AE119" s="40"/>
      <c r="AF119" s="40"/>
      <c r="AG119" s="40"/>
      <c r="AH119" s="40"/>
      <c r="AI119" s="40"/>
      <c r="AJ119" s="40"/>
      <c r="AK119" s="40"/>
      <c r="AL119" s="40"/>
      <c r="AM119" s="40"/>
      <c r="AN119" s="40"/>
      <c r="AO119" s="40"/>
      <c r="AP119" s="40"/>
      <c r="AQ119" s="40"/>
      <c r="AR119" s="40"/>
      <c r="AS119" s="40"/>
      <c r="AT119" s="41"/>
      <c r="AU119" s="2208"/>
      <c r="AV119" s="1792">
        <f t="shared" si="64"/>
        <v>0</v>
      </c>
      <c r="AW119" s="1792">
        <f t="shared" si="65"/>
        <v>0</v>
      </c>
      <c r="AX119" s="1792">
        <f t="shared" si="66"/>
        <v>0</v>
      </c>
      <c r="AY119" s="42">
        <f t="shared" si="41"/>
        <v>0</v>
      </c>
      <c r="AZ119" s="35">
        <f t="shared" si="42"/>
        <v>0</v>
      </c>
      <c r="BA119" s="35">
        <f t="shared" si="43"/>
        <v>0</v>
      </c>
      <c r="BB119" s="35">
        <f t="shared" si="44"/>
        <v>0</v>
      </c>
      <c r="BC119" s="35">
        <f t="shared" si="45"/>
        <v>0</v>
      </c>
      <c r="BD119" s="35">
        <f t="shared" si="46"/>
        <v>0</v>
      </c>
      <c r="BE119" s="35">
        <f t="shared" si="47"/>
        <v>0</v>
      </c>
      <c r="BF119" s="35">
        <f t="shared" si="48"/>
        <v>0</v>
      </c>
      <c r="BG119" s="35">
        <f t="shared" si="49"/>
        <v>0</v>
      </c>
      <c r="BH119" s="35">
        <f t="shared" si="50"/>
        <v>0</v>
      </c>
      <c r="BI119" s="35">
        <f t="shared" si="51"/>
        <v>0</v>
      </c>
      <c r="BJ119" s="35">
        <f t="shared" si="52"/>
        <v>0</v>
      </c>
      <c r="BK119" s="35">
        <f t="shared" si="53"/>
        <v>0</v>
      </c>
      <c r="BL119" s="35">
        <f t="shared" si="54"/>
        <v>0</v>
      </c>
      <c r="BM119" s="35">
        <f t="shared" si="55"/>
        <v>0</v>
      </c>
      <c r="BN119" s="35">
        <f t="shared" si="56"/>
        <v>0</v>
      </c>
      <c r="BO119" s="35">
        <f t="shared" si="57"/>
        <v>0</v>
      </c>
      <c r="BP119" s="35">
        <f t="shared" si="58"/>
        <v>0</v>
      </c>
      <c r="BQ119" s="35">
        <f t="shared" si="59"/>
        <v>0</v>
      </c>
      <c r="BR119" s="35">
        <f t="shared" si="60"/>
        <v>0</v>
      </c>
      <c r="BS119" s="35">
        <f t="shared" si="61"/>
        <v>0</v>
      </c>
      <c r="BT119" s="43">
        <f t="shared" si="62"/>
        <v>0</v>
      </c>
    </row>
    <row r="120" spans="1:72">
      <c r="A120" s="9"/>
      <c r="B120" s="34"/>
      <c r="C120" s="34"/>
      <c r="D120" s="2207"/>
      <c r="E120" s="35">
        <f t="shared" si="63"/>
        <v>0</v>
      </c>
      <c r="F120" s="36"/>
      <c r="G120" s="37">
        <f t="shared" si="38"/>
        <v>0</v>
      </c>
      <c r="H120" s="38">
        <f t="shared" si="39"/>
        <v>0</v>
      </c>
      <c r="I120" s="39"/>
      <c r="J120" s="39"/>
      <c r="K120" s="39"/>
      <c r="L120" s="39"/>
      <c r="M120" s="39"/>
      <c r="N120" s="39"/>
      <c r="O120" s="39"/>
      <c r="P120" s="39"/>
      <c r="Q120" s="39"/>
      <c r="R120" s="39"/>
      <c r="S120" s="39"/>
      <c r="T120" s="39"/>
      <c r="U120" s="39"/>
      <c r="V120" s="39"/>
      <c r="W120" s="39"/>
      <c r="X120" s="39"/>
      <c r="Y120" s="39"/>
      <c r="Z120" s="39"/>
      <c r="AA120" s="39"/>
      <c r="AB120" s="39"/>
      <c r="AC120" s="35">
        <f t="shared" si="40"/>
        <v>0</v>
      </c>
      <c r="AD120" s="40"/>
      <c r="AE120" s="40"/>
      <c r="AF120" s="40"/>
      <c r="AG120" s="40"/>
      <c r="AH120" s="40"/>
      <c r="AI120" s="40"/>
      <c r="AJ120" s="40"/>
      <c r="AK120" s="40"/>
      <c r="AL120" s="40"/>
      <c r="AM120" s="40"/>
      <c r="AN120" s="40"/>
      <c r="AO120" s="40"/>
      <c r="AP120" s="40"/>
      <c r="AQ120" s="40"/>
      <c r="AR120" s="40"/>
      <c r="AS120" s="40"/>
      <c r="AT120" s="41"/>
      <c r="AU120" s="2208"/>
      <c r="AV120" s="1792">
        <f t="shared" si="64"/>
        <v>0</v>
      </c>
      <c r="AW120" s="1792">
        <f t="shared" si="65"/>
        <v>0</v>
      </c>
      <c r="AX120" s="1792">
        <f t="shared" si="66"/>
        <v>0</v>
      </c>
      <c r="AY120" s="42">
        <f t="shared" si="41"/>
        <v>0</v>
      </c>
      <c r="AZ120" s="35">
        <f t="shared" si="42"/>
        <v>0</v>
      </c>
      <c r="BA120" s="35">
        <f t="shared" si="43"/>
        <v>0</v>
      </c>
      <c r="BB120" s="35">
        <f t="shared" si="44"/>
        <v>0</v>
      </c>
      <c r="BC120" s="35">
        <f t="shared" si="45"/>
        <v>0</v>
      </c>
      <c r="BD120" s="35">
        <f t="shared" si="46"/>
        <v>0</v>
      </c>
      <c r="BE120" s="35">
        <f t="shared" si="47"/>
        <v>0</v>
      </c>
      <c r="BF120" s="35">
        <f t="shared" si="48"/>
        <v>0</v>
      </c>
      <c r="BG120" s="35">
        <f t="shared" si="49"/>
        <v>0</v>
      </c>
      <c r="BH120" s="35">
        <f t="shared" si="50"/>
        <v>0</v>
      </c>
      <c r="BI120" s="35">
        <f t="shared" si="51"/>
        <v>0</v>
      </c>
      <c r="BJ120" s="35">
        <f t="shared" si="52"/>
        <v>0</v>
      </c>
      <c r="BK120" s="35">
        <f t="shared" si="53"/>
        <v>0</v>
      </c>
      <c r="BL120" s="35">
        <f t="shared" si="54"/>
        <v>0</v>
      </c>
      <c r="BM120" s="35">
        <f t="shared" si="55"/>
        <v>0</v>
      </c>
      <c r="BN120" s="35">
        <f t="shared" si="56"/>
        <v>0</v>
      </c>
      <c r="BO120" s="35">
        <f t="shared" si="57"/>
        <v>0</v>
      </c>
      <c r="BP120" s="35">
        <f t="shared" si="58"/>
        <v>0</v>
      </c>
      <c r="BQ120" s="35">
        <f t="shared" si="59"/>
        <v>0</v>
      </c>
      <c r="BR120" s="35">
        <f t="shared" si="60"/>
        <v>0</v>
      </c>
      <c r="BS120" s="35">
        <f t="shared" si="61"/>
        <v>0</v>
      </c>
      <c r="BT120" s="43">
        <f t="shared" si="62"/>
        <v>0</v>
      </c>
    </row>
    <row r="121" spans="1:72">
      <c r="A121" s="9"/>
      <c r="B121" s="34"/>
      <c r="C121" s="34"/>
      <c r="D121" s="2207"/>
      <c r="E121" s="35">
        <f t="shared" si="63"/>
        <v>0</v>
      </c>
      <c r="F121" s="36"/>
      <c r="G121" s="37">
        <f t="shared" si="38"/>
        <v>0</v>
      </c>
      <c r="H121" s="38">
        <f t="shared" si="39"/>
        <v>0</v>
      </c>
      <c r="I121" s="39"/>
      <c r="J121" s="39"/>
      <c r="K121" s="39"/>
      <c r="L121" s="39"/>
      <c r="M121" s="39"/>
      <c r="N121" s="39"/>
      <c r="O121" s="39"/>
      <c r="P121" s="39"/>
      <c r="Q121" s="39"/>
      <c r="R121" s="39"/>
      <c r="S121" s="39"/>
      <c r="T121" s="39"/>
      <c r="U121" s="39"/>
      <c r="V121" s="39"/>
      <c r="W121" s="39"/>
      <c r="X121" s="39"/>
      <c r="Y121" s="39"/>
      <c r="Z121" s="39"/>
      <c r="AA121" s="39"/>
      <c r="AB121" s="39"/>
      <c r="AC121" s="35">
        <f t="shared" si="40"/>
        <v>0</v>
      </c>
      <c r="AD121" s="40"/>
      <c r="AE121" s="40"/>
      <c r="AF121" s="40"/>
      <c r="AG121" s="40"/>
      <c r="AH121" s="40"/>
      <c r="AI121" s="40"/>
      <c r="AJ121" s="40"/>
      <c r="AK121" s="40"/>
      <c r="AL121" s="40"/>
      <c r="AM121" s="40"/>
      <c r="AN121" s="40"/>
      <c r="AO121" s="40"/>
      <c r="AP121" s="40"/>
      <c r="AQ121" s="40"/>
      <c r="AR121" s="40"/>
      <c r="AS121" s="40"/>
      <c r="AT121" s="41"/>
      <c r="AU121" s="2208"/>
      <c r="AV121" s="1792">
        <f t="shared" si="64"/>
        <v>0</v>
      </c>
      <c r="AW121" s="1792">
        <f t="shared" si="65"/>
        <v>0</v>
      </c>
      <c r="AX121" s="1792">
        <f t="shared" si="66"/>
        <v>0</v>
      </c>
      <c r="AY121" s="42">
        <f t="shared" si="41"/>
        <v>0</v>
      </c>
      <c r="AZ121" s="35">
        <f t="shared" si="42"/>
        <v>0</v>
      </c>
      <c r="BA121" s="35">
        <f t="shared" si="43"/>
        <v>0</v>
      </c>
      <c r="BB121" s="35">
        <f t="shared" si="44"/>
        <v>0</v>
      </c>
      <c r="BC121" s="35">
        <f t="shared" si="45"/>
        <v>0</v>
      </c>
      <c r="BD121" s="35">
        <f t="shared" si="46"/>
        <v>0</v>
      </c>
      <c r="BE121" s="35">
        <f t="shared" si="47"/>
        <v>0</v>
      </c>
      <c r="BF121" s="35">
        <f t="shared" si="48"/>
        <v>0</v>
      </c>
      <c r="BG121" s="35">
        <f t="shared" si="49"/>
        <v>0</v>
      </c>
      <c r="BH121" s="35">
        <f t="shared" si="50"/>
        <v>0</v>
      </c>
      <c r="BI121" s="35">
        <f t="shared" si="51"/>
        <v>0</v>
      </c>
      <c r="BJ121" s="35">
        <f t="shared" si="52"/>
        <v>0</v>
      </c>
      <c r="BK121" s="35">
        <f t="shared" si="53"/>
        <v>0</v>
      </c>
      <c r="BL121" s="35">
        <f t="shared" si="54"/>
        <v>0</v>
      </c>
      <c r="BM121" s="35">
        <f t="shared" si="55"/>
        <v>0</v>
      </c>
      <c r="BN121" s="35">
        <f t="shared" si="56"/>
        <v>0</v>
      </c>
      <c r="BO121" s="35">
        <f t="shared" si="57"/>
        <v>0</v>
      </c>
      <c r="BP121" s="35">
        <f t="shared" si="58"/>
        <v>0</v>
      </c>
      <c r="BQ121" s="35">
        <f t="shared" si="59"/>
        <v>0</v>
      </c>
      <c r="BR121" s="35">
        <f t="shared" si="60"/>
        <v>0</v>
      </c>
      <c r="BS121" s="35">
        <f t="shared" si="61"/>
        <v>0</v>
      </c>
      <c r="BT121" s="43">
        <f t="shared" si="62"/>
        <v>0</v>
      </c>
    </row>
    <row r="122" spans="1:72">
      <c r="A122" s="9"/>
      <c r="B122" s="34"/>
      <c r="C122" s="34"/>
      <c r="D122" s="2207"/>
      <c r="E122" s="35">
        <f t="shared" si="63"/>
        <v>0</v>
      </c>
      <c r="F122" s="36"/>
      <c r="G122" s="37">
        <f t="shared" si="38"/>
        <v>0</v>
      </c>
      <c r="H122" s="38">
        <f t="shared" si="39"/>
        <v>0</v>
      </c>
      <c r="I122" s="39"/>
      <c r="J122" s="39"/>
      <c r="K122" s="39"/>
      <c r="L122" s="39"/>
      <c r="M122" s="39"/>
      <c r="N122" s="39"/>
      <c r="O122" s="39"/>
      <c r="P122" s="39"/>
      <c r="Q122" s="39"/>
      <c r="R122" s="39"/>
      <c r="S122" s="39"/>
      <c r="T122" s="39"/>
      <c r="U122" s="39"/>
      <c r="V122" s="39"/>
      <c r="W122" s="39"/>
      <c r="X122" s="39"/>
      <c r="Y122" s="39"/>
      <c r="Z122" s="39"/>
      <c r="AA122" s="39"/>
      <c r="AB122" s="39"/>
      <c r="AC122" s="35">
        <f t="shared" si="40"/>
        <v>0</v>
      </c>
      <c r="AD122" s="40"/>
      <c r="AE122" s="40"/>
      <c r="AF122" s="40"/>
      <c r="AG122" s="40"/>
      <c r="AH122" s="40"/>
      <c r="AI122" s="40"/>
      <c r="AJ122" s="40"/>
      <c r="AK122" s="40"/>
      <c r="AL122" s="40"/>
      <c r="AM122" s="40"/>
      <c r="AN122" s="40"/>
      <c r="AO122" s="40"/>
      <c r="AP122" s="40"/>
      <c r="AQ122" s="40"/>
      <c r="AR122" s="40"/>
      <c r="AS122" s="40"/>
      <c r="AT122" s="41"/>
      <c r="AU122" s="2208"/>
      <c r="AV122" s="1792">
        <f t="shared" si="64"/>
        <v>0</v>
      </c>
      <c r="AW122" s="1792">
        <f t="shared" si="65"/>
        <v>0</v>
      </c>
      <c r="AX122" s="1792">
        <f t="shared" si="66"/>
        <v>0</v>
      </c>
      <c r="AY122" s="42">
        <f t="shared" si="41"/>
        <v>0</v>
      </c>
      <c r="AZ122" s="35">
        <f t="shared" si="42"/>
        <v>0</v>
      </c>
      <c r="BA122" s="35">
        <f t="shared" si="43"/>
        <v>0</v>
      </c>
      <c r="BB122" s="35">
        <f t="shared" si="44"/>
        <v>0</v>
      </c>
      <c r="BC122" s="35">
        <f t="shared" si="45"/>
        <v>0</v>
      </c>
      <c r="BD122" s="35">
        <f t="shared" si="46"/>
        <v>0</v>
      </c>
      <c r="BE122" s="35">
        <f t="shared" si="47"/>
        <v>0</v>
      </c>
      <c r="BF122" s="35">
        <f t="shared" si="48"/>
        <v>0</v>
      </c>
      <c r="BG122" s="35">
        <f t="shared" si="49"/>
        <v>0</v>
      </c>
      <c r="BH122" s="35">
        <f t="shared" si="50"/>
        <v>0</v>
      </c>
      <c r="BI122" s="35">
        <f t="shared" si="51"/>
        <v>0</v>
      </c>
      <c r="BJ122" s="35">
        <f t="shared" si="52"/>
        <v>0</v>
      </c>
      <c r="BK122" s="35">
        <f t="shared" si="53"/>
        <v>0</v>
      </c>
      <c r="BL122" s="35">
        <f t="shared" si="54"/>
        <v>0</v>
      </c>
      <c r="BM122" s="35">
        <f t="shared" si="55"/>
        <v>0</v>
      </c>
      <c r="BN122" s="35">
        <f t="shared" si="56"/>
        <v>0</v>
      </c>
      <c r="BO122" s="35">
        <f t="shared" si="57"/>
        <v>0</v>
      </c>
      <c r="BP122" s="35">
        <f t="shared" si="58"/>
        <v>0</v>
      </c>
      <c r="BQ122" s="35">
        <f t="shared" si="59"/>
        <v>0</v>
      </c>
      <c r="BR122" s="35">
        <f t="shared" si="60"/>
        <v>0</v>
      </c>
      <c r="BS122" s="35">
        <f t="shared" si="61"/>
        <v>0</v>
      </c>
      <c r="BT122" s="43">
        <f t="shared" si="62"/>
        <v>0</v>
      </c>
    </row>
    <row r="123" spans="1:72">
      <c r="A123" s="9"/>
      <c r="B123" s="34"/>
      <c r="C123" s="34"/>
      <c r="D123" s="2207"/>
      <c r="E123" s="35">
        <f t="shared" si="63"/>
        <v>0</v>
      </c>
      <c r="F123" s="36"/>
      <c r="G123" s="37">
        <f t="shared" si="38"/>
        <v>0</v>
      </c>
      <c r="H123" s="38">
        <f t="shared" si="39"/>
        <v>0</v>
      </c>
      <c r="I123" s="39"/>
      <c r="J123" s="39"/>
      <c r="K123" s="39"/>
      <c r="L123" s="39"/>
      <c r="M123" s="39"/>
      <c r="N123" s="39"/>
      <c r="O123" s="39"/>
      <c r="P123" s="39"/>
      <c r="Q123" s="39"/>
      <c r="R123" s="39"/>
      <c r="S123" s="39"/>
      <c r="T123" s="39"/>
      <c r="U123" s="39"/>
      <c r="V123" s="39"/>
      <c r="W123" s="39"/>
      <c r="X123" s="39"/>
      <c r="Y123" s="39"/>
      <c r="Z123" s="39"/>
      <c r="AA123" s="39"/>
      <c r="AB123" s="39"/>
      <c r="AC123" s="35">
        <f t="shared" si="40"/>
        <v>0</v>
      </c>
      <c r="AD123" s="40"/>
      <c r="AE123" s="40"/>
      <c r="AF123" s="40"/>
      <c r="AG123" s="40"/>
      <c r="AH123" s="40"/>
      <c r="AI123" s="40"/>
      <c r="AJ123" s="40"/>
      <c r="AK123" s="40"/>
      <c r="AL123" s="40"/>
      <c r="AM123" s="40"/>
      <c r="AN123" s="40"/>
      <c r="AO123" s="40"/>
      <c r="AP123" s="40"/>
      <c r="AQ123" s="40"/>
      <c r="AR123" s="40"/>
      <c r="AS123" s="40"/>
      <c r="AT123" s="41"/>
      <c r="AU123" s="2208"/>
      <c r="AV123" s="1792">
        <f t="shared" si="64"/>
        <v>0</v>
      </c>
      <c r="AW123" s="1792">
        <f t="shared" si="65"/>
        <v>0</v>
      </c>
      <c r="AX123" s="1792">
        <f t="shared" si="66"/>
        <v>0</v>
      </c>
      <c r="AY123" s="42">
        <f t="shared" si="41"/>
        <v>0</v>
      </c>
      <c r="AZ123" s="35">
        <f t="shared" si="42"/>
        <v>0</v>
      </c>
      <c r="BA123" s="35">
        <f t="shared" si="43"/>
        <v>0</v>
      </c>
      <c r="BB123" s="35">
        <f t="shared" si="44"/>
        <v>0</v>
      </c>
      <c r="BC123" s="35">
        <f t="shared" si="45"/>
        <v>0</v>
      </c>
      <c r="BD123" s="35">
        <f t="shared" si="46"/>
        <v>0</v>
      </c>
      <c r="BE123" s="35">
        <f t="shared" si="47"/>
        <v>0</v>
      </c>
      <c r="BF123" s="35">
        <f t="shared" si="48"/>
        <v>0</v>
      </c>
      <c r="BG123" s="35">
        <f t="shared" si="49"/>
        <v>0</v>
      </c>
      <c r="BH123" s="35">
        <f t="shared" si="50"/>
        <v>0</v>
      </c>
      <c r="BI123" s="35">
        <f t="shared" si="51"/>
        <v>0</v>
      </c>
      <c r="BJ123" s="35">
        <f t="shared" si="52"/>
        <v>0</v>
      </c>
      <c r="BK123" s="35">
        <f t="shared" si="53"/>
        <v>0</v>
      </c>
      <c r="BL123" s="35">
        <f t="shared" si="54"/>
        <v>0</v>
      </c>
      <c r="BM123" s="35">
        <f t="shared" si="55"/>
        <v>0</v>
      </c>
      <c r="BN123" s="35">
        <f t="shared" si="56"/>
        <v>0</v>
      </c>
      <c r="BO123" s="35">
        <f t="shared" si="57"/>
        <v>0</v>
      </c>
      <c r="BP123" s="35">
        <f t="shared" si="58"/>
        <v>0</v>
      </c>
      <c r="BQ123" s="35">
        <f t="shared" si="59"/>
        <v>0</v>
      </c>
      <c r="BR123" s="35">
        <f t="shared" si="60"/>
        <v>0</v>
      </c>
      <c r="BS123" s="35">
        <f t="shared" si="61"/>
        <v>0</v>
      </c>
      <c r="BT123" s="43">
        <f t="shared" si="62"/>
        <v>0</v>
      </c>
    </row>
    <row r="124" spans="1:72">
      <c r="A124" s="9"/>
      <c r="B124" s="34"/>
      <c r="C124" s="34"/>
      <c r="D124" s="2207"/>
      <c r="E124" s="35">
        <f t="shared" si="63"/>
        <v>0</v>
      </c>
      <c r="F124" s="36"/>
      <c r="G124" s="37">
        <f t="shared" si="38"/>
        <v>0</v>
      </c>
      <c r="H124" s="38">
        <f t="shared" si="39"/>
        <v>0</v>
      </c>
      <c r="I124" s="39"/>
      <c r="J124" s="39"/>
      <c r="K124" s="39"/>
      <c r="L124" s="39"/>
      <c r="M124" s="39"/>
      <c r="N124" s="39"/>
      <c r="O124" s="39"/>
      <c r="P124" s="39"/>
      <c r="Q124" s="39"/>
      <c r="R124" s="39"/>
      <c r="S124" s="39"/>
      <c r="T124" s="39"/>
      <c r="U124" s="39"/>
      <c r="V124" s="39"/>
      <c r="W124" s="39"/>
      <c r="X124" s="39"/>
      <c r="Y124" s="39"/>
      <c r="Z124" s="39"/>
      <c r="AA124" s="39"/>
      <c r="AB124" s="39"/>
      <c r="AC124" s="35">
        <f t="shared" si="40"/>
        <v>0</v>
      </c>
      <c r="AD124" s="40"/>
      <c r="AE124" s="40"/>
      <c r="AF124" s="40"/>
      <c r="AG124" s="40"/>
      <c r="AH124" s="40"/>
      <c r="AI124" s="40"/>
      <c r="AJ124" s="40"/>
      <c r="AK124" s="40"/>
      <c r="AL124" s="40"/>
      <c r="AM124" s="40"/>
      <c r="AN124" s="40"/>
      <c r="AO124" s="40"/>
      <c r="AP124" s="40"/>
      <c r="AQ124" s="40"/>
      <c r="AR124" s="40"/>
      <c r="AS124" s="40"/>
      <c r="AT124" s="41"/>
      <c r="AU124" s="2208"/>
      <c r="AV124" s="1792">
        <f t="shared" si="64"/>
        <v>0</v>
      </c>
      <c r="AW124" s="1792">
        <f t="shared" si="65"/>
        <v>0</v>
      </c>
      <c r="AX124" s="1792">
        <f t="shared" si="66"/>
        <v>0</v>
      </c>
      <c r="AY124" s="42">
        <f t="shared" si="41"/>
        <v>0</v>
      </c>
      <c r="AZ124" s="35">
        <f t="shared" si="42"/>
        <v>0</v>
      </c>
      <c r="BA124" s="35">
        <f t="shared" si="43"/>
        <v>0</v>
      </c>
      <c r="BB124" s="35">
        <f t="shared" si="44"/>
        <v>0</v>
      </c>
      <c r="BC124" s="35">
        <f t="shared" si="45"/>
        <v>0</v>
      </c>
      <c r="BD124" s="35">
        <f t="shared" si="46"/>
        <v>0</v>
      </c>
      <c r="BE124" s="35">
        <f t="shared" si="47"/>
        <v>0</v>
      </c>
      <c r="BF124" s="35">
        <f t="shared" si="48"/>
        <v>0</v>
      </c>
      <c r="BG124" s="35">
        <f t="shared" si="49"/>
        <v>0</v>
      </c>
      <c r="BH124" s="35">
        <f t="shared" si="50"/>
        <v>0</v>
      </c>
      <c r="BI124" s="35">
        <f t="shared" si="51"/>
        <v>0</v>
      </c>
      <c r="BJ124" s="35">
        <f t="shared" si="52"/>
        <v>0</v>
      </c>
      <c r="BK124" s="35">
        <f t="shared" si="53"/>
        <v>0</v>
      </c>
      <c r="BL124" s="35">
        <f t="shared" si="54"/>
        <v>0</v>
      </c>
      <c r="BM124" s="35">
        <f t="shared" si="55"/>
        <v>0</v>
      </c>
      <c r="BN124" s="35">
        <f t="shared" si="56"/>
        <v>0</v>
      </c>
      <c r="BO124" s="35">
        <f t="shared" si="57"/>
        <v>0</v>
      </c>
      <c r="BP124" s="35">
        <f t="shared" si="58"/>
        <v>0</v>
      </c>
      <c r="BQ124" s="35">
        <f t="shared" si="59"/>
        <v>0</v>
      </c>
      <c r="BR124" s="35">
        <f t="shared" si="60"/>
        <v>0</v>
      </c>
      <c r="BS124" s="35">
        <f t="shared" si="61"/>
        <v>0</v>
      </c>
      <c r="BT124" s="43">
        <f t="shared" si="62"/>
        <v>0</v>
      </c>
    </row>
    <row r="125" spans="1:72">
      <c r="A125" s="9"/>
      <c r="B125" s="34"/>
      <c r="C125" s="34"/>
      <c r="D125" s="2207"/>
      <c r="E125" s="35">
        <f t="shared" si="63"/>
        <v>0</v>
      </c>
      <c r="F125" s="36"/>
      <c r="G125" s="37">
        <f t="shared" si="38"/>
        <v>0</v>
      </c>
      <c r="H125" s="38">
        <f t="shared" si="39"/>
        <v>0</v>
      </c>
      <c r="I125" s="39"/>
      <c r="J125" s="39"/>
      <c r="K125" s="39"/>
      <c r="L125" s="39"/>
      <c r="M125" s="39"/>
      <c r="N125" s="39"/>
      <c r="O125" s="39"/>
      <c r="P125" s="39"/>
      <c r="Q125" s="39"/>
      <c r="R125" s="39"/>
      <c r="S125" s="39"/>
      <c r="T125" s="39"/>
      <c r="U125" s="39"/>
      <c r="V125" s="39"/>
      <c r="W125" s="39"/>
      <c r="X125" s="39"/>
      <c r="Y125" s="39"/>
      <c r="Z125" s="39"/>
      <c r="AA125" s="39"/>
      <c r="AB125" s="39"/>
      <c r="AC125" s="35">
        <f t="shared" si="40"/>
        <v>0</v>
      </c>
      <c r="AD125" s="40"/>
      <c r="AE125" s="40"/>
      <c r="AF125" s="40"/>
      <c r="AG125" s="40"/>
      <c r="AH125" s="40"/>
      <c r="AI125" s="40"/>
      <c r="AJ125" s="40"/>
      <c r="AK125" s="40"/>
      <c r="AL125" s="40"/>
      <c r="AM125" s="40"/>
      <c r="AN125" s="40"/>
      <c r="AO125" s="40"/>
      <c r="AP125" s="40"/>
      <c r="AQ125" s="40"/>
      <c r="AR125" s="40"/>
      <c r="AS125" s="40"/>
      <c r="AT125" s="41"/>
      <c r="AU125" s="2208"/>
      <c r="AV125" s="1792">
        <f t="shared" si="64"/>
        <v>0</v>
      </c>
      <c r="AW125" s="1792">
        <f t="shared" si="65"/>
        <v>0</v>
      </c>
      <c r="AX125" s="1792">
        <f t="shared" si="66"/>
        <v>0</v>
      </c>
      <c r="AY125" s="42">
        <f t="shared" si="41"/>
        <v>0</v>
      </c>
      <c r="AZ125" s="35">
        <f t="shared" si="42"/>
        <v>0</v>
      </c>
      <c r="BA125" s="35">
        <f t="shared" si="43"/>
        <v>0</v>
      </c>
      <c r="BB125" s="35">
        <f t="shared" si="44"/>
        <v>0</v>
      </c>
      <c r="BC125" s="35">
        <f t="shared" si="45"/>
        <v>0</v>
      </c>
      <c r="BD125" s="35">
        <f t="shared" si="46"/>
        <v>0</v>
      </c>
      <c r="BE125" s="35">
        <f t="shared" si="47"/>
        <v>0</v>
      </c>
      <c r="BF125" s="35">
        <f t="shared" si="48"/>
        <v>0</v>
      </c>
      <c r="BG125" s="35">
        <f t="shared" si="49"/>
        <v>0</v>
      </c>
      <c r="BH125" s="35">
        <f t="shared" si="50"/>
        <v>0</v>
      </c>
      <c r="BI125" s="35">
        <f t="shared" si="51"/>
        <v>0</v>
      </c>
      <c r="BJ125" s="35">
        <f t="shared" si="52"/>
        <v>0</v>
      </c>
      <c r="BK125" s="35">
        <f t="shared" si="53"/>
        <v>0</v>
      </c>
      <c r="BL125" s="35">
        <f t="shared" si="54"/>
        <v>0</v>
      </c>
      <c r="BM125" s="35">
        <f t="shared" si="55"/>
        <v>0</v>
      </c>
      <c r="BN125" s="35">
        <f t="shared" si="56"/>
        <v>0</v>
      </c>
      <c r="BO125" s="35">
        <f t="shared" si="57"/>
        <v>0</v>
      </c>
      <c r="BP125" s="35">
        <f t="shared" si="58"/>
        <v>0</v>
      </c>
      <c r="BQ125" s="35">
        <f t="shared" si="59"/>
        <v>0</v>
      </c>
      <c r="BR125" s="35">
        <f t="shared" si="60"/>
        <v>0</v>
      </c>
      <c r="BS125" s="35">
        <f t="shared" si="61"/>
        <v>0</v>
      </c>
      <c r="BT125" s="43">
        <f t="shared" si="62"/>
        <v>0</v>
      </c>
    </row>
    <row r="126" spans="1:72">
      <c r="A126" s="9"/>
      <c r="B126" s="34"/>
      <c r="C126" s="34"/>
      <c r="D126" s="2207"/>
      <c r="E126" s="35">
        <f t="shared" si="63"/>
        <v>0</v>
      </c>
      <c r="F126" s="36"/>
      <c r="G126" s="37">
        <f t="shared" si="38"/>
        <v>0</v>
      </c>
      <c r="H126" s="38">
        <f t="shared" si="39"/>
        <v>0</v>
      </c>
      <c r="I126" s="39"/>
      <c r="J126" s="39"/>
      <c r="K126" s="39"/>
      <c r="L126" s="39"/>
      <c r="M126" s="39"/>
      <c r="N126" s="39"/>
      <c r="O126" s="39"/>
      <c r="P126" s="39"/>
      <c r="Q126" s="39"/>
      <c r="R126" s="39"/>
      <c r="S126" s="39"/>
      <c r="T126" s="39"/>
      <c r="U126" s="39"/>
      <c r="V126" s="39"/>
      <c r="W126" s="39"/>
      <c r="X126" s="39"/>
      <c r="Y126" s="39"/>
      <c r="Z126" s="39"/>
      <c r="AA126" s="39"/>
      <c r="AB126" s="39"/>
      <c r="AC126" s="35">
        <f t="shared" si="40"/>
        <v>0</v>
      </c>
      <c r="AD126" s="40"/>
      <c r="AE126" s="40"/>
      <c r="AF126" s="40"/>
      <c r="AG126" s="40"/>
      <c r="AH126" s="40"/>
      <c r="AI126" s="40"/>
      <c r="AJ126" s="40"/>
      <c r="AK126" s="40"/>
      <c r="AL126" s="40"/>
      <c r="AM126" s="40"/>
      <c r="AN126" s="40"/>
      <c r="AO126" s="40"/>
      <c r="AP126" s="40"/>
      <c r="AQ126" s="40"/>
      <c r="AR126" s="40"/>
      <c r="AS126" s="40"/>
      <c r="AT126" s="41"/>
      <c r="AU126" s="2208"/>
      <c r="AV126" s="1792">
        <f t="shared" si="64"/>
        <v>0</v>
      </c>
      <c r="AW126" s="1792">
        <f t="shared" si="65"/>
        <v>0</v>
      </c>
      <c r="AX126" s="1792">
        <f t="shared" si="66"/>
        <v>0</v>
      </c>
      <c r="AY126" s="42">
        <f t="shared" si="41"/>
        <v>0</v>
      </c>
      <c r="AZ126" s="35">
        <f t="shared" si="42"/>
        <v>0</v>
      </c>
      <c r="BA126" s="35">
        <f t="shared" si="43"/>
        <v>0</v>
      </c>
      <c r="BB126" s="35">
        <f t="shared" si="44"/>
        <v>0</v>
      </c>
      <c r="BC126" s="35">
        <f t="shared" si="45"/>
        <v>0</v>
      </c>
      <c r="BD126" s="35">
        <f t="shared" si="46"/>
        <v>0</v>
      </c>
      <c r="BE126" s="35">
        <f t="shared" si="47"/>
        <v>0</v>
      </c>
      <c r="BF126" s="35">
        <f t="shared" si="48"/>
        <v>0</v>
      </c>
      <c r="BG126" s="35">
        <f t="shared" si="49"/>
        <v>0</v>
      </c>
      <c r="BH126" s="35">
        <f t="shared" si="50"/>
        <v>0</v>
      </c>
      <c r="BI126" s="35">
        <f t="shared" si="51"/>
        <v>0</v>
      </c>
      <c r="BJ126" s="35">
        <f t="shared" si="52"/>
        <v>0</v>
      </c>
      <c r="BK126" s="35">
        <f t="shared" si="53"/>
        <v>0</v>
      </c>
      <c r="BL126" s="35">
        <f t="shared" si="54"/>
        <v>0</v>
      </c>
      <c r="BM126" s="35">
        <f t="shared" si="55"/>
        <v>0</v>
      </c>
      <c r="BN126" s="35">
        <f t="shared" si="56"/>
        <v>0</v>
      </c>
      <c r="BO126" s="35">
        <f t="shared" si="57"/>
        <v>0</v>
      </c>
      <c r="BP126" s="35">
        <f t="shared" si="58"/>
        <v>0</v>
      </c>
      <c r="BQ126" s="35">
        <f t="shared" si="59"/>
        <v>0</v>
      </c>
      <c r="BR126" s="35">
        <f t="shared" si="60"/>
        <v>0</v>
      </c>
      <c r="BS126" s="35">
        <f t="shared" si="61"/>
        <v>0</v>
      </c>
      <c r="BT126" s="43">
        <f t="shared" si="62"/>
        <v>0</v>
      </c>
    </row>
    <row r="127" spans="1:72">
      <c r="A127" s="9"/>
      <c r="B127" s="34"/>
      <c r="C127" s="34"/>
      <c r="D127" s="2207"/>
      <c r="E127" s="35">
        <f t="shared" si="63"/>
        <v>0</v>
      </c>
      <c r="F127" s="36"/>
      <c r="G127" s="37">
        <f t="shared" si="38"/>
        <v>0</v>
      </c>
      <c r="H127" s="38">
        <f t="shared" si="39"/>
        <v>0</v>
      </c>
      <c r="I127" s="39"/>
      <c r="J127" s="39"/>
      <c r="K127" s="39"/>
      <c r="L127" s="39"/>
      <c r="M127" s="39"/>
      <c r="N127" s="39"/>
      <c r="O127" s="39"/>
      <c r="P127" s="39"/>
      <c r="Q127" s="39"/>
      <c r="R127" s="39"/>
      <c r="S127" s="39"/>
      <c r="T127" s="39"/>
      <c r="U127" s="39"/>
      <c r="V127" s="39"/>
      <c r="W127" s="39"/>
      <c r="X127" s="39"/>
      <c r="Y127" s="39"/>
      <c r="Z127" s="39"/>
      <c r="AA127" s="39"/>
      <c r="AB127" s="39"/>
      <c r="AC127" s="35">
        <f t="shared" si="40"/>
        <v>0</v>
      </c>
      <c r="AD127" s="40"/>
      <c r="AE127" s="40"/>
      <c r="AF127" s="40"/>
      <c r="AG127" s="40"/>
      <c r="AH127" s="40"/>
      <c r="AI127" s="40"/>
      <c r="AJ127" s="40"/>
      <c r="AK127" s="40"/>
      <c r="AL127" s="40"/>
      <c r="AM127" s="40"/>
      <c r="AN127" s="40"/>
      <c r="AO127" s="40"/>
      <c r="AP127" s="40"/>
      <c r="AQ127" s="40"/>
      <c r="AR127" s="40"/>
      <c r="AS127" s="40"/>
      <c r="AT127" s="41"/>
      <c r="AU127" s="2208"/>
      <c r="AV127" s="1792">
        <f t="shared" si="64"/>
        <v>0</v>
      </c>
      <c r="AW127" s="1792">
        <f t="shared" si="65"/>
        <v>0</v>
      </c>
      <c r="AX127" s="1792">
        <f t="shared" si="66"/>
        <v>0</v>
      </c>
      <c r="AY127" s="42">
        <f t="shared" si="41"/>
        <v>0</v>
      </c>
      <c r="AZ127" s="35">
        <f t="shared" si="42"/>
        <v>0</v>
      </c>
      <c r="BA127" s="35">
        <f t="shared" si="43"/>
        <v>0</v>
      </c>
      <c r="BB127" s="35">
        <f t="shared" si="44"/>
        <v>0</v>
      </c>
      <c r="BC127" s="35">
        <f t="shared" si="45"/>
        <v>0</v>
      </c>
      <c r="BD127" s="35">
        <f t="shared" si="46"/>
        <v>0</v>
      </c>
      <c r="BE127" s="35">
        <f t="shared" si="47"/>
        <v>0</v>
      </c>
      <c r="BF127" s="35">
        <f t="shared" si="48"/>
        <v>0</v>
      </c>
      <c r="BG127" s="35">
        <f t="shared" si="49"/>
        <v>0</v>
      </c>
      <c r="BH127" s="35">
        <f t="shared" si="50"/>
        <v>0</v>
      </c>
      <c r="BI127" s="35">
        <f t="shared" si="51"/>
        <v>0</v>
      </c>
      <c r="BJ127" s="35">
        <f t="shared" si="52"/>
        <v>0</v>
      </c>
      <c r="BK127" s="35">
        <f t="shared" si="53"/>
        <v>0</v>
      </c>
      <c r="BL127" s="35">
        <f t="shared" si="54"/>
        <v>0</v>
      </c>
      <c r="BM127" s="35">
        <f t="shared" si="55"/>
        <v>0</v>
      </c>
      <c r="BN127" s="35">
        <f t="shared" si="56"/>
        <v>0</v>
      </c>
      <c r="BO127" s="35">
        <f t="shared" si="57"/>
        <v>0</v>
      </c>
      <c r="BP127" s="35">
        <f t="shared" si="58"/>
        <v>0</v>
      </c>
      <c r="BQ127" s="35">
        <f t="shared" si="59"/>
        <v>0</v>
      </c>
      <c r="BR127" s="35">
        <f t="shared" si="60"/>
        <v>0</v>
      </c>
      <c r="BS127" s="35">
        <f t="shared" si="61"/>
        <v>0</v>
      </c>
      <c r="BT127" s="43">
        <f t="shared" si="62"/>
        <v>0</v>
      </c>
    </row>
    <row r="128" spans="1:72">
      <c r="A128" s="9"/>
      <c r="B128" s="34"/>
      <c r="C128" s="34"/>
      <c r="D128" s="2207"/>
      <c r="E128" s="35">
        <f t="shared" si="63"/>
        <v>0</v>
      </c>
      <c r="F128" s="36"/>
      <c r="G128" s="37">
        <f t="shared" si="38"/>
        <v>0</v>
      </c>
      <c r="H128" s="38">
        <f t="shared" si="39"/>
        <v>0</v>
      </c>
      <c r="I128" s="39"/>
      <c r="J128" s="39"/>
      <c r="K128" s="39"/>
      <c r="L128" s="39"/>
      <c r="M128" s="39"/>
      <c r="N128" s="39"/>
      <c r="O128" s="39"/>
      <c r="P128" s="39"/>
      <c r="Q128" s="39"/>
      <c r="R128" s="39"/>
      <c r="S128" s="39"/>
      <c r="T128" s="39"/>
      <c r="U128" s="39"/>
      <c r="V128" s="39"/>
      <c r="W128" s="39"/>
      <c r="X128" s="39"/>
      <c r="Y128" s="39"/>
      <c r="Z128" s="39"/>
      <c r="AA128" s="39"/>
      <c r="AB128" s="39"/>
      <c r="AC128" s="35">
        <f t="shared" si="40"/>
        <v>0</v>
      </c>
      <c r="AD128" s="40"/>
      <c r="AE128" s="40"/>
      <c r="AF128" s="40"/>
      <c r="AG128" s="40"/>
      <c r="AH128" s="40"/>
      <c r="AI128" s="40"/>
      <c r="AJ128" s="40"/>
      <c r="AK128" s="40"/>
      <c r="AL128" s="40"/>
      <c r="AM128" s="40"/>
      <c r="AN128" s="40"/>
      <c r="AO128" s="40"/>
      <c r="AP128" s="40"/>
      <c r="AQ128" s="40"/>
      <c r="AR128" s="40"/>
      <c r="AS128" s="40"/>
      <c r="AT128" s="41"/>
      <c r="AU128" s="2208"/>
      <c r="AV128" s="1792">
        <f t="shared" si="64"/>
        <v>0</v>
      </c>
      <c r="AW128" s="1792">
        <f t="shared" si="65"/>
        <v>0</v>
      </c>
      <c r="AX128" s="1792">
        <f t="shared" si="66"/>
        <v>0</v>
      </c>
      <c r="AY128" s="42">
        <f t="shared" si="41"/>
        <v>0</v>
      </c>
      <c r="AZ128" s="35">
        <f t="shared" si="42"/>
        <v>0</v>
      </c>
      <c r="BA128" s="35">
        <f t="shared" si="43"/>
        <v>0</v>
      </c>
      <c r="BB128" s="35">
        <f t="shared" si="44"/>
        <v>0</v>
      </c>
      <c r="BC128" s="35">
        <f t="shared" si="45"/>
        <v>0</v>
      </c>
      <c r="BD128" s="35">
        <f t="shared" si="46"/>
        <v>0</v>
      </c>
      <c r="BE128" s="35">
        <f t="shared" si="47"/>
        <v>0</v>
      </c>
      <c r="BF128" s="35">
        <f t="shared" si="48"/>
        <v>0</v>
      </c>
      <c r="BG128" s="35">
        <f t="shared" si="49"/>
        <v>0</v>
      </c>
      <c r="BH128" s="35">
        <f t="shared" si="50"/>
        <v>0</v>
      </c>
      <c r="BI128" s="35">
        <f t="shared" si="51"/>
        <v>0</v>
      </c>
      <c r="BJ128" s="35">
        <f t="shared" si="52"/>
        <v>0</v>
      </c>
      <c r="BK128" s="35">
        <f t="shared" si="53"/>
        <v>0</v>
      </c>
      <c r="BL128" s="35">
        <f t="shared" si="54"/>
        <v>0</v>
      </c>
      <c r="BM128" s="35">
        <f t="shared" si="55"/>
        <v>0</v>
      </c>
      <c r="BN128" s="35">
        <f t="shared" si="56"/>
        <v>0</v>
      </c>
      <c r="BO128" s="35">
        <f t="shared" si="57"/>
        <v>0</v>
      </c>
      <c r="BP128" s="35">
        <f t="shared" si="58"/>
        <v>0</v>
      </c>
      <c r="BQ128" s="35">
        <f t="shared" si="59"/>
        <v>0</v>
      </c>
      <c r="BR128" s="35">
        <f t="shared" si="60"/>
        <v>0</v>
      </c>
      <c r="BS128" s="35">
        <f t="shared" si="61"/>
        <v>0</v>
      </c>
      <c r="BT128" s="43">
        <f t="shared" si="62"/>
        <v>0</v>
      </c>
    </row>
    <row r="129" spans="1:72">
      <c r="A129" s="9"/>
      <c r="B129" s="34"/>
      <c r="C129" s="34"/>
      <c r="D129" s="2207"/>
      <c r="E129" s="35">
        <f t="shared" si="63"/>
        <v>0</v>
      </c>
      <c r="F129" s="36"/>
      <c r="G129" s="37">
        <f t="shared" si="38"/>
        <v>0</v>
      </c>
      <c r="H129" s="38">
        <f t="shared" si="39"/>
        <v>0</v>
      </c>
      <c r="I129" s="39"/>
      <c r="J129" s="39"/>
      <c r="K129" s="39"/>
      <c r="L129" s="39"/>
      <c r="M129" s="39"/>
      <c r="N129" s="39"/>
      <c r="O129" s="39"/>
      <c r="P129" s="39"/>
      <c r="Q129" s="39"/>
      <c r="R129" s="39"/>
      <c r="S129" s="39"/>
      <c r="T129" s="39"/>
      <c r="U129" s="39"/>
      <c r="V129" s="39"/>
      <c r="W129" s="39"/>
      <c r="X129" s="39"/>
      <c r="Y129" s="39"/>
      <c r="Z129" s="39"/>
      <c r="AA129" s="39"/>
      <c r="AB129" s="39"/>
      <c r="AC129" s="35">
        <f t="shared" si="40"/>
        <v>0</v>
      </c>
      <c r="AD129" s="40"/>
      <c r="AE129" s="40"/>
      <c r="AF129" s="40"/>
      <c r="AG129" s="40"/>
      <c r="AH129" s="40"/>
      <c r="AI129" s="40"/>
      <c r="AJ129" s="40"/>
      <c r="AK129" s="40"/>
      <c r="AL129" s="40"/>
      <c r="AM129" s="40"/>
      <c r="AN129" s="40"/>
      <c r="AO129" s="40"/>
      <c r="AP129" s="40"/>
      <c r="AQ129" s="40"/>
      <c r="AR129" s="40"/>
      <c r="AS129" s="40"/>
      <c r="AT129" s="41"/>
      <c r="AU129" s="2208"/>
      <c r="AV129" s="1792">
        <f t="shared" si="64"/>
        <v>0</v>
      </c>
      <c r="AW129" s="1792">
        <f t="shared" si="65"/>
        <v>0</v>
      </c>
      <c r="AX129" s="1792">
        <f t="shared" si="66"/>
        <v>0</v>
      </c>
      <c r="AY129" s="42">
        <f t="shared" si="41"/>
        <v>0</v>
      </c>
      <c r="AZ129" s="35">
        <f t="shared" si="42"/>
        <v>0</v>
      </c>
      <c r="BA129" s="35">
        <f t="shared" si="43"/>
        <v>0</v>
      </c>
      <c r="BB129" s="35">
        <f t="shared" si="44"/>
        <v>0</v>
      </c>
      <c r="BC129" s="35">
        <f t="shared" si="45"/>
        <v>0</v>
      </c>
      <c r="BD129" s="35">
        <f t="shared" si="46"/>
        <v>0</v>
      </c>
      <c r="BE129" s="35">
        <f t="shared" si="47"/>
        <v>0</v>
      </c>
      <c r="BF129" s="35">
        <f t="shared" si="48"/>
        <v>0</v>
      </c>
      <c r="BG129" s="35">
        <f t="shared" si="49"/>
        <v>0</v>
      </c>
      <c r="BH129" s="35">
        <f t="shared" si="50"/>
        <v>0</v>
      </c>
      <c r="BI129" s="35">
        <f t="shared" si="51"/>
        <v>0</v>
      </c>
      <c r="BJ129" s="35">
        <f t="shared" si="52"/>
        <v>0</v>
      </c>
      <c r="BK129" s="35">
        <f t="shared" si="53"/>
        <v>0</v>
      </c>
      <c r="BL129" s="35">
        <f t="shared" si="54"/>
        <v>0</v>
      </c>
      <c r="BM129" s="35">
        <f t="shared" si="55"/>
        <v>0</v>
      </c>
      <c r="BN129" s="35">
        <f t="shared" si="56"/>
        <v>0</v>
      </c>
      <c r="BO129" s="35">
        <f t="shared" si="57"/>
        <v>0</v>
      </c>
      <c r="BP129" s="35">
        <f t="shared" si="58"/>
        <v>0</v>
      </c>
      <c r="BQ129" s="35">
        <f t="shared" si="59"/>
        <v>0</v>
      </c>
      <c r="BR129" s="35">
        <f t="shared" si="60"/>
        <v>0</v>
      </c>
      <c r="BS129" s="35">
        <f t="shared" si="61"/>
        <v>0</v>
      </c>
      <c r="BT129" s="43">
        <f t="shared" si="62"/>
        <v>0</v>
      </c>
    </row>
    <row r="130" spans="1:72">
      <c r="A130" s="9"/>
      <c r="B130" s="34"/>
      <c r="C130" s="34"/>
      <c r="D130" s="2207"/>
      <c r="E130" s="35">
        <f t="shared" si="63"/>
        <v>0</v>
      </c>
      <c r="F130" s="36"/>
      <c r="G130" s="37">
        <f t="shared" si="38"/>
        <v>0</v>
      </c>
      <c r="H130" s="38">
        <f t="shared" si="39"/>
        <v>0</v>
      </c>
      <c r="I130" s="39"/>
      <c r="J130" s="39"/>
      <c r="K130" s="39"/>
      <c r="L130" s="39"/>
      <c r="M130" s="39"/>
      <c r="N130" s="39"/>
      <c r="O130" s="39"/>
      <c r="P130" s="39"/>
      <c r="Q130" s="39"/>
      <c r="R130" s="39"/>
      <c r="S130" s="39"/>
      <c r="T130" s="39"/>
      <c r="U130" s="39"/>
      <c r="V130" s="39"/>
      <c r="W130" s="39"/>
      <c r="X130" s="39"/>
      <c r="Y130" s="39"/>
      <c r="Z130" s="39"/>
      <c r="AA130" s="39"/>
      <c r="AB130" s="39"/>
      <c r="AC130" s="35">
        <f t="shared" si="40"/>
        <v>0</v>
      </c>
      <c r="AD130" s="40"/>
      <c r="AE130" s="40"/>
      <c r="AF130" s="40"/>
      <c r="AG130" s="40"/>
      <c r="AH130" s="40"/>
      <c r="AI130" s="40"/>
      <c r="AJ130" s="40"/>
      <c r="AK130" s="40"/>
      <c r="AL130" s="40"/>
      <c r="AM130" s="40"/>
      <c r="AN130" s="40"/>
      <c r="AO130" s="40"/>
      <c r="AP130" s="40"/>
      <c r="AQ130" s="40"/>
      <c r="AR130" s="40"/>
      <c r="AS130" s="40"/>
      <c r="AT130" s="41"/>
      <c r="AU130" s="2208"/>
      <c r="AV130" s="1792">
        <f t="shared" si="64"/>
        <v>0</v>
      </c>
      <c r="AW130" s="1792">
        <f t="shared" si="65"/>
        <v>0</v>
      </c>
      <c r="AX130" s="1792">
        <f t="shared" si="66"/>
        <v>0</v>
      </c>
      <c r="AY130" s="42">
        <f t="shared" si="41"/>
        <v>0</v>
      </c>
      <c r="AZ130" s="35">
        <f t="shared" si="42"/>
        <v>0</v>
      </c>
      <c r="BA130" s="35">
        <f t="shared" si="43"/>
        <v>0</v>
      </c>
      <c r="BB130" s="35">
        <f t="shared" si="44"/>
        <v>0</v>
      </c>
      <c r="BC130" s="35">
        <f t="shared" si="45"/>
        <v>0</v>
      </c>
      <c r="BD130" s="35">
        <f t="shared" si="46"/>
        <v>0</v>
      </c>
      <c r="BE130" s="35">
        <f t="shared" si="47"/>
        <v>0</v>
      </c>
      <c r="BF130" s="35">
        <f t="shared" si="48"/>
        <v>0</v>
      </c>
      <c r="BG130" s="35">
        <f t="shared" si="49"/>
        <v>0</v>
      </c>
      <c r="BH130" s="35">
        <f t="shared" si="50"/>
        <v>0</v>
      </c>
      <c r="BI130" s="35">
        <f t="shared" si="51"/>
        <v>0</v>
      </c>
      <c r="BJ130" s="35">
        <f t="shared" si="52"/>
        <v>0</v>
      </c>
      <c r="BK130" s="35">
        <f t="shared" si="53"/>
        <v>0</v>
      </c>
      <c r="BL130" s="35">
        <f t="shared" si="54"/>
        <v>0</v>
      </c>
      <c r="BM130" s="35">
        <f t="shared" si="55"/>
        <v>0</v>
      </c>
      <c r="BN130" s="35">
        <f t="shared" si="56"/>
        <v>0</v>
      </c>
      <c r="BO130" s="35">
        <f t="shared" si="57"/>
        <v>0</v>
      </c>
      <c r="BP130" s="35">
        <f t="shared" si="58"/>
        <v>0</v>
      </c>
      <c r="BQ130" s="35">
        <f t="shared" si="59"/>
        <v>0</v>
      </c>
      <c r="BR130" s="35">
        <f t="shared" si="60"/>
        <v>0</v>
      </c>
      <c r="BS130" s="35">
        <f t="shared" si="61"/>
        <v>0</v>
      </c>
      <c r="BT130" s="43">
        <f t="shared" si="62"/>
        <v>0</v>
      </c>
    </row>
    <row r="131" spans="1:72">
      <c r="A131" s="9"/>
      <c r="B131" s="34"/>
      <c r="C131" s="34"/>
      <c r="D131" s="2207"/>
      <c r="E131" s="35">
        <f t="shared" si="63"/>
        <v>0</v>
      </c>
      <c r="F131" s="36"/>
      <c r="G131" s="37">
        <f t="shared" si="38"/>
        <v>0</v>
      </c>
      <c r="H131" s="38">
        <f t="shared" si="39"/>
        <v>0</v>
      </c>
      <c r="I131" s="39"/>
      <c r="J131" s="39"/>
      <c r="K131" s="39"/>
      <c r="L131" s="39"/>
      <c r="M131" s="39"/>
      <c r="N131" s="39"/>
      <c r="O131" s="39"/>
      <c r="P131" s="39"/>
      <c r="Q131" s="39"/>
      <c r="R131" s="39"/>
      <c r="S131" s="39"/>
      <c r="T131" s="39"/>
      <c r="U131" s="39"/>
      <c r="V131" s="39"/>
      <c r="W131" s="39"/>
      <c r="X131" s="39"/>
      <c r="Y131" s="39"/>
      <c r="Z131" s="39"/>
      <c r="AA131" s="39"/>
      <c r="AB131" s="39"/>
      <c r="AC131" s="35">
        <f t="shared" si="40"/>
        <v>0</v>
      </c>
      <c r="AD131" s="40"/>
      <c r="AE131" s="40"/>
      <c r="AF131" s="40"/>
      <c r="AG131" s="40"/>
      <c r="AH131" s="40"/>
      <c r="AI131" s="40"/>
      <c r="AJ131" s="40"/>
      <c r="AK131" s="40"/>
      <c r="AL131" s="40"/>
      <c r="AM131" s="40"/>
      <c r="AN131" s="40"/>
      <c r="AO131" s="40"/>
      <c r="AP131" s="40"/>
      <c r="AQ131" s="40"/>
      <c r="AR131" s="40"/>
      <c r="AS131" s="40"/>
      <c r="AT131" s="41"/>
      <c r="AU131" s="2208"/>
      <c r="AV131" s="1792">
        <f t="shared" si="64"/>
        <v>0</v>
      </c>
      <c r="AW131" s="1792">
        <f t="shared" si="65"/>
        <v>0</v>
      </c>
      <c r="AX131" s="1792">
        <f t="shared" si="66"/>
        <v>0</v>
      </c>
      <c r="AY131" s="42">
        <f t="shared" si="41"/>
        <v>0</v>
      </c>
      <c r="AZ131" s="35">
        <f t="shared" si="42"/>
        <v>0</v>
      </c>
      <c r="BA131" s="35">
        <f t="shared" si="43"/>
        <v>0</v>
      </c>
      <c r="BB131" s="35">
        <f t="shared" si="44"/>
        <v>0</v>
      </c>
      <c r="BC131" s="35">
        <f t="shared" si="45"/>
        <v>0</v>
      </c>
      <c r="BD131" s="35">
        <f t="shared" si="46"/>
        <v>0</v>
      </c>
      <c r="BE131" s="35">
        <f t="shared" si="47"/>
        <v>0</v>
      </c>
      <c r="BF131" s="35">
        <f t="shared" si="48"/>
        <v>0</v>
      </c>
      <c r="BG131" s="35">
        <f t="shared" si="49"/>
        <v>0</v>
      </c>
      <c r="BH131" s="35">
        <f t="shared" si="50"/>
        <v>0</v>
      </c>
      <c r="BI131" s="35">
        <f t="shared" si="51"/>
        <v>0</v>
      </c>
      <c r="BJ131" s="35">
        <f t="shared" si="52"/>
        <v>0</v>
      </c>
      <c r="BK131" s="35">
        <f t="shared" si="53"/>
        <v>0</v>
      </c>
      <c r="BL131" s="35">
        <f t="shared" si="54"/>
        <v>0</v>
      </c>
      <c r="BM131" s="35">
        <f t="shared" si="55"/>
        <v>0</v>
      </c>
      <c r="BN131" s="35">
        <f t="shared" si="56"/>
        <v>0</v>
      </c>
      <c r="BO131" s="35">
        <f t="shared" si="57"/>
        <v>0</v>
      </c>
      <c r="BP131" s="35">
        <f t="shared" si="58"/>
        <v>0</v>
      </c>
      <c r="BQ131" s="35">
        <f t="shared" si="59"/>
        <v>0</v>
      </c>
      <c r="BR131" s="35">
        <f t="shared" si="60"/>
        <v>0</v>
      </c>
      <c r="BS131" s="35">
        <f t="shared" si="61"/>
        <v>0</v>
      </c>
      <c r="BT131" s="43">
        <f t="shared" si="62"/>
        <v>0</v>
      </c>
    </row>
    <row r="132" spans="1:72">
      <c r="A132" s="9"/>
      <c r="B132" s="34"/>
      <c r="C132" s="34"/>
      <c r="D132" s="2207"/>
      <c r="E132" s="35">
        <f t="shared" si="63"/>
        <v>0</v>
      </c>
      <c r="F132" s="36"/>
      <c r="G132" s="37">
        <f t="shared" si="38"/>
        <v>0</v>
      </c>
      <c r="H132" s="38">
        <f t="shared" si="39"/>
        <v>0</v>
      </c>
      <c r="I132" s="39"/>
      <c r="J132" s="39"/>
      <c r="K132" s="39"/>
      <c r="L132" s="39"/>
      <c r="M132" s="39"/>
      <c r="N132" s="39"/>
      <c r="O132" s="39"/>
      <c r="P132" s="39"/>
      <c r="Q132" s="39"/>
      <c r="R132" s="39"/>
      <c r="S132" s="39"/>
      <c r="T132" s="39"/>
      <c r="U132" s="39"/>
      <c r="V132" s="39"/>
      <c r="W132" s="39"/>
      <c r="X132" s="39"/>
      <c r="Y132" s="39"/>
      <c r="Z132" s="39"/>
      <c r="AA132" s="39"/>
      <c r="AB132" s="39"/>
      <c r="AC132" s="35">
        <f t="shared" si="40"/>
        <v>0</v>
      </c>
      <c r="AD132" s="40"/>
      <c r="AE132" s="40"/>
      <c r="AF132" s="40"/>
      <c r="AG132" s="40"/>
      <c r="AH132" s="40"/>
      <c r="AI132" s="40"/>
      <c r="AJ132" s="40"/>
      <c r="AK132" s="40"/>
      <c r="AL132" s="40"/>
      <c r="AM132" s="40"/>
      <c r="AN132" s="40"/>
      <c r="AO132" s="40"/>
      <c r="AP132" s="40"/>
      <c r="AQ132" s="40"/>
      <c r="AR132" s="40"/>
      <c r="AS132" s="40"/>
      <c r="AT132" s="41"/>
      <c r="AU132" s="2208"/>
      <c r="AV132" s="1792">
        <f t="shared" si="64"/>
        <v>0</v>
      </c>
      <c r="AW132" s="1792">
        <f t="shared" si="65"/>
        <v>0</v>
      </c>
      <c r="AX132" s="1792">
        <f t="shared" si="66"/>
        <v>0</v>
      </c>
      <c r="AY132" s="42">
        <f t="shared" si="41"/>
        <v>0</v>
      </c>
      <c r="AZ132" s="35">
        <f t="shared" si="42"/>
        <v>0</v>
      </c>
      <c r="BA132" s="35">
        <f t="shared" si="43"/>
        <v>0</v>
      </c>
      <c r="BB132" s="35">
        <f t="shared" si="44"/>
        <v>0</v>
      </c>
      <c r="BC132" s="35">
        <f t="shared" si="45"/>
        <v>0</v>
      </c>
      <c r="BD132" s="35">
        <f t="shared" si="46"/>
        <v>0</v>
      </c>
      <c r="BE132" s="35">
        <f t="shared" si="47"/>
        <v>0</v>
      </c>
      <c r="BF132" s="35">
        <f t="shared" si="48"/>
        <v>0</v>
      </c>
      <c r="BG132" s="35">
        <f t="shared" si="49"/>
        <v>0</v>
      </c>
      <c r="BH132" s="35">
        <f t="shared" si="50"/>
        <v>0</v>
      </c>
      <c r="BI132" s="35">
        <f t="shared" si="51"/>
        <v>0</v>
      </c>
      <c r="BJ132" s="35">
        <f t="shared" si="52"/>
        <v>0</v>
      </c>
      <c r="BK132" s="35">
        <f t="shared" si="53"/>
        <v>0</v>
      </c>
      <c r="BL132" s="35">
        <f t="shared" si="54"/>
        <v>0</v>
      </c>
      <c r="BM132" s="35">
        <f t="shared" si="55"/>
        <v>0</v>
      </c>
      <c r="BN132" s="35">
        <f t="shared" si="56"/>
        <v>0</v>
      </c>
      <c r="BO132" s="35">
        <f t="shared" si="57"/>
        <v>0</v>
      </c>
      <c r="BP132" s="35">
        <f t="shared" si="58"/>
        <v>0</v>
      </c>
      <c r="BQ132" s="35">
        <f t="shared" si="59"/>
        <v>0</v>
      </c>
      <c r="BR132" s="35">
        <f t="shared" si="60"/>
        <v>0</v>
      </c>
      <c r="BS132" s="35">
        <f t="shared" si="61"/>
        <v>0</v>
      </c>
      <c r="BT132" s="43">
        <f t="shared" si="62"/>
        <v>0</v>
      </c>
    </row>
    <row r="133" spans="1:72">
      <c r="A133" s="9"/>
      <c r="B133" s="34"/>
      <c r="C133" s="34"/>
      <c r="D133" s="2207"/>
      <c r="E133" s="35">
        <f t="shared" si="63"/>
        <v>0</v>
      </c>
      <c r="F133" s="36"/>
      <c r="G133" s="37">
        <f t="shared" si="38"/>
        <v>0</v>
      </c>
      <c r="H133" s="38">
        <f t="shared" si="39"/>
        <v>0</v>
      </c>
      <c r="I133" s="39"/>
      <c r="J133" s="39"/>
      <c r="K133" s="39"/>
      <c r="L133" s="39"/>
      <c r="M133" s="39"/>
      <c r="N133" s="39"/>
      <c r="O133" s="39"/>
      <c r="P133" s="39"/>
      <c r="Q133" s="39"/>
      <c r="R133" s="39"/>
      <c r="S133" s="39"/>
      <c r="T133" s="39"/>
      <c r="U133" s="39"/>
      <c r="V133" s="39"/>
      <c r="W133" s="39"/>
      <c r="X133" s="39"/>
      <c r="Y133" s="39"/>
      <c r="Z133" s="39"/>
      <c r="AA133" s="39"/>
      <c r="AB133" s="39"/>
      <c r="AC133" s="35">
        <f t="shared" si="40"/>
        <v>0</v>
      </c>
      <c r="AD133" s="40"/>
      <c r="AE133" s="40"/>
      <c r="AF133" s="40"/>
      <c r="AG133" s="40"/>
      <c r="AH133" s="40"/>
      <c r="AI133" s="40"/>
      <c r="AJ133" s="40"/>
      <c r="AK133" s="40"/>
      <c r="AL133" s="40"/>
      <c r="AM133" s="40"/>
      <c r="AN133" s="40"/>
      <c r="AO133" s="40"/>
      <c r="AP133" s="40"/>
      <c r="AQ133" s="40"/>
      <c r="AR133" s="40"/>
      <c r="AS133" s="40"/>
      <c r="AT133" s="41"/>
      <c r="AU133" s="2208"/>
      <c r="AV133" s="1792">
        <f t="shared" si="64"/>
        <v>0</v>
      </c>
      <c r="AW133" s="1792">
        <f t="shared" si="65"/>
        <v>0</v>
      </c>
      <c r="AX133" s="1792">
        <f t="shared" si="66"/>
        <v>0</v>
      </c>
      <c r="AY133" s="42">
        <f t="shared" si="41"/>
        <v>0</v>
      </c>
      <c r="AZ133" s="35">
        <f t="shared" si="42"/>
        <v>0</v>
      </c>
      <c r="BA133" s="35">
        <f t="shared" si="43"/>
        <v>0</v>
      </c>
      <c r="BB133" s="35">
        <f t="shared" si="44"/>
        <v>0</v>
      </c>
      <c r="BC133" s="35">
        <f t="shared" si="45"/>
        <v>0</v>
      </c>
      <c r="BD133" s="35">
        <f t="shared" si="46"/>
        <v>0</v>
      </c>
      <c r="BE133" s="35">
        <f t="shared" si="47"/>
        <v>0</v>
      </c>
      <c r="BF133" s="35">
        <f t="shared" si="48"/>
        <v>0</v>
      </c>
      <c r="BG133" s="35">
        <f t="shared" si="49"/>
        <v>0</v>
      </c>
      <c r="BH133" s="35">
        <f t="shared" si="50"/>
        <v>0</v>
      </c>
      <c r="BI133" s="35">
        <f t="shared" si="51"/>
        <v>0</v>
      </c>
      <c r="BJ133" s="35">
        <f t="shared" si="52"/>
        <v>0</v>
      </c>
      <c r="BK133" s="35">
        <f t="shared" si="53"/>
        <v>0</v>
      </c>
      <c r="BL133" s="35">
        <f t="shared" si="54"/>
        <v>0</v>
      </c>
      <c r="BM133" s="35">
        <f t="shared" si="55"/>
        <v>0</v>
      </c>
      <c r="BN133" s="35">
        <f t="shared" si="56"/>
        <v>0</v>
      </c>
      <c r="BO133" s="35">
        <f t="shared" si="57"/>
        <v>0</v>
      </c>
      <c r="BP133" s="35">
        <f t="shared" si="58"/>
        <v>0</v>
      </c>
      <c r="BQ133" s="35">
        <f t="shared" si="59"/>
        <v>0</v>
      </c>
      <c r="BR133" s="35">
        <f t="shared" si="60"/>
        <v>0</v>
      </c>
      <c r="BS133" s="35">
        <f t="shared" si="61"/>
        <v>0</v>
      </c>
      <c r="BT133" s="43">
        <f t="shared" si="62"/>
        <v>0</v>
      </c>
    </row>
    <row r="134" spans="1:72">
      <c r="A134" s="9"/>
      <c r="B134" s="34"/>
      <c r="C134" s="34"/>
      <c r="D134" s="2207"/>
      <c r="E134" s="35">
        <f t="shared" si="63"/>
        <v>0</v>
      </c>
      <c r="F134" s="36"/>
      <c r="G134" s="37">
        <f t="shared" si="38"/>
        <v>0</v>
      </c>
      <c r="H134" s="38">
        <f t="shared" si="39"/>
        <v>0</v>
      </c>
      <c r="I134" s="39"/>
      <c r="J134" s="39"/>
      <c r="K134" s="39"/>
      <c r="L134" s="39"/>
      <c r="M134" s="39"/>
      <c r="N134" s="39"/>
      <c r="O134" s="39"/>
      <c r="P134" s="39"/>
      <c r="Q134" s="39"/>
      <c r="R134" s="39"/>
      <c r="S134" s="39"/>
      <c r="T134" s="39"/>
      <c r="U134" s="39"/>
      <c r="V134" s="39"/>
      <c r="W134" s="39"/>
      <c r="X134" s="39"/>
      <c r="Y134" s="39"/>
      <c r="Z134" s="39"/>
      <c r="AA134" s="39"/>
      <c r="AB134" s="39"/>
      <c r="AC134" s="35">
        <f t="shared" si="40"/>
        <v>0</v>
      </c>
      <c r="AD134" s="40"/>
      <c r="AE134" s="40"/>
      <c r="AF134" s="40"/>
      <c r="AG134" s="40"/>
      <c r="AH134" s="40"/>
      <c r="AI134" s="40"/>
      <c r="AJ134" s="40"/>
      <c r="AK134" s="40"/>
      <c r="AL134" s="40"/>
      <c r="AM134" s="40"/>
      <c r="AN134" s="40"/>
      <c r="AO134" s="40"/>
      <c r="AP134" s="40"/>
      <c r="AQ134" s="40"/>
      <c r="AR134" s="40"/>
      <c r="AS134" s="40"/>
      <c r="AT134" s="41"/>
      <c r="AU134" s="2208"/>
      <c r="AV134" s="1792">
        <f t="shared" si="64"/>
        <v>0</v>
      </c>
      <c r="AW134" s="1792">
        <f t="shared" si="65"/>
        <v>0</v>
      </c>
      <c r="AX134" s="1792">
        <f t="shared" si="66"/>
        <v>0</v>
      </c>
      <c r="AY134" s="42">
        <f t="shared" si="41"/>
        <v>0</v>
      </c>
      <c r="AZ134" s="35">
        <f t="shared" si="42"/>
        <v>0</v>
      </c>
      <c r="BA134" s="35">
        <f t="shared" si="43"/>
        <v>0</v>
      </c>
      <c r="BB134" s="35">
        <f t="shared" si="44"/>
        <v>0</v>
      </c>
      <c r="BC134" s="35">
        <f t="shared" si="45"/>
        <v>0</v>
      </c>
      <c r="BD134" s="35">
        <f t="shared" si="46"/>
        <v>0</v>
      </c>
      <c r="BE134" s="35">
        <f t="shared" si="47"/>
        <v>0</v>
      </c>
      <c r="BF134" s="35">
        <f t="shared" si="48"/>
        <v>0</v>
      </c>
      <c r="BG134" s="35">
        <f t="shared" si="49"/>
        <v>0</v>
      </c>
      <c r="BH134" s="35">
        <f t="shared" si="50"/>
        <v>0</v>
      </c>
      <c r="BI134" s="35">
        <f t="shared" si="51"/>
        <v>0</v>
      </c>
      <c r="BJ134" s="35">
        <f t="shared" si="52"/>
        <v>0</v>
      </c>
      <c r="BK134" s="35">
        <f t="shared" si="53"/>
        <v>0</v>
      </c>
      <c r="BL134" s="35">
        <f t="shared" si="54"/>
        <v>0</v>
      </c>
      <c r="BM134" s="35">
        <f t="shared" si="55"/>
        <v>0</v>
      </c>
      <c r="BN134" s="35">
        <f t="shared" si="56"/>
        <v>0</v>
      </c>
      <c r="BO134" s="35">
        <f t="shared" si="57"/>
        <v>0</v>
      </c>
      <c r="BP134" s="35">
        <f t="shared" si="58"/>
        <v>0</v>
      </c>
      <c r="BQ134" s="35">
        <f t="shared" si="59"/>
        <v>0</v>
      </c>
      <c r="BR134" s="35">
        <f t="shared" si="60"/>
        <v>0</v>
      </c>
      <c r="BS134" s="35">
        <f t="shared" si="61"/>
        <v>0</v>
      </c>
      <c r="BT134" s="43">
        <f t="shared" si="62"/>
        <v>0</v>
      </c>
    </row>
    <row r="135" spans="1:72">
      <c r="A135" s="9"/>
      <c r="B135" s="34"/>
      <c r="C135" s="34"/>
      <c r="D135" s="2207"/>
      <c r="E135" s="35">
        <f t="shared" si="63"/>
        <v>0</v>
      </c>
      <c r="F135" s="36"/>
      <c r="G135" s="37">
        <f t="shared" si="38"/>
        <v>0</v>
      </c>
      <c r="H135" s="38">
        <f t="shared" si="39"/>
        <v>0</v>
      </c>
      <c r="I135" s="39"/>
      <c r="J135" s="39"/>
      <c r="K135" s="39"/>
      <c r="L135" s="39"/>
      <c r="M135" s="39"/>
      <c r="N135" s="39"/>
      <c r="O135" s="39"/>
      <c r="P135" s="39"/>
      <c r="Q135" s="39"/>
      <c r="R135" s="39"/>
      <c r="S135" s="39"/>
      <c r="T135" s="39"/>
      <c r="U135" s="39"/>
      <c r="V135" s="39"/>
      <c r="W135" s="39"/>
      <c r="X135" s="39"/>
      <c r="Y135" s="39"/>
      <c r="Z135" s="39"/>
      <c r="AA135" s="39"/>
      <c r="AB135" s="39"/>
      <c r="AC135" s="35">
        <f t="shared" si="40"/>
        <v>0</v>
      </c>
      <c r="AD135" s="40"/>
      <c r="AE135" s="40"/>
      <c r="AF135" s="40"/>
      <c r="AG135" s="40"/>
      <c r="AH135" s="40"/>
      <c r="AI135" s="40"/>
      <c r="AJ135" s="40"/>
      <c r="AK135" s="40"/>
      <c r="AL135" s="40"/>
      <c r="AM135" s="40"/>
      <c r="AN135" s="40"/>
      <c r="AO135" s="40"/>
      <c r="AP135" s="40"/>
      <c r="AQ135" s="40"/>
      <c r="AR135" s="40"/>
      <c r="AS135" s="40"/>
      <c r="AT135" s="41"/>
      <c r="AU135" s="2208"/>
      <c r="AV135" s="1792">
        <f t="shared" si="64"/>
        <v>0</v>
      </c>
      <c r="AW135" s="1792">
        <f t="shared" si="65"/>
        <v>0</v>
      </c>
      <c r="AX135" s="1792">
        <f t="shared" si="66"/>
        <v>0</v>
      </c>
      <c r="AY135" s="42">
        <f t="shared" si="41"/>
        <v>0</v>
      </c>
      <c r="AZ135" s="35">
        <f t="shared" si="42"/>
        <v>0</v>
      </c>
      <c r="BA135" s="35">
        <f t="shared" si="43"/>
        <v>0</v>
      </c>
      <c r="BB135" s="35">
        <f t="shared" si="44"/>
        <v>0</v>
      </c>
      <c r="BC135" s="35">
        <f t="shared" si="45"/>
        <v>0</v>
      </c>
      <c r="BD135" s="35">
        <f t="shared" si="46"/>
        <v>0</v>
      </c>
      <c r="BE135" s="35">
        <f t="shared" si="47"/>
        <v>0</v>
      </c>
      <c r="BF135" s="35">
        <f t="shared" si="48"/>
        <v>0</v>
      </c>
      <c r="BG135" s="35">
        <f t="shared" si="49"/>
        <v>0</v>
      </c>
      <c r="BH135" s="35">
        <f t="shared" si="50"/>
        <v>0</v>
      </c>
      <c r="BI135" s="35">
        <f t="shared" si="51"/>
        <v>0</v>
      </c>
      <c r="BJ135" s="35">
        <f t="shared" si="52"/>
        <v>0</v>
      </c>
      <c r="BK135" s="35">
        <f t="shared" si="53"/>
        <v>0</v>
      </c>
      <c r="BL135" s="35">
        <f t="shared" si="54"/>
        <v>0</v>
      </c>
      <c r="BM135" s="35">
        <f t="shared" si="55"/>
        <v>0</v>
      </c>
      <c r="BN135" s="35">
        <f t="shared" si="56"/>
        <v>0</v>
      </c>
      <c r="BO135" s="35">
        <f t="shared" si="57"/>
        <v>0</v>
      </c>
      <c r="BP135" s="35">
        <f t="shared" si="58"/>
        <v>0</v>
      </c>
      <c r="BQ135" s="35">
        <f t="shared" si="59"/>
        <v>0</v>
      </c>
      <c r="BR135" s="35">
        <f t="shared" si="60"/>
        <v>0</v>
      </c>
      <c r="BS135" s="35">
        <f t="shared" si="61"/>
        <v>0</v>
      </c>
      <c r="BT135" s="43">
        <f t="shared" si="62"/>
        <v>0</v>
      </c>
    </row>
    <row r="136" spans="1:72">
      <c r="A136" s="9"/>
      <c r="B136" s="34"/>
      <c r="C136" s="34"/>
      <c r="D136" s="2207"/>
      <c r="E136" s="35">
        <f t="shared" si="63"/>
        <v>0</v>
      </c>
      <c r="F136" s="36"/>
      <c r="G136" s="37">
        <f t="shared" si="38"/>
        <v>0</v>
      </c>
      <c r="H136" s="38">
        <f t="shared" si="39"/>
        <v>0</v>
      </c>
      <c r="I136" s="39"/>
      <c r="J136" s="39"/>
      <c r="K136" s="39"/>
      <c r="L136" s="39"/>
      <c r="M136" s="39"/>
      <c r="N136" s="39"/>
      <c r="O136" s="39"/>
      <c r="P136" s="39"/>
      <c r="Q136" s="39"/>
      <c r="R136" s="39"/>
      <c r="S136" s="39"/>
      <c r="T136" s="39"/>
      <c r="U136" s="39"/>
      <c r="V136" s="39"/>
      <c r="W136" s="39"/>
      <c r="X136" s="39"/>
      <c r="Y136" s="39"/>
      <c r="Z136" s="39"/>
      <c r="AA136" s="39"/>
      <c r="AB136" s="39"/>
      <c r="AC136" s="35">
        <f t="shared" si="40"/>
        <v>0</v>
      </c>
      <c r="AD136" s="40"/>
      <c r="AE136" s="40"/>
      <c r="AF136" s="40"/>
      <c r="AG136" s="40"/>
      <c r="AH136" s="40"/>
      <c r="AI136" s="40"/>
      <c r="AJ136" s="40"/>
      <c r="AK136" s="40"/>
      <c r="AL136" s="40"/>
      <c r="AM136" s="40"/>
      <c r="AN136" s="40"/>
      <c r="AO136" s="40"/>
      <c r="AP136" s="40"/>
      <c r="AQ136" s="40"/>
      <c r="AR136" s="40"/>
      <c r="AS136" s="40"/>
      <c r="AT136" s="41"/>
      <c r="AU136" s="2208"/>
      <c r="AV136" s="1792">
        <f t="shared" si="64"/>
        <v>0</v>
      </c>
      <c r="AW136" s="1792">
        <f t="shared" si="65"/>
        <v>0</v>
      </c>
      <c r="AX136" s="1792">
        <f t="shared" si="66"/>
        <v>0</v>
      </c>
      <c r="AY136" s="42">
        <f t="shared" si="41"/>
        <v>0</v>
      </c>
      <c r="AZ136" s="35">
        <f t="shared" si="42"/>
        <v>0</v>
      </c>
      <c r="BA136" s="35">
        <f t="shared" si="43"/>
        <v>0</v>
      </c>
      <c r="BB136" s="35">
        <f t="shared" si="44"/>
        <v>0</v>
      </c>
      <c r="BC136" s="35">
        <f t="shared" si="45"/>
        <v>0</v>
      </c>
      <c r="BD136" s="35">
        <f t="shared" si="46"/>
        <v>0</v>
      </c>
      <c r="BE136" s="35">
        <f t="shared" si="47"/>
        <v>0</v>
      </c>
      <c r="BF136" s="35">
        <f t="shared" si="48"/>
        <v>0</v>
      </c>
      <c r="BG136" s="35">
        <f t="shared" si="49"/>
        <v>0</v>
      </c>
      <c r="BH136" s="35">
        <f t="shared" si="50"/>
        <v>0</v>
      </c>
      <c r="BI136" s="35">
        <f t="shared" si="51"/>
        <v>0</v>
      </c>
      <c r="BJ136" s="35">
        <f t="shared" si="52"/>
        <v>0</v>
      </c>
      <c r="BK136" s="35">
        <f t="shared" si="53"/>
        <v>0</v>
      </c>
      <c r="BL136" s="35">
        <f t="shared" si="54"/>
        <v>0</v>
      </c>
      <c r="BM136" s="35">
        <f t="shared" si="55"/>
        <v>0</v>
      </c>
      <c r="BN136" s="35">
        <f t="shared" si="56"/>
        <v>0</v>
      </c>
      <c r="BO136" s="35">
        <f t="shared" si="57"/>
        <v>0</v>
      </c>
      <c r="BP136" s="35">
        <f t="shared" si="58"/>
        <v>0</v>
      </c>
      <c r="BQ136" s="35">
        <f t="shared" si="59"/>
        <v>0</v>
      </c>
      <c r="BR136" s="35">
        <f t="shared" si="60"/>
        <v>0</v>
      </c>
      <c r="BS136" s="35">
        <f t="shared" si="61"/>
        <v>0</v>
      </c>
      <c r="BT136" s="43">
        <f t="shared" si="62"/>
        <v>0</v>
      </c>
    </row>
    <row r="137" spans="1:72">
      <c r="A137" s="9"/>
      <c r="B137" s="34"/>
      <c r="C137" s="34"/>
      <c r="D137" s="2207"/>
      <c r="E137" s="35">
        <f t="shared" si="63"/>
        <v>0</v>
      </c>
      <c r="F137" s="36"/>
      <c r="G137" s="37">
        <f t="shared" si="38"/>
        <v>0</v>
      </c>
      <c r="H137" s="38">
        <f t="shared" si="39"/>
        <v>0</v>
      </c>
      <c r="I137" s="39"/>
      <c r="J137" s="39"/>
      <c r="K137" s="39"/>
      <c r="L137" s="39"/>
      <c r="M137" s="39"/>
      <c r="N137" s="39"/>
      <c r="O137" s="39"/>
      <c r="P137" s="39"/>
      <c r="Q137" s="39"/>
      <c r="R137" s="39"/>
      <c r="S137" s="39"/>
      <c r="T137" s="39"/>
      <c r="U137" s="39"/>
      <c r="V137" s="39"/>
      <c r="W137" s="39"/>
      <c r="X137" s="39"/>
      <c r="Y137" s="39"/>
      <c r="Z137" s="39"/>
      <c r="AA137" s="39"/>
      <c r="AB137" s="39"/>
      <c r="AC137" s="35">
        <f t="shared" si="40"/>
        <v>0</v>
      </c>
      <c r="AD137" s="40"/>
      <c r="AE137" s="40"/>
      <c r="AF137" s="40"/>
      <c r="AG137" s="40"/>
      <c r="AH137" s="40"/>
      <c r="AI137" s="40"/>
      <c r="AJ137" s="40"/>
      <c r="AK137" s="40"/>
      <c r="AL137" s="40"/>
      <c r="AM137" s="40"/>
      <c r="AN137" s="40"/>
      <c r="AO137" s="40"/>
      <c r="AP137" s="40"/>
      <c r="AQ137" s="40"/>
      <c r="AR137" s="40"/>
      <c r="AS137" s="40"/>
      <c r="AT137" s="41"/>
      <c r="AU137" s="2208"/>
      <c r="AV137" s="1792">
        <f t="shared" si="64"/>
        <v>0</v>
      </c>
      <c r="AW137" s="1792">
        <f t="shared" si="65"/>
        <v>0</v>
      </c>
      <c r="AX137" s="1792">
        <f t="shared" si="66"/>
        <v>0</v>
      </c>
      <c r="AY137" s="42">
        <f t="shared" si="41"/>
        <v>0</v>
      </c>
      <c r="AZ137" s="35">
        <f t="shared" si="42"/>
        <v>0</v>
      </c>
      <c r="BA137" s="35">
        <f t="shared" si="43"/>
        <v>0</v>
      </c>
      <c r="BB137" s="35">
        <f t="shared" si="44"/>
        <v>0</v>
      </c>
      <c r="BC137" s="35">
        <f t="shared" si="45"/>
        <v>0</v>
      </c>
      <c r="BD137" s="35">
        <f t="shared" si="46"/>
        <v>0</v>
      </c>
      <c r="BE137" s="35">
        <f t="shared" si="47"/>
        <v>0</v>
      </c>
      <c r="BF137" s="35">
        <f t="shared" si="48"/>
        <v>0</v>
      </c>
      <c r="BG137" s="35">
        <f t="shared" si="49"/>
        <v>0</v>
      </c>
      <c r="BH137" s="35">
        <f t="shared" si="50"/>
        <v>0</v>
      </c>
      <c r="BI137" s="35">
        <f t="shared" si="51"/>
        <v>0</v>
      </c>
      <c r="BJ137" s="35">
        <f t="shared" si="52"/>
        <v>0</v>
      </c>
      <c r="BK137" s="35">
        <f t="shared" si="53"/>
        <v>0</v>
      </c>
      <c r="BL137" s="35">
        <f t="shared" si="54"/>
        <v>0</v>
      </c>
      <c r="BM137" s="35">
        <f t="shared" si="55"/>
        <v>0</v>
      </c>
      <c r="BN137" s="35">
        <f t="shared" si="56"/>
        <v>0</v>
      </c>
      <c r="BO137" s="35">
        <f t="shared" si="57"/>
        <v>0</v>
      </c>
      <c r="BP137" s="35">
        <f t="shared" si="58"/>
        <v>0</v>
      </c>
      <c r="BQ137" s="35">
        <f t="shared" si="59"/>
        <v>0</v>
      </c>
      <c r="BR137" s="35">
        <f t="shared" si="60"/>
        <v>0</v>
      </c>
      <c r="BS137" s="35">
        <f t="shared" si="61"/>
        <v>0</v>
      </c>
      <c r="BT137" s="43">
        <f t="shared" si="62"/>
        <v>0</v>
      </c>
    </row>
    <row r="138" spans="1:72">
      <c r="A138" s="9"/>
      <c r="B138" s="34"/>
      <c r="C138" s="34"/>
      <c r="D138" s="2207"/>
      <c r="E138" s="35">
        <f t="shared" si="63"/>
        <v>0</v>
      </c>
      <c r="F138" s="36"/>
      <c r="G138" s="37">
        <f t="shared" si="38"/>
        <v>0</v>
      </c>
      <c r="H138" s="38">
        <f t="shared" si="39"/>
        <v>0</v>
      </c>
      <c r="I138" s="39"/>
      <c r="J138" s="39"/>
      <c r="K138" s="39"/>
      <c r="L138" s="39"/>
      <c r="M138" s="39"/>
      <c r="N138" s="39"/>
      <c r="O138" s="39"/>
      <c r="P138" s="39"/>
      <c r="Q138" s="39"/>
      <c r="R138" s="39"/>
      <c r="S138" s="39"/>
      <c r="T138" s="39"/>
      <c r="U138" s="39"/>
      <c r="V138" s="39"/>
      <c r="W138" s="39"/>
      <c r="X138" s="39"/>
      <c r="Y138" s="39"/>
      <c r="Z138" s="39"/>
      <c r="AA138" s="39"/>
      <c r="AB138" s="39"/>
      <c r="AC138" s="35">
        <f t="shared" si="40"/>
        <v>0</v>
      </c>
      <c r="AD138" s="40"/>
      <c r="AE138" s="40"/>
      <c r="AF138" s="40"/>
      <c r="AG138" s="40"/>
      <c r="AH138" s="40"/>
      <c r="AI138" s="40"/>
      <c r="AJ138" s="40"/>
      <c r="AK138" s="40"/>
      <c r="AL138" s="40"/>
      <c r="AM138" s="40"/>
      <c r="AN138" s="40"/>
      <c r="AO138" s="40"/>
      <c r="AP138" s="40"/>
      <c r="AQ138" s="40"/>
      <c r="AR138" s="40"/>
      <c r="AS138" s="40"/>
      <c r="AT138" s="41"/>
      <c r="AU138" s="2208"/>
      <c r="AV138" s="1792">
        <f t="shared" si="64"/>
        <v>0</v>
      </c>
      <c r="AW138" s="1792">
        <f t="shared" si="65"/>
        <v>0</v>
      </c>
      <c r="AX138" s="1792">
        <f t="shared" si="66"/>
        <v>0</v>
      </c>
      <c r="AY138" s="42">
        <f t="shared" si="41"/>
        <v>0</v>
      </c>
      <c r="AZ138" s="35">
        <f t="shared" si="42"/>
        <v>0</v>
      </c>
      <c r="BA138" s="35">
        <f t="shared" si="43"/>
        <v>0</v>
      </c>
      <c r="BB138" s="35">
        <f t="shared" si="44"/>
        <v>0</v>
      </c>
      <c r="BC138" s="35">
        <f t="shared" si="45"/>
        <v>0</v>
      </c>
      <c r="BD138" s="35">
        <f t="shared" si="46"/>
        <v>0</v>
      </c>
      <c r="BE138" s="35">
        <f t="shared" si="47"/>
        <v>0</v>
      </c>
      <c r="BF138" s="35">
        <f t="shared" si="48"/>
        <v>0</v>
      </c>
      <c r="BG138" s="35">
        <f t="shared" si="49"/>
        <v>0</v>
      </c>
      <c r="BH138" s="35">
        <f t="shared" si="50"/>
        <v>0</v>
      </c>
      <c r="BI138" s="35">
        <f t="shared" si="51"/>
        <v>0</v>
      </c>
      <c r="BJ138" s="35">
        <f t="shared" si="52"/>
        <v>0</v>
      </c>
      <c r="BK138" s="35">
        <f t="shared" si="53"/>
        <v>0</v>
      </c>
      <c r="BL138" s="35">
        <f t="shared" si="54"/>
        <v>0</v>
      </c>
      <c r="BM138" s="35">
        <f t="shared" si="55"/>
        <v>0</v>
      </c>
      <c r="BN138" s="35">
        <f t="shared" si="56"/>
        <v>0</v>
      </c>
      <c r="BO138" s="35">
        <f t="shared" si="57"/>
        <v>0</v>
      </c>
      <c r="BP138" s="35">
        <f t="shared" si="58"/>
        <v>0</v>
      </c>
      <c r="BQ138" s="35">
        <f t="shared" si="59"/>
        <v>0</v>
      </c>
      <c r="BR138" s="35">
        <f t="shared" si="60"/>
        <v>0</v>
      </c>
      <c r="BS138" s="35">
        <f t="shared" si="61"/>
        <v>0</v>
      </c>
      <c r="BT138" s="43">
        <f t="shared" si="62"/>
        <v>0</v>
      </c>
    </row>
    <row r="139" spans="1:72">
      <c r="A139" s="9"/>
      <c r="B139" s="34"/>
      <c r="C139" s="34"/>
      <c r="D139" s="2207"/>
      <c r="E139" s="35">
        <f t="shared" si="63"/>
        <v>0</v>
      </c>
      <c r="F139" s="36"/>
      <c r="G139" s="37">
        <f t="shared" si="38"/>
        <v>0</v>
      </c>
      <c r="H139" s="38">
        <f t="shared" si="39"/>
        <v>0</v>
      </c>
      <c r="I139" s="39"/>
      <c r="J139" s="39"/>
      <c r="K139" s="39"/>
      <c r="L139" s="39"/>
      <c r="M139" s="39"/>
      <c r="N139" s="39"/>
      <c r="O139" s="39"/>
      <c r="P139" s="39"/>
      <c r="Q139" s="39"/>
      <c r="R139" s="39"/>
      <c r="S139" s="39"/>
      <c r="T139" s="39"/>
      <c r="U139" s="39"/>
      <c r="V139" s="39"/>
      <c r="W139" s="39"/>
      <c r="X139" s="39"/>
      <c r="Y139" s="39"/>
      <c r="Z139" s="39"/>
      <c r="AA139" s="39"/>
      <c r="AB139" s="39"/>
      <c r="AC139" s="35">
        <f t="shared" si="40"/>
        <v>0</v>
      </c>
      <c r="AD139" s="40"/>
      <c r="AE139" s="40"/>
      <c r="AF139" s="40"/>
      <c r="AG139" s="40"/>
      <c r="AH139" s="40"/>
      <c r="AI139" s="40"/>
      <c r="AJ139" s="40"/>
      <c r="AK139" s="40"/>
      <c r="AL139" s="40"/>
      <c r="AM139" s="40"/>
      <c r="AN139" s="40"/>
      <c r="AO139" s="40"/>
      <c r="AP139" s="40"/>
      <c r="AQ139" s="40"/>
      <c r="AR139" s="40"/>
      <c r="AS139" s="40"/>
      <c r="AT139" s="41"/>
      <c r="AU139" s="2208"/>
      <c r="AV139" s="1792">
        <f t="shared" si="64"/>
        <v>0</v>
      </c>
      <c r="AW139" s="1792">
        <f t="shared" si="65"/>
        <v>0</v>
      </c>
      <c r="AX139" s="1792">
        <f t="shared" si="66"/>
        <v>0</v>
      </c>
      <c r="AY139" s="42">
        <f t="shared" si="41"/>
        <v>0</v>
      </c>
      <c r="AZ139" s="35">
        <f t="shared" si="42"/>
        <v>0</v>
      </c>
      <c r="BA139" s="35">
        <f t="shared" si="43"/>
        <v>0</v>
      </c>
      <c r="BB139" s="35">
        <f t="shared" si="44"/>
        <v>0</v>
      </c>
      <c r="BC139" s="35">
        <f t="shared" si="45"/>
        <v>0</v>
      </c>
      <c r="BD139" s="35">
        <f t="shared" si="46"/>
        <v>0</v>
      </c>
      <c r="BE139" s="35">
        <f t="shared" si="47"/>
        <v>0</v>
      </c>
      <c r="BF139" s="35">
        <f t="shared" si="48"/>
        <v>0</v>
      </c>
      <c r="BG139" s="35">
        <f t="shared" si="49"/>
        <v>0</v>
      </c>
      <c r="BH139" s="35">
        <f t="shared" si="50"/>
        <v>0</v>
      </c>
      <c r="BI139" s="35">
        <f t="shared" si="51"/>
        <v>0</v>
      </c>
      <c r="BJ139" s="35">
        <f t="shared" si="52"/>
        <v>0</v>
      </c>
      <c r="BK139" s="35">
        <f t="shared" si="53"/>
        <v>0</v>
      </c>
      <c r="BL139" s="35">
        <f t="shared" si="54"/>
        <v>0</v>
      </c>
      <c r="BM139" s="35">
        <f t="shared" si="55"/>
        <v>0</v>
      </c>
      <c r="BN139" s="35">
        <f t="shared" si="56"/>
        <v>0</v>
      </c>
      <c r="BO139" s="35">
        <f t="shared" si="57"/>
        <v>0</v>
      </c>
      <c r="BP139" s="35">
        <f t="shared" si="58"/>
        <v>0</v>
      </c>
      <c r="BQ139" s="35">
        <f t="shared" si="59"/>
        <v>0</v>
      </c>
      <c r="BR139" s="35">
        <f t="shared" si="60"/>
        <v>0</v>
      </c>
      <c r="BS139" s="35">
        <f t="shared" si="61"/>
        <v>0</v>
      </c>
      <c r="BT139" s="43">
        <f t="shared" si="62"/>
        <v>0</v>
      </c>
    </row>
    <row r="140" spans="1:72">
      <c r="A140" s="9"/>
      <c r="B140" s="34"/>
      <c r="C140" s="34"/>
      <c r="D140" s="2207"/>
      <c r="E140" s="35">
        <f t="shared" si="63"/>
        <v>0</v>
      </c>
      <c r="F140" s="36"/>
      <c r="G140" s="37">
        <f t="shared" si="38"/>
        <v>0</v>
      </c>
      <c r="H140" s="38">
        <f t="shared" si="39"/>
        <v>0</v>
      </c>
      <c r="I140" s="39"/>
      <c r="J140" s="39"/>
      <c r="K140" s="39"/>
      <c r="L140" s="39"/>
      <c r="M140" s="39"/>
      <c r="N140" s="39"/>
      <c r="O140" s="39"/>
      <c r="P140" s="39"/>
      <c r="Q140" s="39"/>
      <c r="R140" s="39"/>
      <c r="S140" s="39"/>
      <c r="T140" s="39"/>
      <c r="U140" s="39"/>
      <c r="V140" s="39"/>
      <c r="W140" s="39"/>
      <c r="X140" s="39"/>
      <c r="Y140" s="39"/>
      <c r="Z140" s="39"/>
      <c r="AA140" s="39"/>
      <c r="AB140" s="39"/>
      <c r="AC140" s="35">
        <f t="shared" si="40"/>
        <v>0</v>
      </c>
      <c r="AD140" s="40"/>
      <c r="AE140" s="40"/>
      <c r="AF140" s="40"/>
      <c r="AG140" s="40"/>
      <c r="AH140" s="40"/>
      <c r="AI140" s="40"/>
      <c r="AJ140" s="40"/>
      <c r="AK140" s="40"/>
      <c r="AL140" s="40"/>
      <c r="AM140" s="40"/>
      <c r="AN140" s="40"/>
      <c r="AO140" s="40"/>
      <c r="AP140" s="40"/>
      <c r="AQ140" s="40"/>
      <c r="AR140" s="40"/>
      <c r="AS140" s="40"/>
      <c r="AT140" s="41"/>
      <c r="AU140" s="2208"/>
      <c r="AV140" s="1792">
        <f t="shared" si="64"/>
        <v>0</v>
      </c>
      <c r="AW140" s="1792">
        <f t="shared" si="65"/>
        <v>0</v>
      </c>
      <c r="AX140" s="1792">
        <f t="shared" si="66"/>
        <v>0</v>
      </c>
      <c r="AY140" s="42">
        <f t="shared" si="41"/>
        <v>0</v>
      </c>
      <c r="AZ140" s="35">
        <f t="shared" si="42"/>
        <v>0</v>
      </c>
      <c r="BA140" s="35">
        <f t="shared" si="43"/>
        <v>0</v>
      </c>
      <c r="BB140" s="35">
        <f t="shared" si="44"/>
        <v>0</v>
      </c>
      <c r="BC140" s="35">
        <f t="shared" si="45"/>
        <v>0</v>
      </c>
      <c r="BD140" s="35">
        <f t="shared" si="46"/>
        <v>0</v>
      </c>
      <c r="BE140" s="35">
        <f t="shared" si="47"/>
        <v>0</v>
      </c>
      <c r="BF140" s="35">
        <f t="shared" si="48"/>
        <v>0</v>
      </c>
      <c r="BG140" s="35">
        <f t="shared" si="49"/>
        <v>0</v>
      </c>
      <c r="BH140" s="35">
        <f t="shared" si="50"/>
        <v>0</v>
      </c>
      <c r="BI140" s="35">
        <f t="shared" si="51"/>
        <v>0</v>
      </c>
      <c r="BJ140" s="35">
        <f t="shared" si="52"/>
        <v>0</v>
      </c>
      <c r="BK140" s="35">
        <f t="shared" si="53"/>
        <v>0</v>
      </c>
      <c r="BL140" s="35">
        <f t="shared" si="54"/>
        <v>0</v>
      </c>
      <c r="BM140" s="35">
        <f t="shared" si="55"/>
        <v>0</v>
      </c>
      <c r="BN140" s="35">
        <f t="shared" si="56"/>
        <v>0</v>
      </c>
      <c r="BO140" s="35">
        <f t="shared" si="57"/>
        <v>0</v>
      </c>
      <c r="BP140" s="35">
        <f t="shared" si="58"/>
        <v>0</v>
      </c>
      <c r="BQ140" s="35">
        <f t="shared" si="59"/>
        <v>0</v>
      </c>
      <c r="BR140" s="35">
        <f t="shared" si="60"/>
        <v>0</v>
      </c>
      <c r="BS140" s="35">
        <f t="shared" si="61"/>
        <v>0</v>
      </c>
      <c r="BT140" s="43">
        <f t="shared" si="62"/>
        <v>0</v>
      </c>
    </row>
    <row r="141" spans="1:72">
      <c r="A141" s="9"/>
      <c r="B141" s="34"/>
      <c r="C141" s="34"/>
      <c r="D141" s="2207"/>
      <c r="E141" s="35">
        <f t="shared" si="63"/>
        <v>0</v>
      </c>
      <c r="F141" s="36"/>
      <c r="G141" s="37">
        <f t="shared" si="38"/>
        <v>0</v>
      </c>
      <c r="H141" s="38">
        <f t="shared" si="39"/>
        <v>0</v>
      </c>
      <c r="I141" s="39"/>
      <c r="J141" s="39"/>
      <c r="K141" s="39"/>
      <c r="L141" s="39"/>
      <c r="M141" s="39"/>
      <c r="N141" s="39"/>
      <c r="O141" s="39"/>
      <c r="P141" s="39"/>
      <c r="Q141" s="39"/>
      <c r="R141" s="39"/>
      <c r="S141" s="39"/>
      <c r="T141" s="39"/>
      <c r="U141" s="39"/>
      <c r="V141" s="39"/>
      <c r="W141" s="39"/>
      <c r="X141" s="39"/>
      <c r="Y141" s="39"/>
      <c r="Z141" s="39"/>
      <c r="AA141" s="39"/>
      <c r="AB141" s="39"/>
      <c r="AC141" s="35">
        <f t="shared" si="40"/>
        <v>0</v>
      </c>
      <c r="AD141" s="40"/>
      <c r="AE141" s="40"/>
      <c r="AF141" s="40"/>
      <c r="AG141" s="40"/>
      <c r="AH141" s="40"/>
      <c r="AI141" s="40"/>
      <c r="AJ141" s="40"/>
      <c r="AK141" s="40"/>
      <c r="AL141" s="40"/>
      <c r="AM141" s="40"/>
      <c r="AN141" s="40"/>
      <c r="AO141" s="40"/>
      <c r="AP141" s="40"/>
      <c r="AQ141" s="40"/>
      <c r="AR141" s="40"/>
      <c r="AS141" s="40"/>
      <c r="AT141" s="41"/>
      <c r="AU141" s="2208"/>
      <c r="AV141" s="1792">
        <f t="shared" si="64"/>
        <v>0</v>
      </c>
      <c r="AW141" s="1792">
        <f t="shared" si="65"/>
        <v>0</v>
      </c>
      <c r="AX141" s="1792">
        <f t="shared" si="66"/>
        <v>0</v>
      </c>
      <c r="AY141" s="42">
        <f t="shared" si="41"/>
        <v>0</v>
      </c>
      <c r="AZ141" s="35">
        <f t="shared" si="42"/>
        <v>0</v>
      </c>
      <c r="BA141" s="35">
        <f t="shared" si="43"/>
        <v>0</v>
      </c>
      <c r="BB141" s="35">
        <f t="shared" si="44"/>
        <v>0</v>
      </c>
      <c r="BC141" s="35">
        <f t="shared" si="45"/>
        <v>0</v>
      </c>
      <c r="BD141" s="35">
        <f t="shared" si="46"/>
        <v>0</v>
      </c>
      <c r="BE141" s="35">
        <f t="shared" si="47"/>
        <v>0</v>
      </c>
      <c r="BF141" s="35">
        <f t="shared" si="48"/>
        <v>0</v>
      </c>
      <c r="BG141" s="35">
        <f t="shared" si="49"/>
        <v>0</v>
      </c>
      <c r="BH141" s="35">
        <f t="shared" si="50"/>
        <v>0</v>
      </c>
      <c r="BI141" s="35">
        <f t="shared" si="51"/>
        <v>0</v>
      </c>
      <c r="BJ141" s="35">
        <f t="shared" si="52"/>
        <v>0</v>
      </c>
      <c r="BK141" s="35">
        <f t="shared" si="53"/>
        <v>0</v>
      </c>
      <c r="BL141" s="35">
        <f t="shared" si="54"/>
        <v>0</v>
      </c>
      <c r="BM141" s="35">
        <f t="shared" si="55"/>
        <v>0</v>
      </c>
      <c r="BN141" s="35">
        <f t="shared" si="56"/>
        <v>0</v>
      </c>
      <c r="BO141" s="35">
        <f t="shared" si="57"/>
        <v>0</v>
      </c>
      <c r="BP141" s="35">
        <f t="shared" si="58"/>
        <v>0</v>
      </c>
      <c r="BQ141" s="35">
        <f t="shared" si="59"/>
        <v>0</v>
      </c>
      <c r="BR141" s="35">
        <f t="shared" si="60"/>
        <v>0</v>
      </c>
      <c r="BS141" s="35">
        <f t="shared" si="61"/>
        <v>0</v>
      </c>
      <c r="BT141" s="43">
        <f t="shared" si="62"/>
        <v>0</v>
      </c>
    </row>
    <row r="142" spans="1:72">
      <c r="A142" s="9"/>
      <c r="B142" s="34"/>
      <c r="C142" s="34"/>
      <c r="D142" s="2207"/>
      <c r="E142" s="35">
        <f t="shared" si="63"/>
        <v>0</v>
      </c>
      <c r="F142" s="36"/>
      <c r="G142" s="37">
        <f t="shared" ref="G142:G173" si="67">H142+AC142+AT142</f>
        <v>0</v>
      </c>
      <c r="H142" s="38">
        <f t="shared" ref="H142:H173" si="68">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9">SUMIF(AD$12:AS$12,"总值",AD142:AS142)</f>
        <v>0</v>
      </c>
      <c r="AD142" s="40"/>
      <c r="AE142" s="40"/>
      <c r="AF142" s="40"/>
      <c r="AG142" s="40"/>
      <c r="AH142" s="40"/>
      <c r="AI142" s="40"/>
      <c r="AJ142" s="40"/>
      <c r="AK142" s="40"/>
      <c r="AL142" s="40"/>
      <c r="AM142" s="40"/>
      <c r="AN142" s="40"/>
      <c r="AO142" s="40"/>
      <c r="AP142" s="40"/>
      <c r="AQ142" s="40"/>
      <c r="AR142" s="40"/>
      <c r="AS142" s="40"/>
      <c r="AT142" s="41"/>
      <c r="AU142" s="2208"/>
      <c r="AV142" s="1792">
        <f t="shared" si="64"/>
        <v>0</v>
      </c>
      <c r="AW142" s="1792">
        <f t="shared" si="65"/>
        <v>0</v>
      </c>
      <c r="AX142" s="1792">
        <f t="shared" si="66"/>
        <v>0</v>
      </c>
      <c r="AY142" s="42">
        <f t="shared" ref="AY142:AY173" si="70">ROUND($AY$6*AZ142/$AZ$5,2)</f>
        <v>0</v>
      </c>
      <c r="AZ142" s="35">
        <f t="shared" ref="AZ142:AZ173" si="71">BA142+BL142</f>
        <v>0</v>
      </c>
      <c r="BA142" s="35">
        <f t="shared" ref="BA142:BA173" si="72">SUM(BB142:BK142)</f>
        <v>0</v>
      </c>
      <c r="BB142" s="35">
        <f t="shared" ref="BB142:BB173" si="73">IF($D142="是",I142-J142,0)</f>
        <v>0</v>
      </c>
      <c r="BC142" s="35">
        <f t="shared" ref="BC142:BC173" si="74">IF($D142="是",K142-L142,0)</f>
        <v>0</v>
      </c>
      <c r="BD142" s="35">
        <f t="shared" ref="BD142:BD173" si="75">IF($D142="是",M142-N142,0)</f>
        <v>0</v>
      </c>
      <c r="BE142" s="35">
        <f t="shared" ref="BE142:BE173" si="76">IF($D142="是",O142-P142,0)</f>
        <v>0</v>
      </c>
      <c r="BF142" s="35">
        <f t="shared" ref="BF142:BF173" si="77">IF($D142="是",Q142-R142,0)</f>
        <v>0</v>
      </c>
      <c r="BG142" s="35">
        <f t="shared" ref="BG142:BG173" si="78">IF($D142="是",S142-T142,0)</f>
        <v>0</v>
      </c>
      <c r="BH142" s="35">
        <f t="shared" ref="BH142:BH173" si="79">IF($D142="是",U142-V142,0)</f>
        <v>0</v>
      </c>
      <c r="BI142" s="35">
        <f t="shared" ref="BI142:BI173" si="80">IF($D142="是",W142-X142,0)</f>
        <v>0</v>
      </c>
      <c r="BJ142" s="35">
        <f t="shared" ref="BJ142:BJ173" si="81">IF($D142="是",Y142-Z142,0)</f>
        <v>0</v>
      </c>
      <c r="BK142" s="35">
        <f t="shared" ref="BK142:BK173" si="82">IF($D142="是",AA142-AB142,0)</f>
        <v>0</v>
      </c>
      <c r="BL142" s="35">
        <f t="shared" ref="BL142:BL173" si="83">SUM(BM142:BT142)</f>
        <v>0</v>
      </c>
      <c r="BM142" s="35">
        <f t="shared" ref="BM142:BM173" si="84">IF($D142="是",AD142-AE142,0)</f>
        <v>0</v>
      </c>
      <c r="BN142" s="35">
        <f t="shared" ref="BN142:BN173" si="85">IF($D142="是",AF142-AG142,0)</f>
        <v>0</v>
      </c>
      <c r="BO142" s="35">
        <f t="shared" ref="BO142:BO173" si="86">IF($D142="是",AH142-AI142,0)</f>
        <v>0</v>
      </c>
      <c r="BP142" s="35">
        <f t="shared" ref="BP142:BP173" si="87">IF($D142="是",AJ142-AK142,0)</f>
        <v>0</v>
      </c>
      <c r="BQ142" s="35">
        <f t="shared" ref="BQ142:BQ173" si="88">IF($D142="是",AL142-AM142,0)</f>
        <v>0</v>
      </c>
      <c r="BR142" s="35">
        <f t="shared" ref="BR142:BR173" si="89">IF($D142="是",AN142-AO142,0)</f>
        <v>0</v>
      </c>
      <c r="BS142" s="35">
        <f t="shared" ref="BS142:BS173" si="90">IF($D142="是",AP142-AQ142,0)</f>
        <v>0</v>
      </c>
      <c r="BT142" s="43">
        <f t="shared" ref="BT142:BT173" si="91">IF($D142="是",AR142-AS142,0)</f>
        <v>0</v>
      </c>
    </row>
    <row r="143" spans="1:72">
      <c r="A143" s="9"/>
      <c r="B143" s="34"/>
      <c r="C143" s="34"/>
      <c r="D143" s="2207"/>
      <c r="E143" s="35">
        <f t="shared" si="63"/>
        <v>0</v>
      </c>
      <c r="F143" s="36"/>
      <c r="G143" s="37">
        <f t="shared" si="67"/>
        <v>0</v>
      </c>
      <c r="H143" s="38">
        <f t="shared" si="68"/>
        <v>0</v>
      </c>
      <c r="I143" s="39"/>
      <c r="J143" s="39"/>
      <c r="K143" s="39"/>
      <c r="L143" s="39"/>
      <c r="M143" s="39"/>
      <c r="N143" s="39"/>
      <c r="O143" s="39"/>
      <c r="P143" s="39"/>
      <c r="Q143" s="39"/>
      <c r="R143" s="39"/>
      <c r="S143" s="39"/>
      <c r="T143" s="39"/>
      <c r="U143" s="39"/>
      <c r="V143" s="39"/>
      <c r="W143" s="39"/>
      <c r="X143" s="39"/>
      <c r="Y143" s="39"/>
      <c r="Z143" s="39"/>
      <c r="AA143" s="39"/>
      <c r="AB143" s="39"/>
      <c r="AC143" s="35">
        <f t="shared" si="69"/>
        <v>0</v>
      </c>
      <c r="AD143" s="40"/>
      <c r="AE143" s="40"/>
      <c r="AF143" s="40"/>
      <c r="AG143" s="40"/>
      <c r="AH143" s="40"/>
      <c r="AI143" s="40"/>
      <c r="AJ143" s="40"/>
      <c r="AK143" s="40"/>
      <c r="AL143" s="40"/>
      <c r="AM143" s="40"/>
      <c r="AN143" s="40"/>
      <c r="AO143" s="40"/>
      <c r="AP143" s="40"/>
      <c r="AQ143" s="40"/>
      <c r="AR143" s="40"/>
      <c r="AS143" s="40"/>
      <c r="AT143" s="41"/>
      <c r="AU143" s="2208"/>
      <c r="AV143" s="1792">
        <f t="shared" si="64"/>
        <v>0</v>
      </c>
      <c r="AW143" s="1792">
        <f t="shared" si="65"/>
        <v>0</v>
      </c>
      <c r="AX143" s="1792">
        <f t="shared" si="66"/>
        <v>0</v>
      </c>
      <c r="AY143" s="42">
        <f t="shared" si="70"/>
        <v>0</v>
      </c>
      <c r="AZ143" s="35">
        <f t="shared" si="71"/>
        <v>0</v>
      </c>
      <c r="BA143" s="35">
        <f t="shared" si="72"/>
        <v>0</v>
      </c>
      <c r="BB143" s="35">
        <f t="shared" si="73"/>
        <v>0</v>
      </c>
      <c r="BC143" s="35">
        <f t="shared" si="74"/>
        <v>0</v>
      </c>
      <c r="BD143" s="35">
        <f t="shared" si="75"/>
        <v>0</v>
      </c>
      <c r="BE143" s="35">
        <f t="shared" si="76"/>
        <v>0</v>
      </c>
      <c r="BF143" s="35">
        <f t="shared" si="77"/>
        <v>0</v>
      </c>
      <c r="BG143" s="35">
        <f t="shared" si="78"/>
        <v>0</v>
      </c>
      <c r="BH143" s="35">
        <f t="shared" si="79"/>
        <v>0</v>
      </c>
      <c r="BI143" s="35">
        <f t="shared" si="80"/>
        <v>0</v>
      </c>
      <c r="BJ143" s="35">
        <f t="shared" si="81"/>
        <v>0</v>
      </c>
      <c r="BK143" s="35">
        <f t="shared" si="82"/>
        <v>0</v>
      </c>
      <c r="BL143" s="35">
        <f t="shared" si="83"/>
        <v>0</v>
      </c>
      <c r="BM143" s="35">
        <f t="shared" si="84"/>
        <v>0</v>
      </c>
      <c r="BN143" s="35">
        <f t="shared" si="85"/>
        <v>0</v>
      </c>
      <c r="BO143" s="35">
        <f t="shared" si="86"/>
        <v>0</v>
      </c>
      <c r="BP143" s="35">
        <f t="shared" si="87"/>
        <v>0</v>
      </c>
      <c r="BQ143" s="35">
        <f t="shared" si="88"/>
        <v>0</v>
      </c>
      <c r="BR143" s="35">
        <f t="shared" si="89"/>
        <v>0</v>
      </c>
      <c r="BS143" s="35">
        <f t="shared" si="90"/>
        <v>0</v>
      </c>
      <c r="BT143" s="43">
        <f t="shared" si="91"/>
        <v>0</v>
      </c>
    </row>
    <row r="144" spans="1:72">
      <c r="A144" s="9"/>
      <c r="B144" s="34"/>
      <c r="C144" s="34"/>
      <c r="D144" s="2207"/>
      <c r="E144" s="35">
        <f t="shared" si="63"/>
        <v>0</v>
      </c>
      <c r="F144" s="36"/>
      <c r="G144" s="37">
        <f t="shared" si="67"/>
        <v>0</v>
      </c>
      <c r="H144" s="38">
        <f t="shared" si="68"/>
        <v>0</v>
      </c>
      <c r="I144" s="39"/>
      <c r="J144" s="39"/>
      <c r="K144" s="39"/>
      <c r="L144" s="39"/>
      <c r="M144" s="39"/>
      <c r="N144" s="39"/>
      <c r="O144" s="39"/>
      <c r="P144" s="39"/>
      <c r="Q144" s="39"/>
      <c r="R144" s="39"/>
      <c r="S144" s="39"/>
      <c r="T144" s="39"/>
      <c r="U144" s="39"/>
      <c r="V144" s="39"/>
      <c r="W144" s="39"/>
      <c r="X144" s="39"/>
      <c r="Y144" s="39"/>
      <c r="Z144" s="39"/>
      <c r="AA144" s="39"/>
      <c r="AB144" s="39"/>
      <c r="AC144" s="35">
        <f t="shared" si="69"/>
        <v>0</v>
      </c>
      <c r="AD144" s="40"/>
      <c r="AE144" s="40"/>
      <c r="AF144" s="40"/>
      <c r="AG144" s="40"/>
      <c r="AH144" s="40"/>
      <c r="AI144" s="40"/>
      <c r="AJ144" s="40"/>
      <c r="AK144" s="40"/>
      <c r="AL144" s="40"/>
      <c r="AM144" s="40"/>
      <c r="AN144" s="40"/>
      <c r="AO144" s="40"/>
      <c r="AP144" s="40"/>
      <c r="AQ144" s="40"/>
      <c r="AR144" s="40"/>
      <c r="AS144" s="40"/>
      <c r="AT144" s="41"/>
      <c r="AU144" s="2208"/>
      <c r="AV144" s="1792">
        <f t="shared" si="64"/>
        <v>0</v>
      </c>
      <c r="AW144" s="1792">
        <f t="shared" si="65"/>
        <v>0</v>
      </c>
      <c r="AX144" s="1792">
        <f t="shared" si="66"/>
        <v>0</v>
      </c>
      <c r="AY144" s="42">
        <f t="shared" si="70"/>
        <v>0</v>
      </c>
      <c r="AZ144" s="35">
        <f t="shared" si="71"/>
        <v>0</v>
      </c>
      <c r="BA144" s="35">
        <f t="shared" si="72"/>
        <v>0</v>
      </c>
      <c r="BB144" s="35">
        <f t="shared" si="73"/>
        <v>0</v>
      </c>
      <c r="BC144" s="35">
        <f t="shared" si="74"/>
        <v>0</v>
      </c>
      <c r="BD144" s="35">
        <f t="shared" si="75"/>
        <v>0</v>
      </c>
      <c r="BE144" s="35">
        <f t="shared" si="76"/>
        <v>0</v>
      </c>
      <c r="BF144" s="35">
        <f t="shared" si="77"/>
        <v>0</v>
      </c>
      <c r="BG144" s="35">
        <f t="shared" si="78"/>
        <v>0</v>
      </c>
      <c r="BH144" s="35">
        <f t="shared" si="79"/>
        <v>0</v>
      </c>
      <c r="BI144" s="35">
        <f t="shared" si="80"/>
        <v>0</v>
      </c>
      <c r="BJ144" s="35">
        <f t="shared" si="81"/>
        <v>0</v>
      </c>
      <c r="BK144" s="35">
        <f t="shared" si="82"/>
        <v>0</v>
      </c>
      <c r="BL144" s="35">
        <f t="shared" si="83"/>
        <v>0</v>
      </c>
      <c r="BM144" s="35">
        <f t="shared" si="84"/>
        <v>0</v>
      </c>
      <c r="BN144" s="35">
        <f t="shared" si="85"/>
        <v>0</v>
      </c>
      <c r="BO144" s="35">
        <f t="shared" si="86"/>
        <v>0</v>
      </c>
      <c r="BP144" s="35">
        <f t="shared" si="87"/>
        <v>0</v>
      </c>
      <c r="BQ144" s="35">
        <f t="shared" si="88"/>
        <v>0</v>
      </c>
      <c r="BR144" s="35">
        <f t="shared" si="89"/>
        <v>0</v>
      </c>
      <c r="BS144" s="35">
        <f t="shared" si="90"/>
        <v>0</v>
      </c>
      <c r="BT144" s="43">
        <f t="shared" si="91"/>
        <v>0</v>
      </c>
    </row>
    <row r="145" spans="1:72">
      <c r="A145" s="9"/>
      <c r="B145" s="34"/>
      <c r="C145" s="34"/>
      <c r="D145" s="2207"/>
      <c r="E145" s="35">
        <f t="shared" ref="E145:E176" si="92">IF($C$3="是",ROUND($A$3*G145/$B$3,2),ROUND($A$3*(G145-AT145)/$B$3,2))</f>
        <v>0</v>
      </c>
      <c r="F145" s="36"/>
      <c r="G145" s="37">
        <f t="shared" si="67"/>
        <v>0</v>
      </c>
      <c r="H145" s="38">
        <f t="shared" si="68"/>
        <v>0</v>
      </c>
      <c r="I145" s="39"/>
      <c r="J145" s="39"/>
      <c r="K145" s="39"/>
      <c r="L145" s="39"/>
      <c r="M145" s="39"/>
      <c r="N145" s="39"/>
      <c r="O145" s="39"/>
      <c r="P145" s="39"/>
      <c r="Q145" s="39"/>
      <c r="R145" s="39"/>
      <c r="S145" s="39"/>
      <c r="T145" s="39"/>
      <c r="U145" s="39"/>
      <c r="V145" s="39"/>
      <c r="W145" s="39"/>
      <c r="X145" s="39"/>
      <c r="Y145" s="39"/>
      <c r="Z145" s="39"/>
      <c r="AA145" s="39"/>
      <c r="AB145" s="39"/>
      <c r="AC145" s="35">
        <f t="shared" si="69"/>
        <v>0</v>
      </c>
      <c r="AD145" s="40"/>
      <c r="AE145" s="40"/>
      <c r="AF145" s="40"/>
      <c r="AG145" s="40"/>
      <c r="AH145" s="40"/>
      <c r="AI145" s="40"/>
      <c r="AJ145" s="40"/>
      <c r="AK145" s="40"/>
      <c r="AL145" s="40"/>
      <c r="AM145" s="40"/>
      <c r="AN145" s="40"/>
      <c r="AO145" s="40"/>
      <c r="AP145" s="40"/>
      <c r="AQ145" s="40"/>
      <c r="AR145" s="40"/>
      <c r="AS145" s="40"/>
      <c r="AT145" s="41"/>
      <c r="AU145" s="2208"/>
      <c r="AV145" s="1792">
        <f t="shared" ref="AV145:AV176" si="93">A145</f>
        <v>0</v>
      </c>
      <c r="AW145" s="1792">
        <f t="shared" ref="AW145:AW176" si="94">B145</f>
        <v>0</v>
      </c>
      <c r="AX145" s="1792">
        <f t="shared" ref="AX145:AX176" si="95">C145</f>
        <v>0</v>
      </c>
      <c r="AY145" s="42">
        <f t="shared" si="70"/>
        <v>0</v>
      </c>
      <c r="AZ145" s="35">
        <f t="shared" si="71"/>
        <v>0</v>
      </c>
      <c r="BA145" s="35">
        <f t="shared" si="72"/>
        <v>0</v>
      </c>
      <c r="BB145" s="35">
        <f t="shared" si="73"/>
        <v>0</v>
      </c>
      <c r="BC145" s="35">
        <f t="shared" si="74"/>
        <v>0</v>
      </c>
      <c r="BD145" s="35">
        <f t="shared" si="75"/>
        <v>0</v>
      </c>
      <c r="BE145" s="35">
        <f t="shared" si="76"/>
        <v>0</v>
      </c>
      <c r="BF145" s="35">
        <f t="shared" si="77"/>
        <v>0</v>
      </c>
      <c r="BG145" s="35">
        <f t="shared" si="78"/>
        <v>0</v>
      </c>
      <c r="BH145" s="35">
        <f t="shared" si="79"/>
        <v>0</v>
      </c>
      <c r="BI145" s="35">
        <f t="shared" si="80"/>
        <v>0</v>
      </c>
      <c r="BJ145" s="35">
        <f t="shared" si="81"/>
        <v>0</v>
      </c>
      <c r="BK145" s="35">
        <f t="shared" si="82"/>
        <v>0</v>
      </c>
      <c r="BL145" s="35">
        <f t="shared" si="83"/>
        <v>0</v>
      </c>
      <c r="BM145" s="35">
        <f t="shared" si="84"/>
        <v>0</v>
      </c>
      <c r="BN145" s="35">
        <f t="shared" si="85"/>
        <v>0</v>
      </c>
      <c r="BO145" s="35">
        <f t="shared" si="86"/>
        <v>0</v>
      </c>
      <c r="BP145" s="35">
        <f t="shared" si="87"/>
        <v>0</v>
      </c>
      <c r="BQ145" s="35">
        <f t="shared" si="88"/>
        <v>0</v>
      </c>
      <c r="BR145" s="35">
        <f t="shared" si="89"/>
        <v>0</v>
      </c>
      <c r="BS145" s="35">
        <f t="shared" si="90"/>
        <v>0</v>
      </c>
      <c r="BT145" s="43">
        <f t="shared" si="91"/>
        <v>0</v>
      </c>
    </row>
    <row r="146" spans="1:72">
      <c r="A146" s="9"/>
      <c r="B146" s="34"/>
      <c r="C146" s="34"/>
      <c r="D146" s="2207"/>
      <c r="E146" s="35">
        <f t="shared" si="92"/>
        <v>0</v>
      </c>
      <c r="F146" s="36"/>
      <c r="G146" s="37">
        <f t="shared" si="67"/>
        <v>0</v>
      </c>
      <c r="H146" s="38">
        <f t="shared" si="68"/>
        <v>0</v>
      </c>
      <c r="I146" s="39"/>
      <c r="J146" s="39"/>
      <c r="K146" s="39"/>
      <c r="L146" s="39"/>
      <c r="M146" s="39"/>
      <c r="N146" s="39"/>
      <c r="O146" s="39"/>
      <c r="P146" s="39"/>
      <c r="Q146" s="39"/>
      <c r="R146" s="39"/>
      <c r="S146" s="39"/>
      <c r="T146" s="39"/>
      <c r="U146" s="39"/>
      <c r="V146" s="39"/>
      <c r="W146" s="39"/>
      <c r="X146" s="39"/>
      <c r="Y146" s="39"/>
      <c r="Z146" s="39"/>
      <c r="AA146" s="39"/>
      <c r="AB146" s="39"/>
      <c r="AC146" s="35">
        <f t="shared" si="69"/>
        <v>0</v>
      </c>
      <c r="AD146" s="40"/>
      <c r="AE146" s="40"/>
      <c r="AF146" s="40"/>
      <c r="AG146" s="40"/>
      <c r="AH146" s="40"/>
      <c r="AI146" s="40"/>
      <c r="AJ146" s="40"/>
      <c r="AK146" s="40"/>
      <c r="AL146" s="40"/>
      <c r="AM146" s="40"/>
      <c r="AN146" s="40"/>
      <c r="AO146" s="40"/>
      <c r="AP146" s="40"/>
      <c r="AQ146" s="40"/>
      <c r="AR146" s="40"/>
      <c r="AS146" s="40"/>
      <c r="AT146" s="41"/>
      <c r="AU146" s="2208"/>
      <c r="AV146" s="1792">
        <f t="shared" si="93"/>
        <v>0</v>
      </c>
      <c r="AW146" s="1792">
        <f t="shared" si="94"/>
        <v>0</v>
      </c>
      <c r="AX146" s="1792">
        <f t="shared" si="95"/>
        <v>0</v>
      </c>
      <c r="AY146" s="42">
        <f t="shared" si="70"/>
        <v>0</v>
      </c>
      <c r="AZ146" s="35">
        <f t="shared" si="71"/>
        <v>0</v>
      </c>
      <c r="BA146" s="35">
        <f t="shared" si="72"/>
        <v>0</v>
      </c>
      <c r="BB146" s="35">
        <f t="shared" si="73"/>
        <v>0</v>
      </c>
      <c r="BC146" s="35">
        <f t="shared" si="74"/>
        <v>0</v>
      </c>
      <c r="BD146" s="35">
        <f t="shared" si="75"/>
        <v>0</v>
      </c>
      <c r="BE146" s="35">
        <f t="shared" si="76"/>
        <v>0</v>
      </c>
      <c r="BF146" s="35">
        <f t="shared" si="77"/>
        <v>0</v>
      </c>
      <c r="BG146" s="35">
        <f t="shared" si="78"/>
        <v>0</v>
      </c>
      <c r="BH146" s="35">
        <f t="shared" si="79"/>
        <v>0</v>
      </c>
      <c r="BI146" s="35">
        <f t="shared" si="80"/>
        <v>0</v>
      </c>
      <c r="BJ146" s="35">
        <f t="shared" si="81"/>
        <v>0</v>
      </c>
      <c r="BK146" s="35">
        <f t="shared" si="82"/>
        <v>0</v>
      </c>
      <c r="BL146" s="35">
        <f t="shared" si="83"/>
        <v>0</v>
      </c>
      <c r="BM146" s="35">
        <f t="shared" si="84"/>
        <v>0</v>
      </c>
      <c r="BN146" s="35">
        <f t="shared" si="85"/>
        <v>0</v>
      </c>
      <c r="BO146" s="35">
        <f t="shared" si="86"/>
        <v>0</v>
      </c>
      <c r="BP146" s="35">
        <f t="shared" si="87"/>
        <v>0</v>
      </c>
      <c r="BQ146" s="35">
        <f t="shared" si="88"/>
        <v>0</v>
      </c>
      <c r="BR146" s="35">
        <f t="shared" si="89"/>
        <v>0</v>
      </c>
      <c r="BS146" s="35">
        <f t="shared" si="90"/>
        <v>0</v>
      </c>
      <c r="BT146" s="43">
        <f t="shared" si="91"/>
        <v>0</v>
      </c>
    </row>
    <row r="147" spans="1:72">
      <c r="A147" s="9"/>
      <c r="B147" s="34"/>
      <c r="C147" s="34"/>
      <c r="D147" s="2207"/>
      <c r="E147" s="35">
        <f t="shared" si="92"/>
        <v>0</v>
      </c>
      <c r="F147" s="36"/>
      <c r="G147" s="37">
        <f t="shared" si="67"/>
        <v>0</v>
      </c>
      <c r="H147" s="38">
        <f t="shared" si="68"/>
        <v>0</v>
      </c>
      <c r="I147" s="39"/>
      <c r="J147" s="39"/>
      <c r="K147" s="39"/>
      <c r="L147" s="39"/>
      <c r="M147" s="39"/>
      <c r="N147" s="39"/>
      <c r="O147" s="39"/>
      <c r="P147" s="39"/>
      <c r="Q147" s="39"/>
      <c r="R147" s="39"/>
      <c r="S147" s="39"/>
      <c r="T147" s="39"/>
      <c r="U147" s="39"/>
      <c r="V147" s="39"/>
      <c r="W147" s="39"/>
      <c r="X147" s="39"/>
      <c r="Y147" s="39"/>
      <c r="Z147" s="39"/>
      <c r="AA147" s="39"/>
      <c r="AB147" s="39"/>
      <c r="AC147" s="35">
        <f t="shared" si="69"/>
        <v>0</v>
      </c>
      <c r="AD147" s="40"/>
      <c r="AE147" s="40"/>
      <c r="AF147" s="40"/>
      <c r="AG147" s="40"/>
      <c r="AH147" s="40"/>
      <c r="AI147" s="40"/>
      <c r="AJ147" s="40"/>
      <c r="AK147" s="40"/>
      <c r="AL147" s="40"/>
      <c r="AM147" s="40"/>
      <c r="AN147" s="40"/>
      <c r="AO147" s="40"/>
      <c r="AP147" s="40"/>
      <c r="AQ147" s="40"/>
      <c r="AR147" s="40"/>
      <c r="AS147" s="40"/>
      <c r="AT147" s="41"/>
      <c r="AU147" s="2208"/>
      <c r="AV147" s="1792">
        <f t="shared" si="93"/>
        <v>0</v>
      </c>
      <c r="AW147" s="1792">
        <f t="shared" si="94"/>
        <v>0</v>
      </c>
      <c r="AX147" s="1792">
        <f t="shared" si="95"/>
        <v>0</v>
      </c>
      <c r="AY147" s="42">
        <f t="shared" si="70"/>
        <v>0</v>
      </c>
      <c r="AZ147" s="35">
        <f t="shared" si="71"/>
        <v>0</v>
      </c>
      <c r="BA147" s="35">
        <f t="shared" si="72"/>
        <v>0</v>
      </c>
      <c r="BB147" s="35">
        <f t="shared" si="73"/>
        <v>0</v>
      </c>
      <c r="BC147" s="35">
        <f t="shared" si="74"/>
        <v>0</v>
      </c>
      <c r="BD147" s="35">
        <f t="shared" si="75"/>
        <v>0</v>
      </c>
      <c r="BE147" s="35">
        <f t="shared" si="76"/>
        <v>0</v>
      </c>
      <c r="BF147" s="35">
        <f t="shared" si="77"/>
        <v>0</v>
      </c>
      <c r="BG147" s="35">
        <f t="shared" si="78"/>
        <v>0</v>
      </c>
      <c r="BH147" s="35">
        <f t="shared" si="79"/>
        <v>0</v>
      </c>
      <c r="BI147" s="35">
        <f t="shared" si="80"/>
        <v>0</v>
      </c>
      <c r="BJ147" s="35">
        <f t="shared" si="81"/>
        <v>0</v>
      </c>
      <c r="BK147" s="35">
        <f t="shared" si="82"/>
        <v>0</v>
      </c>
      <c r="BL147" s="35">
        <f t="shared" si="83"/>
        <v>0</v>
      </c>
      <c r="BM147" s="35">
        <f t="shared" si="84"/>
        <v>0</v>
      </c>
      <c r="BN147" s="35">
        <f t="shared" si="85"/>
        <v>0</v>
      </c>
      <c r="BO147" s="35">
        <f t="shared" si="86"/>
        <v>0</v>
      </c>
      <c r="BP147" s="35">
        <f t="shared" si="87"/>
        <v>0</v>
      </c>
      <c r="BQ147" s="35">
        <f t="shared" si="88"/>
        <v>0</v>
      </c>
      <c r="BR147" s="35">
        <f t="shared" si="89"/>
        <v>0</v>
      </c>
      <c r="BS147" s="35">
        <f t="shared" si="90"/>
        <v>0</v>
      </c>
      <c r="BT147" s="43">
        <f t="shared" si="91"/>
        <v>0</v>
      </c>
    </row>
    <row r="148" spans="1:72">
      <c r="A148" s="9"/>
      <c r="B148" s="34"/>
      <c r="C148" s="34"/>
      <c r="D148" s="2207"/>
      <c r="E148" s="35">
        <f t="shared" si="92"/>
        <v>0</v>
      </c>
      <c r="F148" s="36"/>
      <c r="G148" s="37">
        <f t="shared" si="67"/>
        <v>0</v>
      </c>
      <c r="H148" s="38">
        <f t="shared" si="68"/>
        <v>0</v>
      </c>
      <c r="I148" s="39"/>
      <c r="J148" s="39"/>
      <c r="K148" s="39"/>
      <c r="L148" s="39"/>
      <c r="M148" s="39"/>
      <c r="N148" s="39"/>
      <c r="O148" s="39"/>
      <c r="P148" s="39"/>
      <c r="Q148" s="39"/>
      <c r="R148" s="39"/>
      <c r="S148" s="39"/>
      <c r="T148" s="39"/>
      <c r="U148" s="39"/>
      <c r="V148" s="39"/>
      <c r="W148" s="39"/>
      <c r="X148" s="39"/>
      <c r="Y148" s="39"/>
      <c r="Z148" s="39"/>
      <c r="AA148" s="39"/>
      <c r="AB148" s="39"/>
      <c r="AC148" s="35">
        <f t="shared" si="69"/>
        <v>0</v>
      </c>
      <c r="AD148" s="40"/>
      <c r="AE148" s="40"/>
      <c r="AF148" s="40"/>
      <c r="AG148" s="40"/>
      <c r="AH148" s="40"/>
      <c r="AI148" s="40"/>
      <c r="AJ148" s="40"/>
      <c r="AK148" s="40"/>
      <c r="AL148" s="40"/>
      <c r="AM148" s="40"/>
      <c r="AN148" s="40"/>
      <c r="AO148" s="40"/>
      <c r="AP148" s="40"/>
      <c r="AQ148" s="40"/>
      <c r="AR148" s="40"/>
      <c r="AS148" s="40"/>
      <c r="AT148" s="41"/>
      <c r="AU148" s="2208"/>
      <c r="AV148" s="1792">
        <f t="shared" si="93"/>
        <v>0</v>
      </c>
      <c r="AW148" s="1792">
        <f t="shared" si="94"/>
        <v>0</v>
      </c>
      <c r="AX148" s="1792">
        <f t="shared" si="95"/>
        <v>0</v>
      </c>
      <c r="AY148" s="42">
        <f t="shared" si="70"/>
        <v>0</v>
      </c>
      <c r="AZ148" s="35">
        <f t="shared" si="71"/>
        <v>0</v>
      </c>
      <c r="BA148" s="35">
        <f t="shared" si="72"/>
        <v>0</v>
      </c>
      <c r="BB148" s="35">
        <f t="shared" si="73"/>
        <v>0</v>
      </c>
      <c r="BC148" s="35">
        <f t="shared" si="74"/>
        <v>0</v>
      </c>
      <c r="BD148" s="35">
        <f t="shared" si="75"/>
        <v>0</v>
      </c>
      <c r="BE148" s="35">
        <f t="shared" si="76"/>
        <v>0</v>
      </c>
      <c r="BF148" s="35">
        <f t="shared" si="77"/>
        <v>0</v>
      </c>
      <c r="BG148" s="35">
        <f t="shared" si="78"/>
        <v>0</v>
      </c>
      <c r="BH148" s="35">
        <f t="shared" si="79"/>
        <v>0</v>
      </c>
      <c r="BI148" s="35">
        <f t="shared" si="80"/>
        <v>0</v>
      </c>
      <c r="BJ148" s="35">
        <f t="shared" si="81"/>
        <v>0</v>
      </c>
      <c r="BK148" s="35">
        <f t="shared" si="82"/>
        <v>0</v>
      </c>
      <c r="BL148" s="35">
        <f t="shared" si="83"/>
        <v>0</v>
      </c>
      <c r="BM148" s="35">
        <f t="shared" si="84"/>
        <v>0</v>
      </c>
      <c r="BN148" s="35">
        <f t="shared" si="85"/>
        <v>0</v>
      </c>
      <c r="BO148" s="35">
        <f t="shared" si="86"/>
        <v>0</v>
      </c>
      <c r="BP148" s="35">
        <f t="shared" si="87"/>
        <v>0</v>
      </c>
      <c r="BQ148" s="35">
        <f t="shared" si="88"/>
        <v>0</v>
      </c>
      <c r="BR148" s="35">
        <f t="shared" si="89"/>
        <v>0</v>
      </c>
      <c r="BS148" s="35">
        <f t="shared" si="90"/>
        <v>0</v>
      </c>
      <c r="BT148" s="43">
        <f t="shared" si="91"/>
        <v>0</v>
      </c>
    </row>
    <row r="149" spans="1:72">
      <c r="A149" s="9"/>
      <c r="B149" s="34"/>
      <c r="C149" s="34"/>
      <c r="D149" s="2207"/>
      <c r="E149" s="35">
        <f t="shared" si="92"/>
        <v>0</v>
      </c>
      <c r="F149" s="36"/>
      <c r="G149" s="37">
        <f t="shared" si="67"/>
        <v>0</v>
      </c>
      <c r="H149" s="38">
        <f t="shared" si="68"/>
        <v>0</v>
      </c>
      <c r="I149" s="39"/>
      <c r="J149" s="39"/>
      <c r="K149" s="39"/>
      <c r="L149" s="39"/>
      <c r="M149" s="39"/>
      <c r="N149" s="39"/>
      <c r="O149" s="39"/>
      <c r="P149" s="39"/>
      <c r="Q149" s="39"/>
      <c r="R149" s="39"/>
      <c r="S149" s="39"/>
      <c r="T149" s="39"/>
      <c r="U149" s="39"/>
      <c r="V149" s="39"/>
      <c r="W149" s="39"/>
      <c r="X149" s="39"/>
      <c r="Y149" s="39"/>
      <c r="Z149" s="39"/>
      <c r="AA149" s="39"/>
      <c r="AB149" s="39"/>
      <c r="AC149" s="35">
        <f t="shared" si="69"/>
        <v>0</v>
      </c>
      <c r="AD149" s="40"/>
      <c r="AE149" s="40"/>
      <c r="AF149" s="40"/>
      <c r="AG149" s="40"/>
      <c r="AH149" s="40"/>
      <c r="AI149" s="40"/>
      <c r="AJ149" s="40"/>
      <c r="AK149" s="40"/>
      <c r="AL149" s="40"/>
      <c r="AM149" s="40"/>
      <c r="AN149" s="40"/>
      <c r="AO149" s="40"/>
      <c r="AP149" s="40"/>
      <c r="AQ149" s="40"/>
      <c r="AR149" s="40"/>
      <c r="AS149" s="40"/>
      <c r="AT149" s="41"/>
      <c r="AU149" s="2208"/>
      <c r="AV149" s="1792">
        <f t="shared" si="93"/>
        <v>0</v>
      </c>
      <c r="AW149" s="1792">
        <f t="shared" si="94"/>
        <v>0</v>
      </c>
      <c r="AX149" s="1792">
        <f t="shared" si="95"/>
        <v>0</v>
      </c>
      <c r="AY149" s="42">
        <f t="shared" si="70"/>
        <v>0</v>
      </c>
      <c r="AZ149" s="35">
        <f t="shared" si="71"/>
        <v>0</v>
      </c>
      <c r="BA149" s="35">
        <f t="shared" si="72"/>
        <v>0</v>
      </c>
      <c r="BB149" s="35">
        <f t="shared" si="73"/>
        <v>0</v>
      </c>
      <c r="BC149" s="35">
        <f t="shared" si="74"/>
        <v>0</v>
      </c>
      <c r="BD149" s="35">
        <f t="shared" si="75"/>
        <v>0</v>
      </c>
      <c r="BE149" s="35">
        <f t="shared" si="76"/>
        <v>0</v>
      </c>
      <c r="BF149" s="35">
        <f t="shared" si="77"/>
        <v>0</v>
      </c>
      <c r="BG149" s="35">
        <f t="shared" si="78"/>
        <v>0</v>
      </c>
      <c r="BH149" s="35">
        <f t="shared" si="79"/>
        <v>0</v>
      </c>
      <c r="BI149" s="35">
        <f t="shared" si="80"/>
        <v>0</v>
      </c>
      <c r="BJ149" s="35">
        <f t="shared" si="81"/>
        <v>0</v>
      </c>
      <c r="BK149" s="35">
        <f t="shared" si="82"/>
        <v>0</v>
      </c>
      <c r="BL149" s="35">
        <f t="shared" si="83"/>
        <v>0</v>
      </c>
      <c r="BM149" s="35">
        <f t="shared" si="84"/>
        <v>0</v>
      </c>
      <c r="BN149" s="35">
        <f t="shared" si="85"/>
        <v>0</v>
      </c>
      <c r="BO149" s="35">
        <f t="shared" si="86"/>
        <v>0</v>
      </c>
      <c r="BP149" s="35">
        <f t="shared" si="87"/>
        <v>0</v>
      </c>
      <c r="BQ149" s="35">
        <f t="shared" si="88"/>
        <v>0</v>
      </c>
      <c r="BR149" s="35">
        <f t="shared" si="89"/>
        <v>0</v>
      </c>
      <c r="BS149" s="35">
        <f t="shared" si="90"/>
        <v>0</v>
      </c>
      <c r="BT149" s="43">
        <f t="shared" si="91"/>
        <v>0</v>
      </c>
    </row>
    <row r="150" spans="1:72">
      <c r="A150" s="9"/>
      <c r="B150" s="34"/>
      <c r="C150" s="34"/>
      <c r="D150" s="2207"/>
      <c r="E150" s="35">
        <f t="shared" si="92"/>
        <v>0</v>
      </c>
      <c r="F150" s="36"/>
      <c r="G150" s="37">
        <f t="shared" si="67"/>
        <v>0</v>
      </c>
      <c r="H150" s="38">
        <f t="shared" si="68"/>
        <v>0</v>
      </c>
      <c r="I150" s="39"/>
      <c r="J150" s="39"/>
      <c r="K150" s="39"/>
      <c r="L150" s="39"/>
      <c r="M150" s="39"/>
      <c r="N150" s="39"/>
      <c r="O150" s="39"/>
      <c r="P150" s="39"/>
      <c r="Q150" s="39"/>
      <c r="R150" s="39"/>
      <c r="S150" s="39"/>
      <c r="T150" s="39"/>
      <c r="U150" s="39"/>
      <c r="V150" s="39"/>
      <c r="W150" s="39"/>
      <c r="X150" s="39"/>
      <c r="Y150" s="39"/>
      <c r="Z150" s="39"/>
      <c r="AA150" s="39"/>
      <c r="AB150" s="39"/>
      <c r="AC150" s="35">
        <f t="shared" si="69"/>
        <v>0</v>
      </c>
      <c r="AD150" s="40"/>
      <c r="AE150" s="40"/>
      <c r="AF150" s="40"/>
      <c r="AG150" s="40"/>
      <c r="AH150" s="40"/>
      <c r="AI150" s="40"/>
      <c r="AJ150" s="40"/>
      <c r="AK150" s="40"/>
      <c r="AL150" s="40"/>
      <c r="AM150" s="40"/>
      <c r="AN150" s="40"/>
      <c r="AO150" s="40"/>
      <c r="AP150" s="40"/>
      <c r="AQ150" s="40"/>
      <c r="AR150" s="40"/>
      <c r="AS150" s="40"/>
      <c r="AT150" s="41"/>
      <c r="AU150" s="2208"/>
      <c r="AV150" s="1792">
        <f t="shared" si="93"/>
        <v>0</v>
      </c>
      <c r="AW150" s="1792">
        <f t="shared" si="94"/>
        <v>0</v>
      </c>
      <c r="AX150" s="1792">
        <f t="shared" si="95"/>
        <v>0</v>
      </c>
      <c r="AY150" s="42">
        <f t="shared" si="70"/>
        <v>0</v>
      </c>
      <c r="AZ150" s="35">
        <f t="shared" si="71"/>
        <v>0</v>
      </c>
      <c r="BA150" s="35">
        <f t="shared" si="72"/>
        <v>0</v>
      </c>
      <c r="BB150" s="35">
        <f t="shared" si="73"/>
        <v>0</v>
      </c>
      <c r="BC150" s="35">
        <f t="shared" si="74"/>
        <v>0</v>
      </c>
      <c r="BD150" s="35">
        <f t="shared" si="75"/>
        <v>0</v>
      </c>
      <c r="BE150" s="35">
        <f t="shared" si="76"/>
        <v>0</v>
      </c>
      <c r="BF150" s="35">
        <f t="shared" si="77"/>
        <v>0</v>
      </c>
      <c r="BG150" s="35">
        <f t="shared" si="78"/>
        <v>0</v>
      </c>
      <c r="BH150" s="35">
        <f t="shared" si="79"/>
        <v>0</v>
      </c>
      <c r="BI150" s="35">
        <f t="shared" si="80"/>
        <v>0</v>
      </c>
      <c r="BJ150" s="35">
        <f t="shared" si="81"/>
        <v>0</v>
      </c>
      <c r="BK150" s="35">
        <f t="shared" si="82"/>
        <v>0</v>
      </c>
      <c r="BL150" s="35">
        <f t="shared" si="83"/>
        <v>0</v>
      </c>
      <c r="BM150" s="35">
        <f t="shared" si="84"/>
        <v>0</v>
      </c>
      <c r="BN150" s="35">
        <f t="shared" si="85"/>
        <v>0</v>
      </c>
      <c r="BO150" s="35">
        <f t="shared" si="86"/>
        <v>0</v>
      </c>
      <c r="BP150" s="35">
        <f t="shared" si="87"/>
        <v>0</v>
      </c>
      <c r="BQ150" s="35">
        <f t="shared" si="88"/>
        <v>0</v>
      </c>
      <c r="BR150" s="35">
        <f t="shared" si="89"/>
        <v>0</v>
      </c>
      <c r="BS150" s="35">
        <f t="shared" si="90"/>
        <v>0</v>
      </c>
      <c r="BT150" s="43">
        <f t="shared" si="91"/>
        <v>0</v>
      </c>
    </row>
    <row r="151" spans="1:72">
      <c r="A151" s="9"/>
      <c r="B151" s="34"/>
      <c r="C151" s="34"/>
      <c r="D151" s="2207"/>
      <c r="E151" s="35">
        <f t="shared" si="92"/>
        <v>0</v>
      </c>
      <c r="F151" s="36"/>
      <c r="G151" s="37">
        <f t="shared" si="67"/>
        <v>0</v>
      </c>
      <c r="H151" s="38">
        <f t="shared" si="68"/>
        <v>0</v>
      </c>
      <c r="I151" s="39"/>
      <c r="J151" s="39"/>
      <c r="K151" s="39"/>
      <c r="L151" s="39"/>
      <c r="M151" s="39"/>
      <c r="N151" s="39"/>
      <c r="O151" s="39"/>
      <c r="P151" s="39"/>
      <c r="Q151" s="39"/>
      <c r="R151" s="39"/>
      <c r="S151" s="39"/>
      <c r="T151" s="39"/>
      <c r="U151" s="39"/>
      <c r="V151" s="39"/>
      <c r="W151" s="39"/>
      <c r="X151" s="39"/>
      <c r="Y151" s="39"/>
      <c r="Z151" s="39"/>
      <c r="AA151" s="39"/>
      <c r="AB151" s="39"/>
      <c r="AC151" s="35">
        <f t="shared" si="69"/>
        <v>0</v>
      </c>
      <c r="AD151" s="40"/>
      <c r="AE151" s="40"/>
      <c r="AF151" s="40"/>
      <c r="AG151" s="40"/>
      <c r="AH151" s="40"/>
      <c r="AI151" s="40"/>
      <c r="AJ151" s="40"/>
      <c r="AK151" s="40"/>
      <c r="AL151" s="40"/>
      <c r="AM151" s="40"/>
      <c r="AN151" s="40"/>
      <c r="AO151" s="40"/>
      <c r="AP151" s="40"/>
      <c r="AQ151" s="40"/>
      <c r="AR151" s="40"/>
      <c r="AS151" s="40"/>
      <c r="AT151" s="41"/>
      <c r="AU151" s="2208"/>
      <c r="AV151" s="1792">
        <f t="shared" si="93"/>
        <v>0</v>
      </c>
      <c r="AW151" s="1792">
        <f t="shared" si="94"/>
        <v>0</v>
      </c>
      <c r="AX151" s="1792">
        <f t="shared" si="95"/>
        <v>0</v>
      </c>
      <c r="AY151" s="42">
        <f t="shared" si="70"/>
        <v>0</v>
      </c>
      <c r="AZ151" s="35">
        <f t="shared" si="71"/>
        <v>0</v>
      </c>
      <c r="BA151" s="35">
        <f t="shared" si="72"/>
        <v>0</v>
      </c>
      <c r="BB151" s="35">
        <f t="shared" si="73"/>
        <v>0</v>
      </c>
      <c r="BC151" s="35">
        <f t="shared" si="74"/>
        <v>0</v>
      </c>
      <c r="BD151" s="35">
        <f t="shared" si="75"/>
        <v>0</v>
      </c>
      <c r="BE151" s="35">
        <f t="shared" si="76"/>
        <v>0</v>
      </c>
      <c r="BF151" s="35">
        <f t="shared" si="77"/>
        <v>0</v>
      </c>
      <c r="BG151" s="35">
        <f t="shared" si="78"/>
        <v>0</v>
      </c>
      <c r="BH151" s="35">
        <f t="shared" si="79"/>
        <v>0</v>
      </c>
      <c r="BI151" s="35">
        <f t="shared" si="80"/>
        <v>0</v>
      </c>
      <c r="BJ151" s="35">
        <f t="shared" si="81"/>
        <v>0</v>
      </c>
      <c r="BK151" s="35">
        <f t="shared" si="82"/>
        <v>0</v>
      </c>
      <c r="BL151" s="35">
        <f t="shared" si="83"/>
        <v>0</v>
      </c>
      <c r="BM151" s="35">
        <f t="shared" si="84"/>
        <v>0</v>
      </c>
      <c r="BN151" s="35">
        <f t="shared" si="85"/>
        <v>0</v>
      </c>
      <c r="BO151" s="35">
        <f t="shared" si="86"/>
        <v>0</v>
      </c>
      <c r="BP151" s="35">
        <f t="shared" si="87"/>
        <v>0</v>
      </c>
      <c r="BQ151" s="35">
        <f t="shared" si="88"/>
        <v>0</v>
      </c>
      <c r="BR151" s="35">
        <f t="shared" si="89"/>
        <v>0</v>
      </c>
      <c r="BS151" s="35">
        <f t="shared" si="90"/>
        <v>0</v>
      </c>
      <c r="BT151" s="43">
        <f t="shared" si="91"/>
        <v>0</v>
      </c>
    </row>
    <row r="152" spans="1:72">
      <c r="A152" s="9"/>
      <c r="B152" s="34"/>
      <c r="C152" s="34"/>
      <c r="D152" s="2207"/>
      <c r="E152" s="35">
        <f t="shared" si="92"/>
        <v>0</v>
      </c>
      <c r="F152" s="36"/>
      <c r="G152" s="37">
        <f t="shared" si="67"/>
        <v>0</v>
      </c>
      <c r="H152" s="38">
        <f t="shared" si="68"/>
        <v>0</v>
      </c>
      <c r="I152" s="39"/>
      <c r="J152" s="39"/>
      <c r="K152" s="39"/>
      <c r="L152" s="39"/>
      <c r="M152" s="39"/>
      <c r="N152" s="39"/>
      <c r="O152" s="39"/>
      <c r="P152" s="39"/>
      <c r="Q152" s="39"/>
      <c r="R152" s="39"/>
      <c r="S152" s="39"/>
      <c r="T152" s="39"/>
      <c r="U152" s="39"/>
      <c r="V152" s="39"/>
      <c r="W152" s="39"/>
      <c r="X152" s="39"/>
      <c r="Y152" s="39"/>
      <c r="Z152" s="39"/>
      <c r="AA152" s="39"/>
      <c r="AB152" s="39"/>
      <c r="AC152" s="35">
        <f t="shared" si="69"/>
        <v>0</v>
      </c>
      <c r="AD152" s="40"/>
      <c r="AE152" s="40"/>
      <c r="AF152" s="40"/>
      <c r="AG152" s="40"/>
      <c r="AH152" s="40"/>
      <c r="AI152" s="40"/>
      <c r="AJ152" s="40"/>
      <c r="AK152" s="40"/>
      <c r="AL152" s="40"/>
      <c r="AM152" s="40"/>
      <c r="AN152" s="40"/>
      <c r="AO152" s="40"/>
      <c r="AP152" s="40"/>
      <c r="AQ152" s="40"/>
      <c r="AR152" s="40"/>
      <c r="AS152" s="40"/>
      <c r="AT152" s="41"/>
      <c r="AU152" s="2208"/>
      <c r="AV152" s="1792">
        <f t="shared" si="93"/>
        <v>0</v>
      </c>
      <c r="AW152" s="1792">
        <f t="shared" si="94"/>
        <v>0</v>
      </c>
      <c r="AX152" s="1792">
        <f t="shared" si="95"/>
        <v>0</v>
      </c>
      <c r="AY152" s="42">
        <f t="shared" si="70"/>
        <v>0</v>
      </c>
      <c r="AZ152" s="35">
        <f t="shared" si="71"/>
        <v>0</v>
      </c>
      <c r="BA152" s="35">
        <f t="shared" si="72"/>
        <v>0</v>
      </c>
      <c r="BB152" s="35">
        <f t="shared" si="73"/>
        <v>0</v>
      </c>
      <c r="BC152" s="35">
        <f t="shared" si="74"/>
        <v>0</v>
      </c>
      <c r="BD152" s="35">
        <f t="shared" si="75"/>
        <v>0</v>
      </c>
      <c r="BE152" s="35">
        <f t="shared" si="76"/>
        <v>0</v>
      </c>
      <c r="BF152" s="35">
        <f t="shared" si="77"/>
        <v>0</v>
      </c>
      <c r="BG152" s="35">
        <f t="shared" si="78"/>
        <v>0</v>
      </c>
      <c r="BH152" s="35">
        <f t="shared" si="79"/>
        <v>0</v>
      </c>
      <c r="BI152" s="35">
        <f t="shared" si="80"/>
        <v>0</v>
      </c>
      <c r="BJ152" s="35">
        <f t="shared" si="81"/>
        <v>0</v>
      </c>
      <c r="BK152" s="35">
        <f t="shared" si="82"/>
        <v>0</v>
      </c>
      <c r="BL152" s="35">
        <f t="shared" si="83"/>
        <v>0</v>
      </c>
      <c r="BM152" s="35">
        <f t="shared" si="84"/>
        <v>0</v>
      </c>
      <c r="BN152" s="35">
        <f t="shared" si="85"/>
        <v>0</v>
      </c>
      <c r="BO152" s="35">
        <f t="shared" si="86"/>
        <v>0</v>
      </c>
      <c r="BP152" s="35">
        <f t="shared" si="87"/>
        <v>0</v>
      </c>
      <c r="BQ152" s="35">
        <f t="shared" si="88"/>
        <v>0</v>
      </c>
      <c r="BR152" s="35">
        <f t="shared" si="89"/>
        <v>0</v>
      </c>
      <c r="BS152" s="35">
        <f t="shared" si="90"/>
        <v>0</v>
      </c>
      <c r="BT152" s="43">
        <f t="shared" si="91"/>
        <v>0</v>
      </c>
    </row>
    <row r="153" spans="1:72">
      <c r="A153" s="9"/>
      <c r="B153" s="34"/>
      <c r="C153" s="34"/>
      <c r="D153" s="2207"/>
      <c r="E153" s="35">
        <f t="shared" si="92"/>
        <v>0</v>
      </c>
      <c r="F153" s="36"/>
      <c r="G153" s="37">
        <f t="shared" si="67"/>
        <v>0</v>
      </c>
      <c r="H153" s="38">
        <f t="shared" si="68"/>
        <v>0</v>
      </c>
      <c r="I153" s="39"/>
      <c r="J153" s="39"/>
      <c r="K153" s="39"/>
      <c r="L153" s="39"/>
      <c r="M153" s="39"/>
      <c r="N153" s="39"/>
      <c r="O153" s="39"/>
      <c r="P153" s="39"/>
      <c r="Q153" s="39"/>
      <c r="R153" s="39"/>
      <c r="S153" s="39"/>
      <c r="T153" s="39"/>
      <c r="U153" s="39"/>
      <c r="V153" s="39"/>
      <c r="W153" s="39"/>
      <c r="X153" s="39"/>
      <c r="Y153" s="39"/>
      <c r="Z153" s="39"/>
      <c r="AA153" s="39"/>
      <c r="AB153" s="39"/>
      <c r="AC153" s="35">
        <f t="shared" si="69"/>
        <v>0</v>
      </c>
      <c r="AD153" s="40"/>
      <c r="AE153" s="40"/>
      <c r="AF153" s="40"/>
      <c r="AG153" s="40"/>
      <c r="AH153" s="40"/>
      <c r="AI153" s="40"/>
      <c r="AJ153" s="40"/>
      <c r="AK153" s="40"/>
      <c r="AL153" s="40"/>
      <c r="AM153" s="40"/>
      <c r="AN153" s="40"/>
      <c r="AO153" s="40"/>
      <c r="AP153" s="40"/>
      <c r="AQ153" s="40"/>
      <c r="AR153" s="40"/>
      <c r="AS153" s="40"/>
      <c r="AT153" s="41"/>
      <c r="AU153" s="2208"/>
      <c r="AV153" s="1792">
        <f t="shared" si="93"/>
        <v>0</v>
      </c>
      <c r="AW153" s="1792">
        <f t="shared" si="94"/>
        <v>0</v>
      </c>
      <c r="AX153" s="1792">
        <f t="shared" si="95"/>
        <v>0</v>
      </c>
      <c r="AY153" s="42">
        <f t="shared" si="70"/>
        <v>0</v>
      </c>
      <c r="AZ153" s="35">
        <f t="shared" si="71"/>
        <v>0</v>
      </c>
      <c r="BA153" s="35">
        <f t="shared" si="72"/>
        <v>0</v>
      </c>
      <c r="BB153" s="35">
        <f t="shared" si="73"/>
        <v>0</v>
      </c>
      <c r="BC153" s="35">
        <f t="shared" si="74"/>
        <v>0</v>
      </c>
      <c r="BD153" s="35">
        <f t="shared" si="75"/>
        <v>0</v>
      </c>
      <c r="BE153" s="35">
        <f t="shared" si="76"/>
        <v>0</v>
      </c>
      <c r="BF153" s="35">
        <f t="shared" si="77"/>
        <v>0</v>
      </c>
      <c r="BG153" s="35">
        <f t="shared" si="78"/>
        <v>0</v>
      </c>
      <c r="BH153" s="35">
        <f t="shared" si="79"/>
        <v>0</v>
      </c>
      <c r="BI153" s="35">
        <f t="shared" si="80"/>
        <v>0</v>
      </c>
      <c r="BJ153" s="35">
        <f t="shared" si="81"/>
        <v>0</v>
      </c>
      <c r="BK153" s="35">
        <f t="shared" si="82"/>
        <v>0</v>
      </c>
      <c r="BL153" s="35">
        <f t="shared" si="83"/>
        <v>0</v>
      </c>
      <c r="BM153" s="35">
        <f t="shared" si="84"/>
        <v>0</v>
      </c>
      <c r="BN153" s="35">
        <f t="shared" si="85"/>
        <v>0</v>
      </c>
      <c r="BO153" s="35">
        <f t="shared" si="86"/>
        <v>0</v>
      </c>
      <c r="BP153" s="35">
        <f t="shared" si="87"/>
        <v>0</v>
      </c>
      <c r="BQ153" s="35">
        <f t="shared" si="88"/>
        <v>0</v>
      </c>
      <c r="BR153" s="35">
        <f t="shared" si="89"/>
        <v>0</v>
      </c>
      <c r="BS153" s="35">
        <f t="shared" si="90"/>
        <v>0</v>
      </c>
      <c r="BT153" s="43">
        <f t="shared" si="91"/>
        <v>0</v>
      </c>
    </row>
    <row r="154" spans="1:72">
      <c r="A154" s="9"/>
      <c r="B154" s="34"/>
      <c r="C154" s="34"/>
      <c r="D154" s="2207"/>
      <c r="E154" s="35">
        <f t="shared" si="92"/>
        <v>0</v>
      </c>
      <c r="F154" s="36"/>
      <c r="G154" s="37">
        <f t="shared" si="67"/>
        <v>0</v>
      </c>
      <c r="H154" s="38">
        <f t="shared" si="68"/>
        <v>0</v>
      </c>
      <c r="I154" s="39"/>
      <c r="J154" s="39"/>
      <c r="K154" s="39"/>
      <c r="L154" s="39"/>
      <c r="M154" s="39"/>
      <c r="N154" s="39"/>
      <c r="O154" s="39"/>
      <c r="P154" s="39"/>
      <c r="Q154" s="39"/>
      <c r="R154" s="39"/>
      <c r="S154" s="39"/>
      <c r="T154" s="39"/>
      <c r="U154" s="39"/>
      <c r="V154" s="39"/>
      <c r="W154" s="39"/>
      <c r="X154" s="39"/>
      <c r="Y154" s="39"/>
      <c r="Z154" s="39"/>
      <c r="AA154" s="39"/>
      <c r="AB154" s="39"/>
      <c r="AC154" s="35">
        <f t="shared" si="69"/>
        <v>0</v>
      </c>
      <c r="AD154" s="40"/>
      <c r="AE154" s="40"/>
      <c r="AF154" s="40"/>
      <c r="AG154" s="40"/>
      <c r="AH154" s="40"/>
      <c r="AI154" s="40"/>
      <c r="AJ154" s="40"/>
      <c r="AK154" s="40"/>
      <c r="AL154" s="40"/>
      <c r="AM154" s="40"/>
      <c r="AN154" s="40"/>
      <c r="AO154" s="40"/>
      <c r="AP154" s="40"/>
      <c r="AQ154" s="40"/>
      <c r="AR154" s="40"/>
      <c r="AS154" s="40"/>
      <c r="AT154" s="41"/>
      <c r="AU154" s="2208"/>
      <c r="AV154" s="1792">
        <f t="shared" si="93"/>
        <v>0</v>
      </c>
      <c r="AW154" s="1792">
        <f t="shared" si="94"/>
        <v>0</v>
      </c>
      <c r="AX154" s="1792">
        <f t="shared" si="95"/>
        <v>0</v>
      </c>
      <c r="AY154" s="42">
        <f t="shared" si="70"/>
        <v>0</v>
      </c>
      <c r="AZ154" s="35">
        <f t="shared" si="71"/>
        <v>0</v>
      </c>
      <c r="BA154" s="35">
        <f t="shared" si="72"/>
        <v>0</v>
      </c>
      <c r="BB154" s="35">
        <f t="shared" si="73"/>
        <v>0</v>
      </c>
      <c r="BC154" s="35">
        <f t="shared" si="74"/>
        <v>0</v>
      </c>
      <c r="BD154" s="35">
        <f t="shared" si="75"/>
        <v>0</v>
      </c>
      <c r="BE154" s="35">
        <f t="shared" si="76"/>
        <v>0</v>
      </c>
      <c r="BF154" s="35">
        <f t="shared" si="77"/>
        <v>0</v>
      </c>
      <c r="BG154" s="35">
        <f t="shared" si="78"/>
        <v>0</v>
      </c>
      <c r="BH154" s="35">
        <f t="shared" si="79"/>
        <v>0</v>
      </c>
      <c r="BI154" s="35">
        <f t="shared" si="80"/>
        <v>0</v>
      </c>
      <c r="BJ154" s="35">
        <f t="shared" si="81"/>
        <v>0</v>
      </c>
      <c r="BK154" s="35">
        <f t="shared" si="82"/>
        <v>0</v>
      </c>
      <c r="BL154" s="35">
        <f t="shared" si="83"/>
        <v>0</v>
      </c>
      <c r="BM154" s="35">
        <f t="shared" si="84"/>
        <v>0</v>
      </c>
      <c r="BN154" s="35">
        <f t="shared" si="85"/>
        <v>0</v>
      </c>
      <c r="BO154" s="35">
        <f t="shared" si="86"/>
        <v>0</v>
      </c>
      <c r="BP154" s="35">
        <f t="shared" si="87"/>
        <v>0</v>
      </c>
      <c r="BQ154" s="35">
        <f t="shared" si="88"/>
        <v>0</v>
      </c>
      <c r="BR154" s="35">
        <f t="shared" si="89"/>
        <v>0</v>
      </c>
      <c r="BS154" s="35">
        <f t="shared" si="90"/>
        <v>0</v>
      </c>
      <c r="BT154" s="43">
        <f t="shared" si="91"/>
        <v>0</v>
      </c>
    </row>
    <row r="155" spans="1:72">
      <c r="A155" s="9"/>
      <c r="B155" s="34"/>
      <c r="C155" s="34"/>
      <c r="D155" s="2207"/>
      <c r="E155" s="35">
        <f t="shared" si="92"/>
        <v>0</v>
      </c>
      <c r="F155" s="36"/>
      <c r="G155" s="37">
        <f t="shared" si="67"/>
        <v>0</v>
      </c>
      <c r="H155" s="38">
        <f t="shared" si="68"/>
        <v>0</v>
      </c>
      <c r="I155" s="39"/>
      <c r="J155" s="39"/>
      <c r="K155" s="39"/>
      <c r="L155" s="39"/>
      <c r="M155" s="39"/>
      <c r="N155" s="39"/>
      <c r="O155" s="39"/>
      <c r="P155" s="39"/>
      <c r="Q155" s="39"/>
      <c r="R155" s="39"/>
      <c r="S155" s="39"/>
      <c r="T155" s="39"/>
      <c r="U155" s="39"/>
      <c r="V155" s="39"/>
      <c r="W155" s="39"/>
      <c r="X155" s="39"/>
      <c r="Y155" s="39"/>
      <c r="Z155" s="39"/>
      <c r="AA155" s="39"/>
      <c r="AB155" s="39"/>
      <c r="AC155" s="35">
        <f t="shared" si="69"/>
        <v>0</v>
      </c>
      <c r="AD155" s="40"/>
      <c r="AE155" s="40"/>
      <c r="AF155" s="40"/>
      <c r="AG155" s="40"/>
      <c r="AH155" s="40"/>
      <c r="AI155" s="40"/>
      <c r="AJ155" s="40"/>
      <c r="AK155" s="40"/>
      <c r="AL155" s="40"/>
      <c r="AM155" s="40"/>
      <c r="AN155" s="40"/>
      <c r="AO155" s="40"/>
      <c r="AP155" s="40"/>
      <c r="AQ155" s="40"/>
      <c r="AR155" s="40"/>
      <c r="AS155" s="40"/>
      <c r="AT155" s="41"/>
      <c r="AU155" s="2208"/>
      <c r="AV155" s="1792">
        <f t="shared" si="93"/>
        <v>0</v>
      </c>
      <c r="AW155" s="1792">
        <f t="shared" si="94"/>
        <v>0</v>
      </c>
      <c r="AX155" s="1792">
        <f t="shared" si="95"/>
        <v>0</v>
      </c>
      <c r="AY155" s="42">
        <f t="shared" si="70"/>
        <v>0</v>
      </c>
      <c r="AZ155" s="35">
        <f t="shared" si="71"/>
        <v>0</v>
      </c>
      <c r="BA155" s="35">
        <f t="shared" si="72"/>
        <v>0</v>
      </c>
      <c r="BB155" s="35">
        <f t="shared" si="73"/>
        <v>0</v>
      </c>
      <c r="BC155" s="35">
        <f t="shared" si="74"/>
        <v>0</v>
      </c>
      <c r="BD155" s="35">
        <f t="shared" si="75"/>
        <v>0</v>
      </c>
      <c r="BE155" s="35">
        <f t="shared" si="76"/>
        <v>0</v>
      </c>
      <c r="BF155" s="35">
        <f t="shared" si="77"/>
        <v>0</v>
      </c>
      <c r="BG155" s="35">
        <f t="shared" si="78"/>
        <v>0</v>
      </c>
      <c r="BH155" s="35">
        <f t="shared" si="79"/>
        <v>0</v>
      </c>
      <c r="BI155" s="35">
        <f t="shared" si="80"/>
        <v>0</v>
      </c>
      <c r="BJ155" s="35">
        <f t="shared" si="81"/>
        <v>0</v>
      </c>
      <c r="BK155" s="35">
        <f t="shared" si="82"/>
        <v>0</v>
      </c>
      <c r="BL155" s="35">
        <f t="shared" si="83"/>
        <v>0</v>
      </c>
      <c r="BM155" s="35">
        <f t="shared" si="84"/>
        <v>0</v>
      </c>
      <c r="BN155" s="35">
        <f t="shared" si="85"/>
        <v>0</v>
      </c>
      <c r="BO155" s="35">
        <f t="shared" si="86"/>
        <v>0</v>
      </c>
      <c r="BP155" s="35">
        <f t="shared" si="87"/>
        <v>0</v>
      </c>
      <c r="BQ155" s="35">
        <f t="shared" si="88"/>
        <v>0</v>
      </c>
      <c r="BR155" s="35">
        <f t="shared" si="89"/>
        <v>0</v>
      </c>
      <c r="BS155" s="35">
        <f t="shared" si="90"/>
        <v>0</v>
      </c>
      <c r="BT155" s="43">
        <f t="shared" si="91"/>
        <v>0</v>
      </c>
    </row>
    <row r="156" spans="1:72">
      <c r="A156" s="9"/>
      <c r="B156" s="34"/>
      <c r="C156" s="34"/>
      <c r="D156" s="2207"/>
      <c r="E156" s="35">
        <f t="shared" si="92"/>
        <v>0</v>
      </c>
      <c r="F156" s="36"/>
      <c r="G156" s="37">
        <f t="shared" si="67"/>
        <v>0</v>
      </c>
      <c r="H156" s="38">
        <f t="shared" si="68"/>
        <v>0</v>
      </c>
      <c r="I156" s="39"/>
      <c r="J156" s="39"/>
      <c r="K156" s="39"/>
      <c r="L156" s="39"/>
      <c r="M156" s="39"/>
      <c r="N156" s="39"/>
      <c r="O156" s="39"/>
      <c r="P156" s="39"/>
      <c r="Q156" s="39"/>
      <c r="R156" s="39"/>
      <c r="S156" s="39"/>
      <c r="T156" s="39"/>
      <c r="U156" s="39"/>
      <c r="V156" s="39"/>
      <c r="W156" s="39"/>
      <c r="X156" s="39"/>
      <c r="Y156" s="39"/>
      <c r="Z156" s="39"/>
      <c r="AA156" s="39"/>
      <c r="AB156" s="39"/>
      <c r="AC156" s="35">
        <f t="shared" si="69"/>
        <v>0</v>
      </c>
      <c r="AD156" s="40"/>
      <c r="AE156" s="40"/>
      <c r="AF156" s="40"/>
      <c r="AG156" s="40"/>
      <c r="AH156" s="40"/>
      <c r="AI156" s="40"/>
      <c r="AJ156" s="40"/>
      <c r="AK156" s="40"/>
      <c r="AL156" s="40"/>
      <c r="AM156" s="40"/>
      <c r="AN156" s="40"/>
      <c r="AO156" s="40"/>
      <c r="AP156" s="40"/>
      <c r="AQ156" s="40"/>
      <c r="AR156" s="40"/>
      <c r="AS156" s="40"/>
      <c r="AT156" s="41"/>
      <c r="AU156" s="2208"/>
      <c r="AV156" s="1792">
        <f t="shared" si="93"/>
        <v>0</v>
      </c>
      <c r="AW156" s="1792">
        <f t="shared" si="94"/>
        <v>0</v>
      </c>
      <c r="AX156" s="1792">
        <f t="shared" si="95"/>
        <v>0</v>
      </c>
      <c r="AY156" s="42">
        <f t="shared" si="70"/>
        <v>0</v>
      </c>
      <c r="AZ156" s="35">
        <f t="shared" si="71"/>
        <v>0</v>
      </c>
      <c r="BA156" s="35">
        <f t="shared" si="72"/>
        <v>0</v>
      </c>
      <c r="BB156" s="35">
        <f t="shared" si="73"/>
        <v>0</v>
      </c>
      <c r="BC156" s="35">
        <f t="shared" si="74"/>
        <v>0</v>
      </c>
      <c r="BD156" s="35">
        <f t="shared" si="75"/>
        <v>0</v>
      </c>
      <c r="BE156" s="35">
        <f t="shared" si="76"/>
        <v>0</v>
      </c>
      <c r="BF156" s="35">
        <f t="shared" si="77"/>
        <v>0</v>
      </c>
      <c r="BG156" s="35">
        <f t="shared" si="78"/>
        <v>0</v>
      </c>
      <c r="BH156" s="35">
        <f t="shared" si="79"/>
        <v>0</v>
      </c>
      <c r="BI156" s="35">
        <f t="shared" si="80"/>
        <v>0</v>
      </c>
      <c r="BJ156" s="35">
        <f t="shared" si="81"/>
        <v>0</v>
      </c>
      <c r="BK156" s="35">
        <f t="shared" si="82"/>
        <v>0</v>
      </c>
      <c r="BL156" s="35">
        <f t="shared" si="83"/>
        <v>0</v>
      </c>
      <c r="BM156" s="35">
        <f t="shared" si="84"/>
        <v>0</v>
      </c>
      <c r="BN156" s="35">
        <f t="shared" si="85"/>
        <v>0</v>
      </c>
      <c r="BO156" s="35">
        <f t="shared" si="86"/>
        <v>0</v>
      </c>
      <c r="BP156" s="35">
        <f t="shared" si="87"/>
        <v>0</v>
      </c>
      <c r="BQ156" s="35">
        <f t="shared" si="88"/>
        <v>0</v>
      </c>
      <c r="BR156" s="35">
        <f t="shared" si="89"/>
        <v>0</v>
      </c>
      <c r="BS156" s="35">
        <f t="shared" si="90"/>
        <v>0</v>
      </c>
      <c r="BT156" s="43">
        <f t="shared" si="91"/>
        <v>0</v>
      </c>
    </row>
    <row r="157" spans="1:72">
      <c r="A157" s="9"/>
      <c r="B157" s="34"/>
      <c r="C157" s="34"/>
      <c r="D157" s="2207"/>
      <c r="E157" s="35">
        <f t="shared" si="92"/>
        <v>0</v>
      </c>
      <c r="F157" s="36"/>
      <c r="G157" s="37">
        <f t="shared" si="67"/>
        <v>0</v>
      </c>
      <c r="H157" s="38">
        <f t="shared" si="68"/>
        <v>0</v>
      </c>
      <c r="I157" s="39"/>
      <c r="J157" s="39"/>
      <c r="K157" s="39"/>
      <c r="L157" s="39"/>
      <c r="M157" s="39"/>
      <c r="N157" s="39"/>
      <c r="O157" s="39"/>
      <c r="P157" s="39"/>
      <c r="Q157" s="39"/>
      <c r="R157" s="39"/>
      <c r="S157" s="39"/>
      <c r="T157" s="39"/>
      <c r="U157" s="39"/>
      <c r="V157" s="39"/>
      <c r="W157" s="39"/>
      <c r="X157" s="39"/>
      <c r="Y157" s="39"/>
      <c r="Z157" s="39"/>
      <c r="AA157" s="39"/>
      <c r="AB157" s="39"/>
      <c r="AC157" s="35">
        <f t="shared" si="69"/>
        <v>0</v>
      </c>
      <c r="AD157" s="40"/>
      <c r="AE157" s="40"/>
      <c r="AF157" s="40"/>
      <c r="AG157" s="40"/>
      <c r="AH157" s="40"/>
      <c r="AI157" s="40"/>
      <c r="AJ157" s="40"/>
      <c r="AK157" s="40"/>
      <c r="AL157" s="40"/>
      <c r="AM157" s="40"/>
      <c r="AN157" s="40"/>
      <c r="AO157" s="40"/>
      <c r="AP157" s="40"/>
      <c r="AQ157" s="40"/>
      <c r="AR157" s="40"/>
      <c r="AS157" s="40"/>
      <c r="AT157" s="41"/>
      <c r="AU157" s="2208"/>
      <c r="AV157" s="1792">
        <f t="shared" si="93"/>
        <v>0</v>
      </c>
      <c r="AW157" s="1792">
        <f t="shared" si="94"/>
        <v>0</v>
      </c>
      <c r="AX157" s="1792">
        <f t="shared" si="95"/>
        <v>0</v>
      </c>
      <c r="AY157" s="42">
        <f t="shared" si="70"/>
        <v>0</v>
      </c>
      <c r="AZ157" s="35">
        <f t="shared" si="71"/>
        <v>0</v>
      </c>
      <c r="BA157" s="35">
        <f t="shared" si="72"/>
        <v>0</v>
      </c>
      <c r="BB157" s="35">
        <f t="shared" si="73"/>
        <v>0</v>
      </c>
      <c r="BC157" s="35">
        <f t="shared" si="74"/>
        <v>0</v>
      </c>
      <c r="BD157" s="35">
        <f t="shared" si="75"/>
        <v>0</v>
      </c>
      <c r="BE157" s="35">
        <f t="shared" si="76"/>
        <v>0</v>
      </c>
      <c r="BF157" s="35">
        <f t="shared" si="77"/>
        <v>0</v>
      </c>
      <c r="BG157" s="35">
        <f t="shared" si="78"/>
        <v>0</v>
      </c>
      <c r="BH157" s="35">
        <f t="shared" si="79"/>
        <v>0</v>
      </c>
      <c r="BI157" s="35">
        <f t="shared" si="80"/>
        <v>0</v>
      </c>
      <c r="BJ157" s="35">
        <f t="shared" si="81"/>
        <v>0</v>
      </c>
      <c r="BK157" s="35">
        <f t="shared" si="82"/>
        <v>0</v>
      </c>
      <c r="BL157" s="35">
        <f t="shared" si="83"/>
        <v>0</v>
      </c>
      <c r="BM157" s="35">
        <f t="shared" si="84"/>
        <v>0</v>
      </c>
      <c r="BN157" s="35">
        <f t="shared" si="85"/>
        <v>0</v>
      </c>
      <c r="BO157" s="35">
        <f t="shared" si="86"/>
        <v>0</v>
      </c>
      <c r="BP157" s="35">
        <f t="shared" si="87"/>
        <v>0</v>
      </c>
      <c r="BQ157" s="35">
        <f t="shared" si="88"/>
        <v>0</v>
      </c>
      <c r="BR157" s="35">
        <f t="shared" si="89"/>
        <v>0</v>
      </c>
      <c r="BS157" s="35">
        <f t="shared" si="90"/>
        <v>0</v>
      </c>
      <c r="BT157" s="43">
        <f t="shared" si="91"/>
        <v>0</v>
      </c>
    </row>
    <row r="158" spans="1:72">
      <c r="A158" s="9"/>
      <c r="B158" s="34"/>
      <c r="C158" s="34"/>
      <c r="D158" s="2207"/>
      <c r="E158" s="35">
        <f t="shared" si="92"/>
        <v>0</v>
      </c>
      <c r="F158" s="36"/>
      <c r="G158" s="37">
        <f t="shared" si="67"/>
        <v>0</v>
      </c>
      <c r="H158" s="38">
        <f t="shared" si="68"/>
        <v>0</v>
      </c>
      <c r="I158" s="39"/>
      <c r="J158" s="39"/>
      <c r="K158" s="39"/>
      <c r="L158" s="39"/>
      <c r="M158" s="39"/>
      <c r="N158" s="39"/>
      <c r="O158" s="39"/>
      <c r="P158" s="39"/>
      <c r="Q158" s="39"/>
      <c r="R158" s="39"/>
      <c r="S158" s="39"/>
      <c r="T158" s="39"/>
      <c r="U158" s="39"/>
      <c r="V158" s="39"/>
      <c r="W158" s="39"/>
      <c r="X158" s="39"/>
      <c r="Y158" s="39"/>
      <c r="Z158" s="39"/>
      <c r="AA158" s="39"/>
      <c r="AB158" s="39"/>
      <c r="AC158" s="35">
        <f t="shared" si="69"/>
        <v>0</v>
      </c>
      <c r="AD158" s="40"/>
      <c r="AE158" s="40"/>
      <c r="AF158" s="40"/>
      <c r="AG158" s="40"/>
      <c r="AH158" s="40"/>
      <c r="AI158" s="40"/>
      <c r="AJ158" s="40"/>
      <c r="AK158" s="40"/>
      <c r="AL158" s="40"/>
      <c r="AM158" s="40"/>
      <c r="AN158" s="40"/>
      <c r="AO158" s="40"/>
      <c r="AP158" s="40"/>
      <c r="AQ158" s="40"/>
      <c r="AR158" s="40"/>
      <c r="AS158" s="40"/>
      <c r="AT158" s="41"/>
      <c r="AU158" s="2208"/>
      <c r="AV158" s="1792">
        <f t="shared" si="93"/>
        <v>0</v>
      </c>
      <c r="AW158" s="1792">
        <f t="shared" si="94"/>
        <v>0</v>
      </c>
      <c r="AX158" s="1792">
        <f t="shared" si="95"/>
        <v>0</v>
      </c>
      <c r="AY158" s="42">
        <f t="shared" si="70"/>
        <v>0</v>
      </c>
      <c r="AZ158" s="35">
        <f t="shared" si="71"/>
        <v>0</v>
      </c>
      <c r="BA158" s="35">
        <f t="shared" si="72"/>
        <v>0</v>
      </c>
      <c r="BB158" s="35">
        <f t="shared" si="73"/>
        <v>0</v>
      </c>
      <c r="BC158" s="35">
        <f t="shared" si="74"/>
        <v>0</v>
      </c>
      <c r="BD158" s="35">
        <f t="shared" si="75"/>
        <v>0</v>
      </c>
      <c r="BE158" s="35">
        <f t="shared" si="76"/>
        <v>0</v>
      </c>
      <c r="BF158" s="35">
        <f t="shared" si="77"/>
        <v>0</v>
      </c>
      <c r="BG158" s="35">
        <f t="shared" si="78"/>
        <v>0</v>
      </c>
      <c r="BH158" s="35">
        <f t="shared" si="79"/>
        <v>0</v>
      </c>
      <c r="BI158" s="35">
        <f t="shared" si="80"/>
        <v>0</v>
      </c>
      <c r="BJ158" s="35">
        <f t="shared" si="81"/>
        <v>0</v>
      </c>
      <c r="BK158" s="35">
        <f t="shared" si="82"/>
        <v>0</v>
      </c>
      <c r="BL158" s="35">
        <f t="shared" si="83"/>
        <v>0</v>
      </c>
      <c r="BM158" s="35">
        <f t="shared" si="84"/>
        <v>0</v>
      </c>
      <c r="BN158" s="35">
        <f t="shared" si="85"/>
        <v>0</v>
      </c>
      <c r="BO158" s="35">
        <f t="shared" si="86"/>
        <v>0</v>
      </c>
      <c r="BP158" s="35">
        <f t="shared" si="87"/>
        <v>0</v>
      </c>
      <c r="BQ158" s="35">
        <f t="shared" si="88"/>
        <v>0</v>
      </c>
      <c r="BR158" s="35">
        <f t="shared" si="89"/>
        <v>0</v>
      </c>
      <c r="BS158" s="35">
        <f t="shared" si="90"/>
        <v>0</v>
      </c>
      <c r="BT158" s="43">
        <f t="shared" si="91"/>
        <v>0</v>
      </c>
    </row>
    <row r="159" spans="1:72">
      <c r="A159" s="9"/>
      <c r="B159" s="34"/>
      <c r="C159" s="34"/>
      <c r="D159" s="2207"/>
      <c r="E159" s="35">
        <f t="shared" si="92"/>
        <v>0</v>
      </c>
      <c r="F159" s="36"/>
      <c r="G159" s="37">
        <f t="shared" si="67"/>
        <v>0</v>
      </c>
      <c r="H159" s="38">
        <f t="shared" si="68"/>
        <v>0</v>
      </c>
      <c r="I159" s="39"/>
      <c r="J159" s="39"/>
      <c r="K159" s="39"/>
      <c r="L159" s="39"/>
      <c r="M159" s="39"/>
      <c r="N159" s="39"/>
      <c r="O159" s="39"/>
      <c r="P159" s="39"/>
      <c r="Q159" s="39"/>
      <c r="R159" s="39"/>
      <c r="S159" s="39"/>
      <c r="T159" s="39"/>
      <c r="U159" s="39"/>
      <c r="V159" s="39"/>
      <c r="W159" s="39"/>
      <c r="X159" s="39"/>
      <c r="Y159" s="39"/>
      <c r="Z159" s="39"/>
      <c r="AA159" s="39"/>
      <c r="AB159" s="39"/>
      <c r="AC159" s="35">
        <f t="shared" si="69"/>
        <v>0</v>
      </c>
      <c r="AD159" s="40"/>
      <c r="AE159" s="40"/>
      <c r="AF159" s="40"/>
      <c r="AG159" s="40"/>
      <c r="AH159" s="40"/>
      <c r="AI159" s="40"/>
      <c r="AJ159" s="40"/>
      <c r="AK159" s="40"/>
      <c r="AL159" s="40"/>
      <c r="AM159" s="40"/>
      <c r="AN159" s="40"/>
      <c r="AO159" s="40"/>
      <c r="AP159" s="40"/>
      <c r="AQ159" s="40"/>
      <c r="AR159" s="40"/>
      <c r="AS159" s="40"/>
      <c r="AT159" s="41"/>
      <c r="AU159" s="2208"/>
      <c r="AV159" s="1792">
        <f t="shared" si="93"/>
        <v>0</v>
      </c>
      <c r="AW159" s="1792">
        <f t="shared" si="94"/>
        <v>0</v>
      </c>
      <c r="AX159" s="1792">
        <f t="shared" si="95"/>
        <v>0</v>
      </c>
      <c r="AY159" s="42">
        <f t="shared" si="70"/>
        <v>0</v>
      </c>
      <c r="AZ159" s="35">
        <f t="shared" si="71"/>
        <v>0</v>
      </c>
      <c r="BA159" s="35">
        <f t="shared" si="72"/>
        <v>0</v>
      </c>
      <c r="BB159" s="35">
        <f t="shared" si="73"/>
        <v>0</v>
      </c>
      <c r="BC159" s="35">
        <f t="shared" si="74"/>
        <v>0</v>
      </c>
      <c r="BD159" s="35">
        <f t="shared" si="75"/>
        <v>0</v>
      </c>
      <c r="BE159" s="35">
        <f t="shared" si="76"/>
        <v>0</v>
      </c>
      <c r="BF159" s="35">
        <f t="shared" si="77"/>
        <v>0</v>
      </c>
      <c r="BG159" s="35">
        <f t="shared" si="78"/>
        <v>0</v>
      </c>
      <c r="BH159" s="35">
        <f t="shared" si="79"/>
        <v>0</v>
      </c>
      <c r="BI159" s="35">
        <f t="shared" si="80"/>
        <v>0</v>
      </c>
      <c r="BJ159" s="35">
        <f t="shared" si="81"/>
        <v>0</v>
      </c>
      <c r="BK159" s="35">
        <f t="shared" si="82"/>
        <v>0</v>
      </c>
      <c r="BL159" s="35">
        <f t="shared" si="83"/>
        <v>0</v>
      </c>
      <c r="BM159" s="35">
        <f t="shared" si="84"/>
        <v>0</v>
      </c>
      <c r="BN159" s="35">
        <f t="shared" si="85"/>
        <v>0</v>
      </c>
      <c r="BO159" s="35">
        <f t="shared" si="86"/>
        <v>0</v>
      </c>
      <c r="BP159" s="35">
        <f t="shared" si="87"/>
        <v>0</v>
      </c>
      <c r="BQ159" s="35">
        <f t="shared" si="88"/>
        <v>0</v>
      </c>
      <c r="BR159" s="35">
        <f t="shared" si="89"/>
        <v>0</v>
      </c>
      <c r="BS159" s="35">
        <f t="shared" si="90"/>
        <v>0</v>
      </c>
      <c r="BT159" s="43">
        <f t="shared" si="91"/>
        <v>0</v>
      </c>
    </row>
    <row r="160" spans="1:72">
      <c r="A160" s="9"/>
      <c r="B160" s="34"/>
      <c r="C160" s="34"/>
      <c r="D160" s="2207"/>
      <c r="E160" s="35">
        <f t="shared" si="92"/>
        <v>0</v>
      </c>
      <c r="F160" s="36"/>
      <c r="G160" s="37">
        <f t="shared" si="67"/>
        <v>0</v>
      </c>
      <c r="H160" s="38">
        <f t="shared" si="68"/>
        <v>0</v>
      </c>
      <c r="I160" s="39"/>
      <c r="J160" s="39"/>
      <c r="K160" s="39"/>
      <c r="L160" s="39"/>
      <c r="M160" s="39"/>
      <c r="N160" s="39"/>
      <c r="O160" s="39"/>
      <c r="P160" s="39"/>
      <c r="Q160" s="39"/>
      <c r="R160" s="39"/>
      <c r="S160" s="39"/>
      <c r="T160" s="39"/>
      <c r="U160" s="39"/>
      <c r="V160" s="39"/>
      <c r="W160" s="39"/>
      <c r="X160" s="39"/>
      <c r="Y160" s="39"/>
      <c r="Z160" s="39"/>
      <c r="AA160" s="39"/>
      <c r="AB160" s="39"/>
      <c r="AC160" s="35">
        <f t="shared" si="69"/>
        <v>0</v>
      </c>
      <c r="AD160" s="40"/>
      <c r="AE160" s="40"/>
      <c r="AF160" s="40"/>
      <c r="AG160" s="40"/>
      <c r="AH160" s="40"/>
      <c r="AI160" s="40"/>
      <c r="AJ160" s="40"/>
      <c r="AK160" s="40"/>
      <c r="AL160" s="40"/>
      <c r="AM160" s="40"/>
      <c r="AN160" s="40"/>
      <c r="AO160" s="40"/>
      <c r="AP160" s="40"/>
      <c r="AQ160" s="40"/>
      <c r="AR160" s="40"/>
      <c r="AS160" s="40"/>
      <c r="AT160" s="41"/>
      <c r="AU160" s="2208"/>
      <c r="AV160" s="1792">
        <f t="shared" si="93"/>
        <v>0</v>
      </c>
      <c r="AW160" s="1792">
        <f t="shared" si="94"/>
        <v>0</v>
      </c>
      <c r="AX160" s="1792">
        <f t="shared" si="95"/>
        <v>0</v>
      </c>
      <c r="AY160" s="42">
        <f t="shared" si="70"/>
        <v>0</v>
      </c>
      <c r="AZ160" s="35">
        <f t="shared" si="71"/>
        <v>0</v>
      </c>
      <c r="BA160" s="35">
        <f t="shared" si="72"/>
        <v>0</v>
      </c>
      <c r="BB160" s="35">
        <f t="shared" si="73"/>
        <v>0</v>
      </c>
      <c r="BC160" s="35">
        <f t="shared" si="74"/>
        <v>0</v>
      </c>
      <c r="BD160" s="35">
        <f t="shared" si="75"/>
        <v>0</v>
      </c>
      <c r="BE160" s="35">
        <f t="shared" si="76"/>
        <v>0</v>
      </c>
      <c r="BF160" s="35">
        <f t="shared" si="77"/>
        <v>0</v>
      </c>
      <c r="BG160" s="35">
        <f t="shared" si="78"/>
        <v>0</v>
      </c>
      <c r="BH160" s="35">
        <f t="shared" si="79"/>
        <v>0</v>
      </c>
      <c r="BI160" s="35">
        <f t="shared" si="80"/>
        <v>0</v>
      </c>
      <c r="BJ160" s="35">
        <f t="shared" si="81"/>
        <v>0</v>
      </c>
      <c r="BK160" s="35">
        <f t="shared" si="82"/>
        <v>0</v>
      </c>
      <c r="BL160" s="35">
        <f t="shared" si="83"/>
        <v>0</v>
      </c>
      <c r="BM160" s="35">
        <f t="shared" si="84"/>
        <v>0</v>
      </c>
      <c r="BN160" s="35">
        <f t="shared" si="85"/>
        <v>0</v>
      </c>
      <c r="BO160" s="35">
        <f t="shared" si="86"/>
        <v>0</v>
      </c>
      <c r="BP160" s="35">
        <f t="shared" si="87"/>
        <v>0</v>
      </c>
      <c r="BQ160" s="35">
        <f t="shared" si="88"/>
        <v>0</v>
      </c>
      <c r="BR160" s="35">
        <f t="shared" si="89"/>
        <v>0</v>
      </c>
      <c r="BS160" s="35">
        <f t="shared" si="90"/>
        <v>0</v>
      </c>
      <c r="BT160" s="43">
        <f t="shared" si="91"/>
        <v>0</v>
      </c>
    </row>
    <row r="161" spans="1:72">
      <c r="A161" s="9"/>
      <c r="B161" s="34"/>
      <c r="C161" s="34"/>
      <c r="D161" s="2207"/>
      <c r="E161" s="35">
        <f t="shared" si="92"/>
        <v>0</v>
      </c>
      <c r="F161" s="36"/>
      <c r="G161" s="37">
        <f t="shared" si="67"/>
        <v>0</v>
      </c>
      <c r="H161" s="38">
        <f t="shared" si="68"/>
        <v>0</v>
      </c>
      <c r="I161" s="39"/>
      <c r="J161" s="39"/>
      <c r="K161" s="39"/>
      <c r="L161" s="39"/>
      <c r="M161" s="39"/>
      <c r="N161" s="39"/>
      <c r="O161" s="39"/>
      <c r="P161" s="39"/>
      <c r="Q161" s="39"/>
      <c r="R161" s="39"/>
      <c r="S161" s="39"/>
      <c r="T161" s="39"/>
      <c r="U161" s="39"/>
      <c r="V161" s="39"/>
      <c r="W161" s="39"/>
      <c r="X161" s="39"/>
      <c r="Y161" s="39"/>
      <c r="Z161" s="39"/>
      <c r="AA161" s="39"/>
      <c r="AB161" s="39"/>
      <c r="AC161" s="35">
        <f t="shared" si="69"/>
        <v>0</v>
      </c>
      <c r="AD161" s="40"/>
      <c r="AE161" s="40"/>
      <c r="AF161" s="40"/>
      <c r="AG161" s="40"/>
      <c r="AH161" s="40"/>
      <c r="AI161" s="40"/>
      <c r="AJ161" s="40"/>
      <c r="AK161" s="40"/>
      <c r="AL161" s="40"/>
      <c r="AM161" s="40"/>
      <c r="AN161" s="40"/>
      <c r="AO161" s="40"/>
      <c r="AP161" s="40"/>
      <c r="AQ161" s="40"/>
      <c r="AR161" s="40"/>
      <c r="AS161" s="40"/>
      <c r="AT161" s="41"/>
      <c r="AU161" s="2208"/>
      <c r="AV161" s="1792">
        <f t="shared" si="93"/>
        <v>0</v>
      </c>
      <c r="AW161" s="1792">
        <f t="shared" si="94"/>
        <v>0</v>
      </c>
      <c r="AX161" s="1792">
        <f t="shared" si="95"/>
        <v>0</v>
      </c>
      <c r="AY161" s="42">
        <f t="shared" si="70"/>
        <v>0</v>
      </c>
      <c r="AZ161" s="35">
        <f t="shared" si="71"/>
        <v>0</v>
      </c>
      <c r="BA161" s="35">
        <f t="shared" si="72"/>
        <v>0</v>
      </c>
      <c r="BB161" s="35">
        <f t="shared" si="73"/>
        <v>0</v>
      </c>
      <c r="BC161" s="35">
        <f t="shared" si="74"/>
        <v>0</v>
      </c>
      <c r="BD161" s="35">
        <f t="shared" si="75"/>
        <v>0</v>
      </c>
      <c r="BE161" s="35">
        <f t="shared" si="76"/>
        <v>0</v>
      </c>
      <c r="BF161" s="35">
        <f t="shared" si="77"/>
        <v>0</v>
      </c>
      <c r="BG161" s="35">
        <f t="shared" si="78"/>
        <v>0</v>
      </c>
      <c r="BH161" s="35">
        <f t="shared" si="79"/>
        <v>0</v>
      </c>
      <c r="BI161" s="35">
        <f t="shared" si="80"/>
        <v>0</v>
      </c>
      <c r="BJ161" s="35">
        <f t="shared" si="81"/>
        <v>0</v>
      </c>
      <c r="BK161" s="35">
        <f t="shared" si="82"/>
        <v>0</v>
      </c>
      <c r="BL161" s="35">
        <f t="shared" si="83"/>
        <v>0</v>
      </c>
      <c r="BM161" s="35">
        <f t="shared" si="84"/>
        <v>0</v>
      </c>
      <c r="BN161" s="35">
        <f t="shared" si="85"/>
        <v>0</v>
      </c>
      <c r="BO161" s="35">
        <f t="shared" si="86"/>
        <v>0</v>
      </c>
      <c r="BP161" s="35">
        <f t="shared" si="87"/>
        <v>0</v>
      </c>
      <c r="BQ161" s="35">
        <f t="shared" si="88"/>
        <v>0</v>
      </c>
      <c r="BR161" s="35">
        <f t="shared" si="89"/>
        <v>0</v>
      </c>
      <c r="BS161" s="35">
        <f t="shared" si="90"/>
        <v>0</v>
      </c>
      <c r="BT161" s="43">
        <f t="shared" si="91"/>
        <v>0</v>
      </c>
    </row>
    <row r="162" spans="1:72">
      <c r="A162" s="9"/>
      <c r="B162" s="34"/>
      <c r="C162" s="34"/>
      <c r="D162" s="2207"/>
      <c r="E162" s="35">
        <f t="shared" si="92"/>
        <v>0</v>
      </c>
      <c r="F162" s="36"/>
      <c r="G162" s="37">
        <f t="shared" si="67"/>
        <v>0</v>
      </c>
      <c r="H162" s="38">
        <f t="shared" si="68"/>
        <v>0</v>
      </c>
      <c r="I162" s="39"/>
      <c r="J162" s="39"/>
      <c r="K162" s="39"/>
      <c r="L162" s="39"/>
      <c r="M162" s="39"/>
      <c r="N162" s="39"/>
      <c r="O162" s="39"/>
      <c r="P162" s="39"/>
      <c r="Q162" s="39"/>
      <c r="R162" s="39"/>
      <c r="S162" s="39"/>
      <c r="T162" s="39"/>
      <c r="U162" s="39"/>
      <c r="V162" s="39"/>
      <c r="W162" s="39"/>
      <c r="X162" s="39"/>
      <c r="Y162" s="39"/>
      <c r="Z162" s="39"/>
      <c r="AA162" s="39"/>
      <c r="AB162" s="39"/>
      <c r="AC162" s="35">
        <f t="shared" si="69"/>
        <v>0</v>
      </c>
      <c r="AD162" s="40"/>
      <c r="AE162" s="40"/>
      <c r="AF162" s="40"/>
      <c r="AG162" s="40"/>
      <c r="AH162" s="40"/>
      <c r="AI162" s="40"/>
      <c r="AJ162" s="40"/>
      <c r="AK162" s="40"/>
      <c r="AL162" s="40"/>
      <c r="AM162" s="40"/>
      <c r="AN162" s="40"/>
      <c r="AO162" s="40"/>
      <c r="AP162" s="40"/>
      <c r="AQ162" s="40"/>
      <c r="AR162" s="40"/>
      <c r="AS162" s="40"/>
      <c r="AT162" s="41"/>
      <c r="AU162" s="2208"/>
      <c r="AV162" s="1792">
        <f t="shared" si="93"/>
        <v>0</v>
      </c>
      <c r="AW162" s="1792">
        <f t="shared" si="94"/>
        <v>0</v>
      </c>
      <c r="AX162" s="1792">
        <f t="shared" si="95"/>
        <v>0</v>
      </c>
      <c r="AY162" s="42">
        <f t="shared" si="70"/>
        <v>0</v>
      </c>
      <c r="AZ162" s="35">
        <f t="shared" si="71"/>
        <v>0</v>
      </c>
      <c r="BA162" s="35">
        <f t="shared" si="72"/>
        <v>0</v>
      </c>
      <c r="BB162" s="35">
        <f t="shared" si="73"/>
        <v>0</v>
      </c>
      <c r="BC162" s="35">
        <f t="shared" si="74"/>
        <v>0</v>
      </c>
      <c r="BD162" s="35">
        <f t="shared" si="75"/>
        <v>0</v>
      </c>
      <c r="BE162" s="35">
        <f t="shared" si="76"/>
        <v>0</v>
      </c>
      <c r="BF162" s="35">
        <f t="shared" si="77"/>
        <v>0</v>
      </c>
      <c r="BG162" s="35">
        <f t="shared" si="78"/>
        <v>0</v>
      </c>
      <c r="BH162" s="35">
        <f t="shared" si="79"/>
        <v>0</v>
      </c>
      <c r="BI162" s="35">
        <f t="shared" si="80"/>
        <v>0</v>
      </c>
      <c r="BJ162" s="35">
        <f t="shared" si="81"/>
        <v>0</v>
      </c>
      <c r="BK162" s="35">
        <f t="shared" si="82"/>
        <v>0</v>
      </c>
      <c r="BL162" s="35">
        <f t="shared" si="83"/>
        <v>0</v>
      </c>
      <c r="BM162" s="35">
        <f t="shared" si="84"/>
        <v>0</v>
      </c>
      <c r="BN162" s="35">
        <f t="shared" si="85"/>
        <v>0</v>
      </c>
      <c r="BO162" s="35">
        <f t="shared" si="86"/>
        <v>0</v>
      </c>
      <c r="BP162" s="35">
        <f t="shared" si="87"/>
        <v>0</v>
      </c>
      <c r="BQ162" s="35">
        <f t="shared" si="88"/>
        <v>0</v>
      </c>
      <c r="BR162" s="35">
        <f t="shared" si="89"/>
        <v>0</v>
      </c>
      <c r="BS162" s="35">
        <f t="shared" si="90"/>
        <v>0</v>
      </c>
      <c r="BT162" s="43">
        <f t="shared" si="91"/>
        <v>0</v>
      </c>
    </row>
    <row r="163" spans="1:72">
      <c r="A163" s="9"/>
      <c r="B163" s="34"/>
      <c r="C163" s="34"/>
      <c r="D163" s="2207"/>
      <c r="E163" s="35">
        <f t="shared" si="92"/>
        <v>0</v>
      </c>
      <c r="F163" s="36"/>
      <c r="G163" s="37">
        <f t="shared" si="67"/>
        <v>0</v>
      </c>
      <c r="H163" s="38">
        <f t="shared" si="68"/>
        <v>0</v>
      </c>
      <c r="I163" s="39"/>
      <c r="J163" s="39"/>
      <c r="K163" s="39"/>
      <c r="L163" s="39"/>
      <c r="M163" s="39"/>
      <c r="N163" s="39"/>
      <c r="O163" s="39"/>
      <c r="P163" s="39"/>
      <c r="Q163" s="39"/>
      <c r="R163" s="39"/>
      <c r="S163" s="39"/>
      <c r="T163" s="39"/>
      <c r="U163" s="39"/>
      <c r="V163" s="39"/>
      <c r="W163" s="39"/>
      <c r="X163" s="39"/>
      <c r="Y163" s="39"/>
      <c r="Z163" s="39"/>
      <c r="AA163" s="39"/>
      <c r="AB163" s="39"/>
      <c r="AC163" s="35">
        <f t="shared" si="69"/>
        <v>0</v>
      </c>
      <c r="AD163" s="40"/>
      <c r="AE163" s="40"/>
      <c r="AF163" s="40"/>
      <c r="AG163" s="40"/>
      <c r="AH163" s="40"/>
      <c r="AI163" s="40"/>
      <c r="AJ163" s="40"/>
      <c r="AK163" s="40"/>
      <c r="AL163" s="40"/>
      <c r="AM163" s="40"/>
      <c r="AN163" s="40"/>
      <c r="AO163" s="40"/>
      <c r="AP163" s="40"/>
      <c r="AQ163" s="40"/>
      <c r="AR163" s="40"/>
      <c r="AS163" s="40"/>
      <c r="AT163" s="41"/>
      <c r="AU163" s="2208"/>
      <c r="AV163" s="1792">
        <f t="shared" si="93"/>
        <v>0</v>
      </c>
      <c r="AW163" s="1792">
        <f t="shared" si="94"/>
        <v>0</v>
      </c>
      <c r="AX163" s="1792">
        <f t="shared" si="95"/>
        <v>0</v>
      </c>
      <c r="AY163" s="42">
        <f t="shared" si="70"/>
        <v>0</v>
      </c>
      <c r="AZ163" s="35">
        <f t="shared" si="71"/>
        <v>0</v>
      </c>
      <c r="BA163" s="35">
        <f t="shared" si="72"/>
        <v>0</v>
      </c>
      <c r="BB163" s="35">
        <f t="shared" si="73"/>
        <v>0</v>
      </c>
      <c r="BC163" s="35">
        <f t="shared" si="74"/>
        <v>0</v>
      </c>
      <c r="BD163" s="35">
        <f t="shared" si="75"/>
        <v>0</v>
      </c>
      <c r="BE163" s="35">
        <f t="shared" si="76"/>
        <v>0</v>
      </c>
      <c r="BF163" s="35">
        <f t="shared" si="77"/>
        <v>0</v>
      </c>
      <c r="BG163" s="35">
        <f t="shared" si="78"/>
        <v>0</v>
      </c>
      <c r="BH163" s="35">
        <f t="shared" si="79"/>
        <v>0</v>
      </c>
      <c r="BI163" s="35">
        <f t="shared" si="80"/>
        <v>0</v>
      </c>
      <c r="BJ163" s="35">
        <f t="shared" si="81"/>
        <v>0</v>
      </c>
      <c r="BK163" s="35">
        <f t="shared" si="82"/>
        <v>0</v>
      </c>
      <c r="BL163" s="35">
        <f t="shared" si="83"/>
        <v>0</v>
      </c>
      <c r="BM163" s="35">
        <f t="shared" si="84"/>
        <v>0</v>
      </c>
      <c r="BN163" s="35">
        <f t="shared" si="85"/>
        <v>0</v>
      </c>
      <c r="BO163" s="35">
        <f t="shared" si="86"/>
        <v>0</v>
      </c>
      <c r="BP163" s="35">
        <f t="shared" si="87"/>
        <v>0</v>
      </c>
      <c r="BQ163" s="35">
        <f t="shared" si="88"/>
        <v>0</v>
      </c>
      <c r="BR163" s="35">
        <f t="shared" si="89"/>
        <v>0</v>
      </c>
      <c r="BS163" s="35">
        <f t="shared" si="90"/>
        <v>0</v>
      </c>
      <c r="BT163" s="43">
        <f t="shared" si="91"/>
        <v>0</v>
      </c>
    </row>
    <row r="164" spans="1:72">
      <c r="A164" s="9"/>
      <c r="B164" s="34"/>
      <c r="C164" s="34"/>
      <c r="D164" s="2207"/>
      <c r="E164" s="35">
        <f t="shared" si="92"/>
        <v>0</v>
      </c>
      <c r="F164" s="36"/>
      <c r="G164" s="37">
        <f t="shared" si="67"/>
        <v>0</v>
      </c>
      <c r="H164" s="38">
        <f t="shared" si="68"/>
        <v>0</v>
      </c>
      <c r="I164" s="39"/>
      <c r="J164" s="39"/>
      <c r="K164" s="39"/>
      <c r="L164" s="39"/>
      <c r="M164" s="39"/>
      <c r="N164" s="39"/>
      <c r="O164" s="39"/>
      <c r="P164" s="39"/>
      <c r="Q164" s="39"/>
      <c r="R164" s="39"/>
      <c r="S164" s="39"/>
      <c r="T164" s="39"/>
      <c r="U164" s="39"/>
      <c r="V164" s="39"/>
      <c r="W164" s="39"/>
      <c r="X164" s="39"/>
      <c r="Y164" s="39"/>
      <c r="Z164" s="39"/>
      <c r="AA164" s="39"/>
      <c r="AB164" s="39"/>
      <c r="AC164" s="35">
        <f t="shared" si="69"/>
        <v>0</v>
      </c>
      <c r="AD164" s="40"/>
      <c r="AE164" s="40"/>
      <c r="AF164" s="40"/>
      <c r="AG164" s="40"/>
      <c r="AH164" s="40"/>
      <c r="AI164" s="40"/>
      <c r="AJ164" s="40"/>
      <c r="AK164" s="40"/>
      <c r="AL164" s="40"/>
      <c r="AM164" s="40"/>
      <c r="AN164" s="40"/>
      <c r="AO164" s="40"/>
      <c r="AP164" s="40"/>
      <c r="AQ164" s="40"/>
      <c r="AR164" s="40"/>
      <c r="AS164" s="40"/>
      <c r="AT164" s="41"/>
      <c r="AU164" s="2208"/>
      <c r="AV164" s="1792">
        <f t="shared" si="93"/>
        <v>0</v>
      </c>
      <c r="AW164" s="1792">
        <f t="shared" si="94"/>
        <v>0</v>
      </c>
      <c r="AX164" s="1792">
        <f t="shared" si="95"/>
        <v>0</v>
      </c>
      <c r="AY164" s="42">
        <f t="shared" si="70"/>
        <v>0</v>
      </c>
      <c r="AZ164" s="35">
        <f t="shared" si="71"/>
        <v>0</v>
      </c>
      <c r="BA164" s="35">
        <f t="shared" si="72"/>
        <v>0</v>
      </c>
      <c r="BB164" s="35">
        <f t="shared" si="73"/>
        <v>0</v>
      </c>
      <c r="BC164" s="35">
        <f t="shared" si="74"/>
        <v>0</v>
      </c>
      <c r="BD164" s="35">
        <f t="shared" si="75"/>
        <v>0</v>
      </c>
      <c r="BE164" s="35">
        <f t="shared" si="76"/>
        <v>0</v>
      </c>
      <c r="BF164" s="35">
        <f t="shared" si="77"/>
        <v>0</v>
      </c>
      <c r="BG164" s="35">
        <f t="shared" si="78"/>
        <v>0</v>
      </c>
      <c r="BH164" s="35">
        <f t="shared" si="79"/>
        <v>0</v>
      </c>
      <c r="BI164" s="35">
        <f t="shared" si="80"/>
        <v>0</v>
      </c>
      <c r="BJ164" s="35">
        <f t="shared" si="81"/>
        <v>0</v>
      </c>
      <c r="BK164" s="35">
        <f t="shared" si="82"/>
        <v>0</v>
      </c>
      <c r="BL164" s="35">
        <f t="shared" si="83"/>
        <v>0</v>
      </c>
      <c r="BM164" s="35">
        <f t="shared" si="84"/>
        <v>0</v>
      </c>
      <c r="BN164" s="35">
        <f t="shared" si="85"/>
        <v>0</v>
      </c>
      <c r="BO164" s="35">
        <f t="shared" si="86"/>
        <v>0</v>
      </c>
      <c r="BP164" s="35">
        <f t="shared" si="87"/>
        <v>0</v>
      </c>
      <c r="BQ164" s="35">
        <f t="shared" si="88"/>
        <v>0</v>
      </c>
      <c r="BR164" s="35">
        <f t="shared" si="89"/>
        <v>0</v>
      </c>
      <c r="BS164" s="35">
        <f t="shared" si="90"/>
        <v>0</v>
      </c>
      <c r="BT164" s="43">
        <f t="shared" si="91"/>
        <v>0</v>
      </c>
    </row>
    <row r="165" spans="1:72">
      <c r="A165" s="9"/>
      <c r="B165" s="34"/>
      <c r="C165" s="34"/>
      <c r="D165" s="2207"/>
      <c r="E165" s="35">
        <f t="shared" si="92"/>
        <v>0</v>
      </c>
      <c r="F165" s="36"/>
      <c r="G165" s="37">
        <f t="shared" si="67"/>
        <v>0</v>
      </c>
      <c r="H165" s="38">
        <f t="shared" si="68"/>
        <v>0</v>
      </c>
      <c r="I165" s="39"/>
      <c r="J165" s="39"/>
      <c r="K165" s="39"/>
      <c r="L165" s="39"/>
      <c r="M165" s="39"/>
      <c r="N165" s="39"/>
      <c r="O165" s="39"/>
      <c r="P165" s="39"/>
      <c r="Q165" s="39"/>
      <c r="R165" s="39"/>
      <c r="S165" s="39"/>
      <c r="T165" s="39"/>
      <c r="U165" s="39"/>
      <c r="V165" s="39"/>
      <c r="W165" s="39"/>
      <c r="X165" s="39"/>
      <c r="Y165" s="39"/>
      <c r="Z165" s="39"/>
      <c r="AA165" s="39"/>
      <c r="AB165" s="39"/>
      <c r="AC165" s="35">
        <f t="shared" si="69"/>
        <v>0</v>
      </c>
      <c r="AD165" s="40"/>
      <c r="AE165" s="40"/>
      <c r="AF165" s="40"/>
      <c r="AG165" s="40"/>
      <c r="AH165" s="40"/>
      <c r="AI165" s="40"/>
      <c r="AJ165" s="40"/>
      <c r="AK165" s="40"/>
      <c r="AL165" s="40"/>
      <c r="AM165" s="40"/>
      <c r="AN165" s="40"/>
      <c r="AO165" s="40"/>
      <c r="AP165" s="40"/>
      <c r="AQ165" s="40"/>
      <c r="AR165" s="40"/>
      <c r="AS165" s="40"/>
      <c r="AT165" s="41"/>
      <c r="AU165" s="2208"/>
      <c r="AV165" s="1792">
        <f t="shared" si="93"/>
        <v>0</v>
      </c>
      <c r="AW165" s="1792">
        <f t="shared" si="94"/>
        <v>0</v>
      </c>
      <c r="AX165" s="1792">
        <f t="shared" si="95"/>
        <v>0</v>
      </c>
      <c r="AY165" s="42">
        <f t="shared" si="70"/>
        <v>0</v>
      </c>
      <c r="AZ165" s="35">
        <f t="shared" si="71"/>
        <v>0</v>
      </c>
      <c r="BA165" s="35">
        <f t="shared" si="72"/>
        <v>0</v>
      </c>
      <c r="BB165" s="35">
        <f t="shared" si="73"/>
        <v>0</v>
      </c>
      <c r="BC165" s="35">
        <f t="shared" si="74"/>
        <v>0</v>
      </c>
      <c r="BD165" s="35">
        <f t="shared" si="75"/>
        <v>0</v>
      </c>
      <c r="BE165" s="35">
        <f t="shared" si="76"/>
        <v>0</v>
      </c>
      <c r="BF165" s="35">
        <f t="shared" si="77"/>
        <v>0</v>
      </c>
      <c r="BG165" s="35">
        <f t="shared" si="78"/>
        <v>0</v>
      </c>
      <c r="BH165" s="35">
        <f t="shared" si="79"/>
        <v>0</v>
      </c>
      <c r="BI165" s="35">
        <f t="shared" si="80"/>
        <v>0</v>
      </c>
      <c r="BJ165" s="35">
        <f t="shared" si="81"/>
        <v>0</v>
      </c>
      <c r="BK165" s="35">
        <f t="shared" si="82"/>
        <v>0</v>
      </c>
      <c r="BL165" s="35">
        <f t="shared" si="83"/>
        <v>0</v>
      </c>
      <c r="BM165" s="35">
        <f t="shared" si="84"/>
        <v>0</v>
      </c>
      <c r="BN165" s="35">
        <f t="shared" si="85"/>
        <v>0</v>
      </c>
      <c r="BO165" s="35">
        <f t="shared" si="86"/>
        <v>0</v>
      </c>
      <c r="BP165" s="35">
        <f t="shared" si="87"/>
        <v>0</v>
      </c>
      <c r="BQ165" s="35">
        <f t="shared" si="88"/>
        <v>0</v>
      </c>
      <c r="BR165" s="35">
        <f t="shared" si="89"/>
        <v>0</v>
      </c>
      <c r="BS165" s="35">
        <f t="shared" si="90"/>
        <v>0</v>
      </c>
      <c r="BT165" s="43">
        <f t="shared" si="91"/>
        <v>0</v>
      </c>
    </row>
    <row r="166" spans="1:72">
      <c r="A166" s="9"/>
      <c r="B166" s="34"/>
      <c r="C166" s="34"/>
      <c r="D166" s="2207"/>
      <c r="E166" s="35">
        <f t="shared" si="92"/>
        <v>0</v>
      </c>
      <c r="F166" s="36"/>
      <c r="G166" s="37">
        <f t="shared" si="67"/>
        <v>0</v>
      </c>
      <c r="H166" s="38">
        <f t="shared" si="68"/>
        <v>0</v>
      </c>
      <c r="I166" s="39"/>
      <c r="J166" s="39"/>
      <c r="K166" s="39"/>
      <c r="L166" s="39"/>
      <c r="M166" s="39"/>
      <c r="N166" s="39"/>
      <c r="O166" s="39"/>
      <c r="P166" s="39"/>
      <c r="Q166" s="39"/>
      <c r="R166" s="39"/>
      <c r="S166" s="39"/>
      <c r="T166" s="39"/>
      <c r="U166" s="39"/>
      <c r="V166" s="39"/>
      <c r="W166" s="39"/>
      <c r="X166" s="39"/>
      <c r="Y166" s="39"/>
      <c r="Z166" s="39"/>
      <c r="AA166" s="39"/>
      <c r="AB166" s="39"/>
      <c r="AC166" s="35">
        <f t="shared" si="69"/>
        <v>0</v>
      </c>
      <c r="AD166" s="40"/>
      <c r="AE166" s="40"/>
      <c r="AF166" s="40"/>
      <c r="AG166" s="40"/>
      <c r="AH166" s="40"/>
      <c r="AI166" s="40"/>
      <c r="AJ166" s="40"/>
      <c r="AK166" s="40"/>
      <c r="AL166" s="40"/>
      <c r="AM166" s="40"/>
      <c r="AN166" s="40"/>
      <c r="AO166" s="40"/>
      <c r="AP166" s="40"/>
      <c r="AQ166" s="40"/>
      <c r="AR166" s="40"/>
      <c r="AS166" s="40"/>
      <c r="AT166" s="41"/>
      <c r="AU166" s="2208"/>
      <c r="AV166" s="1792">
        <f t="shared" si="93"/>
        <v>0</v>
      </c>
      <c r="AW166" s="1792">
        <f t="shared" si="94"/>
        <v>0</v>
      </c>
      <c r="AX166" s="1792">
        <f t="shared" si="95"/>
        <v>0</v>
      </c>
      <c r="AY166" s="42">
        <f t="shared" si="70"/>
        <v>0</v>
      </c>
      <c r="AZ166" s="35">
        <f t="shared" si="71"/>
        <v>0</v>
      </c>
      <c r="BA166" s="35">
        <f t="shared" si="72"/>
        <v>0</v>
      </c>
      <c r="BB166" s="35">
        <f t="shared" si="73"/>
        <v>0</v>
      </c>
      <c r="BC166" s="35">
        <f t="shared" si="74"/>
        <v>0</v>
      </c>
      <c r="BD166" s="35">
        <f t="shared" si="75"/>
        <v>0</v>
      </c>
      <c r="BE166" s="35">
        <f t="shared" si="76"/>
        <v>0</v>
      </c>
      <c r="BF166" s="35">
        <f t="shared" si="77"/>
        <v>0</v>
      </c>
      <c r="BG166" s="35">
        <f t="shared" si="78"/>
        <v>0</v>
      </c>
      <c r="BH166" s="35">
        <f t="shared" si="79"/>
        <v>0</v>
      </c>
      <c r="BI166" s="35">
        <f t="shared" si="80"/>
        <v>0</v>
      </c>
      <c r="BJ166" s="35">
        <f t="shared" si="81"/>
        <v>0</v>
      </c>
      <c r="BK166" s="35">
        <f t="shared" si="82"/>
        <v>0</v>
      </c>
      <c r="BL166" s="35">
        <f t="shared" si="83"/>
        <v>0</v>
      </c>
      <c r="BM166" s="35">
        <f t="shared" si="84"/>
        <v>0</v>
      </c>
      <c r="BN166" s="35">
        <f t="shared" si="85"/>
        <v>0</v>
      </c>
      <c r="BO166" s="35">
        <f t="shared" si="86"/>
        <v>0</v>
      </c>
      <c r="BP166" s="35">
        <f t="shared" si="87"/>
        <v>0</v>
      </c>
      <c r="BQ166" s="35">
        <f t="shared" si="88"/>
        <v>0</v>
      </c>
      <c r="BR166" s="35">
        <f t="shared" si="89"/>
        <v>0</v>
      </c>
      <c r="BS166" s="35">
        <f t="shared" si="90"/>
        <v>0</v>
      </c>
      <c r="BT166" s="43">
        <f t="shared" si="91"/>
        <v>0</v>
      </c>
    </row>
    <row r="167" spans="1:72">
      <c r="A167" s="9"/>
      <c r="B167" s="34"/>
      <c r="C167" s="34"/>
      <c r="D167" s="2207"/>
      <c r="E167" s="35">
        <f t="shared" si="92"/>
        <v>0</v>
      </c>
      <c r="F167" s="36"/>
      <c r="G167" s="37">
        <f t="shared" si="67"/>
        <v>0</v>
      </c>
      <c r="H167" s="38">
        <f t="shared" si="68"/>
        <v>0</v>
      </c>
      <c r="I167" s="39"/>
      <c r="J167" s="39"/>
      <c r="K167" s="39"/>
      <c r="L167" s="39"/>
      <c r="M167" s="39"/>
      <c r="N167" s="39"/>
      <c r="O167" s="39"/>
      <c r="P167" s="39"/>
      <c r="Q167" s="39"/>
      <c r="R167" s="39"/>
      <c r="S167" s="39"/>
      <c r="T167" s="39"/>
      <c r="U167" s="39"/>
      <c r="V167" s="39"/>
      <c r="W167" s="39"/>
      <c r="X167" s="39"/>
      <c r="Y167" s="39"/>
      <c r="Z167" s="39"/>
      <c r="AA167" s="39"/>
      <c r="AB167" s="39"/>
      <c r="AC167" s="35">
        <f t="shared" si="69"/>
        <v>0</v>
      </c>
      <c r="AD167" s="40"/>
      <c r="AE167" s="40"/>
      <c r="AF167" s="40"/>
      <c r="AG167" s="40"/>
      <c r="AH167" s="40"/>
      <c r="AI167" s="40"/>
      <c r="AJ167" s="40"/>
      <c r="AK167" s="40"/>
      <c r="AL167" s="40"/>
      <c r="AM167" s="40"/>
      <c r="AN167" s="40"/>
      <c r="AO167" s="40"/>
      <c r="AP167" s="40"/>
      <c r="AQ167" s="40"/>
      <c r="AR167" s="40"/>
      <c r="AS167" s="40"/>
      <c r="AT167" s="41"/>
      <c r="AU167" s="2208"/>
      <c r="AV167" s="1792">
        <f t="shared" si="93"/>
        <v>0</v>
      </c>
      <c r="AW167" s="1792">
        <f t="shared" si="94"/>
        <v>0</v>
      </c>
      <c r="AX167" s="1792">
        <f t="shared" si="95"/>
        <v>0</v>
      </c>
      <c r="AY167" s="42">
        <f t="shared" si="70"/>
        <v>0</v>
      </c>
      <c r="AZ167" s="35">
        <f t="shared" si="71"/>
        <v>0</v>
      </c>
      <c r="BA167" s="35">
        <f t="shared" si="72"/>
        <v>0</v>
      </c>
      <c r="BB167" s="35">
        <f t="shared" si="73"/>
        <v>0</v>
      </c>
      <c r="BC167" s="35">
        <f t="shared" si="74"/>
        <v>0</v>
      </c>
      <c r="BD167" s="35">
        <f t="shared" si="75"/>
        <v>0</v>
      </c>
      <c r="BE167" s="35">
        <f t="shared" si="76"/>
        <v>0</v>
      </c>
      <c r="BF167" s="35">
        <f t="shared" si="77"/>
        <v>0</v>
      </c>
      <c r="BG167" s="35">
        <f t="shared" si="78"/>
        <v>0</v>
      </c>
      <c r="BH167" s="35">
        <f t="shared" si="79"/>
        <v>0</v>
      </c>
      <c r="BI167" s="35">
        <f t="shared" si="80"/>
        <v>0</v>
      </c>
      <c r="BJ167" s="35">
        <f t="shared" si="81"/>
        <v>0</v>
      </c>
      <c r="BK167" s="35">
        <f t="shared" si="82"/>
        <v>0</v>
      </c>
      <c r="BL167" s="35">
        <f t="shared" si="83"/>
        <v>0</v>
      </c>
      <c r="BM167" s="35">
        <f t="shared" si="84"/>
        <v>0</v>
      </c>
      <c r="BN167" s="35">
        <f t="shared" si="85"/>
        <v>0</v>
      </c>
      <c r="BO167" s="35">
        <f t="shared" si="86"/>
        <v>0</v>
      </c>
      <c r="BP167" s="35">
        <f t="shared" si="87"/>
        <v>0</v>
      </c>
      <c r="BQ167" s="35">
        <f t="shared" si="88"/>
        <v>0</v>
      </c>
      <c r="BR167" s="35">
        <f t="shared" si="89"/>
        <v>0</v>
      </c>
      <c r="BS167" s="35">
        <f t="shared" si="90"/>
        <v>0</v>
      </c>
      <c r="BT167" s="43">
        <f t="shared" si="91"/>
        <v>0</v>
      </c>
    </row>
    <row r="168" spans="1:72">
      <c r="A168" s="9"/>
      <c r="B168" s="34"/>
      <c r="C168" s="34"/>
      <c r="D168" s="2207"/>
      <c r="E168" s="35">
        <f t="shared" si="92"/>
        <v>0</v>
      </c>
      <c r="F168" s="36"/>
      <c r="G168" s="37">
        <f t="shared" si="67"/>
        <v>0</v>
      </c>
      <c r="H168" s="38">
        <f t="shared" si="68"/>
        <v>0</v>
      </c>
      <c r="I168" s="39"/>
      <c r="J168" s="39"/>
      <c r="K168" s="39"/>
      <c r="L168" s="39"/>
      <c r="M168" s="39"/>
      <c r="N168" s="39"/>
      <c r="O168" s="39"/>
      <c r="P168" s="39"/>
      <c r="Q168" s="39"/>
      <c r="R168" s="39"/>
      <c r="S168" s="39"/>
      <c r="T168" s="39"/>
      <c r="U168" s="39"/>
      <c r="V168" s="39"/>
      <c r="W168" s="39"/>
      <c r="X168" s="39"/>
      <c r="Y168" s="39"/>
      <c r="Z168" s="39"/>
      <c r="AA168" s="39"/>
      <c r="AB168" s="39"/>
      <c r="AC168" s="35">
        <f t="shared" si="69"/>
        <v>0</v>
      </c>
      <c r="AD168" s="40"/>
      <c r="AE168" s="40"/>
      <c r="AF168" s="40"/>
      <c r="AG168" s="40"/>
      <c r="AH168" s="40"/>
      <c r="AI168" s="40"/>
      <c r="AJ168" s="40"/>
      <c r="AK168" s="40"/>
      <c r="AL168" s="40"/>
      <c r="AM168" s="40"/>
      <c r="AN168" s="40"/>
      <c r="AO168" s="40"/>
      <c r="AP168" s="40"/>
      <c r="AQ168" s="40"/>
      <c r="AR168" s="40"/>
      <c r="AS168" s="40"/>
      <c r="AT168" s="41"/>
      <c r="AU168" s="2208"/>
      <c r="AV168" s="1792">
        <f t="shared" si="93"/>
        <v>0</v>
      </c>
      <c r="AW168" s="1792">
        <f t="shared" si="94"/>
        <v>0</v>
      </c>
      <c r="AX168" s="1792">
        <f t="shared" si="95"/>
        <v>0</v>
      </c>
      <c r="AY168" s="42">
        <f t="shared" si="70"/>
        <v>0</v>
      </c>
      <c r="AZ168" s="35">
        <f t="shared" si="71"/>
        <v>0</v>
      </c>
      <c r="BA168" s="35">
        <f t="shared" si="72"/>
        <v>0</v>
      </c>
      <c r="BB168" s="35">
        <f t="shared" si="73"/>
        <v>0</v>
      </c>
      <c r="BC168" s="35">
        <f t="shared" si="74"/>
        <v>0</v>
      </c>
      <c r="BD168" s="35">
        <f t="shared" si="75"/>
        <v>0</v>
      </c>
      <c r="BE168" s="35">
        <f t="shared" si="76"/>
        <v>0</v>
      </c>
      <c r="BF168" s="35">
        <f t="shared" si="77"/>
        <v>0</v>
      </c>
      <c r="BG168" s="35">
        <f t="shared" si="78"/>
        <v>0</v>
      </c>
      <c r="BH168" s="35">
        <f t="shared" si="79"/>
        <v>0</v>
      </c>
      <c r="BI168" s="35">
        <f t="shared" si="80"/>
        <v>0</v>
      </c>
      <c r="BJ168" s="35">
        <f t="shared" si="81"/>
        <v>0</v>
      </c>
      <c r="BK168" s="35">
        <f t="shared" si="82"/>
        <v>0</v>
      </c>
      <c r="BL168" s="35">
        <f t="shared" si="83"/>
        <v>0</v>
      </c>
      <c r="BM168" s="35">
        <f t="shared" si="84"/>
        <v>0</v>
      </c>
      <c r="BN168" s="35">
        <f t="shared" si="85"/>
        <v>0</v>
      </c>
      <c r="BO168" s="35">
        <f t="shared" si="86"/>
        <v>0</v>
      </c>
      <c r="BP168" s="35">
        <f t="shared" si="87"/>
        <v>0</v>
      </c>
      <c r="BQ168" s="35">
        <f t="shared" si="88"/>
        <v>0</v>
      </c>
      <c r="BR168" s="35">
        <f t="shared" si="89"/>
        <v>0</v>
      </c>
      <c r="BS168" s="35">
        <f t="shared" si="90"/>
        <v>0</v>
      </c>
      <c r="BT168" s="43">
        <f t="shared" si="91"/>
        <v>0</v>
      </c>
    </row>
    <row r="169" spans="1:72">
      <c r="A169" s="9"/>
      <c r="B169" s="34"/>
      <c r="C169" s="34"/>
      <c r="D169" s="2207"/>
      <c r="E169" s="35">
        <f t="shared" si="92"/>
        <v>0</v>
      </c>
      <c r="F169" s="36"/>
      <c r="G169" s="37">
        <f t="shared" si="67"/>
        <v>0</v>
      </c>
      <c r="H169" s="38">
        <f t="shared" si="68"/>
        <v>0</v>
      </c>
      <c r="I169" s="39"/>
      <c r="J169" s="39"/>
      <c r="K169" s="39"/>
      <c r="L169" s="39"/>
      <c r="M169" s="39"/>
      <c r="N169" s="39"/>
      <c r="O169" s="39"/>
      <c r="P169" s="39"/>
      <c r="Q169" s="39"/>
      <c r="R169" s="39"/>
      <c r="S169" s="39"/>
      <c r="T169" s="39"/>
      <c r="U169" s="39"/>
      <c r="V169" s="39"/>
      <c r="W169" s="39"/>
      <c r="X169" s="39"/>
      <c r="Y169" s="39"/>
      <c r="Z169" s="39"/>
      <c r="AA169" s="39"/>
      <c r="AB169" s="39"/>
      <c r="AC169" s="35">
        <f t="shared" si="69"/>
        <v>0</v>
      </c>
      <c r="AD169" s="40"/>
      <c r="AE169" s="40"/>
      <c r="AF169" s="40"/>
      <c r="AG169" s="40"/>
      <c r="AH169" s="40"/>
      <c r="AI169" s="40"/>
      <c r="AJ169" s="40"/>
      <c r="AK169" s="40"/>
      <c r="AL169" s="40"/>
      <c r="AM169" s="40"/>
      <c r="AN169" s="40"/>
      <c r="AO169" s="40"/>
      <c r="AP169" s="40"/>
      <c r="AQ169" s="40"/>
      <c r="AR169" s="40"/>
      <c r="AS169" s="40"/>
      <c r="AT169" s="41"/>
      <c r="AU169" s="2208"/>
      <c r="AV169" s="1792">
        <f t="shared" si="93"/>
        <v>0</v>
      </c>
      <c r="AW169" s="1792">
        <f t="shared" si="94"/>
        <v>0</v>
      </c>
      <c r="AX169" s="1792">
        <f t="shared" si="95"/>
        <v>0</v>
      </c>
      <c r="AY169" s="42">
        <f t="shared" si="70"/>
        <v>0</v>
      </c>
      <c r="AZ169" s="35">
        <f t="shared" si="71"/>
        <v>0</v>
      </c>
      <c r="BA169" s="35">
        <f t="shared" si="72"/>
        <v>0</v>
      </c>
      <c r="BB169" s="35">
        <f t="shared" si="73"/>
        <v>0</v>
      </c>
      <c r="BC169" s="35">
        <f t="shared" si="74"/>
        <v>0</v>
      </c>
      <c r="BD169" s="35">
        <f t="shared" si="75"/>
        <v>0</v>
      </c>
      <c r="BE169" s="35">
        <f t="shared" si="76"/>
        <v>0</v>
      </c>
      <c r="BF169" s="35">
        <f t="shared" si="77"/>
        <v>0</v>
      </c>
      <c r="BG169" s="35">
        <f t="shared" si="78"/>
        <v>0</v>
      </c>
      <c r="BH169" s="35">
        <f t="shared" si="79"/>
        <v>0</v>
      </c>
      <c r="BI169" s="35">
        <f t="shared" si="80"/>
        <v>0</v>
      </c>
      <c r="BJ169" s="35">
        <f t="shared" si="81"/>
        <v>0</v>
      </c>
      <c r="BK169" s="35">
        <f t="shared" si="82"/>
        <v>0</v>
      </c>
      <c r="BL169" s="35">
        <f t="shared" si="83"/>
        <v>0</v>
      </c>
      <c r="BM169" s="35">
        <f t="shared" si="84"/>
        <v>0</v>
      </c>
      <c r="BN169" s="35">
        <f t="shared" si="85"/>
        <v>0</v>
      </c>
      <c r="BO169" s="35">
        <f t="shared" si="86"/>
        <v>0</v>
      </c>
      <c r="BP169" s="35">
        <f t="shared" si="87"/>
        <v>0</v>
      </c>
      <c r="BQ169" s="35">
        <f t="shared" si="88"/>
        <v>0</v>
      </c>
      <c r="BR169" s="35">
        <f t="shared" si="89"/>
        <v>0</v>
      </c>
      <c r="BS169" s="35">
        <f t="shared" si="90"/>
        <v>0</v>
      </c>
      <c r="BT169" s="43">
        <f t="shared" si="91"/>
        <v>0</v>
      </c>
    </row>
    <row r="170" spans="1:72">
      <c r="A170" s="9"/>
      <c r="B170" s="34"/>
      <c r="C170" s="34"/>
      <c r="D170" s="2207"/>
      <c r="E170" s="35">
        <f t="shared" si="92"/>
        <v>0</v>
      </c>
      <c r="F170" s="36"/>
      <c r="G170" s="37">
        <f t="shared" si="67"/>
        <v>0</v>
      </c>
      <c r="H170" s="38">
        <f t="shared" si="68"/>
        <v>0</v>
      </c>
      <c r="I170" s="39"/>
      <c r="J170" s="39"/>
      <c r="K170" s="39"/>
      <c r="L170" s="39"/>
      <c r="M170" s="39"/>
      <c r="N170" s="39"/>
      <c r="O170" s="39"/>
      <c r="P170" s="39"/>
      <c r="Q170" s="39"/>
      <c r="R170" s="39"/>
      <c r="S170" s="39"/>
      <c r="T170" s="39"/>
      <c r="U170" s="39"/>
      <c r="V170" s="39"/>
      <c r="W170" s="39"/>
      <c r="X170" s="39"/>
      <c r="Y170" s="39"/>
      <c r="Z170" s="39"/>
      <c r="AA170" s="39"/>
      <c r="AB170" s="39"/>
      <c r="AC170" s="35">
        <f t="shared" si="69"/>
        <v>0</v>
      </c>
      <c r="AD170" s="40"/>
      <c r="AE170" s="40"/>
      <c r="AF170" s="40"/>
      <c r="AG170" s="40"/>
      <c r="AH170" s="40"/>
      <c r="AI170" s="40"/>
      <c r="AJ170" s="40"/>
      <c r="AK170" s="40"/>
      <c r="AL170" s="40"/>
      <c r="AM170" s="40"/>
      <c r="AN170" s="40"/>
      <c r="AO170" s="40"/>
      <c r="AP170" s="40"/>
      <c r="AQ170" s="40"/>
      <c r="AR170" s="40"/>
      <c r="AS170" s="40"/>
      <c r="AT170" s="41"/>
      <c r="AU170" s="2208"/>
      <c r="AV170" s="1792">
        <f t="shared" si="93"/>
        <v>0</v>
      </c>
      <c r="AW170" s="1792">
        <f t="shared" si="94"/>
        <v>0</v>
      </c>
      <c r="AX170" s="1792">
        <f t="shared" si="95"/>
        <v>0</v>
      </c>
      <c r="AY170" s="42">
        <f t="shared" si="70"/>
        <v>0</v>
      </c>
      <c r="AZ170" s="35">
        <f t="shared" si="71"/>
        <v>0</v>
      </c>
      <c r="BA170" s="35">
        <f t="shared" si="72"/>
        <v>0</v>
      </c>
      <c r="BB170" s="35">
        <f t="shared" si="73"/>
        <v>0</v>
      </c>
      <c r="BC170" s="35">
        <f t="shared" si="74"/>
        <v>0</v>
      </c>
      <c r="BD170" s="35">
        <f t="shared" si="75"/>
        <v>0</v>
      </c>
      <c r="BE170" s="35">
        <f t="shared" si="76"/>
        <v>0</v>
      </c>
      <c r="BF170" s="35">
        <f t="shared" si="77"/>
        <v>0</v>
      </c>
      <c r="BG170" s="35">
        <f t="shared" si="78"/>
        <v>0</v>
      </c>
      <c r="BH170" s="35">
        <f t="shared" si="79"/>
        <v>0</v>
      </c>
      <c r="BI170" s="35">
        <f t="shared" si="80"/>
        <v>0</v>
      </c>
      <c r="BJ170" s="35">
        <f t="shared" si="81"/>
        <v>0</v>
      </c>
      <c r="BK170" s="35">
        <f t="shared" si="82"/>
        <v>0</v>
      </c>
      <c r="BL170" s="35">
        <f t="shared" si="83"/>
        <v>0</v>
      </c>
      <c r="BM170" s="35">
        <f t="shared" si="84"/>
        <v>0</v>
      </c>
      <c r="BN170" s="35">
        <f t="shared" si="85"/>
        <v>0</v>
      </c>
      <c r="BO170" s="35">
        <f t="shared" si="86"/>
        <v>0</v>
      </c>
      <c r="BP170" s="35">
        <f t="shared" si="87"/>
        <v>0</v>
      </c>
      <c r="BQ170" s="35">
        <f t="shared" si="88"/>
        <v>0</v>
      </c>
      <c r="BR170" s="35">
        <f t="shared" si="89"/>
        <v>0</v>
      </c>
      <c r="BS170" s="35">
        <f t="shared" si="90"/>
        <v>0</v>
      </c>
      <c r="BT170" s="43">
        <f t="shared" si="91"/>
        <v>0</v>
      </c>
    </row>
    <row r="171" spans="1:72">
      <c r="A171" s="9"/>
      <c r="B171" s="34"/>
      <c r="C171" s="34"/>
      <c r="D171" s="2207"/>
      <c r="E171" s="35">
        <f t="shared" si="92"/>
        <v>0</v>
      </c>
      <c r="F171" s="36"/>
      <c r="G171" s="37">
        <f t="shared" si="67"/>
        <v>0</v>
      </c>
      <c r="H171" s="38">
        <f t="shared" si="68"/>
        <v>0</v>
      </c>
      <c r="I171" s="39"/>
      <c r="J171" s="39"/>
      <c r="K171" s="39"/>
      <c r="L171" s="39"/>
      <c r="M171" s="39"/>
      <c r="N171" s="39"/>
      <c r="O171" s="39"/>
      <c r="P171" s="39"/>
      <c r="Q171" s="39"/>
      <c r="R171" s="39"/>
      <c r="S171" s="39"/>
      <c r="T171" s="39"/>
      <c r="U171" s="39"/>
      <c r="V171" s="39"/>
      <c r="W171" s="39"/>
      <c r="X171" s="39"/>
      <c r="Y171" s="39"/>
      <c r="Z171" s="39"/>
      <c r="AA171" s="39"/>
      <c r="AB171" s="39"/>
      <c r="AC171" s="35">
        <f t="shared" si="69"/>
        <v>0</v>
      </c>
      <c r="AD171" s="40"/>
      <c r="AE171" s="40"/>
      <c r="AF171" s="40"/>
      <c r="AG171" s="40"/>
      <c r="AH171" s="40"/>
      <c r="AI171" s="40"/>
      <c r="AJ171" s="40"/>
      <c r="AK171" s="40"/>
      <c r="AL171" s="40"/>
      <c r="AM171" s="40"/>
      <c r="AN171" s="40"/>
      <c r="AO171" s="40"/>
      <c r="AP171" s="40"/>
      <c r="AQ171" s="40"/>
      <c r="AR171" s="40"/>
      <c r="AS171" s="40"/>
      <c r="AT171" s="41"/>
      <c r="AU171" s="2208"/>
      <c r="AV171" s="1792">
        <f t="shared" si="93"/>
        <v>0</v>
      </c>
      <c r="AW171" s="1792">
        <f t="shared" si="94"/>
        <v>0</v>
      </c>
      <c r="AX171" s="1792">
        <f t="shared" si="95"/>
        <v>0</v>
      </c>
      <c r="AY171" s="42">
        <f t="shared" si="70"/>
        <v>0</v>
      </c>
      <c r="AZ171" s="35">
        <f t="shared" si="71"/>
        <v>0</v>
      </c>
      <c r="BA171" s="35">
        <f t="shared" si="72"/>
        <v>0</v>
      </c>
      <c r="BB171" s="35">
        <f t="shared" si="73"/>
        <v>0</v>
      </c>
      <c r="BC171" s="35">
        <f t="shared" si="74"/>
        <v>0</v>
      </c>
      <c r="BD171" s="35">
        <f t="shared" si="75"/>
        <v>0</v>
      </c>
      <c r="BE171" s="35">
        <f t="shared" si="76"/>
        <v>0</v>
      </c>
      <c r="BF171" s="35">
        <f t="shared" si="77"/>
        <v>0</v>
      </c>
      <c r="BG171" s="35">
        <f t="shared" si="78"/>
        <v>0</v>
      </c>
      <c r="BH171" s="35">
        <f t="shared" si="79"/>
        <v>0</v>
      </c>
      <c r="BI171" s="35">
        <f t="shared" si="80"/>
        <v>0</v>
      </c>
      <c r="BJ171" s="35">
        <f t="shared" si="81"/>
        <v>0</v>
      </c>
      <c r="BK171" s="35">
        <f t="shared" si="82"/>
        <v>0</v>
      </c>
      <c r="BL171" s="35">
        <f t="shared" si="83"/>
        <v>0</v>
      </c>
      <c r="BM171" s="35">
        <f t="shared" si="84"/>
        <v>0</v>
      </c>
      <c r="BN171" s="35">
        <f t="shared" si="85"/>
        <v>0</v>
      </c>
      <c r="BO171" s="35">
        <f t="shared" si="86"/>
        <v>0</v>
      </c>
      <c r="BP171" s="35">
        <f t="shared" si="87"/>
        <v>0</v>
      </c>
      <c r="BQ171" s="35">
        <f t="shared" si="88"/>
        <v>0</v>
      </c>
      <c r="BR171" s="35">
        <f t="shared" si="89"/>
        <v>0</v>
      </c>
      <c r="BS171" s="35">
        <f t="shared" si="90"/>
        <v>0</v>
      </c>
      <c r="BT171" s="43">
        <f t="shared" si="91"/>
        <v>0</v>
      </c>
    </row>
    <row r="172" spans="1:72">
      <c r="A172" s="9"/>
      <c r="B172" s="34"/>
      <c r="C172" s="34"/>
      <c r="D172" s="2207"/>
      <c r="E172" s="35">
        <f t="shared" si="92"/>
        <v>0</v>
      </c>
      <c r="F172" s="36"/>
      <c r="G172" s="37">
        <f t="shared" si="67"/>
        <v>0</v>
      </c>
      <c r="H172" s="38">
        <f t="shared" si="68"/>
        <v>0</v>
      </c>
      <c r="I172" s="39"/>
      <c r="J172" s="39"/>
      <c r="K172" s="39"/>
      <c r="L172" s="39"/>
      <c r="M172" s="39"/>
      <c r="N172" s="39"/>
      <c r="O172" s="39"/>
      <c r="P172" s="39"/>
      <c r="Q172" s="39"/>
      <c r="R172" s="39"/>
      <c r="S172" s="39"/>
      <c r="T172" s="39"/>
      <c r="U172" s="39"/>
      <c r="V172" s="39"/>
      <c r="W172" s="39"/>
      <c r="X172" s="39"/>
      <c r="Y172" s="39"/>
      <c r="Z172" s="39"/>
      <c r="AA172" s="39"/>
      <c r="AB172" s="39"/>
      <c r="AC172" s="35">
        <f t="shared" si="69"/>
        <v>0</v>
      </c>
      <c r="AD172" s="40"/>
      <c r="AE172" s="40"/>
      <c r="AF172" s="40"/>
      <c r="AG172" s="40"/>
      <c r="AH172" s="40"/>
      <c r="AI172" s="40"/>
      <c r="AJ172" s="40"/>
      <c r="AK172" s="40"/>
      <c r="AL172" s="40"/>
      <c r="AM172" s="40"/>
      <c r="AN172" s="40"/>
      <c r="AO172" s="40"/>
      <c r="AP172" s="40"/>
      <c r="AQ172" s="40"/>
      <c r="AR172" s="40"/>
      <c r="AS172" s="40"/>
      <c r="AT172" s="41"/>
      <c r="AU172" s="2208"/>
      <c r="AV172" s="1792">
        <f t="shared" si="93"/>
        <v>0</v>
      </c>
      <c r="AW172" s="1792">
        <f t="shared" si="94"/>
        <v>0</v>
      </c>
      <c r="AX172" s="1792">
        <f t="shared" si="95"/>
        <v>0</v>
      </c>
      <c r="AY172" s="42">
        <f t="shared" si="70"/>
        <v>0</v>
      </c>
      <c r="AZ172" s="35">
        <f t="shared" si="71"/>
        <v>0</v>
      </c>
      <c r="BA172" s="35">
        <f t="shared" si="72"/>
        <v>0</v>
      </c>
      <c r="BB172" s="35">
        <f t="shared" si="73"/>
        <v>0</v>
      </c>
      <c r="BC172" s="35">
        <f t="shared" si="74"/>
        <v>0</v>
      </c>
      <c r="BD172" s="35">
        <f t="shared" si="75"/>
        <v>0</v>
      </c>
      <c r="BE172" s="35">
        <f t="shared" si="76"/>
        <v>0</v>
      </c>
      <c r="BF172" s="35">
        <f t="shared" si="77"/>
        <v>0</v>
      </c>
      <c r="BG172" s="35">
        <f t="shared" si="78"/>
        <v>0</v>
      </c>
      <c r="BH172" s="35">
        <f t="shared" si="79"/>
        <v>0</v>
      </c>
      <c r="BI172" s="35">
        <f t="shared" si="80"/>
        <v>0</v>
      </c>
      <c r="BJ172" s="35">
        <f t="shared" si="81"/>
        <v>0</v>
      </c>
      <c r="BK172" s="35">
        <f t="shared" si="82"/>
        <v>0</v>
      </c>
      <c r="BL172" s="35">
        <f t="shared" si="83"/>
        <v>0</v>
      </c>
      <c r="BM172" s="35">
        <f t="shared" si="84"/>
        <v>0</v>
      </c>
      <c r="BN172" s="35">
        <f t="shared" si="85"/>
        <v>0</v>
      </c>
      <c r="BO172" s="35">
        <f t="shared" si="86"/>
        <v>0</v>
      </c>
      <c r="BP172" s="35">
        <f t="shared" si="87"/>
        <v>0</v>
      </c>
      <c r="BQ172" s="35">
        <f t="shared" si="88"/>
        <v>0</v>
      </c>
      <c r="BR172" s="35">
        <f t="shared" si="89"/>
        <v>0</v>
      </c>
      <c r="BS172" s="35">
        <f t="shared" si="90"/>
        <v>0</v>
      </c>
      <c r="BT172" s="43">
        <f t="shared" si="91"/>
        <v>0</v>
      </c>
    </row>
    <row r="173" spans="1:72">
      <c r="A173" s="9"/>
      <c r="B173" s="34"/>
      <c r="C173" s="34"/>
      <c r="D173" s="2207"/>
      <c r="E173" s="35">
        <f t="shared" si="92"/>
        <v>0</v>
      </c>
      <c r="F173" s="36"/>
      <c r="G173" s="37">
        <f t="shared" si="67"/>
        <v>0</v>
      </c>
      <c r="H173" s="38">
        <f t="shared" si="68"/>
        <v>0</v>
      </c>
      <c r="I173" s="39"/>
      <c r="J173" s="39"/>
      <c r="K173" s="39"/>
      <c r="L173" s="39"/>
      <c r="M173" s="39"/>
      <c r="N173" s="39"/>
      <c r="O173" s="39"/>
      <c r="P173" s="39"/>
      <c r="Q173" s="39"/>
      <c r="R173" s="39"/>
      <c r="S173" s="39"/>
      <c r="T173" s="39"/>
      <c r="U173" s="39"/>
      <c r="V173" s="39"/>
      <c r="W173" s="39"/>
      <c r="X173" s="39"/>
      <c r="Y173" s="39"/>
      <c r="Z173" s="39"/>
      <c r="AA173" s="39"/>
      <c r="AB173" s="39"/>
      <c r="AC173" s="35">
        <f t="shared" si="69"/>
        <v>0</v>
      </c>
      <c r="AD173" s="40"/>
      <c r="AE173" s="40"/>
      <c r="AF173" s="40"/>
      <c r="AG173" s="40"/>
      <c r="AH173" s="40"/>
      <c r="AI173" s="40"/>
      <c r="AJ173" s="40"/>
      <c r="AK173" s="40"/>
      <c r="AL173" s="40"/>
      <c r="AM173" s="40"/>
      <c r="AN173" s="40"/>
      <c r="AO173" s="40"/>
      <c r="AP173" s="40"/>
      <c r="AQ173" s="40"/>
      <c r="AR173" s="40"/>
      <c r="AS173" s="40"/>
      <c r="AT173" s="41"/>
      <c r="AU173" s="2208"/>
      <c r="AV173" s="1792">
        <f t="shared" si="93"/>
        <v>0</v>
      </c>
      <c r="AW173" s="1792">
        <f t="shared" si="94"/>
        <v>0</v>
      </c>
      <c r="AX173" s="1792">
        <f t="shared" si="95"/>
        <v>0</v>
      </c>
      <c r="AY173" s="42">
        <f t="shared" si="70"/>
        <v>0</v>
      </c>
      <c r="AZ173" s="35">
        <f t="shared" si="71"/>
        <v>0</v>
      </c>
      <c r="BA173" s="35">
        <f t="shared" si="72"/>
        <v>0</v>
      </c>
      <c r="BB173" s="35">
        <f t="shared" si="73"/>
        <v>0</v>
      </c>
      <c r="BC173" s="35">
        <f t="shared" si="74"/>
        <v>0</v>
      </c>
      <c r="BD173" s="35">
        <f t="shared" si="75"/>
        <v>0</v>
      </c>
      <c r="BE173" s="35">
        <f t="shared" si="76"/>
        <v>0</v>
      </c>
      <c r="BF173" s="35">
        <f t="shared" si="77"/>
        <v>0</v>
      </c>
      <c r="BG173" s="35">
        <f t="shared" si="78"/>
        <v>0</v>
      </c>
      <c r="BH173" s="35">
        <f t="shared" si="79"/>
        <v>0</v>
      </c>
      <c r="BI173" s="35">
        <f t="shared" si="80"/>
        <v>0</v>
      </c>
      <c r="BJ173" s="35">
        <f t="shared" si="81"/>
        <v>0</v>
      </c>
      <c r="BK173" s="35">
        <f t="shared" si="82"/>
        <v>0</v>
      </c>
      <c r="BL173" s="35">
        <f t="shared" si="83"/>
        <v>0</v>
      </c>
      <c r="BM173" s="35">
        <f t="shared" si="84"/>
        <v>0</v>
      </c>
      <c r="BN173" s="35">
        <f t="shared" si="85"/>
        <v>0</v>
      </c>
      <c r="BO173" s="35">
        <f t="shared" si="86"/>
        <v>0</v>
      </c>
      <c r="BP173" s="35">
        <f t="shared" si="87"/>
        <v>0</v>
      </c>
      <c r="BQ173" s="35">
        <f t="shared" si="88"/>
        <v>0</v>
      </c>
      <c r="BR173" s="35">
        <f t="shared" si="89"/>
        <v>0</v>
      </c>
      <c r="BS173" s="35">
        <f t="shared" si="90"/>
        <v>0</v>
      </c>
      <c r="BT173" s="43">
        <f t="shared" si="91"/>
        <v>0</v>
      </c>
    </row>
    <row r="174" spans="1:72">
      <c r="A174" s="9"/>
      <c r="B174" s="34"/>
      <c r="C174" s="34"/>
      <c r="D174" s="2207"/>
      <c r="E174" s="35">
        <f t="shared" si="92"/>
        <v>0</v>
      </c>
      <c r="F174" s="36"/>
      <c r="G174" s="37">
        <f t="shared" ref="G174:G205" si="96">H174+AC174+AT174</f>
        <v>0</v>
      </c>
      <c r="H174" s="38">
        <f t="shared" ref="H174:H205" si="97">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8">SUMIF(AD$12:AS$12,"总值",AD174:AS174)</f>
        <v>0</v>
      </c>
      <c r="AD174" s="40"/>
      <c r="AE174" s="40"/>
      <c r="AF174" s="40"/>
      <c r="AG174" s="40"/>
      <c r="AH174" s="40"/>
      <c r="AI174" s="40"/>
      <c r="AJ174" s="40"/>
      <c r="AK174" s="40"/>
      <c r="AL174" s="40"/>
      <c r="AM174" s="40"/>
      <c r="AN174" s="40"/>
      <c r="AO174" s="40"/>
      <c r="AP174" s="40"/>
      <c r="AQ174" s="40"/>
      <c r="AR174" s="40"/>
      <c r="AS174" s="40"/>
      <c r="AT174" s="41"/>
      <c r="AU174" s="2208"/>
      <c r="AV174" s="1792">
        <f t="shared" si="93"/>
        <v>0</v>
      </c>
      <c r="AW174" s="1792">
        <f t="shared" si="94"/>
        <v>0</v>
      </c>
      <c r="AX174" s="1792">
        <f t="shared" si="95"/>
        <v>0</v>
      </c>
      <c r="AY174" s="42">
        <f t="shared" ref="AY174:AY205" si="99">ROUND($AY$6*AZ174/$AZ$5,2)</f>
        <v>0</v>
      </c>
      <c r="AZ174" s="35">
        <f t="shared" ref="AZ174:AZ205" si="100">BA174+BL174</f>
        <v>0</v>
      </c>
      <c r="BA174" s="35">
        <f t="shared" ref="BA174:BA205" si="101">SUM(BB174:BK174)</f>
        <v>0</v>
      </c>
      <c r="BB174" s="35">
        <f t="shared" ref="BB174:BB207" si="102">IF($D174="是",I174-J174,0)</f>
        <v>0</v>
      </c>
      <c r="BC174" s="35">
        <f t="shared" ref="BC174:BC207" si="103">IF($D174="是",K174-L174,0)</f>
        <v>0</v>
      </c>
      <c r="BD174" s="35">
        <f t="shared" ref="BD174:BD207" si="104">IF($D174="是",M174-N174,0)</f>
        <v>0</v>
      </c>
      <c r="BE174" s="35">
        <f t="shared" ref="BE174:BE207" si="105">IF($D174="是",O174-P174,0)</f>
        <v>0</v>
      </c>
      <c r="BF174" s="35">
        <f t="shared" ref="BF174:BF207" si="106">IF($D174="是",Q174-R174,0)</f>
        <v>0</v>
      </c>
      <c r="BG174" s="35">
        <f t="shared" ref="BG174:BG207" si="107">IF($D174="是",S174-T174,0)</f>
        <v>0</v>
      </c>
      <c r="BH174" s="35">
        <f t="shared" ref="BH174:BH207" si="108">IF($D174="是",U174-V174,0)</f>
        <v>0</v>
      </c>
      <c r="BI174" s="35">
        <f t="shared" ref="BI174:BI207" si="109">IF($D174="是",W174-X174,0)</f>
        <v>0</v>
      </c>
      <c r="BJ174" s="35">
        <f t="shared" ref="BJ174:BJ207" si="110">IF($D174="是",Y174-Z174,0)</f>
        <v>0</v>
      </c>
      <c r="BK174" s="35">
        <f t="shared" ref="BK174:BK207" si="111">IF($D174="是",AA174-AB174,0)</f>
        <v>0</v>
      </c>
      <c r="BL174" s="35">
        <f t="shared" ref="BL174:BL205" si="112">SUM(BM174:BT174)</f>
        <v>0</v>
      </c>
      <c r="BM174" s="35">
        <f t="shared" ref="BM174:BM207" si="113">IF($D174="是",AD174-AE174,0)</f>
        <v>0</v>
      </c>
      <c r="BN174" s="35">
        <f t="shared" ref="BN174:BN207" si="114">IF($D174="是",AF174-AG174,0)</f>
        <v>0</v>
      </c>
      <c r="BO174" s="35">
        <f t="shared" ref="BO174:BO207" si="115">IF($D174="是",AH174-AI174,0)</f>
        <v>0</v>
      </c>
      <c r="BP174" s="35">
        <f t="shared" ref="BP174:BP207" si="116">IF($D174="是",AJ174-AK174,0)</f>
        <v>0</v>
      </c>
      <c r="BQ174" s="35">
        <f t="shared" ref="BQ174:BQ207" si="117">IF($D174="是",AL174-AM174,0)</f>
        <v>0</v>
      </c>
      <c r="BR174" s="35">
        <f t="shared" ref="BR174:BR207" si="118">IF($D174="是",AN174-AO174,0)</f>
        <v>0</v>
      </c>
      <c r="BS174" s="35">
        <f t="shared" ref="BS174:BS207" si="119">IF($D174="是",AP174-AQ174,0)</f>
        <v>0</v>
      </c>
      <c r="BT174" s="43">
        <f t="shared" ref="BT174:BT207" si="120">IF($D174="是",AR174-AS174,0)</f>
        <v>0</v>
      </c>
    </row>
    <row r="175" spans="1:72">
      <c r="A175" s="9"/>
      <c r="B175" s="34"/>
      <c r="C175" s="34"/>
      <c r="D175" s="2207"/>
      <c r="E175" s="35">
        <f t="shared" si="92"/>
        <v>0</v>
      </c>
      <c r="F175" s="36"/>
      <c r="G175" s="37">
        <f t="shared" si="96"/>
        <v>0</v>
      </c>
      <c r="H175" s="38">
        <f t="shared" si="97"/>
        <v>0</v>
      </c>
      <c r="I175" s="39"/>
      <c r="J175" s="39"/>
      <c r="K175" s="39"/>
      <c r="L175" s="39"/>
      <c r="M175" s="39"/>
      <c r="N175" s="39"/>
      <c r="O175" s="39"/>
      <c r="P175" s="39"/>
      <c r="Q175" s="39"/>
      <c r="R175" s="39"/>
      <c r="S175" s="39"/>
      <c r="T175" s="39"/>
      <c r="U175" s="39"/>
      <c r="V175" s="39"/>
      <c r="W175" s="39"/>
      <c r="X175" s="39"/>
      <c r="Y175" s="39"/>
      <c r="Z175" s="39"/>
      <c r="AA175" s="39"/>
      <c r="AB175" s="39"/>
      <c r="AC175" s="35">
        <f t="shared" si="98"/>
        <v>0</v>
      </c>
      <c r="AD175" s="40"/>
      <c r="AE175" s="40"/>
      <c r="AF175" s="40"/>
      <c r="AG175" s="40"/>
      <c r="AH175" s="40"/>
      <c r="AI175" s="40"/>
      <c r="AJ175" s="40"/>
      <c r="AK175" s="40"/>
      <c r="AL175" s="40"/>
      <c r="AM175" s="40"/>
      <c r="AN175" s="40"/>
      <c r="AO175" s="40"/>
      <c r="AP175" s="40"/>
      <c r="AQ175" s="40"/>
      <c r="AR175" s="40"/>
      <c r="AS175" s="40"/>
      <c r="AT175" s="41"/>
      <c r="AU175" s="2208"/>
      <c r="AV175" s="1792">
        <f t="shared" si="93"/>
        <v>0</v>
      </c>
      <c r="AW175" s="1792">
        <f t="shared" si="94"/>
        <v>0</v>
      </c>
      <c r="AX175" s="1792">
        <f t="shared" si="95"/>
        <v>0</v>
      </c>
      <c r="AY175" s="42">
        <f t="shared" si="99"/>
        <v>0</v>
      </c>
      <c r="AZ175" s="35">
        <f t="shared" si="100"/>
        <v>0</v>
      </c>
      <c r="BA175" s="35">
        <f t="shared" si="101"/>
        <v>0</v>
      </c>
      <c r="BB175" s="35">
        <f t="shared" si="102"/>
        <v>0</v>
      </c>
      <c r="BC175" s="35">
        <f t="shared" si="103"/>
        <v>0</v>
      </c>
      <c r="BD175" s="35">
        <f t="shared" si="104"/>
        <v>0</v>
      </c>
      <c r="BE175" s="35">
        <f t="shared" si="105"/>
        <v>0</v>
      </c>
      <c r="BF175" s="35">
        <f t="shared" si="106"/>
        <v>0</v>
      </c>
      <c r="BG175" s="35">
        <f t="shared" si="107"/>
        <v>0</v>
      </c>
      <c r="BH175" s="35">
        <f t="shared" si="108"/>
        <v>0</v>
      </c>
      <c r="BI175" s="35">
        <f t="shared" si="109"/>
        <v>0</v>
      </c>
      <c r="BJ175" s="35">
        <f t="shared" si="110"/>
        <v>0</v>
      </c>
      <c r="BK175" s="35">
        <f t="shared" si="111"/>
        <v>0</v>
      </c>
      <c r="BL175" s="35">
        <f t="shared" si="112"/>
        <v>0</v>
      </c>
      <c r="BM175" s="35">
        <f t="shared" si="113"/>
        <v>0</v>
      </c>
      <c r="BN175" s="35">
        <f t="shared" si="114"/>
        <v>0</v>
      </c>
      <c r="BO175" s="35">
        <f t="shared" si="115"/>
        <v>0</v>
      </c>
      <c r="BP175" s="35">
        <f t="shared" si="116"/>
        <v>0</v>
      </c>
      <c r="BQ175" s="35">
        <f t="shared" si="117"/>
        <v>0</v>
      </c>
      <c r="BR175" s="35">
        <f t="shared" si="118"/>
        <v>0</v>
      </c>
      <c r="BS175" s="35">
        <f t="shared" si="119"/>
        <v>0</v>
      </c>
      <c r="BT175" s="43">
        <f t="shared" si="120"/>
        <v>0</v>
      </c>
    </row>
    <row r="176" spans="1:72">
      <c r="A176" s="9"/>
      <c r="B176" s="34"/>
      <c r="C176" s="34"/>
      <c r="D176" s="2207"/>
      <c r="E176" s="35">
        <f t="shared" si="92"/>
        <v>0</v>
      </c>
      <c r="F176" s="36"/>
      <c r="G176" s="37">
        <f t="shared" si="96"/>
        <v>0</v>
      </c>
      <c r="H176" s="38">
        <f t="shared" si="97"/>
        <v>0</v>
      </c>
      <c r="I176" s="39"/>
      <c r="J176" s="39"/>
      <c r="K176" s="39"/>
      <c r="L176" s="39"/>
      <c r="M176" s="39"/>
      <c r="N176" s="39"/>
      <c r="O176" s="39"/>
      <c r="P176" s="39"/>
      <c r="Q176" s="39"/>
      <c r="R176" s="39"/>
      <c r="S176" s="39"/>
      <c r="T176" s="39"/>
      <c r="U176" s="39"/>
      <c r="V176" s="39"/>
      <c r="W176" s="39"/>
      <c r="X176" s="39"/>
      <c r="Y176" s="39"/>
      <c r="Z176" s="39"/>
      <c r="AA176" s="39"/>
      <c r="AB176" s="39"/>
      <c r="AC176" s="35">
        <f t="shared" si="98"/>
        <v>0</v>
      </c>
      <c r="AD176" s="40"/>
      <c r="AE176" s="40"/>
      <c r="AF176" s="40"/>
      <c r="AG176" s="40"/>
      <c r="AH176" s="40"/>
      <c r="AI176" s="40"/>
      <c r="AJ176" s="40"/>
      <c r="AK176" s="40"/>
      <c r="AL176" s="40"/>
      <c r="AM176" s="40"/>
      <c r="AN176" s="40"/>
      <c r="AO176" s="40"/>
      <c r="AP176" s="40"/>
      <c r="AQ176" s="40"/>
      <c r="AR176" s="40"/>
      <c r="AS176" s="40"/>
      <c r="AT176" s="41"/>
      <c r="AU176" s="2208"/>
      <c r="AV176" s="1792">
        <f t="shared" si="93"/>
        <v>0</v>
      </c>
      <c r="AW176" s="1792">
        <f t="shared" si="94"/>
        <v>0</v>
      </c>
      <c r="AX176" s="1792">
        <f t="shared" si="95"/>
        <v>0</v>
      </c>
      <c r="AY176" s="42">
        <f t="shared" si="99"/>
        <v>0</v>
      </c>
      <c r="AZ176" s="35">
        <f t="shared" si="100"/>
        <v>0</v>
      </c>
      <c r="BA176" s="35">
        <f t="shared" si="101"/>
        <v>0</v>
      </c>
      <c r="BB176" s="35">
        <f t="shared" si="102"/>
        <v>0</v>
      </c>
      <c r="BC176" s="35">
        <f t="shared" si="103"/>
        <v>0</v>
      </c>
      <c r="BD176" s="35">
        <f t="shared" si="104"/>
        <v>0</v>
      </c>
      <c r="BE176" s="35">
        <f t="shared" si="105"/>
        <v>0</v>
      </c>
      <c r="BF176" s="35">
        <f t="shared" si="106"/>
        <v>0</v>
      </c>
      <c r="BG176" s="35">
        <f t="shared" si="107"/>
        <v>0</v>
      </c>
      <c r="BH176" s="35">
        <f t="shared" si="108"/>
        <v>0</v>
      </c>
      <c r="BI176" s="35">
        <f t="shared" si="109"/>
        <v>0</v>
      </c>
      <c r="BJ176" s="35">
        <f t="shared" si="110"/>
        <v>0</v>
      </c>
      <c r="BK176" s="35">
        <f t="shared" si="111"/>
        <v>0</v>
      </c>
      <c r="BL176" s="35">
        <f t="shared" si="112"/>
        <v>0</v>
      </c>
      <c r="BM176" s="35">
        <f t="shared" si="113"/>
        <v>0</v>
      </c>
      <c r="BN176" s="35">
        <f t="shared" si="114"/>
        <v>0</v>
      </c>
      <c r="BO176" s="35">
        <f t="shared" si="115"/>
        <v>0</v>
      </c>
      <c r="BP176" s="35">
        <f t="shared" si="116"/>
        <v>0</v>
      </c>
      <c r="BQ176" s="35">
        <f t="shared" si="117"/>
        <v>0</v>
      </c>
      <c r="BR176" s="35">
        <f t="shared" si="118"/>
        <v>0</v>
      </c>
      <c r="BS176" s="35">
        <f t="shared" si="119"/>
        <v>0</v>
      </c>
      <c r="BT176" s="43">
        <f t="shared" si="120"/>
        <v>0</v>
      </c>
    </row>
    <row r="177" spans="1:72">
      <c r="A177" s="9"/>
      <c r="B177" s="34"/>
      <c r="C177" s="34"/>
      <c r="D177" s="2207"/>
      <c r="E177" s="35">
        <f t="shared" ref="E177:E207" si="121">IF($C$3="是",ROUND($A$3*G177/$B$3,2),ROUND($A$3*(G177-AT177)/$B$3,2))</f>
        <v>0</v>
      </c>
      <c r="F177" s="36"/>
      <c r="G177" s="37">
        <f t="shared" si="96"/>
        <v>0</v>
      </c>
      <c r="H177" s="38">
        <f t="shared" si="97"/>
        <v>0</v>
      </c>
      <c r="I177" s="39"/>
      <c r="J177" s="39"/>
      <c r="K177" s="39"/>
      <c r="L177" s="39"/>
      <c r="M177" s="39"/>
      <c r="N177" s="39"/>
      <c r="O177" s="39"/>
      <c r="P177" s="39"/>
      <c r="Q177" s="39"/>
      <c r="R177" s="39"/>
      <c r="S177" s="39"/>
      <c r="T177" s="39"/>
      <c r="U177" s="39"/>
      <c r="V177" s="39"/>
      <c r="W177" s="39"/>
      <c r="X177" s="39"/>
      <c r="Y177" s="39"/>
      <c r="Z177" s="39"/>
      <c r="AA177" s="39"/>
      <c r="AB177" s="39"/>
      <c r="AC177" s="35">
        <f t="shared" si="98"/>
        <v>0</v>
      </c>
      <c r="AD177" s="40"/>
      <c r="AE177" s="40"/>
      <c r="AF177" s="40"/>
      <c r="AG177" s="40"/>
      <c r="AH177" s="40"/>
      <c r="AI177" s="40"/>
      <c r="AJ177" s="40"/>
      <c r="AK177" s="40"/>
      <c r="AL177" s="40"/>
      <c r="AM177" s="40"/>
      <c r="AN177" s="40"/>
      <c r="AO177" s="40"/>
      <c r="AP177" s="40"/>
      <c r="AQ177" s="40"/>
      <c r="AR177" s="40"/>
      <c r="AS177" s="40"/>
      <c r="AT177" s="41"/>
      <c r="AU177" s="2208"/>
      <c r="AV177" s="1792">
        <f t="shared" ref="AV177:AV207" si="122">A177</f>
        <v>0</v>
      </c>
      <c r="AW177" s="1792">
        <f t="shared" ref="AW177:AW207" si="123">B177</f>
        <v>0</v>
      </c>
      <c r="AX177" s="1792">
        <f t="shared" ref="AX177:AX207" si="124">C177</f>
        <v>0</v>
      </c>
      <c r="AY177" s="42">
        <f t="shared" si="99"/>
        <v>0</v>
      </c>
      <c r="AZ177" s="35">
        <f t="shared" si="100"/>
        <v>0</v>
      </c>
      <c r="BA177" s="35">
        <f t="shared" si="101"/>
        <v>0</v>
      </c>
      <c r="BB177" s="35">
        <f t="shared" si="102"/>
        <v>0</v>
      </c>
      <c r="BC177" s="35">
        <f t="shared" si="103"/>
        <v>0</v>
      </c>
      <c r="BD177" s="35">
        <f t="shared" si="104"/>
        <v>0</v>
      </c>
      <c r="BE177" s="35">
        <f t="shared" si="105"/>
        <v>0</v>
      </c>
      <c r="BF177" s="35">
        <f t="shared" si="106"/>
        <v>0</v>
      </c>
      <c r="BG177" s="35">
        <f t="shared" si="107"/>
        <v>0</v>
      </c>
      <c r="BH177" s="35">
        <f t="shared" si="108"/>
        <v>0</v>
      </c>
      <c r="BI177" s="35">
        <f t="shared" si="109"/>
        <v>0</v>
      </c>
      <c r="BJ177" s="35">
        <f t="shared" si="110"/>
        <v>0</v>
      </c>
      <c r="BK177" s="35">
        <f t="shared" si="111"/>
        <v>0</v>
      </c>
      <c r="BL177" s="35">
        <f t="shared" si="112"/>
        <v>0</v>
      </c>
      <c r="BM177" s="35">
        <f t="shared" si="113"/>
        <v>0</v>
      </c>
      <c r="BN177" s="35">
        <f t="shared" si="114"/>
        <v>0</v>
      </c>
      <c r="BO177" s="35">
        <f t="shared" si="115"/>
        <v>0</v>
      </c>
      <c r="BP177" s="35">
        <f t="shared" si="116"/>
        <v>0</v>
      </c>
      <c r="BQ177" s="35">
        <f t="shared" si="117"/>
        <v>0</v>
      </c>
      <c r="BR177" s="35">
        <f t="shared" si="118"/>
        <v>0</v>
      </c>
      <c r="BS177" s="35">
        <f t="shared" si="119"/>
        <v>0</v>
      </c>
      <c r="BT177" s="43">
        <f t="shared" si="120"/>
        <v>0</v>
      </c>
    </row>
    <row r="178" spans="1:72">
      <c r="A178" s="9"/>
      <c r="B178" s="34"/>
      <c r="C178" s="34"/>
      <c r="D178" s="2207"/>
      <c r="E178" s="35">
        <f t="shared" si="121"/>
        <v>0</v>
      </c>
      <c r="F178" s="36"/>
      <c r="G178" s="37">
        <f t="shared" si="96"/>
        <v>0</v>
      </c>
      <c r="H178" s="38">
        <f t="shared" si="97"/>
        <v>0</v>
      </c>
      <c r="I178" s="39"/>
      <c r="J178" s="39"/>
      <c r="K178" s="39"/>
      <c r="L178" s="39"/>
      <c r="M178" s="39"/>
      <c r="N178" s="39"/>
      <c r="O178" s="39"/>
      <c r="P178" s="39"/>
      <c r="Q178" s="39"/>
      <c r="R178" s="39"/>
      <c r="S178" s="39"/>
      <c r="T178" s="39"/>
      <c r="U178" s="39"/>
      <c r="V178" s="39"/>
      <c r="W178" s="39"/>
      <c r="X178" s="39"/>
      <c r="Y178" s="39"/>
      <c r="Z178" s="39"/>
      <c r="AA178" s="39"/>
      <c r="AB178" s="39"/>
      <c r="AC178" s="35">
        <f t="shared" si="98"/>
        <v>0</v>
      </c>
      <c r="AD178" s="40"/>
      <c r="AE178" s="40"/>
      <c r="AF178" s="40"/>
      <c r="AG178" s="40"/>
      <c r="AH178" s="40"/>
      <c r="AI178" s="40"/>
      <c r="AJ178" s="40"/>
      <c r="AK178" s="40"/>
      <c r="AL178" s="40"/>
      <c r="AM178" s="40"/>
      <c r="AN178" s="40"/>
      <c r="AO178" s="40"/>
      <c r="AP178" s="40"/>
      <c r="AQ178" s="40"/>
      <c r="AR178" s="40"/>
      <c r="AS178" s="40"/>
      <c r="AT178" s="41"/>
      <c r="AU178" s="2208"/>
      <c r="AV178" s="1792">
        <f t="shared" si="122"/>
        <v>0</v>
      </c>
      <c r="AW178" s="1792">
        <f t="shared" si="123"/>
        <v>0</v>
      </c>
      <c r="AX178" s="1792">
        <f t="shared" si="124"/>
        <v>0</v>
      </c>
      <c r="AY178" s="42">
        <f t="shared" si="99"/>
        <v>0</v>
      </c>
      <c r="AZ178" s="35">
        <f t="shared" si="100"/>
        <v>0</v>
      </c>
      <c r="BA178" s="35">
        <f t="shared" si="101"/>
        <v>0</v>
      </c>
      <c r="BB178" s="35">
        <f t="shared" si="102"/>
        <v>0</v>
      </c>
      <c r="BC178" s="35">
        <f t="shared" si="103"/>
        <v>0</v>
      </c>
      <c r="BD178" s="35">
        <f t="shared" si="104"/>
        <v>0</v>
      </c>
      <c r="BE178" s="35">
        <f t="shared" si="105"/>
        <v>0</v>
      </c>
      <c r="BF178" s="35">
        <f t="shared" si="106"/>
        <v>0</v>
      </c>
      <c r="BG178" s="35">
        <f t="shared" si="107"/>
        <v>0</v>
      </c>
      <c r="BH178" s="35">
        <f t="shared" si="108"/>
        <v>0</v>
      </c>
      <c r="BI178" s="35">
        <f t="shared" si="109"/>
        <v>0</v>
      </c>
      <c r="BJ178" s="35">
        <f t="shared" si="110"/>
        <v>0</v>
      </c>
      <c r="BK178" s="35">
        <f t="shared" si="111"/>
        <v>0</v>
      </c>
      <c r="BL178" s="35">
        <f t="shared" si="112"/>
        <v>0</v>
      </c>
      <c r="BM178" s="35">
        <f t="shared" si="113"/>
        <v>0</v>
      </c>
      <c r="BN178" s="35">
        <f t="shared" si="114"/>
        <v>0</v>
      </c>
      <c r="BO178" s="35">
        <f t="shared" si="115"/>
        <v>0</v>
      </c>
      <c r="BP178" s="35">
        <f t="shared" si="116"/>
        <v>0</v>
      </c>
      <c r="BQ178" s="35">
        <f t="shared" si="117"/>
        <v>0</v>
      </c>
      <c r="BR178" s="35">
        <f t="shared" si="118"/>
        <v>0</v>
      </c>
      <c r="BS178" s="35">
        <f t="shared" si="119"/>
        <v>0</v>
      </c>
      <c r="BT178" s="43">
        <f t="shared" si="120"/>
        <v>0</v>
      </c>
    </row>
    <row r="179" spans="1:72">
      <c r="A179" s="9"/>
      <c r="B179" s="34"/>
      <c r="C179" s="34"/>
      <c r="D179" s="2207"/>
      <c r="E179" s="35">
        <f t="shared" si="121"/>
        <v>0</v>
      </c>
      <c r="F179" s="36"/>
      <c r="G179" s="37">
        <f t="shared" si="96"/>
        <v>0</v>
      </c>
      <c r="H179" s="38">
        <f t="shared" si="97"/>
        <v>0</v>
      </c>
      <c r="I179" s="39"/>
      <c r="J179" s="39"/>
      <c r="K179" s="39"/>
      <c r="L179" s="39"/>
      <c r="M179" s="39"/>
      <c r="N179" s="39"/>
      <c r="O179" s="39"/>
      <c r="P179" s="39"/>
      <c r="Q179" s="39"/>
      <c r="R179" s="39"/>
      <c r="S179" s="39"/>
      <c r="T179" s="39"/>
      <c r="U179" s="39"/>
      <c r="V179" s="39"/>
      <c r="W179" s="39"/>
      <c r="X179" s="39"/>
      <c r="Y179" s="39"/>
      <c r="Z179" s="39"/>
      <c r="AA179" s="39"/>
      <c r="AB179" s="39"/>
      <c r="AC179" s="35">
        <f t="shared" si="98"/>
        <v>0</v>
      </c>
      <c r="AD179" s="40"/>
      <c r="AE179" s="40"/>
      <c r="AF179" s="40"/>
      <c r="AG179" s="40"/>
      <c r="AH179" s="40"/>
      <c r="AI179" s="40"/>
      <c r="AJ179" s="40"/>
      <c r="AK179" s="40"/>
      <c r="AL179" s="40"/>
      <c r="AM179" s="40"/>
      <c r="AN179" s="40"/>
      <c r="AO179" s="40"/>
      <c r="AP179" s="40"/>
      <c r="AQ179" s="40"/>
      <c r="AR179" s="40"/>
      <c r="AS179" s="40"/>
      <c r="AT179" s="41"/>
      <c r="AU179" s="2208"/>
      <c r="AV179" s="1792">
        <f t="shared" si="122"/>
        <v>0</v>
      </c>
      <c r="AW179" s="1792">
        <f t="shared" si="123"/>
        <v>0</v>
      </c>
      <c r="AX179" s="1792">
        <f t="shared" si="124"/>
        <v>0</v>
      </c>
      <c r="AY179" s="42">
        <f t="shared" si="99"/>
        <v>0</v>
      </c>
      <c r="AZ179" s="35">
        <f t="shared" si="100"/>
        <v>0</v>
      </c>
      <c r="BA179" s="35">
        <f t="shared" si="101"/>
        <v>0</v>
      </c>
      <c r="BB179" s="35">
        <f t="shared" si="102"/>
        <v>0</v>
      </c>
      <c r="BC179" s="35">
        <f t="shared" si="103"/>
        <v>0</v>
      </c>
      <c r="BD179" s="35">
        <f t="shared" si="104"/>
        <v>0</v>
      </c>
      <c r="BE179" s="35">
        <f t="shared" si="105"/>
        <v>0</v>
      </c>
      <c r="BF179" s="35">
        <f t="shared" si="106"/>
        <v>0</v>
      </c>
      <c r="BG179" s="35">
        <f t="shared" si="107"/>
        <v>0</v>
      </c>
      <c r="BH179" s="35">
        <f t="shared" si="108"/>
        <v>0</v>
      </c>
      <c r="BI179" s="35">
        <f t="shared" si="109"/>
        <v>0</v>
      </c>
      <c r="BJ179" s="35">
        <f t="shared" si="110"/>
        <v>0</v>
      </c>
      <c r="BK179" s="35">
        <f t="shared" si="111"/>
        <v>0</v>
      </c>
      <c r="BL179" s="35">
        <f t="shared" si="112"/>
        <v>0</v>
      </c>
      <c r="BM179" s="35">
        <f t="shared" si="113"/>
        <v>0</v>
      </c>
      <c r="BN179" s="35">
        <f t="shared" si="114"/>
        <v>0</v>
      </c>
      <c r="BO179" s="35">
        <f t="shared" si="115"/>
        <v>0</v>
      </c>
      <c r="BP179" s="35">
        <f t="shared" si="116"/>
        <v>0</v>
      </c>
      <c r="BQ179" s="35">
        <f t="shared" si="117"/>
        <v>0</v>
      </c>
      <c r="BR179" s="35">
        <f t="shared" si="118"/>
        <v>0</v>
      </c>
      <c r="BS179" s="35">
        <f t="shared" si="119"/>
        <v>0</v>
      </c>
      <c r="BT179" s="43">
        <f t="shared" si="120"/>
        <v>0</v>
      </c>
    </row>
    <row r="180" spans="1:72">
      <c r="A180" s="9"/>
      <c r="B180" s="34"/>
      <c r="C180" s="34"/>
      <c r="D180" s="2207"/>
      <c r="E180" s="35">
        <f t="shared" si="121"/>
        <v>0</v>
      </c>
      <c r="F180" s="36"/>
      <c r="G180" s="37">
        <f t="shared" si="96"/>
        <v>0</v>
      </c>
      <c r="H180" s="38">
        <f t="shared" si="97"/>
        <v>0</v>
      </c>
      <c r="I180" s="39"/>
      <c r="J180" s="39"/>
      <c r="K180" s="39"/>
      <c r="L180" s="39"/>
      <c r="M180" s="39"/>
      <c r="N180" s="39"/>
      <c r="O180" s="39"/>
      <c r="P180" s="39"/>
      <c r="Q180" s="39"/>
      <c r="R180" s="39"/>
      <c r="S180" s="39"/>
      <c r="T180" s="39"/>
      <c r="U180" s="39"/>
      <c r="V180" s="39"/>
      <c r="W180" s="39"/>
      <c r="X180" s="39"/>
      <c r="Y180" s="39"/>
      <c r="Z180" s="39"/>
      <c r="AA180" s="39"/>
      <c r="AB180" s="39"/>
      <c r="AC180" s="35">
        <f t="shared" si="98"/>
        <v>0</v>
      </c>
      <c r="AD180" s="40"/>
      <c r="AE180" s="40"/>
      <c r="AF180" s="40"/>
      <c r="AG180" s="40"/>
      <c r="AH180" s="40"/>
      <c r="AI180" s="40"/>
      <c r="AJ180" s="40"/>
      <c r="AK180" s="40"/>
      <c r="AL180" s="40"/>
      <c r="AM180" s="40"/>
      <c r="AN180" s="40"/>
      <c r="AO180" s="40"/>
      <c r="AP180" s="40"/>
      <c r="AQ180" s="40"/>
      <c r="AR180" s="40"/>
      <c r="AS180" s="40"/>
      <c r="AT180" s="41"/>
      <c r="AU180" s="2208"/>
      <c r="AV180" s="1792">
        <f t="shared" si="122"/>
        <v>0</v>
      </c>
      <c r="AW180" s="1792">
        <f t="shared" si="123"/>
        <v>0</v>
      </c>
      <c r="AX180" s="1792">
        <f t="shared" si="124"/>
        <v>0</v>
      </c>
      <c r="AY180" s="42">
        <f t="shared" si="99"/>
        <v>0</v>
      </c>
      <c r="AZ180" s="35">
        <f t="shared" si="100"/>
        <v>0</v>
      </c>
      <c r="BA180" s="35">
        <f t="shared" si="101"/>
        <v>0</v>
      </c>
      <c r="BB180" s="35">
        <f t="shared" si="102"/>
        <v>0</v>
      </c>
      <c r="BC180" s="35">
        <f t="shared" si="103"/>
        <v>0</v>
      </c>
      <c r="BD180" s="35">
        <f t="shared" si="104"/>
        <v>0</v>
      </c>
      <c r="BE180" s="35">
        <f t="shared" si="105"/>
        <v>0</v>
      </c>
      <c r="BF180" s="35">
        <f t="shared" si="106"/>
        <v>0</v>
      </c>
      <c r="BG180" s="35">
        <f t="shared" si="107"/>
        <v>0</v>
      </c>
      <c r="BH180" s="35">
        <f t="shared" si="108"/>
        <v>0</v>
      </c>
      <c r="BI180" s="35">
        <f t="shared" si="109"/>
        <v>0</v>
      </c>
      <c r="BJ180" s="35">
        <f t="shared" si="110"/>
        <v>0</v>
      </c>
      <c r="BK180" s="35">
        <f t="shared" si="111"/>
        <v>0</v>
      </c>
      <c r="BL180" s="35">
        <f t="shared" si="112"/>
        <v>0</v>
      </c>
      <c r="BM180" s="35">
        <f t="shared" si="113"/>
        <v>0</v>
      </c>
      <c r="BN180" s="35">
        <f t="shared" si="114"/>
        <v>0</v>
      </c>
      <c r="BO180" s="35">
        <f t="shared" si="115"/>
        <v>0</v>
      </c>
      <c r="BP180" s="35">
        <f t="shared" si="116"/>
        <v>0</v>
      </c>
      <c r="BQ180" s="35">
        <f t="shared" si="117"/>
        <v>0</v>
      </c>
      <c r="BR180" s="35">
        <f t="shared" si="118"/>
        <v>0</v>
      </c>
      <c r="BS180" s="35">
        <f t="shared" si="119"/>
        <v>0</v>
      </c>
      <c r="BT180" s="43">
        <f t="shared" si="120"/>
        <v>0</v>
      </c>
    </row>
    <row r="181" spans="1:72">
      <c r="A181" s="9"/>
      <c r="B181" s="34"/>
      <c r="C181" s="34"/>
      <c r="D181" s="2207"/>
      <c r="E181" s="35">
        <f t="shared" si="121"/>
        <v>0</v>
      </c>
      <c r="F181" s="36"/>
      <c r="G181" s="37">
        <f t="shared" si="96"/>
        <v>0</v>
      </c>
      <c r="H181" s="38">
        <f t="shared" si="97"/>
        <v>0</v>
      </c>
      <c r="I181" s="39"/>
      <c r="J181" s="39"/>
      <c r="K181" s="39"/>
      <c r="L181" s="39"/>
      <c r="M181" s="39"/>
      <c r="N181" s="39"/>
      <c r="O181" s="39"/>
      <c r="P181" s="39"/>
      <c r="Q181" s="39"/>
      <c r="R181" s="39"/>
      <c r="S181" s="39"/>
      <c r="T181" s="39"/>
      <c r="U181" s="39"/>
      <c r="V181" s="39"/>
      <c r="W181" s="39"/>
      <c r="X181" s="39"/>
      <c r="Y181" s="39"/>
      <c r="Z181" s="39"/>
      <c r="AA181" s="39"/>
      <c r="AB181" s="39"/>
      <c r="AC181" s="35">
        <f t="shared" si="98"/>
        <v>0</v>
      </c>
      <c r="AD181" s="40"/>
      <c r="AE181" s="40"/>
      <c r="AF181" s="40"/>
      <c r="AG181" s="40"/>
      <c r="AH181" s="40"/>
      <c r="AI181" s="40"/>
      <c r="AJ181" s="40"/>
      <c r="AK181" s="40"/>
      <c r="AL181" s="40"/>
      <c r="AM181" s="40"/>
      <c r="AN181" s="40"/>
      <c r="AO181" s="40"/>
      <c r="AP181" s="40"/>
      <c r="AQ181" s="40"/>
      <c r="AR181" s="40"/>
      <c r="AS181" s="40"/>
      <c r="AT181" s="41"/>
      <c r="AU181" s="2208"/>
      <c r="AV181" s="1792">
        <f t="shared" si="122"/>
        <v>0</v>
      </c>
      <c r="AW181" s="1792">
        <f t="shared" si="123"/>
        <v>0</v>
      </c>
      <c r="AX181" s="1792">
        <f t="shared" si="124"/>
        <v>0</v>
      </c>
      <c r="AY181" s="42">
        <f t="shared" si="99"/>
        <v>0</v>
      </c>
      <c r="AZ181" s="35">
        <f t="shared" si="100"/>
        <v>0</v>
      </c>
      <c r="BA181" s="35">
        <f t="shared" si="101"/>
        <v>0</v>
      </c>
      <c r="BB181" s="35">
        <f t="shared" si="102"/>
        <v>0</v>
      </c>
      <c r="BC181" s="35">
        <f t="shared" si="103"/>
        <v>0</v>
      </c>
      <c r="BD181" s="35">
        <f t="shared" si="104"/>
        <v>0</v>
      </c>
      <c r="BE181" s="35">
        <f t="shared" si="105"/>
        <v>0</v>
      </c>
      <c r="BF181" s="35">
        <f t="shared" si="106"/>
        <v>0</v>
      </c>
      <c r="BG181" s="35">
        <f t="shared" si="107"/>
        <v>0</v>
      </c>
      <c r="BH181" s="35">
        <f t="shared" si="108"/>
        <v>0</v>
      </c>
      <c r="BI181" s="35">
        <f t="shared" si="109"/>
        <v>0</v>
      </c>
      <c r="BJ181" s="35">
        <f t="shared" si="110"/>
        <v>0</v>
      </c>
      <c r="BK181" s="35">
        <f t="shared" si="111"/>
        <v>0</v>
      </c>
      <c r="BL181" s="35">
        <f t="shared" si="112"/>
        <v>0</v>
      </c>
      <c r="BM181" s="35">
        <f t="shared" si="113"/>
        <v>0</v>
      </c>
      <c r="BN181" s="35">
        <f t="shared" si="114"/>
        <v>0</v>
      </c>
      <c r="BO181" s="35">
        <f t="shared" si="115"/>
        <v>0</v>
      </c>
      <c r="BP181" s="35">
        <f t="shared" si="116"/>
        <v>0</v>
      </c>
      <c r="BQ181" s="35">
        <f t="shared" si="117"/>
        <v>0</v>
      </c>
      <c r="BR181" s="35">
        <f t="shared" si="118"/>
        <v>0</v>
      </c>
      <c r="BS181" s="35">
        <f t="shared" si="119"/>
        <v>0</v>
      </c>
      <c r="BT181" s="43">
        <f t="shared" si="120"/>
        <v>0</v>
      </c>
    </row>
    <row r="182" spans="1:72">
      <c r="A182" s="9"/>
      <c r="B182" s="34"/>
      <c r="C182" s="34"/>
      <c r="D182" s="2207"/>
      <c r="E182" s="35">
        <f t="shared" si="121"/>
        <v>0</v>
      </c>
      <c r="F182" s="36"/>
      <c r="G182" s="37">
        <f t="shared" si="96"/>
        <v>0</v>
      </c>
      <c r="H182" s="38">
        <f t="shared" si="97"/>
        <v>0</v>
      </c>
      <c r="I182" s="39"/>
      <c r="J182" s="39"/>
      <c r="K182" s="39"/>
      <c r="L182" s="39"/>
      <c r="M182" s="39"/>
      <c r="N182" s="39"/>
      <c r="O182" s="39"/>
      <c r="P182" s="39"/>
      <c r="Q182" s="39"/>
      <c r="R182" s="39"/>
      <c r="S182" s="39"/>
      <c r="T182" s="39"/>
      <c r="U182" s="39"/>
      <c r="V182" s="39"/>
      <c r="W182" s="39"/>
      <c r="X182" s="39"/>
      <c r="Y182" s="39"/>
      <c r="Z182" s="39"/>
      <c r="AA182" s="39"/>
      <c r="AB182" s="39"/>
      <c r="AC182" s="35">
        <f t="shared" si="98"/>
        <v>0</v>
      </c>
      <c r="AD182" s="40"/>
      <c r="AE182" s="40"/>
      <c r="AF182" s="40"/>
      <c r="AG182" s="40"/>
      <c r="AH182" s="40"/>
      <c r="AI182" s="40"/>
      <c r="AJ182" s="40"/>
      <c r="AK182" s="40"/>
      <c r="AL182" s="40"/>
      <c r="AM182" s="40"/>
      <c r="AN182" s="40"/>
      <c r="AO182" s="40"/>
      <c r="AP182" s="40"/>
      <c r="AQ182" s="40"/>
      <c r="AR182" s="40"/>
      <c r="AS182" s="40"/>
      <c r="AT182" s="41"/>
      <c r="AU182" s="2208"/>
      <c r="AV182" s="1792">
        <f t="shared" si="122"/>
        <v>0</v>
      </c>
      <c r="AW182" s="1792">
        <f t="shared" si="123"/>
        <v>0</v>
      </c>
      <c r="AX182" s="1792">
        <f t="shared" si="124"/>
        <v>0</v>
      </c>
      <c r="AY182" s="42">
        <f t="shared" si="99"/>
        <v>0</v>
      </c>
      <c r="AZ182" s="35">
        <f t="shared" si="100"/>
        <v>0</v>
      </c>
      <c r="BA182" s="35">
        <f t="shared" si="101"/>
        <v>0</v>
      </c>
      <c r="BB182" s="35">
        <f t="shared" si="102"/>
        <v>0</v>
      </c>
      <c r="BC182" s="35">
        <f t="shared" si="103"/>
        <v>0</v>
      </c>
      <c r="BD182" s="35">
        <f t="shared" si="104"/>
        <v>0</v>
      </c>
      <c r="BE182" s="35">
        <f t="shared" si="105"/>
        <v>0</v>
      </c>
      <c r="BF182" s="35">
        <f t="shared" si="106"/>
        <v>0</v>
      </c>
      <c r="BG182" s="35">
        <f t="shared" si="107"/>
        <v>0</v>
      </c>
      <c r="BH182" s="35">
        <f t="shared" si="108"/>
        <v>0</v>
      </c>
      <c r="BI182" s="35">
        <f t="shared" si="109"/>
        <v>0</v>
      </c>
      <c r="BJ182" s="35">
        <f t="shared" si="110"/>
        <v>0</v>
      </c>
      <c r="BK182" s="35">
        <f t="shared" si="111"/>
        <v>0</v>
      </c>
      <c r="BL182" s="35">
        <f t="shared" si="112"/>
        <v>0</v>
      </c>
      <c r="BM182" s="35">
        <f t="shared" si="113"/>
        <v>0</v>
      </c>
      <c r="BN182" s="35">
        <f t="shared" si="114"/>
        <v>0</v>
      </c>
      <c r="BO182" s="35">
        <f t="shared" si="115"/>
        <v>0</v>
      </c>
      <c r="BP182" s="35">
        <f t="shared" si="116"/>
        <v>0</v>
      </c>
      <c r="BQ182" s="35">
        <f t="shared" si="117"/>
        <v>0</v>
      </c>
      <c r="BR182" s="35">
        <f t="shared" si="118"/>
        <v>0</v>
      </c>
      <c r="BS182" s="35">
        <f t="shared" si="119"/>
        <v>0</v>
      </c>
      <c r="BT182" s="43">
        <f t="shared" si="120"/>
        <v>0</v>
      </c>
    </row>
    <row r="183" spans="1:72">
      <c r="A183" s="9"/>
      <c r="B183" s="34"/>
      <c r="C183" s="34"/>
      <c r="D183" s="2207"/>
      <c r="E183" s="35">
        <f t="shared" si="121"/>
        <v>0</v>
      </c>
      <c r="F183" s="36"/>
      <c r="G183" s="37">
        <f t="shared" si="96"/>
        <v>0</v>
      </c>
      <c r="H183" s="38">
        <f t="shared" si="97"/>
        <v>0</v>
      </c>
      <c r="I183" s="39"/>
      <c r="J183" s="39"/>
      <c r="K183" s="39"/>
      <c r="L183" s="39"/>
      <c r="M183" s="39"/>
      <c r="N183" s="39"/>
      <c r="O183" s="39"/>
      <c r="P183" s="39"/>
      <c r="Q183" s="39"/>
      <c r="R183" s="39"/>
      <c r="S183" s="39"/>
      <c r="T183" s="39"/>
      <c r="U183" s="39"/>
      <c r="V183" s="39"/>
      <c r="W183" s="39"/>
      <c r="X183" s="39"/>
      <c r="Y183" s="39"/>
      <c r="Z183" s="39"/>
      <c r="AA183" s="39"/>
      <c r="AB183" s="39"/>
      <c r="AC183" s="35">
        <f t="shared" si="98"/>
        <v>0</v>
      </c>
      <c r="AD183" s="40"/>
      <c r="AE183" s="40"/>
      <c r="AF183" s="40"/>
      <c r="AG183" s="40"/>
      <c r="AH183" s="40"/>
      <c r="AI183" s="40"/>
      <c r="AJ183" s="40"/>
      <c r="AK183" s="40"/>
      <c r="AL183" s="40"/>
      <c r="AM183" s="40"/>
      <c r="AN183" s="40"/>
      <c r="AO183" s="40"/>
      <c r="AP183" s="40"/>
      <c r="AQ183" s="40"/>
      <c r="AR183" s="40"/>
      <c r="AS183" s="40"/>
      <c r="AT183" s="41"/>
      <c r="AU183" s="2208"/>
      <c r="AV183" s="1792">
        <f t="shared" si="122"/>
        <v>0</v>
      </c>
      <c r="AW183" s="1792">
        <f t="shared" si="123"/>
        <v>0</v>
      </c>
      <c r="AX183" s="1792">
        <f t="shared" si="124"/>
        <v>0</v>
      </c>
      <c r="AY183" s="42">
        <f t="shared" si="99"/>
        <v>0</v>
      </c>
      <c r="AZ183" s="35">
        <f t="shared" si="100"/>
        <v>0</v>
      </c>
      <c r="BA183" s="35">
        <f t="shared" si="101"/>
        <v>0</v>
      </c>
      <c r="BB183" s="35">
        <f t="shared" si="102"/>
        <v>0</v>
      </c>
      <c r="BC183" s="35">
        <f t="shared" si="103"/>
        <v>0</v>
      </c>
      <c r="BD183" s="35">
        <f t="shared" si="104"/>
        <v>0</v>
      </c>
      <c r="BE183" s="35">
        <f t="shared" si="105"/>
        <v>0</v>
      </c>
      <c r="BF183" s="35">
        <f t="shared" si="106"/>
        <v>0</v>
      </c>
      <c r="BG183" s="35">
        <f t="shared" si="107"/>
        <v>0</v>
      </c>
      <c r="BH183" s="35">
        <f t="shared" si="108"/>
        <v>0</v>
      </c>
      <c r="BI183" s="35">
        <f t="shared" si="109"/>
        <v>0</v>
      </c>
      <c r="BJ183" s="35">
        <f t="shared" si="110"/>
        <v>0</v>
      </c>
      <c r="BK183" s="35">
        <f t="shared" si="111"/>
        <v>0</v>
      </c>
      <c r="BL183" s="35">
        <f t="shared" si="112"/>
        <v>0</v>
      </c>
      <c r="BM183" s="35">
        <f t="shared" si="113"/>
        <v>0</v>
      </c>
      <c r="BN183" s="35">
        <f t="shared" si="114"/>
        <v>0</v>
      </c>
      <c r="BO183" s="35">
        <f t="shared" si="115"/>
        <v>0</v>
      </c>
      <c r="BP183" s="35">
        <f t="shared" si="116"/>
        <v>0</v>
      </c>
      <c r="BQ183" s="35">
        <f t="shared" si="117"/>
        <v>0</v>
      </c>
      <c r="BR183" s="35">
        <f t="shared" si="118"/>
        <v>0</v>
      </c>
      <c r="BS183" s="35">
        <f t="shared" si="119"/>
        <v>0</v>
      </c>
      <c r="BT183" s="43">
        <f t="shared" si="120"/>
        <v>0</v>
      </c>
    </row>
    <row r="184" spans="1:72">
      <c r="A184" s="9"/>
      <c r="B184" s="34"/>
      <c r="C184" s="34"/>
      <c r="D184" s="2207"/>
      <c r="E184" s="35">
        <f t="shared" si="121"/>
        <v>0</v>
      </c>
      <c r="F184" s="36"/>
      <c r="G184" s="37">
        <f t="shared" si="96"/>
        <v>0</v>
      </c>
      <c r="H184" s="38">
        <f t="shared" si="97"/>
        <v>0</v>
      </c>
      <c r="I184" s="39"/>
      <c r="J184" s="39"/>
      <c r="K184" s="39"/>
      <c r="L184" s="39"/>
      <c r="M184" s="39"/>
      <c r="N184" s="39"/>
      <c r="O184" s="39"/>
      <c r="P184" s="39"/>
      <c r="Q184" s="39"/>
      <c r="R184" s="39"/>
      <c r="S184" s="39"/>
      <c r="T184" s="39"/>
      <c r="U184" s="39"/>
      <c r="V184" s="39"/>
      <c r="W184" s="39"/>
      <c r="X184" s="39"/>
      <c r="Y184" s="39"/>
      <c r="Z184" s="39"/>
      <c r="AA184" s="39"/>
      <c r="AB184" s="39"/>
      <c r="AC184" s="35">
        <f t="shared" si="98"/>
        <v>0</v>
      </c>
      <c r="AD184" s="40"/>
      <c r="AE184" s="40"/>
      <c r="AF184" s="40"/>
      <c r="AG184" s="40"/>
      <c r="AH184" s="40"/>
      <c r="AI184" s="40"/>
      <c r="AJ184" s="40"/>
      <c r="AK184" s="40"/>
      <c r="AL184" s="40"/>
      <c r="AM184" s="40"/>
      <c r="AN184" s="40"/>
      <c r="AO184" s="40"/>
      <c r="AP184" s="40"/>
      <c r="AQ184" s="40"/>
      <c r="AR184" s="40"/>
      <c r="AS184" s="40"/>
      <c r="AT184" s="41"/>
      <c r="AU184" s="2208"/>
      <c r="AV184" s="1792">
        <f t="shared" si="122"/>
        <v>0</v>
      </c>
      <c r="AW184" s="1792">
        <f t="shared" si="123"/>
        <v>0</v>
      </c>
      <c r="AX184" s="1792">
        <f t="shared" si="124"/>
        <v>0</v>
      </c>
      <c r="AY184" s="42">
        <f t="shared" si="99"/>
        <v>0</v>
      </c>
      <c r="AZ184" s="35">
        <f t="shared" si="100"/>
        <v>0</v>
      </c>
      <c r="BA184" s="35">
        <f t="shared" si="101"/>
        <v>0</v>
      </c>
      <c r="BB184" s="35">
        <f t="shared" si="102"/>
        <v>0</v>
      </c>
      <c r="BC184" s="35">
        <f t="shared" si="103"/>
        <v>0</v>
      </c>
      <c r="BD184" s="35">
        <f t="shared" si="104"/>
        <v>0</v>
      </c>
      <c r="BE184" s="35">
        <f t="shared" si="105"/>
        <v>0</v>
      </c>
      <c r="BF184" s="35">
        <f t="shared" si="106"/>
        <v>0</v>
      </c>
      <c r="BG184" s="35">
        <f t="shared" si="107"/>
        <v>0</v>
      </c>
      <c r="BH184" s="35">
        <f t="shared" si="108"/>
        <v>0</v>
      </c>
      <c r="BI184" s="35">
        <f t="shared" si="109"/>
        <v>0</v>
      </c>
      <c r="BJ184" s="35">
        <f t="shared" si="110"/>
        <v>0</v>
      </c>
      <c r="BK184" s="35">
        <f t="shared" si="111"/>
        <v>0</v>
      </c>
      <c r="BL184" s="35">
        <f t="shared" si="112"/>
        <v>0</v>
      </c>
      <c r="BM184" s="35">
        <f t="shared" si="113"/>
        <v>0</v>
      </c>
      <c r="BN184" s="35">
        <f t="shared" si="114"/>
        <v>0</v>
      </c>
      <c r="BO184" s="35">
        <f t="shared" si="115"/>
        <v>0</v>
      </c>
      <c r="BP184" s="35">
        <f t="shared" si="116"/>
        <v>0</v>
      </c>
      <c r="BQ184" s="35">
        <f t="shared" si="117"/>
        <v>0</v>
      </c>
      <c r="BR184" s="35">
        <f t="shared" si="118"/>
        <v>0</v>
      </c>
      <c r="BS184" s="35">
        <f t="shared" si="119"/>
        <v>0</v>
      </c>
      <c r="BT184" s="43">
        <f t="shared" si="120"/>
        <v>0</v>
      </c>
    </row>
    <row r="185" spans="1:72">
      <c r="A185" s="9"/>
      <c r="B185" s="34"/>
      <c r="C185" s="34"/>
      <c r="D185" s="2207"/>
      <c r="E185" s="35">
        <f t="shared" si="121"/>
        <v>0</v>
      </c>
      <c r="F185" s="36"/>
      <c r="G185" s="37">
        <f t="shared" si="96"/>
        <v>0</v>
      </c>
      <c r="H185" s="38">
        <f t="shared" si="97"/>
        <v>0</v>
      </c>
      <c r="I185" s="39"/>
      <c r="J185" s="39"/>
      <c r="K185" s="39"/>
      <c r="L185" s="39"/>
      <c r="M185" s="39"/>
      <c r="N185" s="39"/>
      <c r="O185" s="39"/>
      <c r="P185" s="39"/>
      <c r="Q185" s="39"/>
      <c r="R185" s="39"/>
      <c r="S185" s="39"/>
      <c r="T185" s="39"/>
      <c r="U185" s="39"/>
      <c r="V185" s="39"/>
      <c r="W185" s="39"/>
      <c r="X185" s="39"/>
      <c r="Y185" s="39"/>
      <c r="Z185" s="39"/>
      <c r="AA185" s="39"/>
      <c r="AB185" s="39"/>
      <c r="AC185" s="35">
        <f t="shared" si="98"/>
        <v>0</v>
      </c>
      <c r="AD185" s="40"/>
      <c r="AE185" s="40"/>
      <c r="AF185" s="40"/>
      <c r="AG185" s="40"/>
      <c r="AH185" s="40"/>
      <c r="AI185" s="40"/>
      <c r="AJ185" s="40"/>
      <c r="AK185" s="40"/>
      <c r="AL185" s="40"/>
      <c r="AM185" s="40"/>
      <c r="AN185" s="40"/>
      <c r="AO185" s="40"/>
      <c r="AP185" s="40"/>
      <c r="AQ185" s="40"/>
      <c r="AR185" s="40"/>
      <c r="AS185" s="40"/>
      <c r="AT185" s="41"/>
      <c r="AU185" s="2208"/>
      <c r="AV185" s="1792">
        <f t="shared" si="122"/>
        <v>0</v>
      </c>
      <c r="AW185" s="1792">
        <f t="shared" si="123"/>
        <v>0</v>
      </c>
      <c r="AX185" s="1792">
        <f t="shared" si="124"/>
        <v>0</v>
      </c>
      <c r="AY185" s="42">
        <f t="shared" si="99"/>
        <v>0</v>
      </c>
      <c r="AZ185" s="35">
        <f t="shared" si="100"/>
        <v>0</v>
      </c>
      <c r="BA185" s="35">
        <f t="shared" si="101"/>
        <v>0</v>
      </c>
      <c r="BB185" s="35">
        <f t="shared" si="102"/>
        <v>0</v>
      </c>
      <c r="BC185" s="35">
        <f t="shared" si="103"/>
        <v>0</v>
      </c>
      <c r="BD185" s="35">
        <f t="shared" si="104"/>
        <v>0</v>
      </c>
      <c r="BE185" s="35">
        <f t="shared" si="105"/>
        <v>0</v>
      </c>
      <c r="BF185" s="35">
        <f t="shared" si="106"/>
        <v>0</v>
      </c>
      <c r="BG185" s="35">
        <f t="shared" si="107"/>
        <v>0</v>
      </c>
      <c r="BH185" s="35">
        <f t="shared" si="108"/>
        <v>0</v>
      </c>
      <c r="BI185" s="35">
        <f t="shared" si="109"/>
        <v>0</v>
      </c>
      <c r="BJ185" s="35">
        <f t="shared" si="110"/>
        <v>0</v>
      </c>
      <c r="BK185" s="35">
        <f t="shared" si="111"/>
        <v>0</v>
      </c>
      <c r="BL185" s="35">
        <f t="shared" si="112"/>
        <v>0</v>
      </c>
      <c r="BM185" s="35">
        <f t="shared" si="113"/>
        <v>0</v>
      </c>
      <c r="BN185" s="35">
        <f t="shared" si="114"/>
        <v>0</v>
      </c>
      <c r="BO185" s="35">
        <f t="shared" si="115"/>
        <v>0</v>
      </c>
      <c r="BP185" s="35">
        <f t="shared" si="116"/>
        <v>0</v>
      </c>
      <c r="BQ185" s="35">
        <f t="shared" si="117"/>
        <v>0</v>
      </c>
      <c r="BR185" s="35">
        <f t="shared" si="118"/>
        <v>0</v>
      </c>
      <c r="BS185" s="35">
        <f t="shared" si="119"/>
        <v>0</v>
      </c>
      <c r="BT185" s="43">
        <f t="shared" si="120"/>
        <v>0</v>
      </c>
    </row>
    <row r="186" spans="1:72">
      <c r="A186" s="9"/>
      <c r="B186" s="34"/>
      <c r="C186" s="34"/>
      <c r="D186" s="2207"/>
      <c r="E186" s="35">
        <f t="shared" si="121"/>
        <v>0</v>
      </c>
      <c r="F186" s="36"/>
      <c r="G186" s="37">
        <f t="shared" si="96"/>
        <v>0</v>
      </c>
      <c r="H186" s="38">
        <f t="shared" si="97"/>
        <v>0</v>
      </c>
      <c r="I186" s="39"/>
      <c r="J186" s="39"/>
      <c r="K186" s="39"/>
      <c r="L186" s="39"/>
      <c r="M186" s="39"/>
      <c r="N186" s="39"/>
      <c r="O186" s="39"/>
      <c r="P186" s="39"/>
      <c r="Q186" s="39"/>
      <c r="R186" s="39"/>
      <c r="S186" s="39"/>
      <c r="T186" s="39"/>
      <c r="U186" s="39"/>
      <c r="V186" s="39"/>
      <c r="W186" s="39"/>
      <c r="X186" s="39"/>
      <c r="Y186" s="39"/>
      <c r="Z186" s="39"/>
      <c r="AA186" s="39"/>
      <c r="AB186" s="39"/>
      <c r="AC186" s="35">
        <f t="shared" si="98"/>
        <v>0</v>
      </c>
      <c r="AD186" s="40"/>
      <c r="AE186" s="40"/>
      <c r="AF186" s="40"/>
      <c r="AG186" s="40"/>
      <c r="AH186" s="40"/>
      <c r="AI186" s="40"/>
      <c r="AJ186" s="40"/>
      <c r="AK186" s="40"/>
      <c r="AL186" s="40"/>
      <c r="AM186" s="40"/>
      <c r="AN186" s="40"/>
      <c r="AO186" s="40"/>
      <c r="AP186" s="40"/>
      <c r="AQ186" s="40"/>
      <c r="AR186" s="40"/>
      <c r="AS186" s="40"/>
      <c r="AT186" s="41"/>
      <c r="AU186" s="2208"/>
      <c r="AV186" s="1792">
        <f t="shared" si="122"/>
        <v>0</v>
      </c>
      <c r="AW186" s="1792">
        <f t="shared" si="123"/>
        <v>0</v>
      </c>
      <c r="AX186" s="1792">
        <f t="shared" si="124"/>
        <v>0</v>
      </c>
      <c r="AY186" s="42">
        <f t="shared" si="99"/>
        <v>0</v>
      </c>
      <c r="AZ186" s="35">
        <f t="shared" si="100"/>
        <v>0</v>
      </c>
      <c r="BA186" s="35">
        <f t="shared" si="101"/>
        <v>0</v>
      </c>
      <c r="BB186" s="35">
        <f t="shared" si="102"/>
        <v>0</v>
      </c>
      <c r="BC186" s="35">
        <f t="shared" si="103"/>
        <v>0</v>
      </c>
      <c r="BD186" s="35">
        <f t="shared" si="104"/>
        <v>0</v>
      </c>
      <c r="BE186" s="35">
        <f t="shared" si="105"/>
        <v>0</v>
      </c>
      <c r="BF186" s="35">
        <f t="shared" si="106"/>
        <v>0</v>
      </c>
      <c r="BG186" s="35">
        <f t="shared" si="107"/>
        <v>0</v>
      </c>
      <c r="BH186" s="35">
        <f t="shared" si="108"/>
        <v>0</v>
      </c>
      <c r="BI186" s="35">
        <f t="shared" si="109"/>
        <v>0</v>
      </c>
      <c r="BJ186" s="35">
        <f t="shared" si="110"/>
        <v>0</v>
      </c>
      <c r="BK186" s="35">
        <f t="shared" si="111"/>
        <v>0</v>
      </c>
      <c r="BL186" s="35">
        <f t="shared" si="112"/>
        <v>0</v>
      </c>
      <c r="BM186" s="35">
        <f t="shared" si="113"/>
        <v>0</v>
      </c>
      <c r="BN186" s="35">
        <f t="shared" si="114"/>
        <v>0</v>
      </c>
      <c r="BO186" s="35">
        <f t="shared" si="115"/>
        <v>0</v>
      </c>
      <c r="BP186" s="35">
        <f t="shared" si="116"/>
        <v>0</v>
      </c>
      <c r="BQ186" s="35">
        <f t="shared" si="117"/>
        <v>0</v>
      </c>
      <c r="BR186" s="35">
        <f t="shared" si="118"/>
        <v>0</v>
      </c>
      <c r="BS186" s="35">
        <f t="shared" si="119"/>
        <v>0</v>
      </c>
      <c r="BT186" s="43">
        <f t="shared" si="120"/>
        <v>0</v>
      </c>
    </row>
    <row r="187" spans="1:72">
      <c r="A187" s="9"/>
      <c r="B187" s="34"/>
      <c r="C187" s="34"/>
      <c r="D187" s="2207"/>
      <c r="E187" s="35">
        <f t="shared" si="121"/>
        <v>0</v>
      </c>
      <c r="F187" s="36"/>
      <c r="G187" s="37">
        <f t="shared" si="96"/>
        <v>0</v>
      </c>
      <c r="H187" s="38">
        <f t="shared" si="97"/>
        <v>0</v>
      </c>
      <c r="I187" s="39"/>
      <c r="J187" s="39"/>
      <c r="K187" s="39"/>
      <c r="L187" s="39"/>
      <c r="M187" s="39"/>
      <c r="N187" s="39"/>
      <c r="O187" s="39"/>
      <c r="P187" s="39"/>
      <c r="Q187" s="39"/>
      <c r="R187" s="39"/>
      <c r="S187" s="39"/>
      <c r="T187" s="39"/>
      <c r="U187" s="39"/>
      <c r="V187" s="39"/>
      <c r="W187" s="39"/>
      <c r="X187" s="39"/>
      <c r="Y187" s="39"/>
      <c r="Z187" s="39"/>
      <c r="AA187" s="39"/>
      <c r="AB187" s="39"/>
      <c r="AC187" s="35">
        <f t="shared" si="98"/>
        <v>0</v>
      </c>
      <c r="AD187" s="40"/>
      <c r="AE187" s="40"/>
      <c r="AF187" s="40"/>
      <c r="AG187" s="40"/>
      <c r="AH187" s="40"/>
      <c r="AI187" s="40"/>
      <c r="AJ187" s="40"/>
      <c r="AK187" s="40"/>
      <c r="AL187" s="40"/>
      <c r="AM187" s="40"/>
      <c r="AN187" s="40"/>
      <c r="AO187" s="40"/>
      <c r="AP187" s="40"/>
      <c r="AQ187" s="40"/>
      <c r="AR187" s="40"/>
      <c r="AS187" s="40"/>
      <c r="AT187" s="41"/>
      <c r="AU187" s="2208"/>
      <c r="AV187" s="1792">
        <f t="shared" si="122"/>
        <v>0</v>
      </c>
      <c r="AW187" s="1792">
        <f t="shared" si="123"/>
        <v>0</v>
      </c>
      <c r="AX187" s="1792">
        <f t="shared" si="124"/>
        <v>0</v>
      </c>
      <c r="AY187" s="42">
        <f t="shared" si="99"/>
        <v>0</v>
      </c>
      <c r="AZ187" s="35">
        <f t="shared" si="100"/>
        <v>0</v>
      </c>
      <c r="BA187" s="35">
        <f t="shared" si="101"/>
        <v>0</v>
      </c>
      <c r="BB187" s="35">
        <f t="shared" si="102"/>
        <v>0</v>
      </c>
      <c r="BC187" s="35">
        <f t="shared" si="103"/>
        <v>0</v>
      </c>
      <c r="BD187" s="35">
        <f t="shared" si="104"/>
        <v>0</v>
      </c>
      <c r="BE187" s="35">
        <f t="shared" si="105"/>
        <v>0</v>
      </c>
      <c r="BF187" s="35">
        <f t="shared" si="106"/>
        <v>0</v>
      </c>
      <c r="BG187" s="35">
        <f t="shared" si="107"/>
        <v>0</v>
      </c>
      <c r="BH187" s="35">
        <f t="shared" si="108"/>
        <v>0</v>
      </c>
      <c r="BI187" s="35">
        <f t="shared" si="109"/>
        <v>0</v>
      </c>
      <c r="BJ187" s="35">
        <f t="shared" si="110"/>
        <v>0</v>
      </c>
      <c r="BK187" s="35">
        <f t="shared" si="111"/>
        <v>0</v>
      </c>
      <c r="BL187" s="35">
        <f t="shared" si="112"/>
        <v>0</v>
      </c>
      <c r="BM187" s="35">
        <f t="shared" si="113"/>
        <v>0</v>
      </c>
      <c r="BN187" s="35">
        <f t="shared" si="114"/>
        <v>0</v>
      </c>
      <c r="BO187" s="35">
        <f t="shared" si="115"/>
        <v>0</v>
      </c>
      <c r="BP187" s="35">
        <f t="shared" si="116"/>
        <v>0</v>
      </c>
      <c r="BQ187" s="35">
        <f t="shared" si="117"/>
        <v>0</v>
      </c>
      <c r="BR187" s="35">
        <f t="shared" si="118"/>
        <v>0</v>
      </c>
      <c r="BS187" s="35">
        <f t="shared" si="119"/>
        <v>0</v>
      </c>
      <c r="BT187" s="43">
        <f t="shared" si="120"/>
        <v>0</v>
      </c>
    </row>
    <row r="188" spans="1:72">
      <c r="A188" s="9"/>
      <c r="B188" s="34"/>
      <c r="C188" s="34"/>
      <c r="D188" s="2207"/>
      <c r="E188" s="35">
        <f t="shared" si="121"/>
        <v>0</v>
      </c>
      <c r="F188" s="36"/>
      <c r="G188" s="37">
        <f t="shared" si="96"/>
        <v>0</v>
      </c>
      <c r="H188" s="38">
        <f t="shared" si="97"/>
        <v>0</v>
      </c>
      <c r="I188" s="39"/>
      <c r="J188" s="39"/>
      <c r="K188" s="39"/>
      <c r="L188" s="39"/>
      <c r="M188" s="39"/>
      <c r="N188" s="39"/>
      <c r="O188" s="39"/>
      <c r="P188" s="39"/>
      <c r="Q188" s="39"/>
      <c r="R188" s="39"/>
      <c r="S188" s="39"/>
      <c r="T188" s="39"/>
      <c r="U188" s="39"/>
      <c r="V188" s="39"/>
      <c r="W188" s="39"/>
      <c r="X188" s="39"/>
      <c r="Y188" s="39"/>
      <c r="Z188" s="39"/>
      <c r="AA188" s="39"/>
      <c r="AB188" s="39"/>
      <c r="AC188" s="35">
        <f t="shared" si="98"/>
        <v>0</v>
      </c>
      <c r="AD188" s="40"/>
      <c r="AE188" s="40"/>
      <c r="AF188" s="40"/>
      <c r="AG188" s="40"/>
      <c r="AH188" s="40"/>
      <c r="AI188" s="40"/>
      <c r="AJ188" s="40"/>
      <c r="AK188" s="40"/>
      <c r="AL188" s="40"/>
      <c r="AM188" s="40"/>
      <c r="AN188" s="40"/>
      <c r="AO188" s="40"/>
      <c r="AP188" s="40"/>
      <c r="AQ188" s="40"/>
      <c r="AR188" s="40"/>
      <c r="AS188" s="40"/>
      <c r="AT188" s="41"/>
      <c r="AU188" s="2208"/>
      <c r="AV188" s="1792">
        <f t="shared" si="122"/>
        <v>0</v>
      </c>
      <c r="AW188" s="1792">
        <f t="shared" si="123"/>
        <v>0</v>
      </c>
      <c r="AX188" s="1792">
        <f t="shared" si="124"/>
        <v>0</v>
      </c>
      <c r="AY188" s="42">
        <f t="shared" si="99"/>
        <v>0</v>
      </c>
      <c r="AZ188" s="35">
        <f t="shared" si="100"/>
        <v>0</v>
      </c>
      <c r="BA188" s="35">
        <f t="shared" si="101"/>
        <v>0</v>
      </c>
      <c r="BB188" s="35">
        <f t="shared" si="102"/>
        <v>0</v>
      </c>
      <c r="BC188" s="35">
        <f t="shared" si="103"/>
        <v>0</v>
      </c>
      <c r="BD188" s="35">
        <f t="shared" si="104"/>
        <v>0</v>
      </c>
      <c r="BE188" s="35">
        <f t="shared" si="105"/>
        <v>0</v>
      </c>
      <c r="BF188" s="35">
        <f t="shared" si="106"/>
        <v>0</v>
      </c>
      <c r="BG188" s="35">
        <f t="shared" si="107"/>
        <v>0</v>
      </c>
      <c r="BH188" s="35">
        <f t="shared" si="108"/>
        <v>0</v>
      </c>
      <c r="BI188" s="35">
        <f t="shared" si="109"/>
        <v>0</v>
      </c>
      <c r="BJ188" s="35">
        <f t="shared" si="110"/>
        <v>0</v>
      </c>
      <c r="BK188" s="35">
        <f t="shared" si="111"/>
        <v>0</v>
      </c>
      <c r="BL188" s="35">
        <f t="shared" si="112"/>
        <v>0</v>
      </c>
      <c r="BM188" s="35">
        <f t="shared" si="113"/>
        <v>0</v>
      </c>
      <c r="BN188" s="35">
        <f t="shared" si="114"/>
        <v>0</v>
      </c>
      <c r="BO188" s="35">
        <f t="shared" si="115"/>
        <v>0</v>
      </c>
      <c r="BP188" s="35">
        <f t="shared" si="116"/>
        <v>0</v>
      </c>
      <c r="BQ188" s="35">
        <f t="shared" si="117"/>
        <v>0</v>
      </c>
      <c r="BR188" s="35">
        <f t="shared" si="118"/>
        <v>0</v>
      </c>
      <c r="BS188" s="35">
        <f t="shared" si="119"/>
        <v>0</v>
      </c>
      <c r="BT188" s="43">
        <f t="shared" si="120"/>
        <v>0</v>
      </c>
    </row>
    <row r="189" spans="1:72">
      <c r="A189" s="9"/>
      <c r="B189" s="34"/>
      <c r="C189" s="34"/>
      <c r="D189" s="2207"/>
      <c r="E189" s="35">
        <f t="shared" si="121"/>
        <v>0</v>
      </c>
      <c r="F189" s="36"/>
      <c r="G189" s="37">
        <f t="shared" si="96"/>
        <v>0</v>
      </c>
      <c r="H189" s="38">
        <f t="shared" si="97"/>
        <v>0</v>
      </c>
      <c r="I189" s="39"/>
      <c r="J189" s="39"/>
      <c r="K189" s="39"/>
      <c r="L189" s="39"/>
      <c r="M189" s="39"/>
      <c r="N189" s="39"/>
      <c r="O189" s="39"/>
      <c r="P189" s="39"/>
      <c r="Q189" s="39"/>
      <c r="R189" s="39"/>
      <c r="S189" s="39"/>
      <c r="T189" s="39"/>
      <c r="U189" s="39"/>
      <c r="V189" s="39"/>
      <c r="W189" s="39"/>
      <c r="X189" s="39"/>
      <c r="Y189" s="39"/>
      <c r="Z189" s="39"/>
      <c r="AA189" s="39"/>
      <c r="AB189" s="39"/>
      <c r="AC189" s="35">
        <f t="shared" si="98"/>
        <v>0</v>
      </c>
      <c r="AD189" s="40"/>
      <c r="AE189" s="40"/>
      <c r="AF189" s="40"/>
      <c r="AG189" s="40"/>
      <c r="AH189" s="40"/>
      <c r="AI189" s="40"/>
      <c r="AJ189" s="40"/>
      <c r="AK189" s="40"/>
      <c r="AL189" s="40"/>
      <c r="AM189" s="40"/>
      <c r="AN189" s="40"/>
      <c r="AO189" s="40"/>
      <c r="AP189" s="40"/>
      <c r="AQ189" s="40"/>
      <c r="AR189" s="40"/>
      <c r="AS189" s="40"/>
      <c r="AT189" s="41"/>
      <c r="AU189" s="2208"/>
      <c r="AV189" s="1792">
        <f t="shared" si="122"/>
        <v>0</v>
      </c>
      <c r="AW189" s="1792">
        <f t="shared" si="123"/>
        <v>0</v>
      </c>
      <c r="AX189" s="1792">
        <f t="shared" si="124"/>
        <v>0</v>
      </c>
      <c r="AY189" s="42">
        <f t="shared" si="99"/>
        <v>0</v>
      </c>
      <c r="AZ189" s="35">
        <f t="shared" si="100"/>
        <v>0</v>
      </c>
      <c r="BA189" s="35">
        <f t="shared" si="101"/>
        <v>0</v>
      </c>
      <c r="BB189" s="35">
        <f t="shared" si="102"/>
        <v>0</v>
      </c>
      <c r="BC189" s="35">
        <f t="shared" si="103"/>
        <v>0</v>
      </c>
      <c r="BD189" s="35">
        <f t="shared" si="104"/>
        <v>0</v>
      </c>
      <c r="BE189" s="35">
        <f t="shared" si="105"/>
        <v>0</v>
      </c>
      <c r="BF189" s="35">
        <f t="shared" si="106"/>
        <v>0</v>
      </c>
      <c r="BG189" s="35">
        <f t="shared" si="107"/>
        <v>0</v>
      </c>
      <c r="BH189" s="35">
        <f t="shared" si="108"/>
        <v>0</v>
      </c>
      <c r="BI189" s="35">
        <f t="shared" si="109"/>
        <v>0</v>
      </c>
      <c r="BJ189" s="35">
        <f t="shared" si="110"/>
        <v>0</v>
      </c>
      <c r="BK189" s="35">
        <f t="shared" si="111"/>
        <v>0</v>
      </c>
      <c r="BL189" s="35">
        <f t="shared" si="112"/>
        <v>0</v>
      </c>
      <c r="BM189" s="35">
        <f t="shared" si="113"/>
        <v>0</v>
      </c>
      <c r="BN189" s="35">
        <f t="shared" si="114"/>
        <v>0</v>
      </c>
      <c r="BO189" s="35">
        <f t="shared" si="115"/>
        <v>0</v>
      </c>
      <c r="BP189" s="35">
        <f t="shared" si="116"/>
        <v>0</v>
      </c>
      <c r="BQ189" s="35">
        <f t="shared" si="117"/>
        <v>0</v>
      </c>
      <c r="BR189" s="35">
        <f t="shared" si="118"/>
        <v>0</v>
      </c>
      <c r="BS189" s="35">
        <f t="shared" si="119"/>
        <v>0</v>
      </c>
      <c r="BT189" s="43">
        <f t="shared" si="120"/>
        <v>0</v>
      </c>
    </row>
    <row r="190" spans="1:72">
      <c r="A190" s="9"/>
      <c r="B190" s="34"/>
      <c r="C190" s="34"/>
      <c r="D190" s="2207"/>
      <c r="E190" s="35">
        <f t="shared" si="121"/>
        <v>0</v>
      </c>
      <c r="F190" s="36"/>
      <c r="G190" s="37">
        <f t="shared" si="96"/>
        <v>0</v>
      </c>
      <c r="H190" s="38">
        <f t="shared" si="97"/>
        <v>0</v>
      </c>
      <c r="I190" s="39"/>
      <c r="J190" s="39"/>
      <c r="K190" s="39"/>
      <c r="L190" s="39"/>
      <c r="M190" s="39"/>
      <c r="N190" s="39"/>
      <c r="O190" s="39"/>
      <c r="P190" s="39"/>
      <c r="Q190" s="39"/>
      <c r="R190" s="39"/>
      <c r="S190" s="39"/>
      <c r="T190" s="39"/>
      <c r="U190" s="39"/>
      <c r="V190" s="39"/>
      <c r="W190" s="39"/>
      <c r="X190" s="39"/>
      <c r="Y190" s="39"/>
      <c r="Z190" s="39"/>
      <c r="AA190" s="39"/>
      <c r="AB190" s="39"/>
      <c r="AC190" s="35">
        <f t="shared" si="98"/>
        <v>0</v>
      </c>
      <c r="AD190" s="40"/>
      <c r="AE190" s="40"/>
      <c r="AF190" s="40"/>
      <c r="AG190" s="40"/>
      <c r="AH190" s="40"/>
      <c r="AI190" s="40"/>
      <c r="AJ190" s="40"/>
      <c r="AK190" s="40"/>
      <c r="AL190" s="40"/>
      <c r="AM190" s="40"/>
      <c r="AN190" s="40"/>
      <c r="AO190" s="40"/>
      <c r="AP190" s="40"/>
      <c r="AQ190" s="40"/>
      <c r="AR190" s="40"/>
      <c r="AS190" s="40"/>
      <c r="AT190" s="41"/>
      <c r="AU190" s="2208"/>
      <c r="AV190" s="1792">
        <f t="shared" si="122"/>
        <v>0</v>
      </c>
      <c r="AW190" s="1792">
        <f t="shared" si="123"/>
        <v>0</v>
      </c>
      <c r="AX190" s="1792">
        <f t="shared" si="124"/>
        <v>0</v>
      </c>
      <c r="AY190" s="42">
        <f t="shared" si="99"/>
        <v>0</v>
      </c>
      <c r="AZ190" s="35">
        <f t="shared" si="100"/>
        <v>0</v>
      </c>
      <c r="BA190" s="35">
        <f t="shared" si="101"/>
        <v>0</v>
      </c>
      <c r="BB190" s="35">
        <f t="shared" si="102"/>
        <v>0</v>
      </c>
      <c r="BC190" s="35">
        <f t="shared" si="103"/>
        <v>0</v>
      </c>
      <c r="BD190" s="35">
        <f t="shared" si="104"/>
        <v>0</v>
      </c>
      <c r="BE190" s="35">
        <f t="shared" si="105"/>
        <v>0</v>
      </c>
      <c r="BF190" s="35">
        <f t="shared" si="106"/>
        <v>0</v>
      </c>
      <c r="BG190" s="35">
        <f t="shared" si="107"/>
        <v>0</v>
      </c>
      <c r="BH190" s="35">
        <f t="shared" si="108"/>
        <v>0</v>
      </c>
      <c r="BI190" s="35">
        <f t="shared" si="109"/>
        <v>0</v>
      </c>
      <c r="BJ190" s="35">
        <f t="shared" si="110"/>
        <v>0</v>
      </c>
      <c r="BK190" s="35">
        <f t="shared" si="111"/>
        <v>0</v>
      </c>
      <c r="BL190" s="35">
        <f t="shared" si="112"/>
        <v>0</v>
      </c>
      <c r="BM190" s="35">
        <f t="shared" si="113"/>
        <v>0</v>
      </c>
      <c r="BN190" s="35">
        <f t="shared" si="114"/>
        <v>0</v>
      </c>
      <c r="BO190" s="35">
        <f t="shared" si="115"/>
        <v>0</v>
      </c>
      <c r="BP190" s="35">
        <f t="shared" si="116"/>
        <v>0</v>
      </c>
      <c r="BQ190" s="35">
        <f t="shared" si="117"/>
        <v>0</v>
      </c>
      <c r="BR190" s="35">
        <f t="shared" si="118"/>
        <v>0</v>
      </c>
      <c r="BS190" s="35">
        <f t="shared" si="119"/>
        <v>0</v>
      </c>
      <c r="BT190" s="43">
        <f t="shared" si="120"/>
        <v>0</v>
      </c>
    </row>
    <row r="191" spans="1:72">
      <c r="A191" s="9"/>
      <c r="B191" s="34"/>
      <c r="C191" s="34"/>
      <c r="D191" s="2207"/>
      <c r="E191" s="35">
        <f t="shared" si="121"/>
        <v>0</v>
      </c>
      <c r="F191" s="36"/>
      <c r="G191" s="37">
        <f t="shared" si="96"/>
        <v>0</v>
      </c>
      <c r="H191" s="38">
        <f t="shared" si="97"/>
        <v>0</v>
      </c>
      <c r="I191" s="39"/>
      <c r="J191" s="39"/>
      <c r="K191" s="39"/>
      <c r="L191" s="39"/>
      <c r="M191" s="39"/>
      <c r="N191" s="39"/>
      <c r="O191" s="39"/>
      <c r="P191" s="39"/>
      <c r="Q191" s="39"/>
      <c r="R191" s="39"/>
      <c r="S191" s="39"/>
      <c r="T191" s="39"/>
      <c r="U191" s="39"/>
      <c r="V191" s="39"/>
      <c r="W191" s="39"/>
      <c r="X191" s="39"/>
      <c r="Y191" s="39"/>
      <c r="Z191" s="39"/>
      <c r="AA191" s="39"/>
      <c r="AB191" s="39"/>
      <c r="AC191" s="35">
        <f t="shared" si="98"/>
        <v>0</v>
      </c>
      <c r="AD191" s="40"/>
      <c r="AE191" s="40"/>
      <c r="AF191" s="40"/>
      <c r="AG191" s="40"/>
      <c r="AH191" s="40"/>
      <c r="AI191" s="40"/>
      <c r="AJ191" s="40"/>
      <c r="AK191" s="40"/>
      <c r="AL191" s="40"/>
      <c r="AM191" s="40"/>
      <c r="AN191" s="40"/>
      <c r="AO191" s="40"/>
      <c r="AP191" s="40"/>
      <c r="AQ191" s="40"/>
      <c r="AR191" s="40"/>
      <c r="AS191" s="40"/>
      <c r="AT191" s="41"/>
      <c r="AU191" s="2208"/>
      <c r="AV191" s="1792">
        <f t="shared" si="122"/>
        <v>0</v>
      </c>
      <c r="AW191" s="1792">
        <f t="shared" si="123"/>
        <v>0</v>
      </c>
      <c r="AX191" s="1792">
        <f t="shared" si="124"/>
        <v>0</v>
      </c>
      <c r="AY191" s="42">
        <f t="shared" si="99"/>
        <v>0</v>
      </c>
      <c r="AZ191" s="35">
        <f t="shared" si="100"/>
        <v>0</v>
      </c>
      <c r="BA191" s="35">
        <f t="shared" si="101"/>
        <v>0</v>
      </c>
      <c r="BB191" s="35">
        <f t="shared" si="102"/>
        <v>0</v>
      </c>
      <c r="BC191" s="35">
        <f t="shared" si="103"/>
        <v>0</v>
      </c>
      <c r="BD191" s="35">
        <f t="shared" si="104"/>
        <v>0</v>
      </c>
      <c r="BE191" s="35">
        <f t="shared" si="105"/>
        <v>0</v>
      </c>
      <c r="BF191" s="35">
        <f t="shared" si="106"/>
        <v>0</v>
      </c>
      <c r="BG191" s="35">
        <f t="shared" si="107"/>
        <v>0</v>
      </c>
      <c r="BH191" s="35">
        <f t="shared" si="108"/>
        <v>0</v>
      </c>
      <c r="BI191" s="35">
        <f t="shared" si="109"/>
        <v>0</v>
      </c>
      <c r="BJ191" s="35">
        <f t="shared" si="110"/>
        <v>0</v>
      </c>
      <c r="BK191" s="35">
        <f t="shared" si="111"/>
        <v>0</v>
      </c>
      <c r="BL191" s="35">
        <f t="shared" si="112"/>
        <v>0</v>
      </c>
      <c r="BM191" s="35">
        <f t="shared" si="113"/>
        <v>0</v>
      </c>
      <c r="BN191" s="35">
        <f t="shared" si="114"/>
        <v>0</v>
      </c>
      <c r="BO191" s="35">
        <f t="shared" si="115"/>
        <v>0</v>
      </c>
      <c r="BP191" s="35">
        <f t="shared" si="116"/>
        <v>0</v>
      </c>
      <c r="BQ191" s="35">
        <f t="shared" si="117"/>
        <v>0</v>
      </c>
      <c r="BR191" s="35">
        <f t="shared" si="118"/>
        <v>0</v>
      </c>
      <c r="BS191" s="35">
        <f t="shared" si="119"/>
        <v>0</v>
      </c>
      <c r="BT191" s="43">
        <f t="shared" si="120"/>
        <v>0</v>
      </c>
    </row>
    <row r="192" spans="1:72">
      <c r="A192" s="9"/>
      <c r="B192" s="34"/>
      <c r="C192" s="34"/>
      <c r="D192" s="2207"/>
      <c r="E192" s="35">
        <f t="shared" si="121"/>
        <v>0</v>
      </c>
      <c r="F192" s="36"/>
      <c r="G192" s="37">
        <f t="shared" si="96"/>
        <v>0</v>
      </c>
      <c r="H192" s="38">
        <f t="shared" si="97"/>
        <v>0</v>
      </c>
      <c r="I192" s="39"/>
      <c r="J192" s="39"/>
      <c r="K192" s="39"/>
      <c r="L192" s="39"/>
      <c r="M192" s="39"/>
      <c r="N192" s="39"/>
      <c r="O192" s="39"/>
      <c r="P192" s="39"/>
      <c r="Q192" s="39"/>
      <c r="R192" s="39"/>
      <c r="S192" s="39"/>
      <c r="T192" s="39"/>
      <c r="U192" s="39"/>
      <c r="V192" s="39"/>
      <c r="W192" s="39"/>
      <c r="X192" s="39"/>
      <c r="Y192" s="39"/>
      <c r="Z192" s="39"/>
      <c r="AA192" s="39"/>
      <c r="AB192" s="39"/>
      <c r="AC192" s="35">
        <f t="shared" si="98"/>
        <v>0</v>
      </c>
      <c r="AD192" s="40"/>
      <c r="AE192" s="40"/>
      <c r="AF192" s="40"/>
      <c r="AG192" s="40"/>
      <c r="AH192" s="40"/>
      <c r="AI192" s="40"/>
      <c r="AJ192" s="40"/>
      <c r="AK192" s="40"/>
      <c r="AL192" s="40"/>
      <c r="AM192" s="40"/>
      <c r="AN192" s="40"/>
      <c r="AO192" s="40"/>
      <c r="AP192" s="40"/>
      <c r="AQ192" s="40"/>
      <c r="AR192" s="40"/>
      <c r="AS192" s="40"/>
      <c r="AT192" s="41"/>
      <c r="AU192" s="2208"/>
      <c r="AV192" s="1792">
        <f t="shared" si="122"/>
        <v>0</v>
      </c>
      <c r="AW192" s="1792">
        <f t="shared" si="123"/>
        <v>0</v>
      </c>
      <c r="AX192" s="1792">
        <f t="shared" si="124"/>
        <v>0</v>
      </c>
      <c r="AY192" s="42">
        <f t="shared" si="99"/>
        <v>0</v>
      </c>
      <c r="AZ192" s="35">
        <f t="shared" si="100"/>
        <v>0</v>
      </c>
      <c r="BA192" s="35">
        <f t="shared" si="101"/>
        <v>0</v>
      </c>
      <c r="BB192" s="35">
        <f t="shared" si="102"/>
        <v>0</v>
      </c>
      <c r="BC192" s="35">
        <f t="shared" si="103"/>
        <v>0</v>
      </c>
      <c r="BD192" s="35">
        <f t="shared" si="104"/>
        <v>0</v>
      </c>
      <c r="BE192" s="35">
        <f t="shared" si="105"/>
        <v>0</v>
      </c>
      <c r="BF192" s="35">
        <f t="shared" si="106"/>
        <v>0</v>
      </c>
      <c r="BG192" s="35">
        <f t="shared" si="107"/>
        <v>0</v>
      </c>
      <c r="BH192" s="35">
        <f t="shared" si="108"/>
        <v>0</v>
      </c>
      <c r="BI192" s="35">
        <f t="shared" si="109"/>
        <v>0</v>
      </c>
      <c r="BJ192" s="35">
        <f t="shared" si="110"/>
        <v>0</v>
      </c>
      <c r="BK192" s="35">
        <f t="shared" si="111"/>
        <v>0</v>
      </c>
      <c r="BL192" s="35">
        <f t="shared" si="112"/>
        <v>0</v>
      </c>
      <c r="BM192" s="35">
        <f t="shared" si="113"/>
        <v>0</v>
      </c>
      <c r="BN192" s="35">
        <f t="shared" si="114"/>
        <v>0</v>
      </c>
      <c r="BO192" s="35">
        <f t="shared" si="115"/>
        <v>0</v>
      </c>
      <c r="BP192" s="35">
        <f t="shared" si="116"/>
        <v>0</v>
      </c>
      <c r="BQ192" s="35">
        <f t="shared" si="117"/>
        <v>0</v>
      </c>
      <c r="BR192" s="35">
        <f t="shared" si="118"/>
        <v>0</v>
      </c>
      <c r="BS192" s="35">
        <f t="shared" si="119"/>
        <v>0</v>
      </c>
      <c r="BT192" s="43">
        <f t="shared" si="120"/>
        <v>0</v>
      </c>
    </row>
    <row r="193" spans="1:72">
      <c r="A193" s="9"/>
      <c r="B193" s="34"/>
      <c r="C193" s="34"/>
      <c r="D193" s="2207"/>
      <c r="E193" s="35">
        <f t="shared" si="121"/>
        <v>0</v>
      </c>
      <c r="F193" s="36"/>
      <c r="G193" s="37">
        <f t="shared" si="96"/>
        <v>0</v>
      </c>
      <c r="H193" s="38">
        <f t="shared" si="97"/>
        <v>0</v>
      </c>
      <c r="I193" s="39"/>
      <c r="J193" s="39"/>
      <c r="K193" s="39"/>
      <c r="L193" s="39"/>
      <c r="M193" s="39"/>
      <c r="N193" s="39"/>
      <c r="O193" s="39"/>
      <c r="P193" s="39"/>
      <c r="Q193" s="39"/>
      <c r="R193" s="39"/>
      <c r="S193" s="39"/>
      <c r="T193" s="39"/>
      <c r="U193" s="39"/>
      <c r="V193" s="39"/>
      <c r="W193" s="39"/>
      <c r="X193" s="39"/>
      <c r="Y193" s="39"/>
      <c r="Z193" s="39"/>
      <c r="AA193" s="39"/>
      <c r="AB193" s="39"/>
      <c r="AC193" s="35">
        <f t="shared" si="98"/>
        <v>0</v>
      </c>
      <c r="AD193" s="40"/>
      <c r="AE193" s="40"/>
      <c r="AF193" s="40"/>
      <c r="AG193" s="40"/>
      <c r="AH193" s="40"/>
      <c r="AI193" s="40"/>
      <c r="AJ193" s="40"/>
      <c r="AK193" s="40"/>
      <c r="AL193" s="40"/>
      <c r="AM193" s="40"/>
      <c r="AN193" s="40"/>
      <c r="AO193" s="40"/>
      <c r="AP193" s="40"/>
      <c r="AQ193" s="40"/>
      <c r="AR193" s="40"/>
      <c r="AS193" s="40"/>
      <c r="AT193" s="41"/>
      <c r="AU193" s="2208"/>
      <c r="AV193" s="1792">
        <f t="shared" si="122"/>
        <v>0</v>
      </c>
      <c r="AW193" s="1792">
        <f t="shared" si="123"/>
        <v>0</v>
      </c>
      <c r="AX193" s="1792">
        <f t="shared" si="124"/>
        <v>0</v>
      </c>
      <c r="AY193" s="42">
        <f t="shared" si="99"/>
        <v>0</v>
      </c>
      <c r="AZ193" s="35">
        <f t="shared" si="100"/>
        <v>0</v>
      </c>
      <c r="BA193" s="35">
        <f t="shared" si="101"/>
        <v>0</v>
      </c>
      <c r="BB193" s="35">
        <f t="shared" si="102"/>
        <v>0</v>
      </c>
      <c r="BC193" s="35">
        <f t="shared" si="103"/>
        <v>0</v>
      </c>
      <c r="BD193" s="35">
        <f t="shared" si="104"/>
        <v>0</v>
      </c>
      <c r="BE193" s="35">
        <f t="shared" si="105"/>
        <v>0</v>
      </c>
      <c r="BF193" s="35">
        <f t="shared" si="106"/>
        <v>0</v>
      </c>
      <c r="BG193" s="35">
        <f t="shared" si="107"/>
        <v>0</v>
      </c>
      <c r="BH193" s="35">
        <f t="shared" si="108"/>
        <v>0</v>
      </c>
      <c r="BI193" s="35">
        <f t="shared" si="109"/>
        <v>0</v>
      </c>
      <c r="BJ193" s="35">
        <f t="shared" si="110"/>
        <v>0</v>
      </c>
      <c r="BK193" s="35">
        <f t="shared" si="111"/>
        <v>0</v>
      </c>
      <c r="BL193" s="35">
        <f t="shared" si="112"/>
        <v>0</v>
      </c>
      <c r="BM193" s="35">
        <f t="shared" si="113"/>
        <v>0</v>
      </c>
      <c r="BN193" s="35">
        <f t="shared" si="114"/>
        <v>0</v>
      </c>
      <c r="BO193" s="35">
        <f t="shared" si="115"/>
        <v>0</v>
      </c>
      <c r="BP193" s="35">
        <f t="shared" si="116"/>
        <v>0</v>
      </c>
      <c r="BQ193" s="35">
        <f t="shared" si="117"/>
        <v>0</v>
      </c>
      <c r="BR193" s="35">
        <f t="shared" si="118"/>
        <v>0</v>
      </c>
      <c r="BS193" s="35">
        <f t="shared" si="119"/>
        <v>0</v>
      </c>
      <c r="BT193" s="43">
        <f t="shared" si="120"/>
        <v>0</v>
      </c>
    </row>
    <row r="194" spans="1:72">
      <c r="A194" s="9"/>
      <c r="B194" s="34"/>
      <c r="C194" s="34"/>
      <c r="D194" s="2207"/>
      <c r="E194" s="35">
        <f t="shared" si="121"/>
        <v>0</v>
      </c>
      <c r="F194" s="36"/>
      <c r="G194" s="37">
        <f t="shared" si="96"/>
        <v>0</v>
      </c>
      <c r="H194" s="38">
        <f t="shared" si="97"/>
        <v>0</v>
      </c>
      <c r="I194" s="39"/>
      <c r="J194" s="39"/>
      <c r="K194" s="39"/>
      <c r="L194" s="39"/>
      <c r="M194" s="39"/>
      <c r="N194" s="39"/>
      <c r="O194" s="39"/>
      <c r="P194" s="39"/>
      <c r="Q194" s="39"/>
      <c r="R194" s="39"/>
      <c r="S194" s="39"/>
      <c r="T194" s="39"/>
      <c r="U194" s="39"/>
      <c r="V194" s="39"/>
      <c r="W194" s="39"/>
      <c r="X194" s="39"/>
      <c r="Y194" s="39"/>
      <c r="Z194" s="39"/>
      <c r="AA194" s="39"/>
      <c r="AB194" s="39"/>
      <c r="AC194" s="35">
        <f t="shared" si="98"/>
        <v>0</v>
      </c>
      <c r="AD194" s="40"/>
      <c r="AE194" s="40"/>
      <c r="AF194" s="40"/>
      <c r="AG194" s="40"/>
      <c r="AH194" s="40"/>
      <c r="AI194" s="40"/>
      <c r="AJ194" s="40"/>
      <c r="AK194" s="40"/>
      <c r="AL194" s="40"/>
      <c r="AM194" s="40"/>
      <c r="AN194" s="40"/>
      <c r="AO194" s="40"/>
      <c r="AP194" s="40"/>
      <c r="AQ194" s="40"/>
      <c r="AR194" s="40"/>
      <c r="AS194" s="40"/>
      <c r="AT194" s="41"/>
      <c r="AU194" s="2208"/>
      <c r="AV194" s="1792">
        <f t="shared" si="122"/>
        <v>0</v>
      </c>
      <c r="AW194" s="1792">
        <f t="shared" si="123"/>
        <v>0</v>
      </c>
      <c r="AX194" s="1792">
        <f t="shared" si="124"/>
        <v>0</v>
      </c>
      <c r="AY194" s="42">
        <f t="shared" si="99"/>
        <v>0</v>
      </c>
      <c r="AZ194" s="35">
        <f t="shared" si="100"/>
        <v>0</v>
      </c>
      <c r="BA194" s="35">
        <f t="shared" si="101"/>
        <v>0</v>
      </c>
      <c r="BB194" s="35">
        <f t="shared" si="102"/>
        <v>0</v>
      </c>
      <c r="BC194" s="35">
        <f t="shared" si="103"/>
        <v>0</v>
      </c>
      <c r="BD194" s="35">
        <f t="shared" si="104"/>
        <v>0</v>
      </c>
      <c r="BE194" s="35">
        <f t="shared" si="105"/>
        <v>0</v>
      </c>
      <c r="BF194" s="35">
        <f t="shared" si="106"/>
        <v>0</v>
      </c>
      <c r="BG194" s="35">
        <f t="shared" si="107"/>
        <v>0</v>
      </c>
      <c r="BH194" s="35">
        <f t="shared" si="108"/>
        <v>0</v>
      </c>
      <c r="BI194" s="35">
        <f t="shared" si="109"/>
        <v>0</v>
      </c>
      <c r="BJ194" s="35">
        <f t="shared" si="110"/>
        <v>0</v>
      </c>
      <c r="BK194" s="35">
        <f t="shared" si="111"/>
        <v>0</v>
      </c>
      <c r="BL194" s="35">
        <f t="shared" si="112"/>
        <v>0</v>
      </c>
      <c r="BM194" s="35">
        <f t="shared" si="113"/>
        <v>0</v>
      </c>
      <c r="BN194" s="35">
        <f t="shared" si="114"/>
        <v>0</v>
      </c>
      <c r="BO194" s="35">
        <f t="shared" si="115"/>
        <v>0</v>
      </c>
      <c r="BP194" s="35">
        <f t="shared" si="116"/>
        <v>0</v>
      </c>
      <c r="BQ194" s="35">
        <f t="shared" si="117"/>
        <v>0</v>
      </c>
      <c r="BR194" s="35">
        <f t="shared" si="118"/>
        <v>0</v>
      </c>
      <c r="BS194" s="35">
        <f t="shared" si="119"/>
        <v>0</v>
      </c>
      <c r="BT194" s="43">
        <f t="shared" si="120"/>
        <v>0</v>
      </c>
    </row>
    <row r="195" spans="1:72">
      <c r="A195" s="9"/>
      <c r="B195" s="34"/>
      <c r="C195" s="34"/>
      <c r="D195" s="2207"/>
      <c r="E195" s="35">
        <f t="shared" si="121"/>
        <v>0</v>
      </c>
      <c r="F195" s="36"/>
      <c r="G195" s="37">
        <f t="shared" si="96"/>
        <v>0</v>
      </c>
      <c r="H195" s="38">
        <f t="shared" si="97"/>
        <v>0</v>
      </c>
      <c r="I195" s="39"/>
      <c r="J195" s="39"/>
      <c r="K195" s="39"/>
      <c r="L195" s="39"/>
      <c r="M195" s="39"/>
      <c r="N195" s="39"/>
      <c r="O195" s="39"/>
      <c r="P195" s="39"/>
      <c r="Q195" s="39"/>
      <c r="R195" s="39"/>
      <c r="S195" s="39"/>
      <c r="T195" s="39"/>
      <c r="U195" s="39"/>
      <c r="V195" s="39"/>
      <c r="W195" s="39"/>
      <c r="X195" s="39"/>
      <c r="Y195" s="39"/>
      <c r="Z195" s="39"/>
      <c r="AA195" s="39"/>
      <c r="AB195" s="39"/>
      <c r="AC195" s="35">
        <f t="shared" si="98"/>
        <v>0</v>
      </c>
      <c r="AD195" s="40"/>
      <c r="AE195" s="40"/>
      <c r="AF195" s="40"/>
      <c r="AG195" s="40"/>
      <c r="AH195" s="40"/>
      <c r="AI195" s="40"/>
      <c r="AJ195" s="40"/>
      <c r="AK195" s="40"/>
      <c r="AL195" s="40"/>
      <c r="AM195" s="40"/>
      <c r="AN195" s="40"/>
      <c r="AO195" s="40"/>
      <c r="AP195" s="40"/>
      <c r="AQ195" s="40"/>
      <c r="AR195" s="40"/>
      <c r="AS195" s="40"/>
      <c r="AT195" s="41"/>
      <c r="AU195" s="2208"/>
      <c r="AV195" s="1792">
        <f t="shared" si="122"/>
        <v>0</v>
      </c>
      <c r="AW195" s="1792">
        <f t="shared" si="123"/>
        <v>0</v>
      </c>
      <c r="AX195" s="1792">
        <f t="shared" si="124"/>
        <v>0</v>
      </c>
      <c r="AY195" s="42">
        <f t="shared" si="99"/>
        <v>0</v>
      </c>
      <c r="AZ195" s="35">
        <f t="shared" si="100"/>
        <v>0</v>
      </c>
      <c r="BA195" s="35">
        <f t="shared" si="101"/>
        <v>0</v>
      </c>
      <c r="BB195" s="35">
        <f t="shared" si="102"/>
        <v>0</v>
      </c>
      <c r="BC195" s="35">
        <f t="shared" si="103"/>
        <v>0</v>
      </c>
      <c r="BD195" s="35">
        <f t="shared" si="104"/>
        <v>0</v>
      </c>
      <c r="BE195" s="35">
        <f t="shared" si="105"/>
        <v>0</v>
      </c>
      <c r="BF195" s="35">
        <f t="shared" si="106"/>
        <v>0</v>
      </c>
      <c r="BG195" s="35">
        <f t="shared" si="107"/>
        <v>0</v>
      </c>
      <c r="BH195" s="35">
        <f t="shared" si="108"/>
        <v>0</v>
      </c>
      <c r="BI195" s="35">
        <f t="shared" si="109"/>
        <v>0</v>
      </c>
      <c r="BJ195" s="35">
        <f t="shared" si="110"/>
        <v>0</v>
      </c>
      <c r="BK195" s="35">
        <f t="shared" si="111"/>
        <v>0</v>
      </c>
      <c r="BL195" s="35">
        <f t="shared" si="112"/>
        <v>0</v>
      </c>
      <c r="BM195" s="35">
        <f t="shared" si="113"/>
        <v>0</v>
      </c>
      <c r="BN195" s="35">
        <f t="shared" si="114"/>
        <v>0</v>
      </c>
      <c r="BO195" s="35">
        <f t="shared" si="115"/>
        <v>0</v>
      </c>
      <c r="BP195" s="35">
        <f t="shared" si="116"/>
        <v>0</v>
      </c>
      <c r="BQ195" s="35">
        <f t="shared" si="117"/>
        <v>0</v>
      </c>
      <c r="BR195" s="35">
        <f t="shared" si="118"/>
        <v>0</v>
      </c>
      <c r="BS195" s="35">
        <f t="shared" si="119"/>
        <v>0</v>
      </c>
      <c r="BT195" s="43">
        <f t="shared" si="120"/>
        <v>0</v>
      </c>
    </row>
    <row r="196" spans="1:72">
      <c r="A196" s="9"/>
      <c r="B196" s="34"/>
      <c r="C196" s="34"/>
      <c r="D196" s="2207"/>
      <c r="E196" s="35">
        <f t="shared" si="121"/>
        <v>0</v>
      </c>
      <c r="F196" s="36"/>
      <c r="G196" s="37">
        <f t="shared" si="96"/>
        <v>0</v>
      </c>
      <c r="H196" s="38">
        <f t="shared" si="97"/>
        <v>0</v>
      </c>
      <c r="I196" s="39"/>
      <c r="J196" s="39"/>
      <c r="K196" s="39"/>
      <c r="L196" s="39"/>
      <c r="M196" s="39"/>
      <c r="N196" s="39"/>
      <c r="O196" s="39"/>
      <c r="P196" s="39"/>
      <c r="Q196" s="39"/>
      <c r="R196" s="39"/>
      <c r="S196" s="39"/>
      <c r="T196" s="39"/>
      <c r="U196" s="39"/>
      <c r="V196" s="39"/>
      <c r="W196" s="39"/>
      <c r="X196" s="39"/>
      <c r="Y196" s="39"/>
      <c r="Z196" s="39"/>
      <c r="AA196" s="39"/>
      <c r="AB196" s="39"/>
      <c r="AC196" s="35">
        <f t="shared" si="98"/>
        <v>0</v>
      </c>
      <c r="AD196" s="40"/>
      <c r="AE196" s="40"/>
      <c r="AF196" s="40"/>
      <c r="AG196" s="40"/>
      <c r="AH196" s="40"/>
      <c r="AI196" s="40"/>
      <c r="AJ196" s="40"/>
      <c r="AK196" s="40"/>
      <c r="AL196" s="40"/>
      <c r="AM196" s="40"/>
      <c r="AN196" s="40"/>
      <c r="AO196" s="40"/>
      <c r="AP196" s="40"/>
      <c r="AQ196" s="40"/>
      <c r="AR196" s="40"/>
      <c r="AS196" s="40"/>
      <c r="AT196" s="41"/>
      <c r="AU196" s="2208"/>
      <c r="AV196" s="1792">
        <f t="shared" si="122"/>
        <v>0</v>
      </c>
      <c r="AW196" s="1792">
        <f t="shared" si="123"/>
        <v>0</v>
      </c>
      <c r="AX196" s="1792">
        <f t="shared" si="124"/>
        <v>0</v>
      </c>
      <c r="AY196" s="42">
        <f t="shared" si="99"/>
        <v>0</v>
      </c>
      <c r="AZ196" s="35">
        <f t="shared" si="100"/>
        <v>0</v>
      </c>
      <c r="BA196" s="35">
        <f t="shared" si="101"/>
        <v>0</v>
      </c>
      <c r="BB196" s="35">
        <f t="shared" si="102"/>
        <v>0</v>
      </c>
      <c r="BC196" s="35">
        <f t="shared" si="103"/>
        <v>0</v>
      </c>
      <c r="BD196" s="35">
        <f t="shared" si="104"/>
        <v>0</v>
      </c>
      <c r="BE196" s="35">
        <f t="shared" si="105"/>
        <v>0</v>
      </c>
      <c r="BF196" s="35">
        <f t="shared" si="106"/>
        <v>0</v>
      </c>
      <c r="BG196" s="35">
        <f t="shared" si="107"/>
        <v>0</v>
      </c>
      <c r="BH196" s="35">
        <f t="shared" si="108"/>
        <v>0</v>
      </c>
      <c r="BI196" s="35">
        <f t="shared" si="109"/>
        <v>0</v>
      </c>
      <c r="BJ196" s="35">
        <f t="shared" si="110"/>
        <v>0</v>
      </c>
      <c r="BK196" s="35">
        <f t="shared" si="111"/>
        <v>0</v>
      </c>
      <c r="BL196" s="35">
        <f t="shared" si="112"/>
        <v>0</v>
      </c>
      <c r="BM196" s="35">
        <f t="shared" si="113"/>
        <v>0</v>
      </c>
      <c r="BN196" s="35">
        <f t="shared" si="114"/>
        <v>0</v>
      </c>
      <c r="BO196" s="35">
        <f t="shared" si="115"/>
        <v>0</v>
      </c>
      <c r="BP196" s="35">
        <f t="shared" si="116"/>
        <v>0</v>
      </c>
      <c r="BQ196" s="35">
        <f t="shared" si="117"/>
        <v>0</v>
      </c>
      <c r="BR196" s="35">
        <f t="shared" si="118"/>
        <v>0</v>
      </c>
      <c r="BS196" s="35">
        <f t="shared" si="119"/>
        <v>0</v>
      </c>
      <c r="BT196" s="43">
        <f t="shared" si="120"/>
        <v>0</v>
      </c>
    </row>
    <row r="197" spans="1:72">
      <c r="A197" s="9"/>
      <c r="B197" s="34"/>
      <c r="C197" s="34"/>
      <c r="D197" s="2207"/>
      <c r="E197" s="35">
        <f t="shared" si="121"/>
        <v>0</v>
      </c>
      <c r="F197" s="36"/>
      <c r="G197" s="37">
        <f t="shared" si="96"/>
        <v>0</v>
      </c>
      <c r="H197" s="38">
        <f t="shared" si="97"/>
        <v>0</v>
      </c>
      <c r="I197" s="39"/>
      <c r="J197" s="39"/>
      <c r="K197" s="39"/>
      <c r="L197" s="39"/>
      <c r="M197" s="39"/>
      <c r="N197" s="39"/>
      <c r="O197" s="39"/>
      <c r="P197" s="39"/>
      <c r="Q197" s="39"/>
      <c r="R197" s="39"/>
      <c r="S197" s="39"/>
      <c r="T197" s="39"/>
      <c r="U197" s="39"/>
      <c r="V197" s="39"/>
      <c r="W197" s="39"/>
      <c r="X197" s="39"/>
      <c r="Y197" s="39"/>
      <c r="Z197" s="39"/>
      <c r="AA197" s="39"/>
      <c r="AB197" s="39"/>
      <c r="AC197" s="35">
        <f t="shared" si="98"/>
        <v>0</v>
      </c>
      <c r="AD197" s="40"/>
      <c r="AE197" s="40"/>
      <c r="AF197" s="40"/>
      <c r="AG197" s="40"/>
      <c r="AH197" s="40"/>
      <c r="AI197" s="40"/>
      <c r="AJ197" s="40"/>
      <c r="AK197" s="40"/>
      <c r="AL197" s="40"/>
      <c r="AM197" s="40"/>
      <c r="AN197" s="40"/>
      <c r="AO197" s="40"/>
      <c r="AP197" s="40"/>
      <c r="AQ197" s="40"/>
      <c r="AR197" s="40"/>
      <c r="AS197" s="40"/>
      <c r="AT197" s="41"/>
      <c r="AU197" s="2208"/>
      <c r="AV197" s="1792">
        <f t="shared" si="122"/>
        <v>0</v>
      </c>
      <c r="AW197" s="1792">
        <f t="shared" si="123"/>
        <v>0</v>
      </c>
      <c r="AX197" s="1792">
        <f t="shared" si="124"/>
        <v>0</v>
      </c>
      <c r="AY197" s="42">
        <f t="shared" si="99"/>
        <v>0</v>
      </c>
      <c r="AZ197" s="35">
        <f t="shared" si="100"/>
        <v>0</v>
      </c>
      <c r="BA197" s="35">
        <f t="shared" si="101"/>
        <v>0</v>
      </c>
      <c r="BB197" s="35">
        <f t="shared" si="102"/>
        <v>0</v>
      </c>
      <c r="BC197" s="35">
        <f t="shared" si="103"/>
        <v>0</v>
      </c>
      <c r="BD197" s="35">
        <f t="shared" si="104"/>
        <v>0</v>
      </c>
      <c r="BE197" s="35">
        <f t="shared" si="105"/>
        <v>0</v>
      </c>
      <c r="BF197" s="35">
        <f t="shared" si="106"/>
        <v>0</v>
      </c>
      <c r="BG197" s="35">
        <f t="shared" si="107"/>
        <v>0</v>
      </c>
      <c r="BH197" s="35">
        <f t="shared" si="108"/>
        <v>0</v>
      </c>
      <c r="BI197" s="35">
        <f t="shared" si="109"/>
        <v>0</v>
      </c>
      <c r="BJ197" s="35">
        <f t="shared" si="110"/>
        <v>0</v>
      </c>
      <c r="BK197" s="35">
        <f t="shared" si="111"/>
        <v>0</v>
      </c>
      <c r="BL197" s="35">
        <f t="shared" si="112"/>
        <v>0</v>
      </c>
      <c r="BM197" s="35">
        <f t="shared" si="113"/>
        <v>0</v>
      </c>
      <c r="BN197" s="35">
        <f t="shared" si="114"/>
        <v>0</v>
      </c>
      <c r="BO197" s="35">
        <f t="shared" si="115"/>
        <v>0</v>
      </c>
      <c r="BP197" s="35">
        <f t="shared" si="116"/>
        <v>0</v>
      </c>
      <c r="BQ197" s="35">
        <f t="shared" si="117"/>
        <v>0</v>
      </c>
      <c r="BR197" s="35">
        <f t="shared" si="118"/>
        <v>0</v>
      </c>
      <c r="BS197" s="35">
        <f t="shared" si="119"/>
        <v>0</v>
      </c>
      <c r="BT197" s="43">
        <f t="shared" si="120"/>
        <v>0</v>
      </c>
    </row>
    <row r="198" spans="1:72">
      <c r="A198" s="9"/>
      <c r="B198" s="34"/>
      <c r="C198" s="34"/>
      <c r="D198" s="2207"/>
      <c r="E198" s="35">
        <f t="shared" si="121"/>
        <v>0</v>
      </c>
      <c r="F198" s="36"/>
      <c r="G198" s="37">
        <f t="shared" si="96"/>
        <v>0</v>
      </c>
      <c r="H198" s="38">
        <f t="shared" si="97"/>
        <v>0</v>
      </c>
      <c r="I198" s="39"/>
      <c r="J198" s="39"/>
      <c r="K198" s="39"/>
      <c r="L198" s="39"/>
      <c r="M198" s="39"/>
      <c r="N198" s="39"/>
      <c r="O198" s="39"/>
      <c r="P198" s="39"/>
      <c r="Q198" s="39"/>
      <c r="R198" s="39"/>
      <c r="S198" s="39"/>
      <c r="T198" s="39"/>
      <c r="U198" s="39"/>
      <c r="V198" s="39"/>
      <c r="W198" s="39"/>
      <c r="X198" s="39"/>
      <c r="Y198" s="39"/>
      <c r="Z198" s="39"/>
      <c r="AA198" s="39"/>
      <c r="AB198" s="39"/>
      <c r="AC198" s="35">
        <f t="shared" si="98"/>
        <v>0</v>
      </c>
      <c r="AD198" s="40"/>
      <c r="AE198" s="40"/>
      <c r="AF198" s="40"/>
      <c r="AG198" s="40"/>
      <c r="AH198" s="40"/>
      <c r="AI198" s="40"/>
      <c r="AJ198" s="40"/>
      <c r="AK198" s="40"/>
      <c r="AL198" s="40"/>
      <c r="AM198" s="40"/>
      <c r="AN198" s="40"/>
      <c r="AO198" s="40"/>
      <c r="AP198" s="40"/>
      <c r="AQ198" s="40"/>
      <c r="AR198" s="40"/>
      <c r="AS198" s="40"/>
      <c r="AT198" s="41"/>
      <c r="AU198" s="2208"/>
      <c r="AV198" s="1792">
        <f t="shared" si="122"/>
        <v>0</v>
      </c>
      <c r="AW198" s="1792">
        <f t="shared" si="123"/>
        <v>0</v>
      </c>
      <c r="AX198" s="1792">
        <f t="shared" si="124"/>
        <v>0</v>
      </c>
      <c r="AY198" s="42">
        <f t="shared" si="99"/>
        <v>0</v>
      </c>
      <c r="AZ198" s="35">
        <f t="shared" si="100"/>
        <v>0</v>
      </c>
      <c r="BA198" s="35">
        <f t="shared" si="101"/>
        <v>0</v>
      </c>
      <c r="BB198" s="35">
        <f t="shared" si="102"/>
        <v>0</v>
      </c>
      <c r="BC198" s="35">
        <f t="shared" si="103"/>
        <v>0</v>
      </c>
      <c r="BD198" s="35">
        <f t="shared" si="104"/>
        <v>0</v>
      </c>
      <c r="BE198" s="35">
        <f t="shared" si="105"/>
        <v>0</v>
      </c>
      <c r="BF198" s="35">
        <f t="shared" si="106"/>
        <v>0</v>
      </c>
      <c r="BG198" s="35">
        <f t="shared" si="107"/>
        <v>0</v>
      </c>
      <c r="BH198" s="35">
        <f t="shared" si="108"/>
        <v>0</v>
      </c>
      <c r="BI198" s="35">
        <f t="shared" si="109"/>
        <v>0</v>
      </c>
      <c r="BJ198" s="35">
        <f t="shared" si="110"/>
        <v>0</v>
      </c>
      <c r="BK198" s="35">
        <f t="shared" si="111"/>
        <v>0</v>
      </c>
      <c r="BL198" s="35">
        <f t="shared" si="112"/>
        <v>0</v>
      </c>
      <c r="BM198" s="35">
        <f t="shared" si="113"/>
        <v>0</v>
      </c>
      <c r="BN198" s="35">
        <f t="shared" si="114"/>
        <v>0</v>
      </c>
      <c r="BO198" s="35">
        <f t="shared" si="115"/>
        <v>0</v>
      </c>
      <c r="BP198" s="35">
        <f t="shared" si="116"/>
        <v>0</v>
      </c>
      <c r="BQ198" s="35">
        <f t="shared" si="117"/>
        <v>0</v>
      </c>
      <c r="BR198" s="35">
        <f t="shared" si="118"/>
        <v>0</v>
      </c>
      <c r="BS198" s="35">
        <f t="shared" si="119"/>
        <v>0</v>
      </c>
      <c r="BT198" s="43">
        <f t="shared" si="120"/>
        <v>0</v>
      </c>
    </row>
    <row r="199" spans="1:72">
      <c r="A199" s="9"/>
      <c r="B199" s="34"/>
      <c r="C199" s="34"/>
      <c r="D199" s="2207"/>
      <c r="E199" s="35">
        <f t="shared" si="121"/>
        <v>0</v>
      </c>
      <c r="F199" s="36"/>
      <c r="G199" s="37">
        <f t="shared" si="96"/>
        <v>0</v>
      </c>
      <c r="H199" s="38">
        <f t="shared" si="97"/>
        <v>0</v>
      </c>
      <c r="I199" s="39"/>
      <c r="J199" s="39"/>
      <c r="K199" s="39"/>
      <c r="L199" s="39"/>
      <c r="M199" s="39"/>
      <c r="N199" s="39"/>
      <c r="O199" s="39"/>
      <c r="P199" s="39"/>
      <c r="Q199" s="39"/>
      <c r="R199" s="39"/>
      <c r="S199" s="39"/>
      <c r="T199" s="39"/>
      <c r="U199" s="39"/>
      <c r="V199" s="39"/>
      <c r="W199" s="39"/>
      <c r="X199" s="39"/>
      <c r="Y199" s="39"/>
      <c r="Z199" s="39"/>
      <c r="AA199" s="39"/>
      <c r="AB199" s="39"/>
      <c r="AC199" s="35">
        <f t="shared" si="98"/>
        <v>0</v>
      </c>
      <c r="AD199" s="40"/>
      <c r="AE199" s="40"/>
      <c r="AF199" s="40"/>
      <c r="AG199" s="40"/>
      <c r="AH199" s="40"/>
      <c r="AI199" s="40"/>
      <c r="AJ199" s="40"/>
      <c r="AK199" s="40"/>
      <c r="AL199" s="40"/>
      <c r="AM199" s="40"/>
      <c r="AN199" s="40"/>
      <c r="AO199" s="40"/>
      <c r="AP199" s="40"/>
      <c r="AQ199" s="40"/>
      <c r="AR199" s="40"/>
      <c r="AS199" s="40"/>
      <c r="AT199" s="41"/>
      <c r="AU199" s="2208"/>
      <c r="AV199" s="1792">
        <f t="shared" si="122"/>
        <v>0</v>
      </c>
      <c r="AW199" s="1792">
        <f t="shared" si="123"/>
        <v>0</v>
      </c>
      <c r="AX199" s="1792">
        <f t="shared" si="124"/>
        <v>0</v>
      </c>
      <c r="AY199" s="42">
        <f t="shared" si="99"/>
        <v>0</v>
      </c>
      <c r="AZ199" s="35">
        <f t="shared" si="100"/>
        <v>0</v>
      </c>
      <c r="BA199" s="35">
        <f t="shared" si="101"/>
        <v>0</v>
      </c>
      <c r="BB199" s="35">
        <f t="shared" si="102"/>
        <v>0</v>
      </c>
      <c r="BC199" s="35">
        <f t="shared" si="103"/>
        <v>0</v>
      </c>
      <c r="BD199" s="35">
        <f t="shared" si="104"/>
        <v>0</v>
      </c>
      <c r="BE199" s="35">
        <f t="shared" si="105"/>
        <v>0</v>
      </c>
      <c r="BF199" s="35">
        <f t="shared" si="106"/>
        <v>0</v>
      </c>
      <c r="BG199" s="35">
        <f t="shared" si="107"/>
        <v>0</v>
      </c>
      <c r="BH199" s="35">
        <f t="shared" si="108"/>
        <v>0</v>
      </c>
      <c r="BI199" s="35">
        <f t="shared" si="109"/>
        <v>0</v>
      </c>
      <c r="BJ199" s="35">
        <f t="shared" si="110"/>
        <v>0</v>
      </c>
      <c r="BK199" s="35">
        <f t="shared" si="111"/>
        <v>0</v>
      </c>
      <c r="BL199" s="35">
        <f t="shared" si="112"/>
        <v>0</v>
      </c>
      <c r="BM199" s="35">
        <f t="shared" si="113"/>
        <v>0</v>
      </c>
      <c r="BN199" s="35">
        <f t="shared" si="114"/>
        <v>0</v>
      </c>
      <c r="BO199" s="35">
        <f t="shared" si="115"/>
        <v>0</v>
      </c>
      <c r="BP199" s="35">
        <f t="shared" si="116"/>
        <v>0</v>
      </c>
      <c r="BQ199" s="35">
        <f t="shared" si="117"/>
        <v>0</v>
      </c>
      <c r="BR199" s="35">
        <f t="shared" si="118"/>
        <v>0</v>
      </c>
      <c r="BS199" s="35">
        <f t="shared" si="119"/>
        <v>0</v>
      </c>
      <c r="BT199" s="43">
        <f t="shared" si="120"/>
        <v>0</v>
      </c>
    </row>
    <row r="200" spans="1:72">
      <c r="A200" s="9"/>
      <c r="B200" s="34"/>
      <c r="C200" s="34"/>
      <c r="D200" s="2207"/>
      <c r="E200" s="35">
        <f t="shared" si="121"/>
        <v>0</v>
      </c>
      <c r="F200" s="36"/>
      <c r="G200" s="37">
        <f t="shared" si="96"/>
        <v>0</v>
      </c>
      <c r="H200" s="38">
        <f t="shared" si="97"/>
        <v>0</v>
      </c>
      <c r="I200" s="39"/>
      <c r="J200" s="39"/>
      <c r="K200" s="39"/>
      <c r="L200" s="39"/>
      <c r="M200" s="39"/>
      <c r="N200" s="39"/>
      <c r="O200" s="39"/>
      <c r="P200" s="39"/>
      <c r="Q200" s="39"/>
      <c r="R200" s="39"/>
      <c r="S200" s="39"/>
      <c r="T200" s="39"/>
      <c r="U200" s="39"/>
      <c r="V200" s="39"/>
      <c r="W200" s="39"/>
      <c r="X200" s="39"/>
      <c r="Y200" s="39"/>
      <c r="Z200" s="39"/>
      <c r="AA200" s="39"/>
      <c r="AB200" s="39"/>
      <c r="AC200" s="35">
        <f t="shared" si="98"/>
        <v>0</v>
      </c>
      <c r="AD200" s="40"/>
      <c r="AE200" s="40"/>
      <c r="AF200" s="40"/>
      <c r="AG200" s="40"/>
      <c r="AH200" s="40"/>
      <c r="AI200" s="40"/>
      <c r="AJ200" s="40"/>
      <c r="AK200" s="40"/>
      <c r="AL200" s="40"/>
      <c r="AM200" s="40"/>
      <c r="AN200" s="40"/>
      <c r="AO200" s="40"/>
      <c r="AP200" s="40"/>
      <c r="AQ200" s="40"/>
      <c r="AR200" s="40"/>
      <c r="AS200" s="40"/>
      <c r="AT200" s="41"/>
      <c r="AU200" s="2208"/>
      <c r="AV200" s="1792">
        <f t="shared" si="122"/>
        <v>0</v>
      </c>
      <c r="AW200" s="1792">
        <f t="shared" si="123"/>
        <v>0</v>
      </c>
      <c r="AX200" s="1792">
        <f t="shared" si="124"/>
        <v>0</v>
      </c>
      <c r="AY200" s="42">
        <f t="shared" si="99"/>
        <v>0</v>
      </c>
      <c r="AZ200" s="35">
        <f t="shared" si="100"/>
        <v>0</v>
      </c>
      <c r="BA200" s="35">
        <f t="shared" si="101"/>
        <v>0</v>
      </c>
      <c r="BB200" s="35">
        <f t="shared" si="102"/>
        <v>0</v>
      </c>
      <c r="BC200" s="35">
        <f t="shared" si="103"/>
        <v>0</v>
      </c>
      <c r="BD200" s="35">
        <f t="shared" si="104"/>
        <v>0</v>
      </c>
      <c r="BE200" s="35">
        <f t="shared" si="105"/>
        <v>0</v>
      </c>
      <c r="BF200" s="35">
        <f t="shared" si="106"/>
        <v>0</v>
      </c>
      <c r="BG200" s="35">
        <f t="shared" si="107"/>
        <v>0</v>
      </c>
      <c r="BH200" s="35">
        <f t="shared" si="108"/>
        <v>0</v>
      </c>
      <c r="BI200" s="35">
        <f t="shared" si="109"/>
        <v>0</v>
      </c>
      <c r="BJ200" s="35">
        <f t="shared" si="110"/>
        <v>0</v>
      </c>
      <c r="BK200" s="35">
        <f t="shared" si="111"/>
        <v>0</v>
      </c>
      <c r="BL200" s="35">
        <f t="shared" si="112"/>
        <v>0</v>
      </c>
      <c r="BM200" s="35">
        <f t="shared" si="113"/>
        <v>0</v>
      </c>
      <c r="BN200" s="35">
        <f t="shared" si="114"/>
        <v>0</v>
      </c>
      <c r="BO200" s="35">
        <f t="shared" si="115"/>
        <v>0</v>
      </c>
      <c r="BP200" s="35">
        <f t="shared" si="116"/>
        <v>0</v>
      </c>
      <c r="BQ200" s="35">
        <f t="shared" si="117"/>
        <v>0</v>
      </c>
      <c r="BR200" s="35">
        <f t="shared" si="118"/>
        <v>0</v>
      </c>
      <c r="BS200" s="35">
        <f t="shared" si="119"/>
        <v>0</v>
      </c>
      <c r="BT200" s="43">
        <f t="shared" si="120"/>
        <v>0</v>
      </c>
    </row>
    <row r="201" spans="1:72">
      <c r="A201" s="9"/>
      <c r="B201" s="34"/>
      <c r="C201" s="34"/>
      <c r="D201" s="2207"/>
      <c r="E201" s="35">
        <f t="shared" si="121"/>
        <v>0</v>
      </c>
      <c r="F201" s="36"/>
      <c r="G201" s="37">
        <f t="shared" si="96"/>
        <v>0</v>
      </c>
      <c r="H201" s="38">
        <f t="shared" si="97"/>
        <v>0</v>
      </c>
      <c r="I201" s="39"/>
      <c r="J201" s="39"/>
      <c r="K201" s="39"/>
      <c r="L201" s="39"/>
      <c r="M201" s="39"/>
      <c r="N201" s="39"/>
      <c r="O201" s="39"/>
      <c r="P201" s="39"/>
      <c r="Q201" s="39"/>
      <c r="R201" s="39"/>
      <c r="S201" s="39"/>
      <c r="T201" s="39"/>
      <c r="U201" s="39"/>
      <c r="V201" s="39"/>
      <c r="W201" s="39"/>
      <c r="X201" s="39"/>
      <c r="Y201" s="39"/>
      <c r="Z201" s="39"/>
      <c r="AA201" s="39"/>
      <c r="AB201" s="39"/>
      <c r="AC201" s="35">
        <f t="shared" si="98"/>
        <v>0</v>
      </c>
      <c r="AD201" s="40"/>
      <c r="AE201" s="40"/>
      <c r="AF201" s="40"/>
      <c r="AG201" s="40"/>
      <c r="AH201" s="40"/>
      <c r="AI201" s="40"/>
      <c r="AJ201" s="40"/>
      <c r="AK201" s="40"/>
      <c r="AL201" s="40"/>
      <c r="AM201" s="40"/>
      <c r="AN201" s="40"/>
      <c r="AO201" s="40"/>
      <c r="AP201" s="40"/>
      <c r="AQ201" s="40"/>
      <c r="AR201" s="40"/>
      <c r="AS201" s="40"/>
      <c r="AT201" s="41"/>
      <c r="AU201" s="2208"/>
      <c r="AV201" s="1792">
        <f t="shared" si="122"/>
        <v>0</v>
      </c>
      <c r="AW201" s="1792">
        <f t="shared" si="123"/>
        <v>0</v>
      </c>
      <c r="AX201" s="1792">
        <f t="shared" si="124"/>
        <v>0</v>
      </c>
      <c r="AY201" s="42">
        <f t="shared" si="99"/>
        <v>0</v>
      </c>
      <c r="AZ201" s="35">
        <f t="shared" si="100"/>
        <v>0</v>
      </c>
      <c r="BA201" s="35">
        <f t="shared" si="101"/>
        <v>0</v>
      </c>
      <c r="BB201" s="35">
        <f t="shared" si="102"/>
        <v>0</v>
      </c>
      <c r="BC201" s="35">
        <f t="shared" si="103"/>
        <v>0</v>
      </c>
      <c r="BD201" s="35">
        <f t="shared" si="104"/>
        <v>0</v>
      </c>
      <c r="BE201" s="35">
        <f t="shared" si="105"/>
        <v>0</v>
      </c>
      <c r="BF201" s="35">
        <f t="shared" si="106"/>
        <v>0</v>
      </c>
      <c r="BG201" s="35">
        <f t="shared" si="107"/>
        <v>0</v>
      </c>
      <c r="BH201" s="35">
        <f t="shared" si="108"/>
        <v>0</v>
      </c>
      <c r="BI201" s="35">
        <f t="shared" si="109"/>
        <v>0</v>
      </c>
      <c r="BJ201" s="35">
        <f t="shared" si="110"/>
        <v>0</v>
      </c>
      <c r="BK201" s="35">
        <f t="shared" si="111"/>
        <v>0</v>
      </c>
      <c r="BL201" s="35">
        <f t="shared" si="112"/>
        <v>0</v>
      </c>
      <c r="BM201" s="35">
        <f t="shared" si="113"/>
        <v>0</v>
      </c>
      <c r="BN201" s="35">
        <f t="shared" si="114"/>
        <v>0</v>
      </c>
      <c r="BO201" s="35">
        <f t="shared" si="115"/>
        <v>0</v>
      </c>
      <c r="BP201" s="35">
        <f t="shared" si="116"/>
        <v>0</v>
      </c>
      <c r="BQ201" s="35">
        <f t="shared" si="117"/>
        <v>0</v>
      </c>
      <c r="BR201" s="35">
        <f t="shared" si="118"/>
        <v>0</v>
      </c>
      <c r="BS201" s="35">
        <f t="shared" si="119"/>
        <v>0</v>
      </c>
      <c r="BT201" s="43">
        <f t="shared" si="120"/>
        <v>0</v>
      </c>
    </row>
    <row r="202" spans="1:72">
      <c r="A202" s="9"/>
      <c r="B202" s="34"/>
      <c r="C202" s="34"/>
      <c r="D202" s="2207"/>
      <c r="E202" s="35">
        <f t="shared" si="121"/>
        <v>0</v>
      </c>
      <c r="F202" s="36"/>
      <c r="G202" s="37">
        <f t="shared" si="96"/>
        <v>0</v>
      </c>
      <c r="H202" s="38">
        <f t="shared" si="97"/>
        <v>0</v>
      </c>
      <c r="I202" s="39"/>
      <c r="J202" s="39"/>
      <c r="K202" s="39"/>
      <c r="L202" s="39"/>
      <c r="M202" s="39"/>
      <c r="N202" s="39"/>
      <c r="O202" s="39"/>
      <c r="P202" s="39"/>
      <c r="Q202" s="39"/>
      <c r="R202" s="39"/>
      <c r="S202" s="39"/>
      <c r="T202" s="39"/>
      <c r="U202" s="39"/>
      <c r="V202" s="39"/>
      <c r="W202" s="39"/>
      <c r="X202" s="39"/>
      <c r="Y202" s="39"/>
      <c r="Z202" s="39"/>
      <c r="AA202" s="39"/>
      <c r="AB202" s="39"/>
      <c r="AC202" s="35">
        <f t="shared" si="98"/>
        <v>0</v>
      </c>
      <c r="AD202" s="40"/>
      <c r="AE202" s="40"/>
      <c r="AF202" s="40"/>
      <c r="AG202" s="40"/>
      <c r="AH202" s="40"/>
      <c r="AI202" s="40"/>
      <c r="AJ202" s="40"/>
      <c r="AK202" s="40"/>
      <c r="AL202" s="40"/>
      <c r="AM202" s="40"/>
      <c r="AN202" s="40"/>
      <c r="AO202" s="40"/>
      <c r="AP202" s="40"/>
      <c r="AQ202" s="40"/>
      <c r="AR202" s="40"/>
      <c r="AS202" s="40"/>
      <c r="AT202" s="41"/>
      <c r="AU202" s="2208"/>
      <c r="AV202" s="1792">
        <f t="shared" si="122"/>
        <v>0</v>
      </c>
      <c r="AW202" s="1792">
        <f t="shared" si="123"/>
        <v>0</v>
      </c>
      <c r="AX202" s="1792">
        <f t="shared" si="124"/>
        <v>0</v>
      </c>
      <c r="AY202" s="42">
        <f t="shared" si="99"/>
        <v>0</v>
      </c>
      <c r="AZ202" s="35">
        <f t="shared" si="100"/>
        <v>0</v>
      </c>
      <c r="BA202" s="35">
        <f t="shared" si="101"/>
        <v>0</v>
      </c>
      <c r="BB202" s="35">
        <f t="shared" si="102"/>
        <v>0</v>
      </c>
      <c r="BC202" s="35">
        <f t="shared" si="103"/>
        <v>0</v>
      </c>
      <c r="BD202" s="35">
        <f t="shared" si="104"/>
        <v>0</v>
      </c>
      <c r="BE202" s="35">
        <f t="shared" si="105"/>
        <v>0</v>
      </c>
      <c r="BF202" s="35">
        <f t="shared" si="106"/>
        <v>0</v>
      </c>
      <c r="BG202" s="35">
        <f t="shared" si="107"/>
        <v>0</v>
      </c>
      <c r="BH202" s="35">
        <f t="shared" si="108"/>
        <v>0</v>
      </c>
      <c r="BI202" s="35">
        <f t="shared" si="109"/>
        <v>0</v>
      </c>
      <c r="BJ202" s="35">
        <f t="shared" si="110"/>
        <v>0</v>
      </c>
      <c r="BK202" s="35">
        <f t="shared" si="111"/>
        <v>0</v>
      </c>
      <c r="BL202" s="35">
        <f t="shared" si="112"/>
        <v>0</v>
      </c>
      <c r="BM202" s="35">
        <f t="shared" si="113"/>
        <v>0</v>
      </c>
      <c r="BN202" s="35">
        <f t="shared" si="114"/>
        <v>0</v>
      </c>
      <c r="BO202" s="35">
        <f t="shared" si="115"/>
        <v>0</v>
      </c>
      <c r="BP202" s="35">
        <f t="shared" si="116"/>
        <v>0</v>
      </c>
      <c r="BQ202" s="35">
        <f t="shared" si="117"/>
        <v>0</v>
      </c>
      <c r="BR202" s="35">
        <f t="shared" si="118"/>
        <v>0</v>
      </c>
      <c r="BS202" s="35">
        <f t="shared" si="119"/>
        <v>0</v>
      </c>
      <c r="BT202" s="43">
        <f t="shared" si="120"/>
        <v>0</v>
      </c>
    </row>
    <row r="203" spans="1:72">
      <c r="A203" s="9"/>
      <c r="B203" s="34"/>
      <c r="C203" s="34"/>
      <c r="D203" s="2207"/>
      <c r="E203" s="35">
        <f t="shared" si="121"/>
        <v>0</v>
      </c>
      <c r="F203" s="36"/>
      <c r="G203" s="37">
        <f t="shared" si="96"/>
        <v>0</v>
      </c>
      <c r="H203" s="38">
        <f t="shared" si="97"/>
        <v>0</v>
      </c>
      <c r="I203" s="39"/>
      <c r="J203" s="39"/>
      <c r="K203" s="39"/>
      <c r="L203" s="39"/>
      <c r="M203" s="39"/>
      <c r="N203" s="39"/>
      <c r="O203" s="39"/>
      <c r="P203" s="39"/>
      <c r="Q203" s="39"/>
      <c r="R203" s="39"/>
      <c r="S203" s="39"/>
      <c r="T203" s="39"/>
      <c r="U203" s="39"/>
      <c r="V203" s="39"/>
      <c r="W203" s="39"/>
      <c r="X203" s="39"/>
      <c r="Y203" s="39"/>
      <c r="Z203" s="39"/>
      <c r="AA203" s="39"/>
      <c r="AB203" s="39"/>
      <c r="AC203" s="35">
        <f t="shared" si="98"/>
        <v>0</v>
      </c>
      <c r="AD203" s="40"/>
      <c r="AE203" s="40"/>
      <c r="AF203" s="40"/>
      <c r="AG203" s="40"/>
      <c r="AH203" s="40"/>
      <c r="AI203" s="40"/>
      <c r="AJ203" s="40"/>
      <c r="AK203" s="40"/>
      <c r="AL203" s="40"/>
      <c r="AM203" s="40"/>
      <c r="AN203" s="40"/>
      <c r="AO203" s="40"/>
      <c r="AP203" s="40"/>
      <c r="AQ203" s="40"/>
      <c r="AR203" s="40"/>
      <c r="AS203" s="40"/>
      <c r="AT203" s="41"/>
      <c r="AU203" s="2208"/>
      <c r="AV203" s="1792">
        <f t="shared" si="122"/>
        <v>0</v>
      </c>
      <c r="AW203" s="1792">
        <f t="shared" si="123"/>
        <v>0</v>
      </c>
      <c r="AX203" s="1792">
        <f t="shared" si="124"/>
        <v>0</v>
      </c>
      <c r="AY203" s="42">
        <f t="shared" si="99"/>
        <v>0</v>
      </c>
      <c r="AZ203" s="35">
        <f t="shared" si="100"/>
        <v>0</v>
      </c>
      <c r="BA203" s="35">
        <f t="shared" si="101"/>
        <v>0</v>
      </c>
      <c r="BB203" s="35">
        <f t="shared" si="102"/>
        <v>0</v>
      </c>
      <c r="BC203" s="35">
        <f t="shared" si="103"/>
        <v>0</v>
      </c>
      <c r="BD203" s="35">
        <f t="shared" si="104"/>
        <v>0</v>
      </c>
      <c r="BE203" s="35">
        <f t="shared" si="105"/>
        <v>0</v>
      </c>
      <c r="BF203" s="35">
        <f t="shared" si="106"/>
        <v>0</v>
      </c>
      <c r="BG203" s="35">
        <f t="shared" si="107"/>
        <v>0</v>
      </c>
      <c r="BH203" s="35">
        <f t="shared" si="108"/>
        <v>0</v>
      </c>
      <c r="BI203" s="35">
        <f t="shared" si="109"/>
        <v>0</v>
      </c>
      <c r="BJ203" s="35">
        <f t="shared" si="110"/>
        <v>0</v>
      </c>
      <c r="BK203" s="35">
        <f t="shared" si="111"/>
        <v>0</v>
      </c>
      <c r="BL203" s="35">
        <f t="shared" si="112"/>
        <v>0</v>
      </c>
      <c r="BM203" s="35">
        <f t="shared" si="113"/>
        <v>0</v>
      </c>
      <c r="BN203" s="35">
        <f t="shared" si="114"/>
        <v>0</v>
      </c>
      <c r="BO203" s="35">
        <f t="shared" si="115"/>
        <v>0</v>
      </c>
      <c r="BP203" s="35">
        <f t="shared" si="116"/>
        <v>0</v>
      </c>
      <c r="BQ203" s="35">
        <f t="shared" si="117"/>
        <v>0</v>
      </c>
      <c r="BR203" s="35">
        <f t="shared" si="118"/>
        <v>0</v>
      </c>
      <c r="BS203" s="35">
        <f t="shared" si="119"/>
        <v>0</v>
      </c>
      <c r="BT203" s="43">
        <f t="shared" si="120"/>
        <v>0</v>
      </c>
    </row>
    <row r="204" spans="1:72">
      <c r="A204" s="9"/>
      <c r="B204" s="34"/>
      <c r="C204" s="34"/>
      <c r="D204" s="2207"/>
      <c r="E204" s="35">
        <f t="shared" si="121"/>
        <v>0</v>
      </c>
      <c r="F204" s="36"/>
      <c r="G204" s="37">
        <f t="shared" si="96"/>
        <v>0</v>
      </c>
      <c r="H204" s="38">
        <f t="shared" si="97"/>
        <v>0</v>
      </c>
      <c r="I204" s="39"/>
      <c r="J204" s="39"/>
      <c r="K204" s="39"/>
      <c r="L204" s="39"/>
      <c r="M204" s="39"/>
      <c r="N204" s="39"/>
      <c r="O204" s="39"/>
      <c r="P204" s="39"/>
      <c r="Q204" s="39"/>
      <c r="R204" s="39"/>
      <c r="S204" s="39"/>
      <c r="T204" s="39"/>
      <c r="U204" s="39"/>
      <c r="V204" s="39"/>
      <c r="W204" s="39"/>
      <c r="X204" s="39"/>
      <c r="Y204" s="39"/>
      <c r="Z204" s="39"/>
      <c r="AA204" s="39"/>
      <c r="AB204" s="39"/>
      <c r="AC204" s="35">
        <f t="shared" si="98"/>
        <v>0</v>
      </c>
      <c r="AD204" s="40"/>
      <c r="AE204" s="40"/>
      <c r="AF204" s="40"/>
      <c r="AG204" s="40"/>
      <c r="AH204" s="40"/>
      <c r="AI204" s="40"/>
      <c r="AJ204" s="40"/>
      <c r="AK204" s="40"/>
      <c r="AL204" s="40"/>
      <c r="AM204" s="40"/>
      <c r="AN204" s="40"/>
      <c r="AO204" s="40"/>
      <c r="AP204" s="40"/>
      <c r="AQ204" s="40"/>
      <c r="AR204" s="40"/>
      <c r="AS204" s="40"/>
      <c r="AT204" s="41"/>
      <c r="AU204" s="2208"/>
      <c r="AV204" s="1792">
        <f t="shared" si="122"/>
        <v>0</v>
      </c>
      <c r="AW204" s="1792">
        <f t="shared" si="123"/>
        <v>0</v>
      </c>
      <c r="AX204" s="1792">
        <f t="shared" si="124"/>
        <v>0</v>
      </c>
      <c r="AY204" s="42">
        <f t="shared" si="99"/>
        <v>0</v>
      </c>
      <c r="AZ204" s="35">
        <f t="shared" si="100"/>
        <v>0</v>
      </c>
      <c r="BA204" s="35">
        <f t="shared" si="101"/>
        <v>0</v>
      </c>
      <c r="BB204" s="35">
        <f t="shared" si="102"/>
        <v>0</v>
      </c>
      <c r="BC204" s="35">
        <f t="shared" si="103"/>
        <v>0</v>
      </c>
      <c r="BD204" s="35">
        <f t="shared" si="104"/>
        <v>0</v>
      </c>
      <c r="BE204" s="35">
        <f t="shared" si="105"/>
        <v>0</v>
      </c>
      <c r="BF204" s="35">
        <f t="shared" si="106"/>
        <v>0</v>
      </c>
      <c r="BG204" s="35">
        <f t="shared" si="107"/>
        <v>0</v>
      </c>
      <c r="BH204" s="35">
        <f t="shared" si="108"/>
        <v>0</v>
      </c>
      <c r="BI204" s="35">
        <f t="shared" si="109"/>
        <v>0</v>
      </c>
      <c r="BJ204" s="35">
        <f t="shared" si="110"/>
        <v>0</v>
      </c>
      <c r="BK204" s="35">
        <f t="shared" si="111"/>
        <v>0</v>
      </c>
      <c r="BL204" s="35">
        <f t="shared" si="112"/>
        <v>0</v>
      </c>
      <c r="BM204" s="35">
        <f t="shared" si="113"/>
        <v>0</v>
      </c>
      <c r="BN204" s="35">
        <f t="shared" si="114"/>
        <v>0</v>
      </c>
      <c r="BO204" s="35">
        <f t="shared" si="115"/>
        <v>0</v>
      </c>
      <c r="BP204" s="35">
        <f t="shared" si="116"/>
        <v>0</v>
      </c>
      <c r="BQ204" s="35">
        <f t="shared" si="117"/>
        <v>0</v>
      </c>
      <c r="BR204" s="35">
        <f t="shared" si="118"/>
        <v>0</v>
      </c>
      <c r="BS204" s="35">
        <f t="shared" si="119"/>
        <v>0</v>
      </c>
      <c r="BT204" s="43">
        <f t="shared" si="120"/>
        <v>0</v>
      </c>
    </row>
    <row r="205" spans="1:72">
      <c r="A205" s="9"/>
      <c r="B205" s="9"/>
      <c r="C205" s="9"/>
      <c r="D205" s="2207"/>
      <c r="E205" s="35">
        <f t="shared" si="121"/>
        <v>0</v>
      </c>
      <c r="F205" s="44"/>
      <c r="G205" s="37">
        <f t="shared" si="96"/>
        <v>0</v>
      </c>
      <c r="H205" s="38">
        <f t="shared" si="97"/>
        <v>0</v>
      </c>
      <c r="I205" s="10"/>
      <c r="J205" s="10"/>
      <c r="K205" s="39"/>
      <c r="L205" s="39"/>
      <c r="M205" s="39"/>
      <c r="N205" s="39"/>
      <c r="O205" s="39"/>
      <c r="P205" s="39"/>
      <c r="Q205" s="39"/>
      <c r="R205" s="39"/>
      <c r="S205" s="39"/>
      <c r="T205" s="39"/>
      <c r="U205" s="39"/>
      <c r="V205" s="39"/>
      <c r="W205" s="39"/>
      <c r="X205" s="39"/>
      <c r="Y205" s="39"/>
      <c r="Z205" s="39"/>
      <c r="AA205" s="39"/>
      <c r="AB205" s="39"/>
      <c r="AC205" s="35">
        <f t="shared" si="98"/>
        <v>0</v>
      </c>
      <c r="AD205" s="40"/>
      <c r="AE205" s="40"/>
      <c r="AF205" s="40"/>
      <c r="AG205" s="40"/>
      <c r="AH205" s="40"/>
      <c r="AI205" s="40"/>
      <c r="AJ205" s="40"/>
      <c r="AK205" s="40"/>
      <c r="AL205" s="40"/>
      <c r="AM205" s="40"/>
      <c r="AN205" s="40"/>
      <c r="AO205" s="40"/>
      <c r="AP205" s="40"/>
      <c r="AQ205" s="40"/>
      <c r="AR205" s="40"/>
      <c r="AS205" s="40"/>
      <c r="AT205" s="40"/>
      <c r="AU205" s="2145"/>
      <c r="AV205" s="1792">
        <f t="shared" si="122"/>
        <v>0</v>
      </c>
      <c r="AW205" s="1792">
        <f t="shared" si="123"/>
        <v>0</v>
      </c>
      <c r="AX205" s="1792">
        <f t="shared" si="124"/>
        <v>0</v>
      </c>
      <c r="AY205" s="42">
        <f t="shared" si="99"/>
        <v>0</v>
      </c>
      <c r="AZ205" s="35">
        <f t="shared" si="100"/>
        <v>0</v>
      </c>
      <c r="BA205" s="35">
        <f t="shared" si="101"/>
        <v>0</v>
      </c>
      <c r="BB205" s="35">
        <f t="shared" si="102"/>
        <v>0</v>
      </c>
      <c r="BC205" s="35">
        <f t="shared" si="103"/>
        <v>0</v>
      </c>
      <c r="BD205" s="35">
        <f t="shared" si="104"/>
        <v>0</v>
      </c>
      <c r="BE205" s="35">
        <f t="shared" si="105"/>
        <v>0</v>
      </c>
      <c r="BF205" s="35">
        <f t="shared" si="106"/>
        <v>0</v>
      </c>
      <c r="BG205" s="35">
        <f t="shared" si="107"/>
        <v>0</v>
      </c>
      <c r="BH205" s="35">
        <f t="shared" si="108"/>
        <v>0</v>
      </c>
      <c r="BI205" s="35">
        <f t="shared" si="109"/>
        <v>0</v>
      </c>
      <c r="BJ205" s="35">
        <f t="shared" si="110"/>
        <v>0</v>
      </c>
      <c r="BK205" s="35">
        <f t="shared" si="111"/>
        <v>0</v>
      </c>
      <c r="BL205" s="35">
        <f t="shared" si="112"/>
        <v>0</v>
      </c>
      <c r="BM205" s="35">
        <f t="shared" si="113"/>
        <v>0</v>
      </c>
      <c r="BN205" s="35">
        <f t="shared" si="114"/>
        <v>0</v>
      </c>
      <c r="BO205" s="35">
        <f t="shared" si="115"/>
        <v>0</v>
      </c>
      <c r="BP205" s="35">
        <f t="shared" si="116"/>
        <v>0</v>
      </c>
      <c r="BQ205" s="35">
        <f t="shared" si="117"/>
        <v>0</v>
      </c>
      <c r="BR205" s="35">
        <f t="shared" si="118"/>
        <v>0</v>
      </c>
      <c r="BS205" s="35">
        <f t="shared" si="119"/>
        <v>0</v>
      </c>
      <c r="BT205" s="43">
        <f t="shared" si="120"/>
        <v>0</v>
      </c>
    </row>
    <row r="206" spans="1:72">
      <c r="A206" s="9"/>
      <c r="B206" s="9"/>
      <c r="C206" s="9"/>
      <c r="D206" s="2207"/>
      <c r="E206" s="35">
        <f t="shared" si="121"/>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5"/>
      <c r="AV206" s="1792">
        <f t="shared" si="122"/>
        <v>0</v>
      </c>
      <c r="AW206" s="1792">
        <f t="shared" si="123"/>
        <v>0</v>
      </c>
      <c r="AX206" s="1792">
        <f t="shared" si="124"/>
        <v>0</v>
      </c>
      <c r="AY206" s="42">
        <f>ROUND($AY$6*AZ206/$AZ$5,2)</f>
        <v>0</v>
      </c>
      <c r="AZ206" s="35">
        <f>BA206+BL206</f>
        <v>0</v>
      </c>
      <c r="BA206" s="35">
        <f>SUM(BB206:BK206)</f>
        <v>0</v>
      </c>
      <c r="BB206" s="35">
        <f t="shared" si="102"/>
        <v>0</v>
      </c>
      <c r="BC206" s="35">
        <f t="shared" si="103"/>
        <v>0</v>
      </c>
      <c r="BD206" s="35">
        <f t="shared" si="104"/>
        <v>0</v>
      </c>
      <c r="BE206" s="35">
        <f t="shared" si="105"/>
        <v>0</v>
      </c>
      <c r="BF206" s="35">
        <f t="shared" si="106"/>
        <v>0</v>
      </c>
      <c r="BG206" s="35">
        <f t="shared" si="107"/>
        <v>0</v>
      </c>
      <c r="BH206" s="35">
        <f t="shared" si="108"/>
        <v>0</v>
      </c>
      <c r="BI206" s="35">
        <f t="shared" si="109"/>
        <v>0</v>
      </c>
      <c r="BJ206" s="35">
        <f t="shared" si="110"/>
        <v>0</v>
      </c>
      <c r="BK206" s="35">
        <f t="shared" si="111"/>
        <v>0</v>
      </c>
      <c r="BL206" s="35">
        <f>SUM(BM206:BT206)</f>
        <v>0</v>
      </c>
      <c r="BM206" s="35">
        <f t="shared" si="113"/>
        <v>0</v>
      </c>
      <c r="BN206" s="35">
        <f t="shared" si="114"/>
        <v>0</v>
      </c>
      <c r="BO206" s="35">
        <f t="shared" si="115"/>
        <v>0</v>
      </c>
      <c r="BP206" s="35">
        <f t="shared" si="116"/>
        <v>0</v>
      </c>
      <c r="BQ206" s="35">
        <f t="shared" si="117"/>
        <v>0</v>
      </c>
      <c r="BR206" s="35">
        <f t="shared" si="118"/>
        <v>0</v>
      </c>
      <c r="BS206" s="35">
        <f t="shared" si="119"/>
        <v>0</v>
      </c>
      <c r="BT206" s="43">
        <f t="shared" si="120"/>
        <v>0</v>
      </c>
    </row>
    <row r="207" spans="1:72">
      <c r="A207" s="9"/>
      <c r="B207" s="9"/>
      <c r="C207" s="9"/>
      <c r="D207" s="2207"/>
      <c r="E207" s="35">
        <f t="shared" si="121"/>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5"/>
      <c r="AV207" s="1792">
        <f t="shared" si="122"/>
        <v>0</v>
      </c>
      <c r="AW207" s="1792">
        <f t="shared" si="123"/>
        <v>0</v>
      </c>
      <c r="AX207" s="1792">
        <f t="shared" si="124"/>
        <v>0</v>
      </c>
      <c r="AY207" s="42">
        <f>ROUND($AY$6*AZ207/$AZ$5,2)</f>
        <v>0</v>
      </c>
      <c r="AZ207" s="35">
        <f>BA207+BL207</f>
        <v>0</v>
      </c>
      <c r="BA207" s="35">
        <f>SUM(BB207:BK207)</f>
        <v>0</v>
      </c>
      <c r="BB207" s="35">
        <f t="shared" si="102"/>
        <v>0</v>
      </c>
      <c r="BC207" s="35">
        <f t="shared" si="103"/>
        <v>0</v>
      </c>
      <c r="BD207" s="35">
        <f t="shared" si="104"/>
        <v>0</v>
      </c>
      <c r="BE207" s="35">
        <f t="shared" si="105"/>
        <v>0</v>
      </c>
      <c r="BF207" s="35">
        <f t="shared" si="106"/>
        <v>0</v>
      </c>
      <c r="BG207" s="35">
        <f t="shared" si="107"/>
        <v>0</v>
      </c>
      <c r="BH207" s="35">
        <f t="shared" si="108"/>
        <v>0</v>
      </c>
      <c r="BI207" s="35">
        <f t="shared" si="109"/>
        <v>0</v>
      </c>
      <c r="BJ207" s="35">
        <f t="shared" si="110"/>
        <v>0</v>
      </c>
      <c r="BK207" s="35">
        <f t="shared" si="111"/>
        <v>0</v>
      </c>
      <c r="BL207" s="35">
        <f>SUM(BM207:BT207)</f>
        <v>0</v>
      </c>
      <c r="BM207" s="35">
        <f t="shared" si="113"/>
        <v>0</v>
      </c>
      <c r="BN207" s="35">
        <f t="shared" si="114"/>
        <v>0</v>
      </c>
      <c r="BO207" s="35">
        <f t="shared" si="115"/>
        <v>0</v>
      </c>
      <c r="BP207" s="35">
        <f t="shared" si="116"/>
        <v>0</v>
      </c>
      <c r="BQ207" s="35">
        <f t="shared" si="117"/>
        <v>0</v>
      </c>
      <c r="BR207" s="35">
        <f t="shared" si="118"/>
        <v>0</v>
      </c>
      <c r="BS207" s="35">
        <f t="shared" si="119"/>
        <v>0</v>
      </c>
      <c r="BT207" s="43">
        <f t="shared" si="120"/>
        <v>0</v>
      </c>
    </row>
    <row r="208" spans="1:72">
      <c r="A208" s="9"/>
      <c r="B208" s="34"/>
      <c r="C208" s="34"/>
      <c r="D208" s="2207"/>
      <c r="E208" s="35">
        <f t="shared" ref="E208:E302" si="125">IF($C$3="是",ROUND($A$3*G208/$B$3,2),ROUND($A$3*(G208-AT208)/$B$3,2))</f>
        <v>0</v>
      </c>
      <c r="F208" s="36"/>
      <c r="G208" s="37">
        <f t="shared" ref="G208:G299" si="126">H208+AC208+AT208</f>
        <v>0</v>
      </c>
      <c r="H208" s="38">
        <f t="shared" ref="H208:H299" si="127">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8">SUMIF(AD$12:AS$12,"总值",AD208:AS208)</f>
        <v>0</v>
      </c>
      <c r="AD208" s="40"/>
      <c r="AE208" s="40"/>
      <c r="AF208" s="40"/>
      <c r="AG208" s="40"/>
      <c r="AH208" s="40"/>
      <c r="AI208" s="40"/>
      <c r="AJ208" s="40"/>
      <c r="AK208" s="40"/>
      <c r="AL208" s="40"/>
      <c r="AM208" s="40"/>
      <c r="AN208" s="40"/>
      <c r="AO208" s="40"/>
      <c r="AP208" s="40"/>
      <c r="AQ208" s="40"/>
      <c r="AR208" s="40"/>
      <c r="AS208" s="40"/>
      <c r="AT208" s="41"/>
      <c r="AU208" s="2208"/>
      <c r="AV208" s="1792">
        <f t="shared" ref="AV208:AV302" si="129">A208</f>
        <v>0</v>
      </c>
      <c r="AW208" s="1792">
        <f t="shared" ref="AW208:AW302" si="130">B208</f>
        <v>0</v>
      </c>
      <c r="AX208" s="1792">
        <f t="shared" ref="AX208:AX302" si="131">C208</f>
        <v>0</v>
      </c>
      <c r="AY208" s="42">
        <f t="shared" ref="AY208:AY299" si="132">ROUND($AY$6*AZ208/$AZ$5,2)</f>
        <v>0</v>
      </c>
      <c r="AZ208" s="35">
        <f t="shared" ref="AZ208:AZ299" si="133">BA208+BL208</f>
        <v>0</v>
      </c>
      <c r="BA208" s="35">
        <f t="shared" ref="BA208:BA299" si="134">SUM(BB208:BK208)</f>
        <v>0</v>
      </c>
      <c r="BB208" s="35">
        <f t="shared" ref="BB208:BB299" si="135">IF($D208="是",I208-J208,0)</f>
        <v>0</v>
      </c>
      <c r="BC208" s="35">
        <f t="shared" ref="BC208:BC299" si="136">IF($D208="是",K208-L208,0)</f>
        <v>0</v>
      </c>
      <c r="BD208" s="35">
        <f t="shared" ref="BD208:BD299" si="137">IF($D208="是",M208-N208,0)</f>
        <v>0</v>
      </c>
      <c r="BE208" s="35">
        <f t="shared" ref="BE208:BE299" si="138">IF($D208="是",O208-P208,0)</f>
        <v>0</v>
      </c>
      <c r="BF208" s="35">
        <f t="shared" ref="BF208:BF299" si="139">IF($D208="是",Q208-R208,0)</f>
        <v>0</v>
      </c>
      <c r="BG208" s="35">
        <f t="shared" ref="BG208:BG299" si="140">IF($D208="是",S208-T208,0)</f>
        <v>0</v>
      </c>
      <c r="BH208" s="35">
        <f t="shared" ref="BH208:BH299" si="141">IF($D208="是",U208-V208,0)</f>
        <v>0</v>
      </c>
      <c r="BI208" s="35">
        <f t="shared" ref="BI208:BI299" si="142">IF($D208="是",W208-X208,0)</f>
        <v>0</v>
      </c>
      <c r="BJ208" s="35">
        <f t="shared" ref="BJ208:BJ299" si="143">IF($D208="是",Y208-Z208,0)</f>
        <v>0</v>
      </c>
      <c r="BK208" s="35">
        <f t="shared" ref="BK208:BK299" si="144">IF($D208="是",AA208-AB208,0)</f>
        <v>0</v>
      </c>
      <c r="BL208" s="35">
        <f t="shared" ref="BL208:BL299" si="145">SUM(BM208:BT208)</f>
        <v>0</v>
      </c>
      <c r="BM208" s="35">
        <f t="shared" ref="BM208:BM299" si="146">IF($D208="是",AD208-AE208,0)</f>
        <v>0</v>
      </c>
      <c r="BN208" s="35">
        <f t="shared" ref="BN208:BN299" si="147">IF($D208="是",AF208-AG208,0)</f>
        <v>0</v>
      </c>
      <c r="BO208" s="35">
        <f t="shared" ref="BO208:BO299" si="148">IF($D208="是",AH208-AI208,0)</f>
        <v>0</v>
      </c>
      <c r="BP208" s="35">
        <f t="shared" ref="BP208:BP299" si="149">IF($D208="是",AJ208-AK208,0)</f>
        <v>0</v>
      </c>
      <c r="BQ208" s="35">
        <f t="shared" ref="BQ208:BQ299" si="150">IF($D208="是",AL208-AM208,0)</f>
        <v>0</v>
      </c>
      <c r="BR208" s="35">
        <f t="shared" ref="BR208:BR299" si="151">IF($D208="是",AN208-AO208,0)</f>
        <v>0</v>
      </c>
      <c r="BS208" s="35">
        <f t="shared" ref="BS208:BS299" si="152">IF($D208="是",AP208-AQ208,0)</f>
        <v>0</v>
      </c>
      <c r="BT208" s="43">
        <f t="shared" ref="BT208:BT299" si="153">IF($D208="是",AR208-AS208,0)</f>
        <v>0</v>
      </c>
    </row>
    <row r="209" spans="1:72">
      <c r="A209" s="9"/>
      <c r="B209" s="34"/>
      <c r="C209" s="34"/>
      <c r="D209" s="2207"/>
      <c r="E209" s="35">
        <f t="shared" si="125"/>
        <v>0</v>
      </c>
      <c r="F209" s="36"/>
      <c r="G209" s="37">
        <f t="shared" si="126"/>
        <v>0</v>
      </c>
      <c r="H209" s="38">
        <f t="shared" si="127"/>
        <v>0</v>
      </c>
      <c r="I209" s="39"/>
      <c r="J209" s="39"/>
      <c r="K209" s="39"/>
      <c r="L209" s="39"/>
      <c r="M209" s="39"/>
      <c r="N209" s="39"/>
      <c r="O209" s="39"/>
      <c r="P209" s="39"/>
      <c r="Q209" s="39"/>
      <c r="R209" s="39"/>
      <c r="S209" s="39"/>
      <c r="T209" s="39"/>
      <c r="U209" s="39"/>
      <c r="V209" s="39"/>
      <c r="W209" s="39"/>
      <c r="X209" s="39"/>
      <c r="Y209" s="39"/>
      <c r="Z209" s="39"/>
      <c r="AA209" s="39"/>
      <c r="AB209" s="39"/>
      <c r="AC209" s="35">
        <f t="shared" si="128"/>
        <v>0</v>
      </c>
      <c r="AD209" s="40"/>
      <c r="AE209" s="40"/>
      <c r="AF209" s="40"/>
      <c r="AG209" s="40"/>
      <c r="AH209" s="40"/>
      <c r="AI209" s="40"/>
      <c r="AJ209" s="40"/>
      <c r="AK209" s="40"/>
      <c r="AL209" s="40"/>
      <c r="AM209" s="40"/>
      <c r="AN209" s="40"/>
      <c r="AO209" s="40"/>
      <c r="AP209" s="40"/>
      <c r="AQ209" s="40"/>
      <c r="AR209" s="40"/>
      <c r="AS209" s="40"/>
      <c r="AT209" s="41"/>
      <c r="AU209" s="2208"/>
      <c r="AV209" s="1792">
        <f t="shared" si="129"/>
        <v>0</v>
      </c>
      <c r="AW209" s="1792">
        <f t="shared" si="130"/>
        <v>0</v>
      </c>
      <c r="AX209" s="1792">
        <f t="shared" si="131"/>
        <v>0</v>
      </c>
      <c r="AY209" s="42">
        <f t="shared" si="132"/>
        <v>0</v>
      </c>
      <c r="AZ209" s="35">
        <f t="shared" si="133"/>
        <v>0</v>
      </c>
      <c r="BA209" s="35">
        <f t="shared" si="134"/>
        <v>0</v>
      </c>
      <c r="BB209" s="35">
        <f t="shared" si="135"/>
        <v>0</v>
      </c>
      <c r="BC209" s="35">
        <f t="shared" si="136"/>
        <v>0</v>
      </c>
      <c r="BD209" s="35">
        <f t="shared" si="137"/>
        <v>0</v>
      </c>
      <c r="BE209" s="35">
        <f t="shared" si="138"/>
        <v>0</v>
      </c>
      <c r="BF209" s="35">
        <f t="shared" si="139"/>
        <v>0</v>
      </c>
      <c r="BG209" s="35">
        <f t="shared" si="140"/>
        <v>0</v>
      </c>
      <c r="BH209" s="35">
        <f t="shared" si="141"/>
        <v>0</v>
      </c>
      <c r="BI209" s="35">
        <f t="shared" si="142"/>
        <v>0</v>
      </c>
      <c r="BJ209" s="35">
        <f t="shared" si="143"/>
        <v>0</v>
      </c>
      <c r="BK209" s="35">
        <f t="shared" si="144"/>
        <v>0</v>
      </c>
      <c r="BL209" s="35">
        <f t="shared" si="145"/>
        <v>0</v>
      </c>
      <c r="BM209" s="35">
        <f t="shared" si="146"/>
        <v>0</v>
      </c>
      <c r="BN209" s="35">
        <f t="shared" si="147"/>
        <v>0</v>
      </c>
      <c r="BO209" s="35">
        <f t="shared" si="148"/>
        <v>0</v>
      </c>
      <c r="BP209" s="35">
        <f t="shared" si="149"/>
        <v>0</v>
      </c>
      <c r="BQ209" s="35">
        <f t="shared" si="150"/>
        <v>0</v>
      </c>
      <c r="BR209" s="35">
        <f t="shared" si="151"/>
        <v>0</v>
      </c>
      <c r="BS209" s="35">
        <f t="shared" si="152"/>
        <v>0</v>
      </c>
      <c r="BT209" s="43">
        <f t="shared" si="153"/>
        <v>0</v>
      </c>
    </row>
    <row r="210" spans="1:72">
      <c r="A210" s="9"/>
      <c r="B210" s="34"/>
      <c r="C210" s="34"/>
      <c r="D210" s="2207"/>
      <c r="E210" s="35">
        <f t="shared" si="125"/>
        <v>0</v>
      </c>
      <c r="F210" s="36"/>
      <c r="G210" s="37">
        <f t="shared" si="126"/>
        <v>0</v>
      </c>
      <c r="H210" s="38">
        <f t="shared" si="127"/>
        <v>0</v>
      </c>
      <c r="I210" s="39"/>
      <c r="J210" s="39"/>
      <c r="K210" s="39"/>
      <c r="L210" s="39"/>
      <c r="M210" s="39"/>
      <c r="N210" s="39"/>
      <c r="O210" s="39"/>
      <c r="P210" s="39"/>
      <c r="Q210" s="39"/>
      <c r="R210" s="39"/>
      <c r="S210" s="39"/>
      <c r="T210" s="39"/>
      <c r="U210" s="39"/>
      <c r="V210" s="39"/>
      <c r="W210" s="39"/>
      <c r="X210" s="39"/>
      <c r="Y210" s="39"/>
      <c r="Z210" s="39"/>
      <c r="AA210" s="39"/>
      <c r="AB210" s="39"/>
      <c r="AC210" s="35">
        <f t="shared" si="128"/>
        <v>0</v>
      </c>
      <c r="AD210" s="40"/>
      <c r="AE210" s="40"/>
      <c r="AF210" s="40"/>
      <c r="AG210" s="40"/>
      <c r="AH210" s="40"/>
      <c r="AI210" s="40"/>
      <c r="AJ210" s="40"/>
      <c r="AK210" s="40"/>
      <c r="AL210" s="40"/>
      <c r="AM210" s="40"/>
      <c r="AN210" s="40"/>
      <c r="AO210" s="40"/>
      <c r="AP210" s="40"/>
      <c r="AQ210" s="40"/>
      <c r="AR210" s="40"/>
      <c r="AS210" s="40"/>
      <c r="AT210" s="41"/>
      <c r="AU210" s="2208"/>
      <c r="AV210" s="1792">
        <f t="shared" si="129"/>
        <v>0</v>
      </c>
      <c r="AW210" s="1792">
        <f t="shared" si="130"/>
        <v>0</v>
      </c>
      <c r="AX210" s="1792">
        <f t="shared" si="131"/>
        <v>0</v>
      </c>
      <c r="AY210" s="42">
        <f t="shared" si="132"/>
        <v>0</v>
      </c>
      <c r="AZ210" s="35">
        <f t="shared" si="133"/>
        <v>0</v>
      </c>
      <c r="BA210" s="35">
        <f t="shared" si="134"/>
        <v>0</v>
      </c>
      <c r="BB210" s="35">
        <f t="shared" si="135"/>
        <v>0</v>
      </c>
      <c r="BC210" s="35">
        <f t="shared" si="136"/>
        <v>0</v>
      </c>
      <c r="BD210" s="35">
        <f t="shared" si="137"/>
        <v>0</v>
      </c>
      <c r="BE210" s="35">
        <f t="shared" si="138"/>
        <v>0</v>
      </c>
      <c r="BF210" s="35">
        <f t="shared" si="139"/>
        <v>0</v>
      </c>
      <c r="BG210" s="35">
        <f t="shared" si="140"/>
        <v>0</v>
      </c>
      <c r="BH210" s="35">
        <f t="shared" si="141"/>
        <v>0</v>
      </c>
      <c r="BI210" s="35">
        <f t="shared" si="142"/>
        <v>0</v>
      </c>
      <c r="BJ210" s="35">
        <f t="shared" si="143"/>
        <v>0</v>
      </c>
      <c r="BK210" s="35">
        <f t="shared" si="144"/>
        <v>0</v>
      </c>
      <c r="BL210" s="35">
        <f t="shared" si="145"/>
        <v>0</v>
      </c>
      <c r="BM210" s="35">
        <f t="shared" si="146"/>
        <v>0</v>
      </c>
      <c r="BN210" s="35">
        <f t="shared" si="147"/>
        <v>0</v>
      </c>
      <c r="BO210" s="35">
        <f t="shared" si="148"/>
        <v>0</v>
      </c>
      <c r="BP210" s="35">
        <f t="shared" si="149"/>
        <v>0</v>
      </c>
      <c r="BQ210" s="35">
        <f t="shared" si="150"/>
        <v>0</v>
      </c>
      <c r="BR210" s="35">
        <f t="shared" si="151"/>
        <v>0</v>
      </c>
      <c r="BS210" s="35">
        <f t="shared" si="152"/>
        <v>0</v>
      </c>
      <c r="BT210" s="43">
        <f t="shared" si="153"/>
        <v>0</v>
      </c>
    </row>
    <row r="211" spans="1:72">
      <c r="A211" s="9"/>
      <c r="B211" s="34"/>
      <c r="C211" s="34"/>
      <c r="D211" s="2207"/>
      <c r="E211" s="35">
        <f t="shared" si="125"/>
        <v>0</v>
      </c>
      <c r="F211" s="36"/>
      <c r="G211" s="37">
        <f t="shared" si="126"/>
        <v>0</v>
      </c>
      <c r="H211" s="38">
        <f t="shared" si="127"/>
        <v>0</v>
      </c>
      <c r="I211" s="39"/>
      <c r="J211" s="39"/>
      <c r="K211" s="39"/>
      <c r="L211" s="39"/>
      <c r="M211" s="39"/>
      <c r="N211" s="39"/>
      <c r="O211" s="39"/>
      <c r="P211" s="39"/>
      <c r="Q211" s="39"/>
      <c r="R211" s="39"/>
      <c r="S211" s="39"/>
      <c r="T211" s="39"/>
      <c r="U211" s="39"/>
      <c r="V211" s="39"/>
      <c r="W211" s="39"/>
      <c r="X211" s="39"/>
      <c r="Y211" s="39"/>
      <c r="Z211" s="39"/>
      <c r="AA211" s="39"/>
      <c r="AB211" s="39"/>
      <c r="AC211" s="35">
        <f t="shared" si="128"/>
        <v>0</v>
      </c>
      <c r="AD211" s="40"/>
      <c r="AE211" s="40"/>
      <c r="AF211" s="40"/>
      <c r="AG211" s="40"/>
      <c r="AH211" s="40"/>
      <c r="AI211" s="40"/>
      <c r="AJ211" s="40"/>
      <c r="AK211" s="40"/>
      <c r="AL211" s="40"/>
      <c r="AM211" s="40"/>
      <c r="AN211" s="40"/>
      <c r="AO211" s="40"/>
      <c r="AP211" s="40"/>
      <c r="AQ211" s="40"/>
      <c r="AR211" s="40"/>
      <c r="AS211" s="40"/>
      <c r="AT211" s="41"/>
      <c r="AU211" s="2208"/>
      <c r="AV211" s="1792">
        <f t="shared" si="129"/>
        <v>0</v>
      </c>
      <c r="AW211" s="1792">
        <f t="shared" si="130"/>
        <v>0</v>
      </c>
      <c r="AX211" s="1792">
        <f t="shared" si="131"/>
        <v>0</v>
      </c>
      <c r="AY211" s="42">
        <f t="shared" si="132"/>
        <v>0</v>
      </c>
      <c r="AZ211" s="35">
        <f t="shared" si="133"/>
        <v>0</v>
      </c>
      <c r="BA211" s="35">
        <f t="shared" si="134"/>
        <v>0</v>
      </c>
      <c r="BB211" s="35">
        <f t="shared" si="135"/>
        <v>0</v>
      </c>
      <c r="BC211" s="35">
        <f t="shared" si="136"/>
        <v>0</v>
      </c>
      <c r="BD211" s="35">
        <f t="shared" si="137"/>
        <v>0</v>
      </c>
      <c r="BE211" s="35">
        <f t="shared" si="138"/>
        <v>0</v>
      </c>
      <c r="BF211" s="35">
        <f t="shared" si="139"/>
        <v>0</v>
      </c>
      <c r="BG211" s="35">
        <f t="shared" si="140"/>
        <v>0</v>
      </c>
      <c r="BH211" s="35">
        <f t="shared" si="141"/>
        <v>0</v>
      </c>
      <c r="BI211" s="35">
        <f t="shared" si="142"/>
        <v>0</v>
      </c>
      <c r="BJ211" s="35">
        <f t="shared" si="143"/>
        <v>0</v>
      </c>
      <c r="BK211" s="35">
        <f t="shared" si="144"/>
        <v>0</v>
      </c>
      <c r="BL211" s="35">
        <f t="shared" si="145"/>
        <v>0</v>
      </c>
      <c r="BM211" s="35">
        <f t="shared" si="146"/>
        <v>0</v>
      </c>
      <c r="BN211" s="35">
        <f t="shared" si="147"/>
        <v>0</v>
      </c>
      <c r="BO211" s="35">
        <f t="shared" si="148"/>
        <v>0</v>
      </c>
      <c r="BP211" s="35">
        <f t="shared" si="149"/>
        <v>0</v>
      </c>
      <c r="BQ211" s="35">
        <f t="shared" si="150"/>
        <v>0</v>
      </c>
      <c r="BR211" s="35">
        <f t="shared" si="151"/>
        <v>0</v>
      </c>
      <c r="BS211" s="35">
        <f t="shared" si="152"/>
        <v>0</v>
      </c>
      <c r="BT211" s="43">
        <f t="shared" si="153"/>
        <v>0</v>
      </c>
    </row>
    <row r="212" spans="1:72">
      <c r="A212" s="9"/>
      <c r="B212" s="34"/>
      <c r="C212" s="34"/>
      <c r="D212" s="2207"/>
      <c r="E212" s="35">
        <f t="shared" si="125"/>
        <v>0</v>
      </c>
      <c r="F212" s="36"/>
      <c r="G212" s="37">
        <f t="shared" si="126"/>
        <v>0</v>
      </c>
      <c r="H212" s="38">
        <f t="shared" si="127"/>
        <v>0</v>
      </c>
      <c r="I212" s="39"/>
      <c r="J212" s="39"/>
      <c r="K212" s="39"/>
      <c r="L212" s="39"/>
      <c r="M212" s="39"/>
      <c r="N212" s="39"/>
      <c r="O212" s="39"/>
      <c r="P212" s="39"/>
      <c r="Q212" s="39"/>
      <c r="R212" s="39"/>
      <c r="S212" s="39"/>
      <c r="T212" s="39"/>
      <c r="U212" s="39"/>
      <c r="V212" s="39"/>
      <c r="W212" s="39"/>
      <c r="X212" s="39"/>
      <c r="Y212" s="39"/>
      <c r="Z212" s="39"/>
      <c r="AA212" s="39"/>
      <c r="AB212" s="39"/>
      <c r="AC212" s="35">
        <f t="shared" si="128"/>
        <v>0</v>
      </c>
      <c r="AD212" s="40"/>
      <c r="AE212" s="40"/>
      <c r="AF212" s="40"/>
      <c r="AG212" s="40"/>
      <c r="AH212" s="40"/>
      <c r="AI212" s="40"/>
      <c r="AJ212" s="40"/>
      <c r="AK212" s="40"/>
      <c r="AL212" s="40"/>
      <c r="AM212" s="40"/>
      <c r="AN212" s="40"/>
      <c r="AO212" s="40"/>
      <c r="AP212" s="40"/>
      <c r="AQ212" s="40"/>
      <c r="AR212" s="40"/>
      <c r="AS212" s="40"/>
      <c r="AT212" s="41"/>
      <c r="AU212" s="2208"/>
      <c r="AV212" s="1792">
        <f t="shared" si="129"/>
        <v>0</v>
      </c>
      <c r="AW212" s="1792">
        <f t="shared" si="130"/>
        <v>0</v>
      </c>
      <c r="AX212" s="1792">
        <f t="shared" si="131"/>
        <v>0</v>
      </c>
      <c r="AY212" s="42">
        <f t="shared" si="132"/>
        <v>0</v>
      </c>
      <c r="AZ212" s="35">
        <f t="shared" si="133"/>
        <v>0</v>
      </c>
      <c r="BA212" s="35">
        <f t="shared" si="134"/>
        <v>0</v>
      </c>
      <c r="BB212" s="35">
        <f t="shared" si="135"/>
        <v>0</v>
      </c>
      <c r="BC212" s="35">
        <f t="shared" si="136"/>
        <v>0</v>
      </c>
      <c r="BD212" s="35">
        <f t="shared" si="137"/>
        <v>0</v>
      </c>
      <c r="BE212" s="35">
        <f t="shared" si="138"/>
        <v>0</v>
      </c>
      <c r="BF212" s="35">
        <f t="shared" si="139"/>
        <v>0</v>
      </c>
      <c r="BG212" s="35">
        <f t="shared" si="140"/>
        <v>0</v>
      </c>
      <c r="BH212" s="35">
        <f t="shared" si="141"/>
        <v>0</v>
      </c>
      <c r="BI212" s="35">
        <f t="shared" si="142"/>
        <v>0</v>
      </c>
      <c r="BJ212" s="35">
        <f t="shared" si="143"/>
        <v>0</v>
      </c>
      <c r="BK212" s="35">
        <f t="shared" si="144"/>
        <v>0</v>
      </c>
      <c r="BL212" s="35">
        <f t="shared" si="145"/>
        <v>0</v>
      </c>
      <c r="BM212" s="35">
        <f t="shared" si="146"/>
        <v>0</v>
      </c>
      <c r="BN212" s="35">
        <f t="shared" si="147"/>
        <v>0</v>
      </c>
      <c r="BO212" s="35">
        <f t="shared" si="148"/>
        <v>0</v>
      </c>
      <c r="BP212" s="35">
        <f t="shared" si="149"/>
        <v>0</v>
      </c>
      <c r="BQ212" s="35">
        <f t="shared" si="150"/>
        <v>0</v>
      </c>
      <c r="BR212" s="35">
        <f t="shared" si="151"/>
        <v>0</v>
      </c>
      <c r="BS212" s="35">
        <f t="shared" si="152"/>
        <v>0</v>
      </c>
      <c r="BT212" s="43">
        <f t="shared" si="153"/>
        <v>0</v>
      </c>
    </row>
    <row r="213" spans="1:72">
      <c r="A213" s="9"/>
      <c r="B213" s="34"/>
      <c r="C213" s="34"/>
      <c r="D213" s="2207"/>
      <c r="E213" s="35">
        <f t="shared" si="125"/>
        <v>0</v>
      </c>
      <c r="F213" s="36"/>
      <c r="G213" s="37">
        <f t="shared" si="126"/>
        <v>0</v>
      </c>
      <c r="H213" s="38">
        <f t="shared" si="127"/>
        <v>0</v>
      </c>
      <c r="I213" s="39"/>
      <c r="J213" s="39"/>
      <c r="K213" s="39"/>
      <c r="L213" s="39"/>
      <c r="M213" s="39"/>
      <c r="N213" s="39"/>
      <c r="O213" s="39"/>
      <c r="P213" s="39"/>
      <c r="Q213" s="39"/>
      <c r="R213" s="39"/>
      <c r="S213" s="39"/>
      <c r="T213" s="39"/>
      <c r="U213" s="39"/>
      <c r="V213" s="39"/>
      <c r="W213" s="39"/>
      <c r="X213" s="39"/>
      <c r="Y213" s="39"/>
      <c r="Z213" s="39"/>
      <c r="AA213" s="39"/>
      <c r="AB213" s="39"/>
      <c r="AC213" s="35">
        <f t="shared" si="128"/>
        <v>0</v>
      </c>
      <c r="AD213" s="40"/>
      <c r="AE213" s="40"/>
      <c r="AF213" s="40"/>
      <c r="AG213" s="40"/>
      <c r="AH213" s="40"/>
      <c r="AI213" s="40"/>
      <c r="AJ213" s="40"/>
      <c r="AK213" s="40"/>
      <c r="AL213" s="40"/>
      <c r="AM213" s="40"/>
      <c r="AN213" s="40"/>
      <c r="AO213" s="40"/>
      <c r="AP213" s="40"/>
      <c r="AQ213" s="40"/>
      <c r="AR213" s="40"/>
      <c r="AS213" s="40"/>
      <c r="AT213" s="41"/>
      <c r="AU213" s="2208"/>
      <c r="AV213" s="1792">
        <f t="shared" si="129"/>
        <v>0</v>
      </c>
      <c r="AW213" s="1792">
        <f t="shared" si="130"/>
        <v>0</v>
      </c>
      <c r="AX213" s="1792">
        <f t="shared" si="131"/>
        <v>0</v>
      </c>
      <c r="AY213" s="42">
        <f t="shared" si="132"/>
        <v>0</v>
      </c>
      <c r="AZ213" s="35">
        <f t="shared" si="133"/>
        <v>0</v>
      </c>
      <c r="BA213" s="35">
        <f t="shared" si="134"/>
        <v>0</v>
      </c>
      <c r="BB213" s="35">
        <f t="shared" si="135"/>
        <v>0</v>
      </c>
      <c r="BC213" s="35">
        <f t="shared" si="136"/>
        <v>0</v>
      </c>
      <c r="BD213" s="35">
        <f t="shared" si="137"/>
        <v>0</v>
      </c>
      <c r="BE213" s="35">
        <f t="shared" si="138"/>
        <v>0</v>
      </c>
      <c r="BF213" s="35">
        <f t="shared" si="139"/>
        <v>0</v>
      </c>
      <c r="BG213" s="35">
        <f t="shared" si="140"/>
        <v>0</v>
      </c>
      <c r="BH213" s="35">
        <f t="shared" si="141"/>
        <v>0</v>
      </c>
      <c r="BI213" s="35">
        <f t="shared" si="142"/>
        <v>0</v>
      </c>
      <c r="BJ213" s="35">
        <f t="shared" si="143"/>
        <v>0</v>
      </c>
      <c r="BK213" s="35">
        <f t="shared" si="144"/>
        <v>0</v>
      </c>
      <c r="BL213" s="35">
        <f t="shared" si="145"/>
        <v>0</v>
      </c>
      <c r="BM213" s="35">
        <f t="shared" si="146"/>
        <v>0</v>
      </c>
      <c r="BN213" s="35">
        <f t="shared" si="147"/>
        <v>0</v>
      </c>
      <c r="BO213" s="35">
        <f t="shared" si="148"/>
        <v>0</v>
      </c>
      <c r="BP213" s="35">
        <f t="shared" si="149"/>
        <v>0</v>
      </c>
      <c r="BQ213" s="35">
        <f t="shared" si="150"/>
        <v>0</v>
      </c>
      <c r="BR213" s="35">
        <f t="shared" si="151"/>
        <v>0</v>
      </c>
      <c r="BS213" s="35">
        <f t="shared" si="152"/>
        <v>0</v>
      </c>
      <c r="BT213" s="43">
        <f t="shared" si="153"/>
        <v>0</v>
      </c>
    </row>
    <row r="214" spans="1:72">
      <c r="A214" s="9"/>
      <c r="B214" s="34"/>
      <c r="C214" s="34"/>
      <c r="D214" s="2207"/>
      <c r="E214" s="35">
        <f t="shared" si="125"/>
        <v>0</v>
      </c>
      <c r="F214" s="36"/>
      <c r="G214" s="37">
        <f t="shared" si="126"/>
        <v>0</v>
      </c>
      <c r="H214" s="38">
        <f t="shared" si="127"/>
        <v>0</v>
      </c>
      <c r="I214" s="39"/>
      <c r="J214" s="39"/>
      <c r="K214" s="39"/>
      <c r="L214" s="39"/>
      <c r="M214" s="39"/>
      <c r="N214" s="39"/>
      <c r="O214" s="39"/>
      <c r="P214" s="39"/>
      <c r="Q214" s="39"/>
      <c r="R214" s="39"/>
      <c r="S214" s="39"/>
      <c r="T214" s="39"/>
      <c r="U214" s="39"/>
      <c r="V214" s="39"/>
      <c r="W214" s="39"/>
      <c r="X214" s="39"/>
      <c r="Y214" s="39"/>
      <c r="Z214" s="39"/>
      <c r="AA214" s="39"/>
      <c r="AB214" s="39"/>
      <c r="AC214" s="35">
        <f t="shared" si="128"/>
        <v>0</v>
      </c>
      <c r="AD214" s="40"/>
      <c r="AE214" s="40"/>
      <c r="AF214" s="40"/>
      <c r="AG214" s="40"/>
      <c r="AH214" s="40"/>
      <c r="AI214" s="40"/>
      <c r="AJ214" s="40"/>
      <c r="AK214" s="40"/>
      <c r="AL214" s="40"/>
      <c r="AM214" s="40"/>
      <c r="AN214" s="40"/>
      <c r="AO214" s="40"/>
      <c r="AP214" s="40"/>
      <c r="AQ214" s="40"/>
      <c r="AR214" s="40"/>
      <c r="AS214" s="40"/>
      <c r="AT214" s="41"/>
      <c r="AU214" s="2208"/>
      <c r="AV214" s="1792">
        <f t="shared" si="129"/>
        <v>0</v>
      </c>
      <c r="AW214" s="1792">
        <f t="shared" si="130"/>
        <v>0</v>
      </c>
      <c r="AX214" s="1792">
        <f t="shared" si="131"/>
        <v>0</v>
      </c>
      <c r="AY214" s="42">
        <f t="shared" si="132"/>
        <v>0</v>
      </c>
      <c r="AZ214" s="35">
        <f t="shared" si="133"/>
        <v>0</v>
      </c>
      <c r="BA214" s="35">
        <f t="shared" si="134"/>
        <v>0</v>
      </c>
      <c r="BB214" s="35">
        <f t="shared" si="135"/>
        <v>0</v>
      </c>
      <c r="BC214" s="35">
        <f t="shared" si="136"/>
        <v>0</v>
      </c>
      <c r="BD214" s="35">
        <f t="shared" si="137"/>
        <v>0</v>
      </c>
      <c r="BE214" s="35">
        <f t="shared" si="138"/>
        <v>0</v>
      </c>
      <c r="BF214" s="35">
        <f t="shared" si="139"/>
        <v>0</v>
      </c>
      <c r="BG214" s="35">
        <f t="shared" si="140"/>
        <v>0</v>
      </c>
      <c r="BH214" s="35">
        <f t="shared" si="141"/>
        <v>0</v>
      </c>
      <c r="BI214" s="35">
        <f t="shared" si="142"/>
        <v>0</v>
      </c>
      <c r="BJ214" s="35">
        <f t="shared" si="143"/>
        <v>0</v>
      </c>
      <c r="BK214" s="35">
        <f t="shared" si="144"/>
        <v>0</v>
      </c>
      <c r="BL214" s="35">
        <f t="shared" si="145"/>
        <v>0</v>
      </c>
      <c r="BM214" s="35">
        <f t="shared" si="146"/>
        <v>0</v>
      </c>
      <c r="BN214" s="35">
        <f t="shared" si="147"/>
        <v>0</v>
      </c>
      <c r="BO214" s="35">
        <f t="shared" si="148"/>
        <v>0</v>
      </c>
      <c r="BP214" s="35">
        <f t="shared" si="149"/>
        <v>0</v>
      </c>
      <c r="BQ214" s="35">
        <f t="shared" si="150"/>
        <v>0</v>
      </c>
      <c r="BR214" s="35">
        <f t="shared" si="151"/>
        <v>0</v>
      </c>
      <c r="BS214" s="35">
        <f t="shared" si="152"/>
        <v>0</v>
      </c>
      <c r="BT214" s="43">
        <f t="shared" si="153"/>
        <v>0</v>
      </c>
    </row>
    <row r="215" spans="1:72">
      <c r="A215" s="9"/>
      <c r="B215" s="34"/>
      <c r="C215" s="34"/>
      <c r="D215" s="2207"/>
      <c r="E215" s="35">
        <f t="shared" si="125"/>
        <v>0</v>
      </c>
      <c r="F215" s="36"/>
      <c r="G215" s="37">
        <f t="shared" si="126"/>
        <v>0</v>
      </c>
      <c r="H215" s="38">
        <f t="shared" si="127"/>
        <v>0</v>
      </c>
      <c r="I215" s="39"/>
      <c r="J215" s="39"/>
      <c r="K215" s="39"/>
      <c r="L215" s="39"/>
      <c r="M215" s="39"/>
      <c r="N215" s="39"/>
      <c r="O215" s="39"/>
      <c r="P215" s="39"/>
      <c r="Q215" s="39"/>
      <c r="R215" s="39"/>
      <c r="S215" s="39"/>
      <c r="T215" s="39"/>
      <c r="U215" s="39"/>
      <c r="V215" s="39"/>
      <c r="W215" s="39"/>
      <c r="X215" s="39"/>
      <c r="Y215" s="39"/>
      <c r="Z215" s="39"/>
      <c r="AA215" s="39"/>
      <c r="AB215" s="39"/>
      <c r="AC215" s="35">
        <f t="shared" si="128"/>
        <v>0</v>
      </c>
      <c r="AD215" s="40"/>
      <c r="AE215" s="40"/>
      <c r="AF215" s="40"/>
      <c r="AG215" s="40"/>
      <c r="AH215" s="40"/>
      <c r="AI215" s="40"/>
      <c r="AJ215" s="40"/>
      <c r="AK215" s="40"/>
      <c r="AL215" s="40"/>
      <c r="AM215" s="40"/>
      <c r="AN215" s="40"/>
      <c r="AO215" s="40"/>
      <c r="AP215" s="40"/>
      <c r="AQ215" s="40"/>
      <c r="AR215" s="40"/>
      <c r="AS215" s="40"/>
      <c r="AT215" s="41"/>
      <c r="AU215" s="2208"/>
      <c r="AV215" s="1792">
        <f t="shared" si="129"/>
        <v>0</v>
      </c>
      <c r="AW215" s="1792">
        <f t="shared" si="130"/>
        <v>0</v>
      </c>
      <c r="AX215" s="1792">
        <f t="shared" si="131"/>
        <v>0</v>
      </c>
      <c r="AY215" s="42">
        <f t="shared" si="132"/>
        <v>0</v>
      </c>
      <c r="AZ215" s="35">
        <f t="shared" si="133"/>
        <v>0</v>
      </c>
      <c r="BA215" s="35">
        <f t="shared" si="134"/>
        <v>0</v>
      </c>
      <c r="BB215" s="35">
        <f t="shared" si="135"/>
        <v>0</v>
      </c>
      <c r="BC215" s="35">
        <f t="shared" si="136"/>
        <v>0</v>
      </c>
      <c r="BD215" s="35">
        <f t="shared" si="137"/>
        <v>0</v>
      </c>
      <c r="BE215" s="35">
        <f t="shared" si="138"/>
        <v>0</v>
      </c>
      <c r="BF215" s="35">
        <f t="shared" si="139"/>
        <v>0</v>
      </c>
      <c r="BG215" s="35">
        <f t="shared" si="140"/>
        <v>0</v>
      </c>
      <c r="BH215" s="35">
        <f t="shared" si="141"/>
        <v>0</v>
      </c>
      <c r="BI215" s="35">
        <f t="shared" si="142"/>
        <v>0</v>
      </c>
      <c r="BJ215" s="35">
        <f t="shared" si="143"/>
        <v>0</v>
      </c>
      <c r="BK215" s="35">
        <f t="shared" si="144"/>
        <v>0</v>
      </c>
      <c r="BL215" s="35">
        <f t="shared" si="145"/>
        <v>0</v>
      </c>
      <c r="BM215" s="35">
        <f t="shared" si="146"/>
        <v>0</v>
      </c>
      <c r="BN215" s="35">
        <f t="shared" si="147"/>
        <v>0</v>
      </c>
      <c r="BO215" s="35">
        <f t="shared" si="148"/>
        <v>0</v>
      </c>
      <c r="BP215" s="35">
        <f t="shared" si="149"/>
        <v>0</v>
      </c>
      <c r="BQ215" s="35">
        <f t="shared" si="150"/>
        <v>0</v>
      </c>
      <c r="BR215" s="35">
        <f t="shared" si="151"/>
        <v>0</v>
      </c>
      <c r="BS215" s="35">
        <f t="shared" si="152"/>
        <v>0</v>
      </c>
      <c r="BT215" s="43">
        <f t="shared" si="153"/>
        <v>0</v>
      </c>
    </row>
    <row r="216" spans="1:72">
      <c r="A216" s="9"/>
      <c r="B216" s="34"/>
      <c r="C216" s="34"/>
      <c r="D216" s="2207"/>
      <c r="E216" s="35">
        <f t="shared" si="125"/>
        <v>0</v>
      </c>
      <c r="F216" s="36"/>
      <c r="G216" s="37">
        <f t="shared" si="126"/>
        <v>0</v>
      </c>
      <c r="H216" s="38">
        <f t="shared" si="127"/>
        <v>0</v>
      </c>
      <c r="I216" s="39"/>
      <c r="J216" s="39"/>
      <c r="K216" s="39"/>
      <c r="L216" s="39"/>
      <c r="M216" s="39"/>
      <c r="N216" s="39"/>
      <c r="O216" s="39"/>
      <c r="P216" s="39"/>
      <c r="Q216" s="39"/>
      <c r="R216" s="39"/>
      <c r="S216" s="39"/>
      <c r="T216" s="39"/>
      <c r="U216" s="39"/>
      <c r="V216" s="39"/>
      <c r="W216" s="39"/>
      <c r="X216" s="39"/>
      <c r="Y216" s="39"/>
      <c r="Z216" s="39"/>
      <c r="AA216" s="39"/>
      <c r="AB216" s="39"/>
      <c r="AC216" s="35">
        <f t="shared" si="128"/>
        <v>0</v>
      </c>
      <c r="AD216" s="40"/>
      <c r="AE216" s="40"/>
      <c r="AF216" s="40"/>
      <c r="AG216" s="40"/>
      <c r="AH216" s="40"/>
      <c r="AI216" s="40"/>
      <c r="AJ216" s="40"/>
      <c r="AK216" s="40"/>
      <c r="AL216" s="40"/>
      <c r="AM216" s="40"/>
      <c r="AN216" s="40"/>
      <c r="AO216" s="40"/>
      <c r="AP216" s="40"/>
      <c r="AQ216" s="40"/>
      <c r="AR216" s="40"/>
      <c r="AS216" s="40"/>
      <c r="AT216" s="41"/>
      <c r="AU216" s="2208"/>
      <c r="AV216" s="1792">
        <f t="shared" si="129"/>
        <v>0</v>
      </c>
      <c r="AW216" s="1792">
        <f t="shared" si="130"/>
        <v>0</v>
      </c>
      <c r="AX216" s="1792">
        <f t="shared" si="131"/>
        <v>0</v>
      </c>
      <c r="AY216" s="42">
        <f t="shared" si="132"/>
        <v>0</v>
      </c>
      <c r="AZ216" s="35">
        <f t="shared" si="133"/>
        <v>0</v>
      </c>
      <c r="BA216" s="35">
        <f t="shared" si="134"/>
        <v>0</v>
      </c>
      <c r="BB216" s="35">
        <f t="shared" si="135"/>
        <v>0</v>
      </c>
      <c r="BC216" s="35">
        <f t="shared" si="136"/>
        <v>0</v>
      </c>
      <c r="BD216" s="35">
        <f t="shared" si="137"/>
        <v>0</v>
      </c>
      <c r="BE216" s="35">
        <f t="shared" si="138"/>
        <v>0</v>
      </c>
      <c r="BF216" s="35">
        <f t="shared" si="139"/>
        <v>0</v>
      </c>
      <c r="BG216" s="35">
        <f t="shared" si="140"/>
        <v>0</v>
      </c>
      <c r="BH216" s="35">
        <f t="shared" si="141"/>
        <v>0</v>
      </c>
      <c r="BI216" s="35">
        <f t="shared" si="142"/>
        <v>0</v>
      </c>
      <c r="BJ216" s="35">
        <f t="shared" si="143"/>
        <v>0</v>
      </c>
      <c r="BK216" s="35">
        <f t="shared" si="144"/>
        <v>0</v>
      </c>
      <c r="BL216" s="35">
        <f t="shared" si="145"/>
        <v>0</v>
      </c>
      <c r="BM216" s="35">
        <f t="shared" si="146"/>
        <v>0</v>
      </c>
      <c r="BN216" s="35">
        <f t="shared" si="147"/>
        <v>0</v>
      </c>
      <c r="BO216" s="35">
        <f t="shared" si="148"/>
        <v>0</v>
      </c>
      <c r="BP216" s="35">
        <f t="shared" si="149"/>
        <v>0</v>
      </c>
      <c r="BQ216" s="35">
        <f t="shared" si="150"/>
        <v>0</v>
      </c>
      <c r="BR216" s="35">
        <f t="shared" si="151"/>
        <v>0</v>
      </c>
      <c r="BS216" s="35">
        <f t="shared" si="152"/>
        <v>0</v>
      </c>
      <c r="BT216" s="43">
        <f t="shared" si="153"/>
        <v>0</v>
      </c>
    </row>
    <row r="217" spans="1:72">
      <c r="A217" s="9"/>
      <c r="B217" s="34"/>
      <c r="C217" s="34"/>
      <c r="D217" s="2207"/>
      <c r="E217" s="35">
        <f t="shared" si="125"/>
        <v>0</v>
      </c>
      <c r="F217" s="36"/>
      <c r="G217" s="37">
        <f t="shared" si="126"/>
        <v>0</v>
      </c>
      <c r="H217" s="38">
        <f t="shared" si="127"/>
        <v>0</v>
      </c>
      <c r="I217" s="39"/>
      <c r="J217" s="39"/>
      <c r="K217" s="39"/>
      <c r="L217" s="39"/>
      <c r="M217" s="39"/>
      <c r="N217" s="39"/>
      <c r="O217" s="39"/>
      <c r="P217" s="39"/>
      <c r="Q217" s="39"/>
      <c r="R217" s="39"/>
      <c r="S217" s="39"/>
      <c r="T217" s="39"/>
      <c r="U217" s="39"/>
      <c r="V217" s="39"/>
      <c r="W217" s="39"/>
      <c r="X217" s="39"/>
      <c r="Y217" s="39"/>
      <c r="Z217" s="39"/>
      <c r="AA217" s="39"/>
      <c r="AB217" s="39"/>
      <c r="AC217" s="35">
        <f t="shared" si="128"/>
        <v>0</v>
      </c>
      <c r="AD217" s="40"/>
      <c r="AE217" s="40"/>
      <c r="AF217" s="40"/>
      <c r="AG217" s="40"/>
      <c r="AH217" s="40"/>
      <c r="AI217" s="40"/>
      <c r="AJ217" s="40"/>
      <c r="AK217" s="40"/>
      <c r="AL217" s="40"/>
      <c r="AM217" s="40"/>
      <c r="AN217" s="40"/>
      <c r="AO217" s="40"/>
      <c r="AP217" s="40"/>
      <c r="AQ217" s="40"/>
      <c r="AR217" s="40"/>
      <c r="AS217" s="40"/>
      <c r="AT217" s="41"/>
      <c r="AU217" s="2208"/>
      <c r="AV217" s="1792">
        <f t="shared" si="129"/>
        <v>0</v>
      </c>
      <c r="AW217" s="1792">
        <f t="shared" si="130"/>
        <v>0</v>
      </c>
      <c r="AX217" s="1792">
        <f t="shared" si="131"/>
        <v>0</v>
      </c>
      <c r="AY217" s="42">
        <f t="shared" si="132"/>
        <v>0</v>
      </c>
      <c r="AZ217" s="35">
        <f t="shared" si="133"/>
        <v>0</v>
      </c>
      <c r="BA217" s="35">
        <f t="shared" si="134"/>
        <v>0</v>
      </c>
      <c r="BB217" s="35">
        <f t="shared" si="135"/>
        <v>0</v>
      </c>
      <c r="BC217" s="35">
        <f t="shared" si="136"/>
        <v>0</v>
      </c>
      <c r="BD217" s="35">
        <f t="shared" si="137"/>
        <v>0</v>
      </c>
      <c r="BE217" s="35">
        <f t="shared" si="138"/>
        <v>0</v>
      </c>
      <c r="BF217" s="35">
        <f t="shared" si="139"/>
        <v>0</v>
      </c>
      <c r="BG217" s="35">
        <f t="shared" si="140"/>
        <v>0</v>
      </c>
      <c r="BH217" s="35">
        <f t="shared" si="141"/>
        <v>0</v>
      </c>
      <c r="BI217" s="35">
        <f t="shared" si="142"/>
        <v>0</v>
      </c>
      <c r="BJ217" s="35">
        <f t="shared" si="143"/>
        <v>0</v>
      </c>
      <c r="BK217" s="35">
        <f t="shared" si="144"/>
        <v>0</v>
      </c>
      <c r="BL217" s="35">
        <f t="shared" si="145"/>
        <v>0</v>
      </c>
      <c r="BM217" s="35">
        <f t="shared" si="146"/>
        <v>0</v>
      </c>
      <c r="BN217" s="35">
        <f t="shared" si="147"/>
        <v>0</v>
      </c>
      <c r="BO217" s="35">
        <f t="shared" si="148"/>
        <v>0</v>
      </c>
      <c r="BP217" s="35">
        <f t="shared" si="149"/>
        <v>0</v>
      </c>
      <c r="BQ217" s="35">
        <f t="shared" si="150"/>
        <v>0</v>
      </c>
      <c r="BR217" s="35">
        <f t="shared" si="151"/>
        <v>0</v>
      </c>
      <c r="BS217" s="35">
        <f t="shared" si="152"/>
        <v>0</v>
      </c>
      <c r="BT217" s="43">
        <f t="shared" si="153"/>
        <v>0</v>
      </c>
    </row>
    <row r="218" spans="1:72">
      <c r="A218" s="9"/>
      <c r="B218" s="34"/>
      <c r="C218" s="34"/>
      <c r="D218" s="2207"/>
      <c r="E218" s="35">
        <f t="shared" si="125"/>
        <v>0</v>
      </c>
      <c r="F218" s="36"/>
      <c r="G218" s="37">
        <f t="shared" si="126"/>
        <v>0</v>
      </c>
      <c r="H218" s="38">
        <f t="shared" si="127"/>
        <v>0</v>
      </c>
      <c r="I218" s="39"/>
      <c r="J218" s="39"/>
      <c r="K218" s="39"/>
      <c r="L218" s="39"/>
      <c r="M218" s="39"/>
      <c r="N218" s="39"/>
      <c r="O218" s="39"/>
      <c r="P218" s="39"/>
      <c r="Q218" s="39"/>
      <c r="R218" s="39"/>
      <c r="S218" s="39"/>
      <c r="T218" s="39"/>
      <c r="U218" s="39"/>
      <c r="V218" s="39"/>
      <c r="W218" s="39"/>
      <c r="X218" s="39"/>
      <c r="Y218" s="39"/>
      <c r="Z218" s="39"/>
      <c r="AA218" s="39"/>
      <c r="AB218" s="39"/>
      <c r="AC218" s="35">
        <f t="shared" si="128"/>
        <v>0</v>
      </c>
      <c r="AD218" s="40"/>
      <c r="AE218" s="40"/>
      <c r="AF218" s="40"/>
      <c r="AG218" s="40"/>
      <c r="AH218" s="40"/>
      <c r="AI218" s="40"/>
      <c r="AJ218" s="40"/>
      <c r="AK218" s="40"/>
      <c r="AL218" s="40"/>
      <c r="AM218" s="40"/>
      <c r="AN218" s="40"/>
      <c r="AO218" s="40"/>
      <c r="AP218" s="40"/>
      <c r="AQ218" s="40"/>
      <c r="AR218" s="40"/>
      <c r="AS218" s="40"/>
      <c r="AT218" s="41"/>
      <c r="AU218" s="2208"/>
      <c r="AV218" s="1792">
        <f t="shared" si="129"/>
        <v>0</v>
      </c>
      <c r="AW218" s="1792">
        <f t="shared" si="130"/>
        <v>0</v>
      </c>
      <c r="AX218" s="1792">
        <f t="shared" si="131"/>
        <v>0</v>
      </c>
      <c r="AY218" s="42">
        <f t="shared" si="132"/>
        <v>0</v>
      </c>
      <c r="AZ218" s="35">
        <f t="shared" si="133"/>
        <v>0</v>
      </c>
      <c r="BA218" s="35">
        <f t="shared" si="134"/>
        <v>0</v>
      </c>
      <c r="BB218" s="35">
        <f t="shared" si="135"/>
        <v>0</v>
      </c>
      <c r="BC218" s="35">
        <f t="shared" si="136"/>
        <v>0</v>
      </c>
      <c r="BD218" s="35">
        <f t="shared" si="137"/>
        <v>0</v>
      </c>
      <c r="BE218" s="35">
        <f t="shared" si="138"/>
        <v>0</v>
      </c>
      <c r="BF218" s="35">
        <f t="shared" si="139"/>
        <v>0</v>
      </c>
      <c r="BG218" s="35">
        <f t="shared" si="140"/>
        <v>0</v>
      </c>
      <c r="BH218" s="35">
        <f t="shared" si="141"/>
        <v>0</v>
      </c>
      <c r="BI218" s="35">
        <f t="shared" si="142"/>
        <v>0</v>
      </c>
      <c r="BJ218" s="35">
        <f t="shared" si="143"/>
        <v>0</v>
      </c>
      <c r="BK218" s="35">
        <f t="shared" si="144"/>
        <v>0</v>
      </c>
      <c r="BL218" s="35">
        <f t="shared" si="145"/>
        <v>0</v>
      </c>
      <c r="BM218" s="35">
        <f t="shared" si="146"/>
        <v>0</v>
      </c>
      <c r="BN218" s="35">
        <f t="shared" si="147"/>
        <v>0</v>
      </c>
      <c r="BO218" s="35">
        <f t="shared" si="148"/>
        <v>0</v>
      </c>
      <c r="BP218" s="35">
        <f t="shared" si="149"/>
        <v>0</v>
      </c>
      <c r="BQ218" s="35">
        <f t="shared" si="150"/>
        <v>0</v>
      </c>
      <c r="BR218" s="35">
        <f t="shared" si="151"/>
        <v>0</v>
      </c>
      <c r="BS218" s="35">
        <f t="shared" si="152"/>
        <v>0</v>
      </c>
      <c r="BT218" s="43">
        <f t="shared" si="153"/>
        <v>0</v>
      </c>
    </row>
    <row r="219" spans="1:72">
      <c r="A219" s="9"/>
      <c r="B219" s="34"/>
      <c r="C219" s="34"/>
      <c r="D219" s="2207"/>
      <c r="E219" s="35">
        <f t="shared" si="125"/>
        <v>0</v>
      </c>
      <c r="F219" s="36"/>
      <c r="G219" s="37">
        <f t="shared" si="126"/>
        <v>0</v>
      </c>
      <c r="H219" s="38">
        <f t="shared" si="127"/>
        <v>0</v>
      </c>
      <c r="I219" s="39"/>
      <c r="J219" s="39"/>
      <c r="K219" s="39"/>
      <c r="L219" s="39"/>
      <c r="M219" s="39"/>
      <c r="N219" s="39"/>
      <c r="O219" s="39"/>
      <c r="P219" s="39"/>
      <c r="Q219" s="39"/>
      <c r="R219" s="39"/>
      <c r="S219" s="39"/>
      <c r="T219" s="39"/>
      <c r="U219" s="39"/>
      <c r="V219" s="39"/>
      <c r="W219" s="39"/>
      <c r="X219" s="39"/>
      <c r="Y219" s="39"/>
      <c r="Z219" s="39"/>
      <c r="AA219" s="39"/>
      <c r="AB219" s="39"/>
      <c r="AC219" s="35">
        <f t="shared" si="128"/>
        <v>0</v>
      </c>
      <c r="AD219" s="40"/>
      <c r="AE219" s="40"/>
      <c r="AF219" s="40"/>
      <c r="AG219" s="40"/>
      <c r="AH219" s="40"/>
      <c r="AI219" s="40"/>
      <c r="AJ219" s="40"/>
      <c r="AK219" s="40"/>
      <c r="AL219" s="40"/>
      <c r="AM219" s="40"/>
      <c r="AN219" s="40"/>
      <c r="AO219" s="40"/>
      <c r="AP219" s="40"/>
      <c r="AQ219" s="40"/>
      <c r="AR219" s="40"/>
      <c r="AS219" s="40"/>
      <c r="AT219" s="41"/>
      <c r="AU219" s="2208"/>
      <c r="AV219" s="1792">
        <f t="shared" si="129"/>
        <v>0</v>
      </c>
      <c r="AW219" s="1792">
        <f t="shared" si="130"/>
        <v>0</v>
      </c>
      <c r="AX219" s="1792">
        <f t="shared" si="131"/>
        <v>0</v>
      </c>
      <c r="AY219" s="42">
        <f t="shared" si="132"/>
        <v>0</v>
      </c>
      <c r="AZ219" s="35">
        <f t="shared" si="133"/>
        <v>0</v>
      </c>
      <c r="BA219" s="35">
        <f t="shared" si="134"/>
        <v>0</v>
      </c>
      <c r="BB219" s="35">
        <f t="shared" si="135"/>
        <v>0</v>
      </c>
      <c r="BC219" s="35">
        <f t="shared" si="136"/>
        <v>0</v>
      </c>
      <c r="BD219" s="35">
        <f t="shared" si="137"/>
        <v>0</v>
      </c>
      <c r="BE219" s="35">
        <f t="shared" si="138"/>
        <v>0</v>
      </c>
      <c r="BF219" s="35">
        <f t="shared" si="139"/>
        <v>0</v>
      </c>
      <c r="BG219" s="35">
        <f t="shared" si="140"/>
        <v>0</v>
      </c>
      <c r="BH219" s="35">
        <f t="shared" si="141"/>
        <v>0</v>
      </c>
      <c r="BI219" s="35">
        <f t="shared" si="142"/>
        <v>0</v>
      </c>
      <c r="BJ219" s="35">
        <f t="shared" si="143"/>
        <v>0</v>
      </c>
      <c r="BK219" s="35">
        <f t="shared" si="144"/>
        <v>0</v>
      </c>
      <c r="BL219" s="35">
        <f t="shared" si="145"/>
        <v>0</v>
      </c>
      <c r="BM219" s="35">
        <f t="shared" si="146"/>
        <v>0</v>
      </c>
      <c r="BN219" s="35">
        <f t="shared" si="147"/>
        <v>0</v>
      </c>
      <c r="BO219" s="35">
        <f t="shared" si="148"/>
        <v>0</v>
      </c>
      <c r="BP219" s="35">
        <f t="shared" si="149"/>
        <v>0</v>
      </c>
      <c r="BQ219" s="35">
        <f t="shared" si="150"/>
        <v>0</v>
      </c>
      <c r="BR219" s="35">
        <f t="shared" si="151"/>
        <v>0</v>
      </c>
      <c r="BS219" s="35">
        <f t="shared" si="152"/>
        <v>0</v>
      </c>
      <c r="BT219" s="43">
        <f t="shared" si="153"/>
        <v>0</v>
      </c>
    </row>
    <row r="220" spans="1:72">
      <c r="A220" s="9"/>
      <c r="B220" s="34"/>
      <c r="C220" s="34"/>
      <c r="D220" s="2207"/>
      <c r="E220" s="35">
        <f t="shared" si="125"/>
        <v>0</v>
      </c>
      <c r="F220" s="36"/>
      <c r="G220" s="37">
        <f t="shared" si="126"/>
        <v>0</v>
      </c>
      <c r="H220" s="38">
        <f t="shared" si="127"/>
        <v>0</v>
      </c>
      <c r="I220" s="39"/>
      <c r="J220" s="39"/>
      <c r="K220" s="39"/>
      <c r="L220" s="39"/>
      <c r="M220" s="39"/>
      <c r="N220" s="39"/>
      <c r="O220" s="39"/>
      <c r="P220" s="39"/>
      <c r="Q220" s="39"/>
      <c r="R220" s="39"/>
      <c r="S220" s="39"/>
      <c r="T220" s="39"/>
      <c r="U220" s="39"/>
      <c r="V220" s="39"/>
      <c r="W220" s="39"/>
      <c r="X220" s="39"/>
      <c r="Y220" s="39"/>
      <c r="Z220" s="39"/>
      <c r="AA220" s="39"/>
      <c r="AB220" s="39"/>
      <c r="AC220" s="35">
        <f t="shared" si="128"/>
        <v>0</v>
      </c>
      <c r="AD220" s="40"/>
      <c r="AE220" s="40"/>
      <c r="AF220" s="40"/>
      <c r="AG220" s="40"/>
      <c r="AH220" s="40"/>
      <c r="AI220" s="40"/>
      <c r="AJ220" s="40"/>
      <c r="AK220" s="40"/>
      <c r="AL220" s="40"/>
      <c r="AM220" s="40"/>
      <c r="AN220" s="40"/>
      <c r="AO220" s="40"/>
      <c r="AP220" s="40"/>
      <c r="AQ220" s="40"/>
      <c r="AR220" s="40"/>
      <c r="AS220" s="40"/>
      <c r="AT220" s="41"/>
      <c r="AU220" s="2208"/>
      <c r="AV220" s="1792">
        <f t="shared" si="129"/>
        <v>0</v>
      </c>
      <c r="AW220" s="1792">
        <f t="shared" si="130"/>
        <v>0</v>
      </c>
      <c r="AX220" s="1792">
        <f t="shared" si="131"/>
        <v>0</v>
      </c>
      <c r="AY220" s="42">
        <f t="shared" si="132"/>
        <v>0</v>
      </c>
      <c r="AZ220" s="35">
        <f t="shared" si="133"/>
        <v>0</v>
      </c>
      <c r="BA220" s="35">
        <f t="shared" si="134"/>
        <v>0</v>
      </c>
      <c r="BB220" s="35">
        <f t="shared" si="135"/>
        <v>0</v>
      </c>
      <c r="BC220" s="35">
        <f t="shared" si="136"/>
        <v>0</v>
      </c>
      <c r="BD220" s="35">
        <f t="shared" si="137"/>
        <v>0</v>
      </c>
      <c r="BE220" s="35">
        <f t="shared" si="138"/>
        <v>0</v>
      </c>
      <c r="BF220" s="35">
        <f t="shared" si="139"/>
        <v>0</v>
      </c>
      <c r="BG220" s="35">
        <f t="shared" si="140"/>
        <v>0</v>
      </c>
      <c r="BH220" s="35">
        <f t="shared" si="141"/>
        <v>0</v>
      </c>
      <c r="BI220" s="35">
        <f t="shared" si="142"/>
        <v>0</v>
      </c>
      <c r="BJ220" s="35">
        <f t="shared" si="143"/>
        <v>0</v>
      </c>
      <c r="BK220" s="35">
        <f t="shared" si="144"/>
        <v>0</v>
      </c>
      <c r="BL220" s="35">
        <f t="shared" si="145"/>
        <v>0</v>
      </c>
      <c r="BM220" s="35">
        <f t="shared" si="146"/>
        <v>0</v>
      </c>
      <c r="BN220" s="35">
        <f t="shared" si="147"/>
        <v>0</v>
      </c>
      <c r="BO220" s="35">
        <f t="shared" si="148"/>
        <v>0</v>
      </c>
      <c r="BP220" s="35">
        <f t="shared" si="149"/>
        <v>0</v>
      </c>
      <c r="BQ220" s="35">
        <f t="shared" si="150"/>
        <v>0</v>
      </c>
      <c r="BR220" s="35">
        <f t="shared" si="151"/>
        <v>0</v>
      </c>
      <c r="BS220" s="35">
        <f t="shared" si="152"/>
        <v>0</v>
      </c>
      <c r="BT220" s="43">
        <f t="shared" si="153"/>
        <v>0</v>
      </c>
    </row>
    <row r="221" spans="1:72">
      <c r="A221" s="9"/>
      <c r="B221" s="34"/>
      <c r="C221" s="34"/>
      <c r="D221" s="2207"/>
      <c r="E221" s="35">
        <f t="shared" si="125"/>
        <v>0</v>
      </c>
      <c r="F221" s="36"/>
      <c r="G221" s="37">
        <f t="shared" si="126"/>
        <v>0</v>
      </c>
      <c r="H221" s="38">
        <f t="shared" si="127"/>
        <v>0</v>
      </c>
      <c r="I221" s="39"/>
      <c r="J221" s="39"/>
      <c r="K221" s="39"/>
      <c r="L221" s="39"/>
      <c r="M221" s="39"/>
      <c r="N221" s="39"/>
      <c r="O221" s="39"/>
      <c r="P221" s="39"/>
      <c r="Q221" s="39"/>
      <c r="R221" s="39"/>
      <c r="S221" s="39"/>
      <c r="T221" s="39"/>
      <c r="U221" s="39"/>
      <c r="V221" s="39"/>
      <c r="W221" s="39"/>
      <c r="X221" s="39"/>
      <c r="Y221" s="39"/>
      <c r="Z221" s="39"/>
      <c r="AA221" s="39"/>
      <c r="AB221" s="39"/>
      <c r="AC221" s="35">
        <f t="shared" si="128"/>
        <v>0</v>
      </c>
      <c r="AD221" s="40"/>
      <c r="AE221" s="40"/>
      <c r="AF221" s="40"/>
      <c r="AG221" s="40"/>
      <c r="AH221" s="40"/>
      <c r="AI221" s="40"/>
      <c r="AJ221" s="40"/>
      <c r="AK221" s="40"/>
      <c r="AL221" s="40"/>
      <c r="AM221" s="40"/>
      <c r="AN221" s="40"/>
      <c r="AO221" s="40"/>
      <c r="AP221" s="40"/>
      <c r="AQ221" s="40"/>
      <c r="AR221" s="40"/>
      <c r="AS221" s="40"/>
      <c r="AT221" s="41"/>
      <c r="AU221" s="2208"/>
      <c r="AV221" s="1792">
        <f t="shared" si="129"/>
        <v>0</v>
      </c>
      <c r="AW221" s="1792">
        <f t="shared" si="130"/>
        <v>0</v>
      </c>
      <c r="AX221" s="1792">
        <f t="shared" si="131"/>
        <v>0</v>
      </c>
      <c r="AY221" s="42">
        <f t="shared" si="132"/>
        <v>0</v>
      </c>
      <c r="AZ221" s="35">
        <f t="shared" si="133"/>
        <v>0</v>
      </c>
      <c r="BA221" s="35">
        <f t="shared" si="134"/>
        <v>0</v>
      </c>
      <c r="BB221" s="35">
        <f t="shared" si="135"/>
        <v>0</v>
      </c>
      <c r="BC221" s="35">
        <f t="shared" si="136"/>
        <v>0</v>
      </c>
      <c r="BD221" s="35">
        <f t="shared" si="137"/>
        <v>0</v>
      </c>
      <c r="BE221" s="35">
        <f t="shared" si="138"/>
        <v>0</v>
      </c>
      <c r="BF221" s="35">
        <f t="shared" si="139"/>
        <v>0</v>
      </c>
      <c r="BG221" s="35">
        <f t="shared" si="140"/>
        <v>0</v>
      </c>
      <c r="BH221" s="35">
        <f t="shared" si="141"/>
        <v>0</v>
      </c>
      <c r="BI221" s="35">
        <f t="shared" si="142"/>
        <v>0</v>
      </c>
      <c r="BJ221" s="35">
        <f t="shared" si="143"/>
        <v>0</v>
      </c>
      <c r="BK221" s="35">
        <f t="shared" si="144"/>
        <v>0</v>
      </c>
      <c r="BL221" s="35">
        <f t="shared" si="145"/>
        <v>0</v>
      </c>
      <c r="BM221" s="35">
        <f t="shared" si="146"/>
        <v>0</v>
      </c>
      <c r="BN221" s="35">
        <f t="shared" si="147"/>
        <v>0</v>
      </c>
      <c r="BO221" s="35">
        <f t="shared" si="148"/>
        <v>0</v>
      </c>
      <c r="BP221" s="35">
        <f t="shared" si="149"/>
        <v>0</v>
      </c>
      <c r="BQ221" s="35">
        <f t="shared" si="150"/>
        <v>0</v>
      </c>
      <c r="BR221" s="35">
        <f t="shared" si="151"/>
        <v>0</v>
      </c>
      <c r="BS221" s="35">
        <f t="shared" si="152"/>
        <v>0</v>
      </c>
      <c r="BT221" s="43">
        <f t="shared" si="153"/>
        <v>0</v>
      </c>
    </row>
    <row r="222" spans="1:72">
      <c r="A222" s="9"/>
      <c r="B222" s="34"/>
      <c r="C222" s="34"/>
      <c r="D222" s="2207"/>
      <c r="E222" s="35">
        <f t="shared" si="125"/>
        <v>0</v>
      </c>
      <c r="F222" s="36"/>
      <c r="G222" s="37">
        <f t="shared" si="126"/>
        <v>0</v>
      </c>
      <c r="H222" s="38">
        <f t="shared" si="127"/>
        <v>0</v>
      </c>
      <c r="I222" s="39"/>
      <c r="J222" s="39"/>
      <c r="K222" s="39"/>
      <c r="L222" s="39"/>
      <c r="M222" s="39"/>
      <c r="N222" s="39"/>
      <c r="O222" s="39"/>
      <c r="P222" s="39"/>
      <c r="Q222" s="39"/>
      <c r="R222" s="39"/>
      <c r="S222" s="39"/>
      <c r="T222" s="39"/>
      <c r="U222" s="39"/>
      <c r="V222" s="39"/>
      <c r="W222" s="39"/>
      <c r="X222" s="39"/>
      <c r="Y222" s="39"/>
      <c r="Z222" s="39"/>
      <c r="AA222" s="39"/>
      <c r="AB222" s="39"/>
      <c r="AC222" s="35">
        <f t="shared" si="128"/>
        <v>0</v>
      </c>
      <c r="AD222" s="40"/>
      <c r="AE222" s="40"/>
      <c r="AF222" s="40"/>
      <c r="AG222" s="40"/>
      <c r="AH222" s="40"/>
      <c r="AI222" s="40"/>
      <c r="AJ222" s="40"/>
      <c r="AK222" s="40"/>
      <c r="AL222" s="40"/>
      <c r="AM222" s="40"/>
      <c r="AN222" s="40"/>
      <c r="AO222" s="40"/>
      <c r="AP222" s="40"/>
      <c r="AQ222" s="40"/>
      <c r="AR222" s="40"/>
      <c r="AS222" s="40"/>
      <c r="AT222" s="41"/>
      <c r="AU222" s="2208"/>
      <c r="AV222" s="1792">
        <f t="shared" si="129"/>
        <v>0</v>
      </c>
      <c r="AW222" s="1792">
        <f t="shared" si="130"/>
        <v>0</v>
      </c>
      <c r="AX222" s="1792">
        <f t="shared" si="131"/>
        <v>0</v>
      </c>
      <c r="AY222" s="42">
        <f t="shared" si="132"/>
        <v>0</v>
      </c>
      <c r="AZ222" s="35">
        <f t="shared" si="133"/>
        <v>0</v>
      </c>
      <c r="BA222" s="35">
        <f t="shared" si="134"/>
        <v>0</v>
      </c>
      <c r="BB222" s="35">
        <f t="shared" si="135"/>
        <v>0</v>
      </c>
      <c r="BC222" s="35">
        <f t="shared" si="136"/>
        <v>0</v>
      </c>
      <c r="BD222" s="35">
        <f t="shared" si="137"/>
        <v>0</v>
      </c>
      <c r="BE222" s="35">
        <f t="shared" si="138"/>
        <v>0</v>
      </c>
      <c r="BF222" s="35">
        <f t="shared" si="139"/>
        <v>0</v>
      </c>
      <c r="BG222" s="35">
        <f t="shared" si="140"/>
        <v>0</v>
      </c>
      <c r="BH222" s="35">
        <f t="shared" si="141"/>
        <v>0</v>
      </c>
      <c r="BI222" s="35">
        <f t="shared" si="142"/>
        <v>0</v>
      </c>
      <c r="BJ222" s="35">
        <f t="shared" si="143"/>
        <v>0</v>
      </c>
      <c r="BK222" s="35">
        <f t="shared" si="144"/>
        <v>0</v>
      </c>
      <c r="BL222" s="35">
        <f t="shared" si="145"/>
        <v>0</v>
      </c>
      <c r="BM222" s="35">
        <f t="shared" si="146"/>
        <v>0</v>
      </c>
      <c r="BN222" s="35">
        <f t="shared" si="147"/>
        <v>0</v>
      </c>
      <c r="BO222" s="35">
        <f t="shared" si="148"/>
        <v>0</v>
      </c>
      <c r="BP222" s="35">
        <f t="shared" si="149"/>
        <v>0</v>
      </c>
      <c r="BQ222" s="35">
        <f t="shared" si="150"/>
        <v>0</v>
      </c>
      <c r="BR222" s="35">
        <f t="shared" si="151"/>
        <v>0</v>
      </c>
      <c r="BS222" s="35">
        <f t="shared" si="152"/>
        <v>0</v>
      </c>
      <c r="BT222" s="43">
        <f t="shared" si="153"/>
        <v>0</v>
      </c>
    </row>
    <row r="223" spans="1:72">
      <c r="A223" s="9"/>
      <c r="B223" s="34"/>
      <c r="C223" s="34"/>
      <c r="D223" s="2207"/>
      <c r="E223" s="35">
        <f t="shared" si="125"/>
        <v>0</v>
      </c>
      <c r="F223" s="36"/>
      <c r="G223" s="37">
        <f t="shared" si="126"/>
        <v>0</v>
      </c>
      <c r="H223" s="38">
        <f t="shared" si="127"/>
        <v>0</v>
      </c>
      <c r="I223" s="39"/>
      <c r="J223" s="39"/>
      <c r="K223" s="39"/>
      <c r="L223" s="39"/>
      <c r="M223" s="39"/>
      <c r="N223" s="39"/>
      <c r="O223" s="39"/>
      <c r="P223" s="39"/>
      <c r="Q223" s="39"/>
      <c r="R223" s="39"/>
      <c r="S223" s="39"/>
      <c r="T223" s="39"/>
      <c r="U223" s="39"/>
      <c r="V223" s="39"/>
      <c r="W223" s="39"/>
      <c r="X223" s="39"/>
      <c r="Y223" s="39"/>
      <c r="Z223" s="39"/>
      <c r="AA223" s="39"/>
      <c r="AB223" s="39"/>
      <c r="AC223" s="35">
        <f t="shared" si="128"/>
        <v>0</v>
      </c>
      <c r="AD223" s="40"/>
      <c r="AE223" s="40"/>
      <c r="AF223" s="40"/>
      <c r="AG223" s="40"/>
      <c r="AH223" s="40"/>
      <c r="AI223" s="40"/>
      <c r="AJ223" s="40"/>
      <c r="AK223" s="40"/>
      <c r="AL223" s="40"/>
      <c r="AM223" s="40"/>
      <c r="AN223" s="40"/>
      <c r="AO223" s="40"/>
      <c r="AP223" s="40"/>
      <c r="AQ223" s="40"/>
      <c r="AR223" s="40"/>
      <c r="AS223" s="40"/>
      <c r="AT223" s="41"/>
      <c r="AU223" s="2208"/>
      <c r="AV223" s="1792">
        <f t="shared" si="129"/>
        <v>0</v>
      </c>
      <c r="AW223" s="1792">
        <f t="shared" si="130"/>
        <v>0</v>
      </c>
      <c r="AX223" s="1792">
        <f t="shared" si="131"/>
        <v>0</v>
      </c>
      <c r="AY223" s="42">
        <f t="shared" si="132"/>
        <v>0</v>
      </c>
      <c r="AZ223" s="35">
        <f t="shared" si="133"/>
        <v>0</v>
      </c>
      <c r="BA223" s="35">
        <f t="shared" si="134"/>
        <v>0</v>
      </c>
      <c r="BB223" s="35">
        <f t="shared" si="135"/>
        <v>0</v>
      </c>
      <c r="BC223" s="35">
        <f t="shared" si="136"/>
        <v>0</v>
      </c>
      <c r="BD223" s="35">
        <f t="shared" si="137"/>
        <v>0</v>
      </c>
      <c r="BE223" s="35">
        <f t="shared" si="138"/>
        <v>0</v>
      </c>
      <c r="BF223" s="35">
        <f t="shared" si="139"/>
        <v>0</v>
      </c>
      <c r="BG223" s="35">
        <f t="shared" si="140"/>
        <v>0</v>
      </c>
      <c r="BH223" s="35">
        <f t="shared" si="141"/>
        <v>0</v>
      </c>
      <c r="BI223" s="35">
        <f t="shared" si="142"/>
        <v>0</v>
      </c>
      <c r="BJ223" s="35">
        <f t="shared" si="143"/>
        <v>0</v>
      </c>
      <c r="BK223" s="35">
        <f t="shared" si="144"/>
        <v>0</v>
      </c>
      <c r="BL223" s="35">
        <f t="shared" si="145"/>
        <v>0</v>
      </c>
      <c r="BM223" s="35">
        <f t="shared" si="146"/>
        <v>0</v>
      </c>
      <c r="BN223" s="35">
        <f t="shared" si="147"/>
        <v>0</v>
      </c>
      <c r="BO223" s="35">
        <f t="shared" si="148"/>
        <v>0</v>
      </c>
      <c r="BP223" s="35">
        <f t="shared" si="149"/>
        <v>0</v>
      </c>
      <c r="BQ223" s="35">
        <f t="shared" si="150"/>
        <v>0</v>
      </c>
      <c r="BR223" s="35">
        <f t="shared" si="151"/>
        <v>0</v>
      </c>
      <c r="BS223" s="35">
        <f t="shared" si="152"/>
        <v>0</v>
      </c>
      <c r="BT223" s="43">
        <f t="shared" si="153"/>
        <v>0</v>
      </c>
    </row>
    <row r="224" spans="1:72">
      <c r="A224" s="9"/>
      <c r="B224" s="34"/>
      <c r="C224" s="34"/>
      <c r="D224" s="2207"/>
      <c r="E224" s="35">
        <f t="shared" si="125"/>
        <v>0</v>
      </c>
      <c r="F224" s="36"/>
      <c r="G224" s="37">
        <f t="shared" si="126"/>
        <v>0</v>
      </c>
      <c r="H224" s="38">
        <f t="shared" si="127"/>
        <v>0</v>
      </c>
      <c r="I224" s="39"/>
      <c r="J224" s="39"/>
      <c r="K224" s="39"/>
      <c r="L224" s="39"/>
      <c r="M224" s="39"/>
      <c r="N224" s="39"/>
      <c r="O224" s="39"/>
      <c r="P224" s="39"/>
      <c r="Q224" s="39"/>
      <c r="R224" s="39"/>
      <c r="S224" s="39"/>
      <c r="T224" s="39"/>
      <c r="U224" s="39"/>
      <c r="V224" s="39"/>
      <c r="W224" s="39"/>
      <c r="X224" s="39"/>
      <c r="Y224" s="39"/>
      <c r="Z224" s="39"/>
      <c r="AA224" s="39"/>
      <c r="AB224" s="39"/>
      <c r="AC224" s="35">
        <f t="shared" si="128"/>
        <v>0</v>
      </c>
      <c r="AD224" s="40"/>
      <c r="AE224" s="40"/>
      <c r="AF224" s="40"/>
      <c r="AG224" s="40"/>
      <c r="AH224" s="40"/>
      <c r="AI224" s="40"/>
      <c r="AJ224" s="40"/>
      <c r="AK224" s="40"/>
      <c r="AL224" s="40"/>
      <c r="AM224" s="40"/>
      <c r="AN224" s="40"/>
      <c r="AO224" s="40"/>
      <c r="AP224" s="40"/>
      <c r="AQ224" s="40"/>
      <c r="AR224" s="40"/>
      <c r="AS224" s="40"/>
      <c r="AT224" s="41"/>
      <c r="AU224" s="2208"/>
      <c r="AV224" s="1792">
        <f t="shared" si="129"/>
        <v>0</v>
      </c>
      <c r="AW224" s="1792">
        <f t="shared" si="130"/>
        <v>0</v>
      </c>
      <c r="AX224" s="1792">
        <f t="shared" si="131"/>
        <v>0</v>
      </c>
      <c r="AY224" s="42">
        <f t="shared" si="132"/>
        <v>0</v>
      </c>
      <c r="AZ224" s="35">
        <f t="shared" si="133"/>
        <v>0</v>
      </c>
      <c r="BA224" s="35">
        <f t="shared" si="134"/>
        <v>0</v>
      </c>
      <c r="BB224" s="35">
        <f t="shared" si="135"/>
        <v>0</v>
      </c>
      <c r="BC224" s="35">
        <f t="shared" si="136"/>
        <v>0</v>
      </c>
      <c r="BD224" s="35">
        <f t="shared" si="137"/>
        <v>0</v>
      </c>
      <c r="BE224" s="35">
        <f t="shared" si="138"/>
        <v>0</v>
      </c>
      <c r="BF224" s="35">
        <f t="shared" si="139"/>
        <v>0</v>
      </c>
      <c r="BG224" s="35">
        <f t="shared" si="140"/>
        <v>0</v>
      </c>
      <c r="BH224" s="35">
        <f t="shared" si="141"/>
        <v>0</v>
      </c>
      <c r="BI224" s="35">
        <f t="shared" si="142"/>
        <v>0</v>
      </c>
      <c r="BJ224" s="35">
        <f t="shared" si="143"/>
        <v>0</v>
      </c>
      <c r="BK224" s="35">
        <f t="shared" si="144"/>
        <v>0</v>
      </c>
      <c r="BL224" s="35">
        <f t="shared" si="145"/>
        <v>0</v>
      </c>
      <c r="BM224" s="35">
        <f t="shared" si="146"/>
        <v>0</v>
      </c>
      <c r="BN224" s="35">
        <f t="shared" si="147"/>
        <v>0</v>
      </c>
      <c r="BO224" s="35">
        <f t="shared" si="148"/>
        <v>0</v>
      </c>
      <c r="BP224" s="35">
        <f t="shared" si="149"/>
        <v>0</v>
      </c>
      <c r="BQ224" s="35">
        <f t="shared" si="150"/>
        <v>0</v>
      </c>
      <c r="BR224" s="35">
        <f t="shared" si="151"/>
        <v>0</v>
      </c>
      <c r="BS224" s="35">
        <f t="shared" si="152"/>
        <v>0</v>
      </c>
      <c r="BT224" s="43">
        <f t="shared" si="153"/>
        <v>0</v>
      </c>
    </row>
    <row r="225" spans="1:72">
      <c r="A225" s="9"/>
      <c r="B225" s="34"/>
      <c r="C225" s="34"/>
      <c r="D225" s="2207"/>
      <c r="E225" s="35">
        <f t="shared" si="125"/>
        <v>0</v>
      </c>
      <c r="F225" s="36"/>
      <c r="G225" s="37">
        <f t="shared" si="126"/>
        <v>0</v>
      </c>
      <c r="H225" s="38">
        <f t="shared" si="127"/>
        <v>0</v>
      </c>
      <c r="I225" s="39"/>
      <c r="J225" s="39"/>
      <c r="K225" s="39"/>
      <c r="L225" s="39"/>
      <c r="M225" s="39"/>
      <c r="N225" s="39"/>
      <c r="O225" s="39"/>
      <c r="P225" s="39"/>
      <c r="Q225" s="39"/>
      <c r="R225" s="39"/>
      <c r="S225" s="39"/>
      <c r="T225" s="39"/>
      <c r="U225" s="39"/>
      <c r="V225" s="39"/>
      <c r="W225" s="39"/>
      <c r="X225" s="39"/>
      <c r="Y225" s="39"/>
      <c r="Z225" s="39"/>
      <c r="AA225" s="39"/>
      <c r="AB225" s="39"/>
      <c r="AC225" s="35">
        <f t="shared" si="128"/>
        <v>0</v>
      </c>
      <c r="AD225" s="40"/>
      <c r="AE225" s="40"/>
      <c r="AF225" s="40"/>
      <c r="AG225" s="40"/>
      <c r="AH225" s="40"/>
      <c r="AI225" s="40"/>
      <c r="AJ225" s="40"/>
      <c r="AK225" s="40"/>
      <c r="AL225" s="40"/>
      <c r="AM225" s="40"/>
      <c r="AN225" s="40"/>
      <c r="AO225" s="40"/>
      <c r="AP225" s="40"/>
      <c r="AQ225" s="40"/>
      <c r="AR225" s="40"/>
      <c r="AS225" s="40"/>
      <c r="AT225" s="41"/>
      <c r="AU225" s="2208"/>
      <c r="AV225" s="1792">
        <f t="shared" si="129"/>
        <v>0</v>
      </c>
      <c r="AW225" s="1792">
        <f t="shared" si="130"/>
        <v>0</v>
      </c>
      <c r="AX225" s="1792">
        <f t="shared" si="131"/>
        <v>0</v>
      </c>
      <c r="AY225" s="42">
        <f t="shared" si="132"/>
        <v>0</v>
      </c>
      <c r="AZ225" s="35">
        <f t="shared" si="133"/>
        <v>0</v>
      </c>
      <c r="BA225" s="35">
        <f t="shared" si="134"/>
        <v>0</v>
      </c>
      <c r="BB225" s="35">
        <f t="shared" si="135"/>
        <v>0</v>
      </c>
      <c r="BC225" s="35">
        <f t="shared" si="136"/>
        <v>0</v>
      </c>
      <c r="BD225" s="35">
        <f t="shared" si="137"/>
        <v>0</v>
      </c>
      <c r="BE225" s="35">
        <f t="shared" si="138"/>
        <v>0</v>
      </c>
      <c r="BF225" s="35">
        <f t="shared" si="139"/>
        <v>0</v>
      </c>
      <c r="BG225" s="35">
        <f t="shared" si="140"/>
        <v>0</v>
      </c>
      <c r="BH225" s="35">
        <f t="shared" si="141"/>
        <v>0</v>
      </c>
      <c r="BI225" s="35">
        <f t="shared" si="142"/>
        <v>0</v>
      </c>
      <c r="BJ225" s="35">
        <f t="shared" si="143"/>
        <v>0</v>
      </c>
      <c r="BK225" s="35">
        <f t="shared" si="144"/>
        <v>0</v>
      </c>
      <c r="BL225" s="35">
        <f t="shared" si="145"/>
        <v>0</v>
      </c>
      <c r="BM225" s="35">
        <f t="shared" si="146"/>
        <v>0</v>
      </c>
      <c r="BN225" s="35">
        <f t="shared" si="147"/>
        <v>0</v>
      </c>
      <c r="BO225" s="35">
        <f t="shared" si="148"/>
        <v>0</v>
      </c>
      <c r="BP225" s="35">
        <f t="shared" si="149"/>
        <v>0</v>
      </c>
      <c r="BQ225" s="35">
        <f t="shared" si="150"/>
        <v>0</v>
      </c>
      <c r="BR225" s="35">
        <f t="shared" si="151"/>
        <v>0</v>
      </c>
      <c r="BS225" s="35">
        <f t="shared" si="152"/>
        <v>0</v>
      </c>
      <c r="BT225" s="43">
        <f t="shared" si="153"/>
        <v>0</v>
      </c>
    </row>
    <row r="226" spans="1:72">
      <c r="A226" s="9"/>
      <c r="B226" s="34"/>
      <c r="C226" s="34"/>
      <c r="D226" s="2207"/>
      <c r="E226" s="35">
        <f t="shared" si="125"/>
        <v>0</v>
      </c>
      <c r="F226" s="36"/>
      <c r="G226" s="37">
        <f t="shared" si="126"/>
        <v>0</v>
      </c>
      <c r="H226" s="38">
        <f t="shared" si="127"/>
        <v>0</v>
      </c>
      <c r="I226" s="39"/>
      <c r="J226" s="39"/>
      <c r="K226" s="39"/>
      <c r="L226" s="39"/>
      <c r="M226" s="39"/>
      <c r="N226" s="39"/>
      <c r="O226" s="39"/>
      <c r="P226" s="39"/>
      <c r="Q226" s="39"/>
      <c r="R226" s="39"/>
      <c r="S226" s="39"/>
      <c r="T226" s="39"/>
      <c r="U226" s="39"/>
      <c r="V226" s="39"/>
      <c r="W226" s="39"/>
      <c r="X226" s="39"/>
      <c r="Y226" s="39"/>
      <c r="Z226" s="39"/>
      <c r="AA226" s="39"/>
      <c r="AB226" s="39"/>
      <c r="AC226" s="35">
        <f t="shared" si="128"/>
        <v>0</v>
      </c>
      <c r="AD226" s="40"/>
      <c r="AE226" s="40"/>
      <c r="AF226" s="40"/>
      <c r="AG226" s="40"/>
      <c r="AH226" s="40"/>
      <c r="AI226" s="40"/>
      <c r="AJ226" s="40"/>
      <c r="AK226" s="40"/>
      <c r="AL226" s="40"/>
      <c r="AM226" s="40"/>
      <c r="AN226" s="40"/>
      <c r="AO226" s="40"/>
      <c r="AP226" s="40"/>
      <c r="AQ226" s="40"/>
      <c r="AR226" s="40"/>
      <c r="AS226" s="40"/>
      <c r="AT226" s="41"/>
      <c r="AU226" s="2208"/>
      <c r="AV226" s="1792">
        <f t="shared" si="129"/>
        <v>0</v>
      </c>
      <c r="AW226" s="1792">
        <f t="shared" si="130"/>
        <v>0</v>
      </c>
      <c r="AX226" s="1792">
        <f t="shared" si="131"/>
        <v>0</v>
      </c>
      <c r="AY226" s="42">
        <f t="shared" si="132"/>
        <v>0</v>
      </c>
      <c r="AZ226" s="35">
        <f t="shared" si="133"/>
        <v>0</v>
      </c>
      <c r="BA226" s="35">
        <f t="shared" si="134"/>
        <v>0</v>
      </c>
      <c r="BB226" s="35">
        <f t="shared" si="135"/>
        <v>0</v>
      </c>
      <c r="BC226" s="35">
        <f t="shared" si="136"/>
        <v>0</v>
      </c>
      <c r="BD226" s="35">
        <f t="shared" si="137"/>
        <v>0</v>
      </c>
      <c r="BE226" s="35">
        <f t="shared" si="138"/>
        <v>0</v>
      </c>
      <c r="BF226" s="35">
        <f t="shared" si="139"/>
        <v>0</v>
      </c>
      <c r="BG226" s="35">
        <f t="shared" si="140"/>
        <v>0</v>
      </c>
      <c r="BH226" s="35">
        <f t="shared" si="141"/>
        <v>0</v>
      </c>
      <c r="BI226" s="35">
        <f t="shared" si="142"/>
        <v>0</v>
      </c>
      <c r="BJ226" s="35">
        <f t="shared" si="143"/>
        <v>0</v>
      </c>
      <c r="BK226" s="35">
        <f t="shared" si="144"/>
        <v>0</v>
      </c>
      <c r="BL226" s="35">
        <f t="shared" si="145"/>
        <v>0</v>
      </c>
      <c r="BM226" s="35">
        <f t="shared" si="146"/>
        <v>0</v>
      </c>
      <c r="BN226" s="35">
        <f t="shared" si="147"/>
        <v>0</v>
      </c>
      <c r="BO226" s="35">
        <f t="shared" si="148"/>
        <v>0</v>
      </c>
      <c r="BP226" s="35">
        <f t="shared" si="149"/>
        <v>0</v>
      </c>
      <c r="BQ226" s="35">
        <f t="shared" si="150"/>
        <v>0</v>
      </c>
      <c r="BR226" s="35">
        <f t="shared" si="151"/>
        <v>0</v>
      </c>
      <c r="BS226" s="35">
        <f t="shared" si="152"/>
        <v>0</v>
      </c>
      <c r="BT226" s="43">
        <f t="shared" si="153"/>
        <v>0</v>
      </c>
    </row>
    <row r="227" spans="1:72">
      <c r="A227" s="9"/>
      <c r="B227" s="34"/>
      <c r="C227" s="34"/>
      <c r="D227" s="2207"/>
      <c r="E227" s="35">
        <f t="shared" si="125"/>
        <v>0</v>
      </c>
      <c r="F227" s="36"/>
      <c r="G227" s="37">
        <f t="shared" si="126"/>
        <v>0</v>
      </c>
      <c r="H227" s="38">
        <f t="shared" si="127"/>
        <v>0</v>
      </c>
      <c r="I227" s="39"/>
      <c r="J227" s="39"/>
      <c r="K227" s="39"/>
      <c r="L227" s="39"/>
      <c r="M227" s="39"/>
      <c r="N227" s="39"/>
      <c r="O227" s="39"/>
      <c r="P227" s="39"/>
      <c r="Q227" s="39"/>
      <c r="R227" s="39"/>
      <c r="S227" s="39"/>
      <c r="T227" s="39"/>
      <c r="U227" s="39"/>
      <c r="V227" s="39"/>
      <c r="W227" s="39"/>
      <c r="X227" s="39"/>
      <c r="Y227" s="39"/>
      <c r="Z227" s="39"/>
      <c r="AA227" s="39"/>
      <c r="AB227" s="39"/>
      <c r="AC227" s="35">
        <f t="shared" si="128"/>
        <v>0</v>
      </c>
      <c r="AD227" s="40"/>
      <c r="AE227" s="40"/>
      <c r="AF227" s="40"/>
      <c r="AG227" s="40"/>
      <c r="AH227" s="40"/>
      <c r="AI227" s="40"/>
      <c r="AJ227" s="40"/>
      <c r="AK227" s="40"/>
      <c r="AL227" s="40"/>
      <c r="AM227" s="40"/>
      <c r="AN227" s="40"/>
      <c r="AO227" s="40"/>
      <c r="AP227" s="40"/>
      <c r="AQ227" s="40"/>
      <c r="AR227" s="40"/>
      <c r="AS227" s="40"/>
      <c r="AT227" s="41"/>
      <c r="AU227" s="2208"/>
      <c r="AV227" s="1792">
        <f t="shared" si="129"/>
        <v>0</v>
      </c>
      <c r="AW227" s="1792">
        <f t="shared" si="130"/>
        <v>0</v>
      </c>
      <c r="AX227" s="1792">
        <f t="shared" si="131"/>
        <v>0</v>
      </c>
      <c r="AY227" s="42">
        <f t="shared" si="132"/>
        <v>0</v>
      </c>
      <c r="AZ227" s="35">
        <f t="shared" si="133"/>
        <v>0</v>
      </c>
      <c r="BA227" s="35">
        <f t="shared" si="134"/>
        <v>0</v>
      </c>
      <c r="BB227" s="35">
        <f t="shared" si="135"/>
        <v>0</v>
      </c>
      <c r="BC227" s="35">
        <f t="shared" si="136"/>
        <v>0</v>
      </c>
      <c r="BD227" s="35">
        <f t="shared" si="137"/>
        <v>0</v>
      </c>
      <c r="BE227" s="35">
        <f t="shared" si="138"/>
        <v>0</v>
      </c>
      <c r="BF227" s="35">
        <f t="shared" si="139"/>
        <v>0</v>
      </c>
      <c r="BG227" s="35">
        <f t="shared" si="140"/>
        <v>0</v>
      </c>
      <c r="BH227" s="35">
        <f t="shared" si="141"/>
        <v>0</v>
      </c>
      <c r="BI227" s="35">
        <f t="shared" si="142"/>
        <v>0</v>
      </c>
      <c r="BJ227" s="35">
        <f t="shared" si="143"/>
        <v>0</v>
      </c>
      <c r="BK227" s="35">
        <f t="shared" si="144"/>
        <v>0</v>
      </c>
      <c r="BL227" s="35">
        <f t="shared" si="145"/>
        <v>0</v>
      </c>
      <c r="BM227" s="35">
        <f t="shared" si="146"/>
        <v>0</v>
      </c>
      <c r="BN227" s="35">
        <f t="shared" si="147"/>
        <v>0</v>
      </c>
      <c r="BO227" s="35">
        <f t="shared" si="148"/>
        <v>0</v>
      </c>
      <c r="BP227" s="35">
        <f t="shared" si="149"/>
        <v>0</v>
      </c>
      <c r="BQ227" s="35">
        <f t="shared" si="150"/>
        <v>0</v>
      </c>
      <c r="BR227" s="35">
        <f t="shared" si="151"/>
        <v>0</v>
      </c>
      <c r="BS227" s="35">
        <f t="shared" si="152"/>
        <v>0</v>
      </c>
      <c r="BT227" s="43">
        <f t="shared" si="153"/>
        <v>0</v>
      </c>
    </row>
    <row r="228" spans="1:72">
      <c r="A228" s="9"/>
      <c r="B228" s="34"/>
      <c r="C228" s="34"/>
      <c r="D228" s="2207"/>
      <c r="E228" s="35">
        <f t="shared" si="125"/>
        <v>0</v>
      </c>
      <c r="F228" s="36"/>
      <c r="G228" s="37">
        <f t="shared" si="126"/>
        <v>0</v>
      </c>
      <c r="H228" s="38">
        <f t="shared" si="127"/>
        <v>0</v>
      </c>
      <c r="I228" s="39"/>
      <c r="J228" s="39"/>
      <c r="K228" s="39"/>
      <c r="L228" s="39"/>
      <c r="M228" s="39"/>
      <c r="N228" s="39"/>
      <c r="O228" s="39"/>
      <c r="P228" s="39"/>
      <c r="Q228" s="39"/>
      <c r="R228" s="39"/>
      <c r="S228" s="39"/>
      <c r="T228" s="39"/>
      <c r="U228" s="39"/>
      <c r="V228" s="39"/>
      <c r="W228" s="39"/>
      <c r="X228" s="39"/>
      <c r="Y228" s="39"/>
      <c r="Z228" s="39"/>
      <c r="AA228" s="39"/>
      <c r="AB228" s="39"/>
      <c r="AC228" s="35">
        <f t="shared" si="128"/>
        <v>0</v>
      </c>
      <c r="AD228" s="40"/>
      <c r="AE228" s="40"/>
      <c r="AF228" s="40"/>
      <c r="AG228" s="40"/>
      <c r="AH228" s="40"/>
      <c r="AI228" s="40"/>
      <c r="AJ228" s="40"/>
      <c r="AK228" s="40"/>
      <c r="AL228" s="40"/>
      <c r="AM228" s="40"/>
      <c r="AN228" s="40"/>
      <c r="AO228" s="40"/>
      <c r="AP228" s="40"/>
      <c r="AQ228" s="40"/>
      <c r="AR228" s="40"/>
      <c r="AS228" s="40"/>
      <c r="AT228" s="41"/>
      <c r="AU228" s="2208"/>
      <c r="AV228" s="1792">
        <f t="shared" si="129"/>
        <v>0</v>
      </c>
      <c r="AW228" s="1792">
        <f t="shared" si="130"/>
        <v>0</v>
      </c>
      <c r="AX228" s="1792">
        <f t="shared" si="131"/>
        <v>0</v>
      </c>
      <c r="AY228" s="42">
        <f t="shared" si="132"/>
        <v>0</v>
      </c>
      <c r="AZ228" s="35">
        <f t="shared" si="133"/>
        <v>0</v>
      </c>
      <c r="BA228" s="35">
        <f t="shared" si="134"/>
        <v>0</v>
      </c>
      <c r="BB228" s="35">
        <f t="shared" si="135"/>
        <v>0</v>
      </c>
      <c r="BC228" s="35">
        <f t="shared" si="136"/>
        <v>0</v>
      </c>
      <c r="BD228" s="35">
        <f t="shared" si="137"/>
        <v>0</v>
      </c>
      <c r="BE228" s="35">
        <f t="shared" si="138"/>
        <v>0</v>
      </c>
      <c r="BF228" s="35">
        <f t="shared" si="139"/>
        <v>0</v>
      </c>
      <c r="BG228" s="35">
        <f t="shared" si="140"/>
        <v>0</v>
      </c>
      <c r="BH228" s="35">
        <f t="shared" si="141"/>
        <v>0</v>
      </c>
      <c r="BI228" s="35">
        <f t="shared" si="142"/>
        <v>0</v>
      </c>
      <c r="BJ228" s="35">
        <f t="shared" si="143"/>
        <v>0</v>
      </c>
      <c r="BK228" s="35">
        <f t="shared" si="144"/>
        <v>0</v>
      </c>
      <c r="BL228" s="35">
        <f t="shared" si="145"/>
        <v>0</v>
      </c>
      <c r="BM228" s="35">
        <f t="shared" si="146"/>
        <v>0</v>
      </c>
      <c r="BN228" s="35">
        <f t="shared" si="147"/>
        <v>0</v>
      </c>
      <c r="BO228" s="35">
        <f t="shared" si="148"/>
        <v>0</v>
      </c>
      <c r="BP228" s="35">
        <f t="shared" si="149"/>
        <v>0</v>
      </c>
      <c r="BQ228" s="35">
        <f t="shared" si="150"/>
        <v>0</v>
      </c>
      <c r="BR228" s="35">
        <f t="shared" si="151"/>
        <v>0</v>
      </c>
      <c r="BS228" s="35">
        <f t="shared" si="152"/>
        <v>0</v>
      </c>
      <c r="BT228" s="43">
        <f t="shared" si="153"/>
        <v>0</v>
      </c>
    </row>
    <row r="229" spans="1:72">
      <c r="A229" s="9"/>
      <c r="B229" s="34"/>
      <c r="C229" s="34"/>
      <c r="D229" s="2207"/>
      <c r="E229" s="35">
        <f t="shared" si="125"/>
        <v>0</v>
      </c>
      <c r="F229" s="36"/>
      <c r="G229" s="37">
        <f t="shared" si="126"/>
        <v>0</v>
      </c>
      <c r="H229" s="38">
        <f t="shared" si="127"/>
        <v>0</v>
      </c>
      <c r="I229" s="39"/>
      <c r="J229" s="39"/>
      <c r="K229" s="39"/>
      <c r="L229" s="39"/>
      <c r="M229" s="39"/>
      <c r="N229" s="39"/>
      <c r="O229" s="39"/>
      <c r="P229" s="39"/>
      <c r="Q229" s="39"/>
      <c r="R229" s="39"/>
      <c r="S229" s="39"/>
      <c r="T229" s="39"/>
      <c r="U229" s="39"/>
      <c r="V229" s="39"/>
      <c r="W229" s="39"/>
      <c r="X229" s="39"/>
      <c r="Y229" s="39"/>
      <c r="Z229" s="39"/>
      <c r="AA229" s="39"/>
      <c r="AB229" s="39"/>
      <c r="AC229" s="35">
        <f t="shared" si="128"/>
        <v>0</v>
      </c>
      <c r="AD229" s="40"/>
      <c r="AE229" s="40"/>
      <c r="AF229" s="40"/>
      <c r="AG229" s="40"/>
      <c r="AH229" s="40"/>
      <c r="AI229" s="40"/>
      <c r="AJ229" s="40"/>
      <c r="AK229" s="40"/>
      <c r="AL229" s="40"/>
      <c r="AM229" s="40"/>
      <c r="AN229" s="40"/>
      <c r="AO229" s="40"/>
      <c r="AP229" s="40"/>
      <c r="AQ229" s="40"/>
      <c r="AR229" s="40"/>
      <c r="AS229" s="40"/>
      <c r="AT229" s="41"/>
      <c r="AU229" s="2208"/>
      <c r="AV229" s="1792">
        <f t="shared" si="129"/>
        <v>0</v>
      </c>
      <c r="AW229" s="1792">
        <f t="shared" si="130"/>
        <v>0</v>
      </c>
      <c r="AX229" s="1792">
        <f t="shared" si="131"/>
        <v>0</v>
      </c>
      <c r="AY229" s="42">
        <f t="shared" si="132"/>
        <v>0</v>
      </c>
      <c r="AZ229" s="35">
        <f t="shared" si="133"/>
        <v>0</v>
      </c>
      <c r="BA229" s="35">
        <f t="shared" si="134"/>
        <v>0</v>
      </c>
      <c r="BB229" s="35">
        <f t="shared" si="135"/>
        <v>0</v>
      </c>
      <c r="BC229" s="35">
        <f t="shared" si="136"/>
        <v>0</v>
      </c>
      <c r="BD229" s="35">
        <f t="shared" si="137"/>
        <v>0</v>
      </c>
      <c r="BE229" s="35">
        <f t="shared" si="138"/>
        <v>0</v>
      </c>
      <c r="BF229" s="35">
        <f t="shared" si="139"/>
        <v>0</v>
      </c>
      <c r="BG229" s="35">
        <f t="shared" si="140"/>
        <v>0</v>
      </c>
      <c r="BH229" s="35">
        <f t="shared" si="141"/>
        <v>0</v>
      </c>
      <c r="BI229" s="35">
        <f t="shared" si="142"/>
        <v>0</v>
      </c>
      <c r="BJ229" s="35">
        <f t="shared" si="143"/>
        <v>0</v>
      </c>
      <c r="BK229" s="35">
        <f t="shared" si="144"/>
        <v>0</v>
      </c>
      <c r="BL229" s="35">
        <f t="shared" si="145"/>
        <v>0</v>
      </c>
      <c r="BM229" s="35">
        <f t="shared" si="146"/>
        <v>0</v>
      </c>
      <c r="BN229" s="35">
        <f t="shared" si="147"/>
        <v>0</v>
      </c>
      <c r="BO229" s="35">
        <f t="shared" si="148"/>
        <v>0</v>
      </c>
      <c r="BP229" s="35">
        <f t="shared" si="149"/>
        <v>0</v>
      </c>
      <c r="BQ229" s="35">
        <f t="shared" si="150"/>
        <v>0</v>
      </c>
      <c r="BR229" s="35">
        <f t="shared" si="151"/>
        <v>0</v>
      </c>
      <c r="BS229" s="35">
        <f t="shared" si="152"/>
        <v>0</v>
      </c>
      <c r="BT229" s="43">
        <f t="shared" si="153"/>
        <v>0</v>
      </c>
    </row>
    <row r="230" spans="1:72">
      <c r="A230" s="9"/>
      <c r="B230" s="34"/>
      <c r="C230" s="34"/>
      <c r="D230" s="2207"/>
      <c r="E230" s="35">
        <f t="shared" si="125"/>
        <v>0</v>
      </c>
      <c r="F230" s="36"/>
      <c r="G230" s="37">
        <f t="shared" si="126"/>
        <v>0</v>
      </c>
      <c r="H230" s="38">
        <f t="shared" si="127"/>
        <v>0</v>
      </c>
      <c r="I230" s="39"/>
      <c r="J230" s="39"/>
      <c r="K230" s="39"/>
      <c r="L230" s="39"/>
      <c r="M230" s="39"/>
      <c r="N230" s="39"/>
      <c r="O230" s="39"/>
      <c r="P230" s="39"/>
      <c r="Q230" s="39"/>
      <c r="R230" s="39"/>
      <c r="S230" s="39"/>
      <c r="T230" s="39"/>
      <c r="U230" s="39"/>
      <c r="V230" s="39"/>
      <c r="W230" s="39"/>
      <c r="X230" s="39"/>
      <c r="Y230" s="39"/>
      <c r="Z230" s="39"/>
      <c r="AA230" s="39"/>
      <c r="AB230" s="39"/>
      <c r="AC230" s="35">
        <f t="shared" si="128"/>
        <v>0</v>
      </c>
      <c r="AD230" s="40"/>
      <c r="AE230" s="40"/>
      <c r="AF230" s="40"/>
      <c r="AG230" s="40"/>
      <c r="AH230" s="40"/>
      <c r="AI230" s="40"/>
      <c r="AJ230" s="40"/>
      <c r="AK230" s="40"/>
      <c r="AL230" s="40"/>
      <c r="AM230" s="40"/>
      <c r="AN230" s="40"/>
      <c r="AO230" s="40"/>
      <c r="AP230" s="40"/>
      <c r="AQ230" s="40"/>
      <c r="AR230" s="40"/>
      <c r="AS230" s="40"/>
      <c r="AT230" s="41"/>
      <c r="AU230" s="2208"/>
      <c r="AV230" s="1792">
        <f t="shared" si="129"/>
        <v>0</v>
      </c>
      <c r="AW230" s="1792">
        <f t="shared" si="130"/>
        <v>0</v>
      </c>
      <c r="AX230" s="1792">
        <f t="shared" si="131"/>
        <v>0</v>
      </c>
      <c r="AY230" s="42">
        <f t="shared" si="132"/>
        <v>0</v>
      </c>
      <c r="AZ230" s="35">
        <f t="shared" si="133"/>
        <v>0</v>
      </c>
      <c r="BA230" s="35">
        <f t="shared" si="134"/>
        <v>0</v>
      </c>
      <c r="BB230" s="35">
        <f t="shared" si="135"/>
        <v>0</v>
      </c>
      <c r="BC230" s="35">
        <f t="shared" si="136"/>
        <v>0</v>
      </c>
      <c r="BD230" s="35">
        <f t="shared" si="137"/>
        <v>0</v>
      </c>
      <c r="BE230" s="35">
        <f t="shared" si="138"/>
        <v>0</v>
      </c>
      <c r="BF230" s="35">
        <f t="shared" si="139"/>
        <v>0</v>
      </c>
      <c r="BG230" s="35">
        <f t="shared" si="140"/>
        <v>0</v>
      </c>
      <c r="BH230" s="35">
        <f t="shared" si="141"/>
        <v>0</v>
      </c>
      <c r="BI230" s="35">
        <f t="shared" si="142"/>
        <v>0</v>
      </c>
      <c r="BJ230" s="35">
        <f t="shared" si="143"/>
        <v>0</v>
      </c>
      <c r="BK230" s="35">
        <f t="shared" si="144"/>
        <v>0</v>
      </c>
      <c r="BL230" s="35">
        <f t="shared" si="145"/>
        <v>0</v>
      </c>
      <c r="BM230" s="35">
        <f t="shared" si="146"/>
        <v>0</v>
      </c>
      <c r="BN230" s="35">
        <f t="shared" si="147"/>
        <v>0</v>
      </c>
      <c r="BO230" s="35">
        <f t="shared" si="148"/>
        <v>0</v>
      </c>
      <c r="BP230" s="35">
        <f t="shared" si="149"/>
        <v>0</v>
      </c>
      <c r="BQ230" s="35">
        <f t="shared" si="150"/>
        <v>0</v>
      </c>
      <c r="BR230" s="35">
        <f t="shared" si="151"/>
        <v>0</v>
      </c>
      <c r="BS230" s="35">
        <f t="shared" si="152"/>
        <v>0</v>
      </c>
      <c r="BT230" s="43">
        <f t="shared" si="153"/>
        <v>0</v>
      </c>
    </row>
    <row r="231" spans="1:72">
      <c r="A231" s="9"/>
      <c r="B231" s="34"/>
      <c r="C231" s="34"/>
      <c r="D231" s="2207"/>
      <c r="E231" s="35">
        <f t="shared" si="125"/>
        <v>0</v>
      </c>
      <c r="F231" s="36"/>
      <c r="G231" s="37">
        <f t="shared" si="126"/>
        <v>0</v>
      </c>
      <c r="H231" s="38">
        <f t="shared" si="127"/>
        <v>0</v>
      </c>
      <c r="I231" s="39"/>
      <c r="J231" s="39"/>
      <c r="K231" s="39"/>
      <c r="L231" s="39"/>
      <c r="M231" s="39"/>
      <c r="N231" s="39"/>
      <c r="O231" s="39"/>
      <c r="P231" s="39"/>
      <c r="Q231" s="39"/>
      <c r="R231" s="39"/>
      <c r="S231" s="39"/>
      <c r="T231" s="39"/>
      <c r="U231" s="39"/>
      <c r="V231" s="39"/>
      <c r="W231" s="39"/>
      <c r="X231" s="39"/>
      <c r="Y231" s="39"/>
      <c r="Z231" s="39"/>
      <c r="AA231" s="39"/>
      <c r="AB231" s="39"/>
      <c r="AC231" s="35">
        <f t="shared" si="128"/>
        <v>0</v>
      </c>
      <c r="AD231" s="40"/>
      <c r="AE231" s="40"/>
      <c r="AF231" s="40"/>
      <c r="AG231" s="40"/>
      <c r="AH231" s="40"/>
      <c r="AI231" s="40"/>
      <c r="AJ231" s="40"/>
      <c r="AK231" s="40"/>
      <c r="AL231" s="40"/>
      <c r="AM231" s="40"/>
      <c r="AN231" s="40"/>
      <c r="AO231" s="40"/>
      <c r="AP231" s="40"/>
      <c r="AQ231" s="40"/>
      <c r="AR231" s="40"/>
      <c r="AS231" s="40"/>
      <c r="AT231" s="41"/>
      <c r="AU231" s="2208"/>
      <c r="AV231" s="1792">
        <f t="shared" si="129"/>
        <v>0</v>
      </c>
      <c r="AW231" s="1792">
        <f t="shared" si="130"/>
        <v>0</v>
      </c>
      <c r="AX231" s="1792">
        <f t="shared" si="131"/>
        <v>0</v>
      </c>
      <c r="AY231" s="42">
        <f t="shared" si="132"/>
        <v>0</v>
      </c>
      <c r="AZ231" s="35">
        <f t="shared" si="133"/>
        <v>0</v>
      </c>
      <c r="BA231" s="35">
        <f t="shared" si="134"/>
        <v>0</v>
      </c>
      <c r="BB231" s="35">
        <f t="shared" si="135"/>
        <v>0</v>
      </c>
      <c r="BC231" s="35">
        <f t="shared" si="136"/>
        <v>0</v>
      </c>
      <c r="BD231" s="35">
        <f t="shared" si="137"/>
        <v>0</v>
      </c>
      <c r="BE231" s="35">
        <f t="shared" si="138"/>
        <v>0</v>
      </c>
      <c r="BF231" s="35">
        <f t="shared" si="139"/>
        <v>0</v>
      </c>
      <c r="BG231" s="35">
        <f t="shared" si="140"/>
        <v>0</v>
      </c>
      <c r="BH231" s="35">
        <f t="shared" si="141"/>
        <v>0</v>
      </c>
      <c r="BI231" s="35">
        <f t="shared" si="142"/>
        <v>0</v>
      </c>
      <c r="BJ231" s="35">
        <f t="shared" si="143"/>
        <v>0</v>
      </c>
      <c r="BK231" s="35">
        <f t="shared" si="144"/>
        <v>0</v>
      </c>
      <c r="BL231" s="35">
        <f t="shared" si="145"/>
        <v>0</v>
      </c>
      <c r="BM231" s="35">
        <f t="shared" si="146"/>
        <v>0</v>
      </c>
      <c r="BN231" s="35">
        <f t="shared" si="147"/>
        <v>0</v>
      </c>
      <c r="BO231" s="35">
        <f t="shared" si="148"/>
        <v>0</v>
      </c>
      <c r="BP231" s="35">
        <f t="shared" si="149"/>
        <v>0</v>
      </c>
      <c r="BQ231" s="35">
        <f t="shared" si="150"/>
        <v>0</v>
      </c>
      <c r="BR231" s="35">
        <f t="shared" si="151"/>
        <v>0</v>
      </c>
      <c r="BS231" s="35">
        <f t="shared" si="152"/>
        <v>0</v>
      </c>
      <c r="BT231" s="43">
        <f t="shared" si="153"/>
        <v>0</v>
      </c>
    </row>
    <row r="232" spans="1:72">
      <c r="A232" s="9"/>
      <c r="B232" s="34"/>
      <c r="C232" s="34"/>
      <c r="D232" s="2207"/>
      <c r="E232" s="35">
        <f t="shared" si="125"/>
        <v>0</v>
      </c>
      <c r="F232" s="36"/>
      <c r="G232" s="37">
        <f t="shared" si="126"/>
        <v>0</v>
      </c>
      <c r="H232" s="38">
        <f t="shared" si="127"/>
        <v>0</v>
      </c>
      <c r="I232" s="39"/>
      <c r="J232" s="39"/>
      <c r="K232" s="39"/>
      <c r="L232" s="39"/>
      <c r="M232" s="39"/>
      <c r="N232" s="39"/>
      <c r="O232" s="39"/>
      <c r="P232" s="39"/>
      <c r="Q232" s="39"/>
      <c r="R232" s="39"/>
      <c r="S232" s="39"/>
      <c r="T232" s="39"/>
      <c r="U232" s="39"/>
      <c r="V232" s="39"/>
      <c r="W232" s="39"/>
      <c r="X232" s="39"/>
      <c r="Y232" s="39"/>
      <c r="Z232" s="39"/>
      <c r="AA232" s="39"/>
      <c r="AB232" s="39"/>
      <c r="AC232" s="35">
        <f t="shared" si="128"/>
        <v>0</v>
      </c>
      <c r="AD232" s="40"/>
      <c r="AE232" s="40"/>
      <c r="AF232" s="40"/>
      <c r="AG232" s="40"/>
      <c r="AH232" s="40"/>
      <c r="AI232" s="40"/>
      <c r="AJ232" s="40"/>
      <c r="AK232" s="40"/>
      <c r="AL232" s="40"/>
      <c r="AM232" s="40"/>
      <c r="AN232" s="40"/>
      <c r="AO232" s="40"/>
      <c r="AP232" s="40"/>
      <c r="AQ232" s="40"/>
      <c r="AR232" s="40"/>
      <c r="AS232" s="40"/>
      <c r="AT232" s="41"/>
      <c r="AU232" s="2208"/>
      <c r="AV232" s="1792">
        <f t="shared" si="129"/>
        <v>0</v>
      </c>
      <c r="AW232" s="1792">
        <f t="shared" si="130"/>
        <v>0</v>
      </c>
      <c r="AX232" s="1792">
        <f t="shared" si="131"/>
        <v>0</v>
      </c>
      <c r="AY232" s="42">
        <f t="shared" si="132"/>
        <v>0</v>
      </c>
      <c r="AZ232" s="35">
        <f t="shared" si="133"/>
        <v>0</v>
      </c>
      <c r="BA232" s="35">
        <f t="shared" si="134"/>
        <v>0</v>
      </c>
      <c r="BB232" s="35">
        <f t="shared" si="135"/>
        <v>0</v>
      </c>
      <c r="BC232" s="35">
        <f t="shared" si="136"/>
        <v>0</v>
      </c>
      <c r="BD232" s="35">
        <f t="shared" si="137"/>
        <v>0</v>
      </c>
      <c r="BE232" s="35">
        <f t="shared" si="138"/>
        <v>0</v>
      </c>
      <c r="BF232" s="35">
        <f t="shared" si="139"/>
        <v>0</v>
      </c>
      <c r="BG232" s="35">
        <f t="shared" si="140"/>
        <v>0</v>
      </c>
      <c r="BH232" s="35">
        <f t="shared" si="141"/>
        <v>0</v>
      </c>
      <c r="BI232" s="35">
        <f t="shared" si="142"/>
        <v>0</v>
      </c>
      <c r="BJ232" s="35">
        <f t="shared" si="143"/>
        <v>0</v>
      </c>
      <c r="BK232" s="35">
        <f t="shared" si="144"/>
        <v>0</v>
      </c>
      <c r="BL232" s="35">
        <f t="shared" si="145"/>
        <v>0</v>
      </c>
      <c r="BM232" s="35">
        <f t="shared" si="146"/>
        <v>0</v>
      </c>
      <c r="BN232" s="35">
        <f t="shared" si="147"/>
        <v>0</v>
      </c>
      <c r="BO232" s="35">
        <f t="shared" si="148"/>
        <v>0</v>
      </c>
      <c r="BP232" s="35">
        <f t="shared" si="149"/>
        <v>0</v>
      </c>
      <c r="BQ232" s="35">
        <f t="shared" si="150"/>
        <v>0</v>
      </c>
      <c r="BR232" s="35">
        <f t="shared" si="151"/>
        <v>0</v>
      </c>
      <c r="BS232" s="35">
        <f t="shared" si="152"/>
        <v>0</v>
      </c>
      <c r="BT232" s="43">
        <f t="shared" si="153"/>
        <v>0</v>
      </c>
    </row>
    <row r="233" spans="1:72">
      <c r="A233" s="9"/>
      <c r="B233" s="34"/>
      <c r="C233" s="34"/>
      <c r="D233" s="2207"/>
      <c r="E233" s="35">
        <f t="shared" si="125"/>
        <v>0</v>
      </c>
      <c r="F233" s="36"/>
      <c r="G233" s="37">
        <f t="shared" si="126"/>
        <v>0</v>
      </c>
      <c r="H233" s="38">
        <f t="shared" si="127"/>
        <v>0</v>
      </c>
      <c r="I233" s="39"/>
      <c r="J233" s="39"/>
      <c r="K233" s="39"/>
      <c r="L233" s="39"/>
      <c r="M233" s="39"/>
      <c r="N233" s="39"/>
      <c r="O233" s="39"/>
      <c r="P233" s="39"/>
      <c r="Q233" s="39"/>
      <c r="R233" s="39"/>
      <c r="S233" s="39"/>
      <c r="T233" s="39"/>
      <c r="U233" s="39"/>
      <c r="V233" s="39"/>
      <c r="W233" s="39"/>
      <c r="X233" s="39"/>
      <c r="Y233" s="39"/>
      <c r="Z233" s="39"/>
      <c r="AA233" s="39"/>
      <c r="AB233" s="39"/>
      <c r="AC233" s="35">
        <f t="shared" si="128"/>
        <v>0</v>
      </c>
      <c r="AD233" s="40"/>
      <c r="AE233" s="40"/>
      <c r="AF233" s="40"/>
      <c r="AG233" s="40"/>
      <c r="AH233" s="40"/>
      <c r="AI233" s="40"/>
      <c r="AJ233" s="40"/>
      <c r="AK233" s="40"/>
      <c r="AL233" s="40"/>
      <c r="AM233" s="40"/>
      <c r="AN233" s="40"/>
      <c r="AO233" s="40"/>
      <c r="AP233" s="40"/>
      <c r="AQ233" s="40"/>
      <c r="AR233" s="40"/>
      <c r="AS233" s="40"/>
      <c r="AT233" s="41"/>
      <c r="AU233" s="2208"/>
      <c r="AV233" s="1792">
        <f t="shared" si="129"/>
        <v>0</v>
      </c>
      <c r="AW233" s="1792">
        <f t="shared" si="130"/>
        <v>0</v>
      </c>
      <c r="AX233" s="1792">
        <f t="shared" si="131"/>
        <v>0</v>
      </c>
      <c r="AY233" s="42">
        <f t="shared" si="132"/>
        <v>0</v>
      </c>
      <c r="AZ233" s="35">
        <f t="shared" si="133"/>
        <v>0</v>
      </c>
      <c r="BA233" s="35">
        <f t="shared" si="134"/>
        <v>0</v>
      </c>
      <c r="BB233" s="35">
        <f t="shared" si="135"/>
        <v>0</v>
      </c>
      <c r="BC233" s="35">
        <f t="shared" si="136"/>
        <v>0</v>
      </c>
      <c r="BD233" s="35">
        <f t="shared" si="137"/>
        <v>0</v>
      </c>
      <c r="BE233" s="35">
        <f t="shared" si="138"/>
        <v>0</v>
      </c>
      <c r="BF233" s="35">
        <f t="shared" si="139"/>
        <v>0</v>
      </c>
      <c r="BG233" s="35">
        <f t="shared" si="140"/>
        <v>0</v>
      </c>
      <c r="BH233" s="35">
        <f t="shared" si="141"/>
        <v>0</v>
      </c>
      <c r="BI233" s="35">
        <f t="shared" si="142"/>
        <v>0</v>
      </c>
      <c r="BJ233" s="35">
        <f t="shared" si="143"/>
        <v>0</v>
      </c>
      <c r="BK233" s="35">
        <f t="shared" si="144"/>
        <v>0</v>
      </c>
      <c r="BL233" s="35">
        <f t="shared" si="145"/>
        <v>0</v>
      </c>
      <c r="BM233" s="35">
        <f t="shared" si="146"/>
        <v>0</v>
      </c>
      <c r="BN233" s="35">
        <f t="shared" si="147"/>
        <v>0</v>
      </c>
      <c r="BO233" s="35">
        <f t="shared" si="148"/>
        <v>0</v>
      </c>
      <c r="BP233" s="35">
        <f t="shared" si="149"/>
        <v>0</v>
      </c>
      <c r="BQ233" s="35">
        <f t="shared" si="150"/>
        <v>0</v>
      </c>
      <c r="BR233" s="35">
        <f t="shared" si="151"/>
        <v>0</v>
      </c>
      <c r="BS233" s="35">
        <f t="shared" si="152"/>
        <v>0</v>
      </c>
      <c r="BT233" s="43">
        <f t="shared" si="153"/>
        <v>0</v>
      </c>
    </row>
    <row r="234" spans="1:72">
      <c r="A234" s="9"/>
      <c r="B234" s="34"/>
      <c r="C234" s="34"/>
      <c r="D234" s="2207"/>
      <c r="E234" s="35">
        <f t="shared" si="125"/>
        <v>0</v>
      </c>
      <c r="F234" s="36"/>
      <c r="G234" s="37">
        <f t="shared" si="126"/>
        <v>0</v>
      </c>
      <c r="H234" s="38">
        <f t="shared" si="127"/>
        <v>0</v>
      </c>
      <c r="I234" s="39"/>
      <c r="J234" s="39"/>
      <c r="K234" s="39"/>
      <c r="L234" s="39"/>
      <c r="M234" s="39"/>
      <c r="N234" s="39"/>
      <c r="O234" s="39"/>
      <c r="P234" s="39"/>
      <c r="Q234" s="39"/>
      <c r="R234" s="39"/>
      <c r="S234" s="39"/>
      <c r="T234" s="39"/>
      <c r="U234" s="39"/>
      <c r="V234" s="39"/>
      <c r="W234" s="39"/>
      <c r="X234" s="39"/>
      <c r="Y234" s="39"/>
      <c r="Z234" s="39"/>
      <c r="AA234" s="39"/>
      <c r="AB234" s="39"/>
      <c r="AC234" s="35">
        <f t="shared" si="128"/>
        <v>0</v>
      </c>
      <c r="AD234" s="40"/>
      <c r="AE234" s="40"/>
      <c r="AF234" s="40"/>
      <c r="AG234" s="40"/>
      <c r="AH234" s="40"/>
      <c r="AI234" s="40"/>
      <c r="AJ234" s="40"/>
      <c r="AK234" s="40"/>
      <c r="AL234" s="40"/>
      <c r="AM234" s="40"/>
      <c r="AN234" s="40"/>
      <c r="AO234" s="40"/>
      <c r="AP234" s="40"/>
      <c r="AQ234" s="40"/>
      <c r="AR234" s="40"/>
      <c r="AS234" s="40"/>
      <c r="AT234" s="41"/>
      <c r="AU234" s="2208"/>
      <c r="AV234" s="1792">
        <f t="shared" si="129"/>
        <v>0</v>
      </c>
      <c r="AW234" s="1792">
        <f t="shared" si="130"/>
        <v>0</v>
      </c>
      <c r="AX234" s="1792">
        <f t="shared" si="131"/>
        <v>0</v>
      </c>
      <c r="AY234" s="42">
        <f t="shared" si="132"/>
        <v>0</v>
      </c>
      <c r="AZ234" s="35">
        <f t="shared" si="133"/>
        <v>0</v>
      </c>
      <c r="BA234" s="35">
        <f t="shared" si="134"/>
        <v>0</v>
      </c>
      <c r="BB234" s="35">
        <f t="shared" si="135"/>
        <v>0</v>
      </c>
      <c r="BC234" s="35">
        <f t="shared" si="136"/>
        <v>0</v>
      </c>
      <c r="BD234" s="35">
        <f t="shared" si="137"/>
        <v>0</v>
      </c>
      <c r="BE234" s="35">
        <f t="shared" si="138"/>
        <v>0</v>
      </c>
      <c r="BF234" s="35">
        <f t="shared" si="139"/>
        <v>0</v>
      </c>
      <c r="BG234" s="35">
        <f t="shared" si="140"/>
        <v>0</v>
      </c>
      <c r="BH234" s="35">
        <f t="shared" si="141"/>
        <v>0</v>
      </c>
      <c r="BI234" s="35">
        <f t="shared" si="142"/>
        <v>0</v>
      </c>
      <c r="BJ234" s="35">
        <f t="shared" si="143"/>
        <v>0</v>
      </c>
      <c r="BK234" s="35">
        <f t="shared" si="144"/>
        <v>0</v>
      </c>
      <c r="BL234" s="35">
        <f t="shared" si="145"/>
        <v>0</v>
      </c>
      <c r="BM234" s="35">
        <f t="shared" si="146"/>
        <v>0</v>
      </c>
      <c r="BN234" s="35">
        <f t="shared" si="147"/>
        <v>0</v>
      </c>
      <c r="BO234" s="35">
        <f t="shared" si="148"/>
        <v>0</v>
      </c>
      <c r="BP234" s="35">
        <f t="shared" si="149"/>
        <v>0</v>
      </c>
      <c r="BQ234" s="35">
        <f t="shared" si="150"/>
        <v>0</v>
      </c>
      <c r="BR234" s="35">
        <f t="shared" si="151"/>
        <v>0</v>
      </c>
      <c r="BS234" s="35">
        <f t="shared" si="152"/>
        <v>0</v>
      </c>
      <c r="BT234" s="43">
        <f t="shared" si="153"/>
        <v>0</v>
      </c>
    </row>
    <row r="235" spans="1:72">
      <c r="A235" s="9"/>
      <c r="B235" s="34"/>
      <c r="C235" s="34"/>
      <c r="D235" s="2207"/>
      <c r="E235" s="35">
        <f t="shared" si="125"/>
        <v>0</v>
      </c>
      <c r="F235" s="36"/>
      <c r="G235" s="37">
        <f t="shared" si="126"/>
        <v>0</v>
      </c>
      <c r="H235" s="38">
        <f t="shared" si="127"/>
        <v>0</v>
      </c>
      <c r="I235" s="39"/>
      <c r="J235" s="39"/>
      <c r="K235" s="39"/>
      <c r="L235" s="39"/>
      <c r="M235" s="39"/>
      <c r="N235" s="39"/>
      <c r="O235" s="39"/>
      <c r="P235" s="39"/>
      <c r="Q235" s="39"/>
      <c r="R235" s="39"/>
      <c r="S235" s="39"/>
      <c r="T235" s="39"/>
      <c r="U235" s="39"/>
      <c r="V235" s="39"/>
      <c r="W235" s="39"/>
      <c r="X235" s="39"/>
      <c r="Y235" s="39"/>
      <c r="Z235" s="39"/>
      <c r="AA235" s="39"/>
      <c r="AB235" s="39"/>
      <c r="AC235" s="35">
        <f t="shared" si="128"/>
        <v>0</v>
      </c>
      <c r="AD235" s="40"/>
      <c r="AE235" s="40"/>
      <c r="AF235" s="40"/>
      <c r="AG235" s="40"/>
      <c r="AH235" s="40"/>
      <c r="AI235" s="40"/>
      <c r="AJ235" s="40"/>
      <c r="AK235" s="40"/>
      <c r="AL235" s="40"/>
      <c r="AM235" s="40"/>
      <c r="AN235" s="40"/>
      <c r="AO235" s="40"/>
      <c r="AP235" s="40"/>
      <c r="AQ235" s="40"/>
      <c r="AR235" s="40"/>
      <c r="AS235" s="40"/>
      <c r="AT235" s="41"/>
      <c r="AU235" s="2208"/>
      <c r="AV235" s="1792">
        <f t="shared" si="129"/>
        <v>0</v>
      </c>
      <c r="AW235" s="1792">
        <f t="shared" si="130"/>
        <v>0</v>
      </c>
      <c r="AX235" s="1792">
        <f t="shared" si="131"/>
        <v>0</v>
      </c>
      <c r="AY235" s="42">
        <f t="shared" si="132"/>
        <v>0</v>
      </c>
      <c r="AZ235" s="35">
        <f t="shared" si="133"/>
        <v>0</v>
      </c>
      <c r="BA235" s="35">
        <f t="shared" si="134"/>
        <v>0</v>
      </c>
      <c r="BB235" s="35">
        <f t="shared" si="135"/>
        <v>0</v>
      </c>
      <c r="BC235" s="35">
        <f t="shared" si="136"/>
        <v>0</v>
      </c>
      <c r="BD235" s="35">
        <f t="shared" si="137"/>
        <v>0</v>
      </c>
      <c r="BE235" s="35">
        <f t="shared" si="138"/>
        <v>0</v>
      </c>
      <c r="BF235" s="35">
        <f t="shared" si="139"/>
        <v>0</v>
      </c>
      <c r="BG235" s="35">
        <f t="shared" si="140"/>
        <v>0</v>
      </c>
      <c r="BH235" s="35">
        <f t="shared" si="141"/>
        <v>0</v>
      </c>
      <c r="BI235" s="35">
        <f t="shared" si="142"/>
        <v>0</v>
      </c>
      <c r="BJ235" s="35">
        <f t="shared" si="143"/>
        <v>0</v>
      </c>
      <c r="BK235" s="35">
        <f t="shared" si="144"/>
        <v>0</v>
      </c>
      <c r="BL235" s="35">
        <f t="shared" si="145"/>
        <v>0</v>
      </c>
      <c r="BM235" s="35">
        <f t="shared" si="146"/>
        <v>0</v>
      </c>
      <c r="BN235" s="35">
        <f t="shared" si="147"/>
        <v>0</v>
      </c>
      <c r="BO235" s="35">
        <f t="shared" si="148"/>
        <v>0</v>
      </c>
      <c r="BP235" s="35">
        <f t="shared" si="149"/>
        <v>0</v>
      </c>
      <c r="BQ235" s="35">
        <f t="shared" si="150"/>
        <v>0</v>
      </c>
      <c r="BR235" s="35">
        <f t="shared" si="151"/>
        <v>0</v>
      </c>
      <c r="BS235" s="35">
        <f t="shared" si="152"/>
        <v>0</v>
      </c>
      <c r="BT235" s="43">
        <f t="shared" si="153"/>
        <v>0</v>
      </c>
    </row>
    <row r="236" spans="1:72">
      <c r="A236" s="9"/>
      <c r="B236" s="34"/>
      <c r="C236" s="34"/>
      <c r="D236" s="2207"/>
      <c r="E236" s="35">
        <f t="shared" si="125"/>
        <v>0</v>
      </c>
      <c r="F236" s="36"/>
      <c r="G236" s="37">
        <f t="shared" si="126"/>
        <v>0</v>
      </c>
      <c r="H236" s="38">
        <f t="shared" si="127"/>
        <v>0</v>
      </c>
      <c r="I236" s="39"/>
      <c r="J236" s="39"/>
      <c r="K236" s="39"/>
      <c r="L236" s="39"/>
      <c r="M236" s="39"/>
      <c r="N236" s="39"/>
      <c r="O236" s="39"/>
      <c r="P236" s="39"/>
      <c r="Q236" s="39"/>
      <c r="R236" s="39"/>
      <c r="S236" s="39"/>
      <c r="T236" s="39"/>
      <c r="U236" s="39"/>
      <c r="V236" s="39"/>
      <c r="W236" s="39"/>
      <c r="X236" s="39"/>
      <c r="Y236" s="39"/>
      <c r="Z236" s="39"/>
      <c r="AA236" s="39"/>
      <c r="AB236" s="39"/>
      <c r="AC236" s="35">
        <f t="shared" si="128"/>
        <v>0</v>
      </c>
      <c r="AD236" s="40"/>
      <c r="AE236" s="40"/>
      <c r="AF236" s="40"/>
      <c r="AG236" s="40"/>
      <c r="AH236" s="40"/>
      <c r="AI236" s="40"/>
      <c r="AJ236" s="40"/>
      <c r="AK236" s="40"/>
      <c r="AL236" s="40"/>
      <c r="AM236" s="40"/>
      <c r="AN236" s="40"/>
      <c r="AO236" s="40"/>
      <c r="AP236" s="40"/>
      <c r="AQ236" s="40"/>
      <c r="AR236" s="40"/>
      <c r="AS236" s="40"/>
      <c r="AT236" s="41"/>
      <c r="AU236" s="2208"/>
      <c r="AV236" s="1792">
        <f t="shared" si="129"/>
        <v>0</v>
      </c>
      <c r="AW236" s="1792">
        <f t="shared" si="130"/>
        <v>0</v>
      </c>
      <c r="AX236" s="1792">
        <f t="shared" si="131"/>
        <v>0</v>
      </c>
      <c r="AY236" s="42">
        <f t="shared" si="132"/>
        <v>0</v>
      </c>
      <c r="AZ236" s="35">
        <f t="shared" si="133"/>
        <v>0</v>
      </c>
      <c r="BA236" s="35">
        <f t="shared" si="134"/>
        <v>0</v>
      </c>
      <c r="BB236" s="35">
        <f t="shared" si="135"/>
        <v>0</v>
      </c>
      <c r="BC236" s="35">
        <f t="shared" si="136"/>
        <v>0</v>
      </c>
      <c r="BD236" s="35">
        <f t="shared" si="137"/>
        <v>0</v>
      </c>
      <c r="BE236" s="35">
        <f t="shared" si="138"/>
        <v>0</v>
      </c>
      <c r="BF236" s="35">
        <f t="shared" si="139"/>
        <v>0</v>
      </c>
      <c r="BG236" s="35">
        <f t="shared" si="140"/>
        <v>0</v>
      </c>
      <c r="BH236" s="35">
        <f t="shared" si="141"/>
        <v>0</v>
      </c>
      <c r="BI236" s="35">
        <f t="shared" si="142"/>
        <v>0</v>
      </c>
      <c r="BJ236" s="35">
        <f t="shared" si="143"/>
        <v>0</v>
      </c>
      <c r="BK236" s="35">
        <f t="shared" si="144"/>
        <v>0</v>
      </c>
      <c r="BL236" s="35">
        <f t="shared" si="145"/>
        <v>0</v>
      </c>
      <c r="BM236" s="35">
        <f t="shared" si="146"/>
        <v>0</v>
      </c>
      <c r="BN236" s="35">
        <f t="shared" si="147"/>
        <v>0</v>
      </c>
      <c r="BO236" s="35">
        <f t="shared" si="148"/>
        <v>0</v>
      </c>
      <c r="BP236" s="35">
        <f t="shared" si="149"/>
        <v>0</v>
      </c>
      <c r="BQ236" s="35">
        <f t="shared" si="150"/>
        <v>0</v>
      </c>
      <c r="BR236" s="35">
        <f t="shared" si="151"/>
        <v>0</v>
      </c>
      <c r="BS236" s="35">
        <f t="shared" si="152"/>
        <v>0</v>
      </c>
      <c r="BT236" s="43">
        <f t="shared" si="153"/>
        <v>0</v>
      </c>
    </row>
    <row r="237" spans="1:72">
      <c r="A237" s="9"/>
      <c r="B237" s="34"/>
      <c r="C237" s="34"/>
      <c r="D237" s="2207"/>
      <c r="E237" s="35">
        <f t="shared" si="125"/>
        <v>0</v>
      </c>
      <c r="F237" s="36"/>
      <c r="G237" s="37">
        <f t="shared" si="126"/>
        <v>0</v>
      </c>
      <c r="H237" s="38">
        <f t="shared" si="127"/>
        <v>0</v>
      </c>
      <c r="I237" s="39"/>
      <c r="J237" s="39"/>
      <c r="K237" s="39"/>
      <c r="L237" s="39"/>
      <c r="M237" s="39"/>
      <c r="N237" s="39"/>
      <c r="O237" s="39"/>
      <c r="P237" s="39"/>
      <c r="Q237" s="39"/>
      <c r="R237" s="39"/>
      <c r="S237" s="39"/>
      <c r="T237" s="39"/>
      <c r="U237" s="39"/>
      <c r="V237" s="39"/>
      <c r="W237" s="39"/>
      <c r="X237" s="39"/>
      <c r="Y237" s="39"/>
      <c r="Z237" s="39"/>
      <c r="AA237" s="39"/>
      <c r="AB237" s="39"/>
      <c r="AC237" s="35">
        <f t="shared" si="128"/>
        <v>0</v>
      </c>
      <c r="AD237" s="40"/>
      <c r="AE237" s="40"/>
      <c r="AF237" s="40"/>
      <c r="AG237" s="40"/>
      <c r="AH237" s="40"/>
      <c r="AI237" s="40"/>
      <c r="AJ237" s="40"/>
      <c r="AK237" s="40"/>
      <c r="AL237" s="40"/>
      <c r="AM237" s="40"/>
      <c r="AN237" s="40"/>
      <c r="AO237" s="40"/>
      <c r="AP237" s="40"/>
      <c r="AQ237" s="40"/>
      <c r="AR237" s="40"/>
      <c r="AS237" s="40"/>
      <c r="AT237" s="41"/>
      <c r="AU237" s="2208"/>
      <c r="AV237" s="1792">
        <f t="shared" si="129"/>
        <v>0</v>
      </c>
      <c r="AW237" s="1792">
        <f t="shared" si="130"/>
        <v>0</v>
      </c>
      <c r="AX237" s="1792">
        <f t="shared" si="131"/>
        <v>0</v>
      </c>
      <c r="AY237" s="42">
        <f t="shared" si="132"/>
        <v>0</v>
      </c>
      <c r="AZ237" s="35">
        <f t="shared" si="133"/>
        <v>0</v>
      </c>
      <c r="BA237" s="35">
        <f t="shared" si="134"/>
        <v>0</v>
      </c>
      <c r="BB237" s="35">
        <f t="shared" si="135"/>
        <v>0</v>
      </c>
      <c r="BC237" s="35">
        <f t="shared" si="136"/>
        <v>0</v>
      </c>
      <c r="BD237" s="35">
        <f t="shared" si="137"/>
        <v>0</v>
      </c>
      <c r="BE237" s="35">
        <f t="shared" si="138"/>
        <v>0</v>
      </c>
      <c r="BF237" s="35">
        <f t="shared" si="139"/>
        <v>0</v>
      </c>
      <c r="BG237" s="35">
        <f t="shared" si="140"/>
        <v>0</v>
      </c>
      <c r="BH237" s="35">
        <f t="shared" si="141"/>
        <v>0</v>
      </c>
      <c r="BI237" s="35">
        <f t="shared" si="142"/>
        <v>0</v>
      </c>
      <c r="BJ237" s="35">
        <f t="shared" si="143"/>
        <v>0</v>
      </c>
      <c r="BK237" s="35">
        <f t="shared" si="144"/>
        <v>0</v>
      </c>
      <c r="BL237" s="35">
        <f t="shared" si="145"/>
        <v>0</v>
      </c>
      <c r="BM237" s="35">
        <f t="shared" si="146"/>
        <v>0</v>
      </c>
      <c r="BN237" s="35">
        <f t="shared" si="147"/>
        <v>0</v>
      </c>
      <c r="BO237" s="35">
        <f t="shared" si="148"/>
        <v>0</v>
      </c>
      <c r="BP237" s="35">
        <f t="shared" si="149"/>
        <v>0</v>
      </c>
      <c r="BQ237" s="35">
        <f t="shared" si="150"/>
        <v>0</v>
      </c>
      <c r="BR237" s="35">
        <f t="shared" si="151"/>
        <v>0</v>
      </c>
      <c r="BS237" s="35">
        <f t="shared" si="152"/>
        <v>0</v>
      </c>
      <c r="BT237" s="43">
        <f t="shared" si="153"/>
        <v>0</v>
      </c>
    </row>
    <row r="238" spans="1:72">
      <c r="A238" s="9"/>
      <c r="B238" s="34"/>
      <c r="C238" s="34"/>
      <c r="D238" s="2207"/>
      <c r="E238" s="35">
        <f t="shared" si="125"/>
        <v>0</v>
      </c>
      <c r="F238" s="36"/>
      <c r="G238" s="37">
        <f t="shared" si="126"/>
        <v>0</v>
      </c>
      <c r="H238" s="38">
        <f t="shared" si="127"/>
        <v>0</v>
      </c>
      <c r="I238" s="39"/>
      <c r="J238" s="39"/>
      <c r="K238" s="39"/>
      <c r="L238" s="39"/>
      <c r="M238" s="39"/>
      <c r="N238" s="39"/>
      <c r="O238" s="39"/>
      <c r="P238" s="39"/>
      <c r="Q238" s="39"/>
      <c r="R238" s="39"/>
      <c r="S238" s="39"/>
      <c r="T238" s="39"/>
      <c r="U238" s="39"/>
      <c r="V238" s="39"/>
      <c r="W238" s="39"/>
      <c r="X238" s="39"/>
      <c r="Y238" s="39"/>
      <c r="Z238" s="39"/>
      <c r="AA238" s="39"/>
      <c r="AB238" s="39"/>
      <c r="AC238" s="35">
        <f t="shared" si="128"/>
        <v>0</v>
      </c>
      <c r="AD238" s="40"/>
      <c r="AE238" s="40"/>
      <c r="AF238" s="40"/>
      <c r="AG238" s="40"/>
      <c r="AH238" s="40"/>
      <c r="AI238" s="40"/>
      <c r="AJ238" s="40"/>
      <c r="AK238" s="40"/>
      <c r="AL238" s="40"/>
      <c r="AM238" s="40"/>
      <c r="AN238" s="40"/>
      <c r="AO238" s="40"/>
      <c r="AP238" s="40"/>
      <c r="AQ238" s="40"/>
      <c r="AR238" s="40"/>
      <c r="AS238" s="40"/>
      <c r="AT238" s="41"/>
      <c r="AU238" s="2208"/>
      <c r="AV238" s="1792">
        <f t="shared" si="129"/>
        <v>0</v>
      </c>
      <c r="AW238" s="1792">
        <f t="shared" si="130"/>
        <v>0</v>
      </c>
      <c r="AX238" s="1792">
        <f t="shared" si="131"/>
        <v>0</v>
      </c>
      <c r="AY238" s="42">
        <f t="shared" si="132"/>
        <v>0</v>
      </c>
      <c r="AZ238" s="35">
        <f t="shared" si="133"/>
        <v>0</v>
      </c>
      <c r="BA238" s="35">
        <f t="shared" si="134"/>
        <v>0</v>
      </c>
      <c r="BB238" s="35">
        <f t="shared" si="135"/>
        <v>0</v>
      </c>
      <c r="BC238" s="35">
        <f t="shared" si="136"/>
        <v>0</v>
      </c>
      <c r="BD238" s="35">
        <f t="shared" si="137"/>
        <v>0</v>
      </c>
      <c r="BE238" s="35">
        <f t="shared" si="138"/>
        <v>0</v>
      </c>
      <c r="BF238" s="35">
        <f t="shared" si="139"/>
        <v>0</v>
      </c>
      <c r="BG238" s="35">
        <f t="shared" si="140"/>
        <v>0</v>
      </c>
      <c r="BH238" s="35">
        <f t="shared" si="141"/>
        <v>0</v>
      </c>
      <c r="BI238" s="35">
        <f t="shared" si="142"/>
        <v>0</v>
      </c>
      <c r="BJ238" s="35">
        <f t="shared" si="143"/>
        <v>0</v>
      </c>
      <c r="BK238" s="35">
        <f t="shared" si="144"/>
        <v>0</v>
      </c>
      <c r="BL238" s="35">
        <f t="shared" si="145"/>
        <v>0</v>
      </c>
      <c r="BM238" s="35">
        <f t="shared" si="146"/>
        <v>0</v>
      </c>
      <c r="BN238" s="35">
        <f t="shared" si="147"/>
        <v>0</v>
      </c>
      <c r="BO238" s="35">
        <f t="shared" si="148"/>
        <v>0</v>
      </c>
      <c r="BP238" s="35">
        <f t="shared" si="149"/>
        <v>0</v>
      </c>
      <c r="BQ238" s="35">
        <f t="shared" si="150"/>
        <v>0</v>
      </c>
      <c r="BR238" s="35">
        <f t="shared" si="151"/>
        <v>0</v>
      </c>
      <c r="BS238" s="35">
        <f t="shared" si="152"/>
        <v>0</v>
      </c>
      <c r="BT238" s="43">
        <f t="shared" si="153"/>
        <v>0</v>
      </c>
    </row>
    <row r="239" spans="1:72">
      <c r="A239" s="9"/>
      <c r="B239" s="34"/>
      <c r="C239" s="34"/>
      <c r="D239" s="2207"/>
      <c r="E239" s="35">
        <f t="shared" si="125"/>
        <v>0</v>
      </c>
      <c r="F239" s="36"/>
      <c r="G239" s="37">
        <f t="shared" si="126"/>
        <v>0</v>
      </c>
      <c r="H239" s="38">
        <f t="shared" si="127"/>
        <v>0</v>
      </c>
      <c r="I239" s="39"/>
      <c r="J239" s="39"/>
      <c r="K239" s="39"/>
      <c r="L239" s="39"/>
      <c r="M239" s="39"/>
      <c r="N239" s="39"/>
      <c r="O239" s="39"/>
      <c r="P239" s="39"/>
      <c r="Q239" s="39"/>
      <c r="R239" s="39"/>
      <c r="S239" s="39"/>
      <c r="T239" s="39"/>
      <c r="U239" s="39"/>
      <c r="V239" s="39"/>
      <c r="W239" s="39"/>
      <c r="X239" s="39"/>
      <c r="Y239" s="39"/>
      <c r="Z239" s="39"/>
      <c r="AA239" s="39"/>
      <c r="AB239" s="39"/>
      <c r="AC239" s="35">
        <f t="shared" si="128"/>
        <v>0</v>
      </c>
      <c r="AD239" s="40"/>
      <c r="AE239" s="40"/>
      <c r="AF239" s="40"/>
      <c r="AG239" s="40"/>
      <c r="AH239" s="40"/>
      <c r="AI239" s="40"/>
      <c r="AJ239" s="40"/>
      <c r="AK239" s="40"/>
      <c r="AL239" s="40"/>
      <c r="AM239" s="40"/>
      <c r="AN239" s="40"/>
      <c r="AO239" s="40"/>
      <c r="AP239" s="40"/>
      <c r="AQ239" s="40"/>
      <c r="AR239" s="40"/>
      <c r="AS239" s="40"/>
      <c r="AT239" s="41"/>
      <c r="AU239" s="2208"/>
      <c r="AV239" s="1792">
        <f t="shared" si="129"/>
        <v>0</v>
      </c>
      <c r="AW239" s="1792">
        <f t="shared" si="130"/>
        <v>0</v>
      </c>
      <c r="AX239" s="1792">
        <f t="shared" si="131"/>
        <v>0</v>
      </c>
      <c r="AY239" s="42">
        <f t="shared" si="132"/>
        <v>0</v>
      </c>
      <c r="AZ239" s="35">
        <f t="shared" si="133"/>
        <v>0</v>
      </c>
      <c r="BA239" s="35">
        <f t="shared" si="134"/>
        <v>0</v>
      </c>
      <c r="BB239" s="35">
        <f t="shared" si="135"/>
        <v>0</v>
      </c>
      <c r="BC239" s="35">
        <f t="shared" si="136"/>
        <v>0</v>
      </c>
      <c r="BD239" s="35">
        <f t="shared" si="137"/>
        <v>0</v>
      </c>
      <c r="BE239" s="35">
        <f t="shared" si="138"/>
        <v>0</v>
      </c>
      <c r="BF239" s="35">
        <f t="shared" si="139"/>
        <v>0</v>
      </c>
      <c r="BG239" s="35">
        <f t="shared" si="140"/>
        <v>0</v>
      </c>
      <c r="BH239" s="35">
        <f t="shared" si="141"/>
        <v>0</v>
      </c>
      <c r="BI239" s="35">
        <f t="shared" si="142"/>
        <v>0</v>
      </c>
      <c r="BJ239" s="35">
        <f t="shared" si="143"/>
        <v>0</v>
      </c>
      <c r="BK239" s="35">
        <f t="shared" si="144"/>
        <v>0</v>
      </c>
      <c r="BL239" s="35">
        <f t="shared" si="145"/>
        <v>0</v>
      </c>
      <c r="BM239" s="35">
        <f t="shared" si="146"/>
        <v>0</v>
      </c>
      <c r="BN239" s="35">
        <f t="shared" si="147"/>
        <v>0</v>
      </c>
      <c r="BO239" s="35">
        <f t="shared" si="148"/>
        <v>0</v>
      </c>
      <c r="BP239" s="35">
        <f t="shared" si="149"/>
        <v>0</v>
      </c>
      <c r="BQ239" s="35">
        <f t="shared" si="150"/>
        <v>0</v>
      </c>
      <c r="BR239" s="35">
        <f t="shared" si="151"/>
        <v>0</v>
      </c>
      <c r="BS239" s="35">
        <f t="shared" si="152"/>
        <v>0</v>
      </c>
      <c r="BT239" s="43">
        <f t="shared" si="153"/>
        <v>0</v>
      </c>
    </row>
    <row r="240" spans="1:72">
      <c r="A240" s="9"/>
      <c r="B240" s="34"/>
      <c r="C240" s="34"/>
      <c r="D240" s="2207"/>
      <c r="E240" s="35">
        <f t="shared" si="125"/>
        <v>0</v>
      </c>
      <c r="F240" s="36"/>
      <c r="G240" s="37">
        <f t="shared" si="126"/>
        <v>0</v>
      </c>
      <c r="H240" s="38">
        <f t="shared" si="127"/>
        <v>0</v>
      </c>
      <c r="I240" s="39"/>
      <c r="J240" s="39"/>
      <c r="K240" s="39"/>
      <c r="L240" s="39"/>
      <c r="M240" s="39"/>
      <c r="N240" s="39"/>
      <c r="O240" s="39"/>
      <c r="P240" s="39"/>
      <c r="Q240" s="39"/>
      <c r="R240" s="39"/>
      <c r="S240" s="39"/>
      <c r="T240" s="39"/>
      <c r="U240" s="39"/>
      <c r="V240" s="39"/>
      <c r="W240" s="39"/>
      <c r="X240" s="39"/>
      <c r="Y240" s="39"/>
      <c r="Z240" s="39"/>
      <c r="AA240" s="39"/>
      <c r="AB240" s="39"/>
      <c r="AC240" s="35">
        <f t="shared" si="128"/>
        <v>0</v>
      </c>
      <c r="AD240" s="40"/>
      <c r="AE240" s="40"/>
      <c r="AF240" s="40"/>
      <c r="AG240" s="40"/>
      <c r="AH240" s="40"/>
      <c r="AI240" s="40"/>
      <c r="AJ240" s="40"/>
      <c r="AK240" s="40"/>
      <c r="AL240" s="40"/>
      <c r="AM240" s="40"/>
      <c r="AN240" s="40"/>
      <c r="AO240" s="40"/>
      <c r="AP240" s="40"/>
      <c r="AQ240" s="40"/>
      <c r="AR240" s="40"/>
      <c r="AS240" s="40"/>
      <c r="AT240" s="41"/>
      <c r="AU240" s="2208"/>
      <c r="AV240" s="1792">
        <f t="shared" si="129"/>
        <v>0</v>
      </c>
      <c r="AW240" s="1792">
        <f t="shared" si="130"/>
        <v>0</v>
      </c>
      <c r="AX240" s="1792">
        <f t="shared" si="131"/>
        <v>0</v>
      </c>
      <c r="AY240" s="42">
        <f t="shared" si="132"/>
        <v>0</v>
      </c>
      <c r="AZ240" s="35">
        <f t="shared" si="133"/>
        <v>0</v>
      </c>
      <c r="BA240" s="35">
        <f t="shared" si="134"/>
        <v>0</v>
      </c>
      <c r="BB240" s="35">
        <f t="shared" si="135"/>
        <v>0</v>
      </c>
      <c r="BC240" s="35">
        <f t="shared" si="136"/>
        <v>0</v>
      </c>
      <c r="BD240" s="35">
        <f t="shared" si="137"/>
        <v>0</v>
      </c>
      <c r="BE240" s="35">
        <f t="shared" si="138"/>
        <v>0</v>
      </c>
      <c r="BF240" s="35">
        <f t="shared" si="139"/>
        <v>0</v>
      </c>
      <c r="BG240" s="35">
        <f t="shared" si="140"/>
        <v>0</v>
      </c>
      <c r="BH240" s="35">
        <f t="shared" si="141"/>
        <v>0</v>
      </c>
      <c r="BI240" s="35">
        <f t="shared" si="142"/>
        <v>0</v>
      </c>
      <c r="BJ240" s="35">
        <f t="shared" si="143"/>
        <v>0</v>
      </c>
      <c r="BK240" s="35">
        <f t="shared" si="144"/>
        <v>0</v>
      </c>
      <c r="BL240" s="35">
        <f t="shared" si="145"/>
        <v>0</v>
      </c>
      <c r="BM240" s="35">
        <f t="shared" si="146"/>
        <v>0</v>
      </c>
      <c r="BN240" s="35">
        <f t="shared" si="147"/>
        <v>0</v>
      </c>
      <c r="BO240" s="35">
        <f t="shared" si="148"/>
        <v>0</v>
      </c>
      <c r="BP240" s="35">
        <f t="shared" si="149"/>
        <v>0</v>
      </c>
      <c r="BQ240" s="35">
        <f t="shared" si="150"/>
        <v>0</v>
      </c>
      <c r="BR240" s="35">
        <f t="shared" si="151"/>
        <v>0</v>
      </c>
      <c r="BS240" s="35">
        <f t="shared" si="152"/>
        <v>0</v>
      </c>
      <c r="BT240" s="43">
        <f t="shared" si="153"/>
        <v>0</v>
      </c>
    </row>
    <row r="241" spans="1:72">
      <c r="A241" s="9"/>
      <c r="B241" s="34"/>
      <c r="C241" s="34"/>
      <c r="D241" s="2207"/>
      <c r="E241" s="35">
        <f t="shared" si="125"/>
        <v>0</v>
      </c>
      <c r="F241" s="36"/>
      <c r="G241" s="37">
        <f t="shared" si="126"/>
        <v>0</v>
      </c>
      <c r="H241" s="38">
        <f t="shared" si="127"/>
        <v>0</v>
      </c>
      <c r="I241" s="39"/>
      <c r="J241" s="39"/>
      <c r="K241" s="39"/>
      <c r="L241" s="39"/>
      <c r="M241" s="39"/>
      <c r="N241" s="39"/>
      <c r="O241" s="39"/>
      <c r="P241" s="39"/>
      <c r="Q241" s="39"/>
      <c r="R241" s="39"/>
      <c r="S241" s="39"/>
      <c r="T241" s="39"/>
      <c r="U241" s="39"/>
      <c r="V241" s="39"/>
      <c r="W241" s="39"/>
      <c r="X241" s="39"/>
      <c r="Y241" s="39"/>
      <c r="Z241" s="39"/>
      <c r="AA241" s="39"/>
      <c r="AB241" s="39"/>
      <c r="AC241" s="35">
        <f t="shared" si="128"/>
        <v>0</v>
      </c>
      <c r="AD241" s="40"/>
      <c r="AE241" s="40"/>
      <c r="AF241" s="40"/>
      <c r="AG241" s="40"/>
      <c r="AH241" s="40"/>
      <c r="AI241" s="40"/>
      <c r="AJ241" s="40"/>
      <c r="AK241" s="40"/>
      <c r="AL241" s="40"/>
      <c r="AM241" s="40"/>
      <c r="AN241" s="40"/>
      <c r="AO241" s="40"/>
      <c r="AP241" s="40"/>
      <c r="AQ241" s="40"/>
      <c r="AR241" s="40"/>
      <c r="AS241" s="40"/>
      <c r="AT241" s="41"/>
      <c r="AU241" s="2208"/>
      <c r="AV241" s="1792">
        <f t="shared" si="129"/>
        <v>0</v>
      </c>
      <c r="AW241" s="1792">
        <f t="shared" si="130"/>
        <v>0</v>
      </c>
      <c r="AX241" s="1792">
        <f t="shared" si="131"/>
        <v>0</v>
      </c>
      <c r="AY241" s="42">
        <f t="shared" si="132"/>
        <v>0</v>
      </c>
      <c r="AZ241" s="35">
        <f t="shared" si="133"/>
        <v>0</v>
      </c>
      <c r="BA241" s="35">
        <f t="shared" si="134"/>
        <v>0</v>
      </c>
      <c r="BB241" s="35">
        <f t="shared" si="135"/>
        <v>0</v>
      </c>
      <c r="BC241" s="35">
        <f t="shared" si="136"/>
        <v>0</v>
      </c>
      <c r="BD241" s="35">
        <f t="shared" si="137"/>
        <v>0</v>
      </c>
      <c r="BE241" s="35">
        <f t="shared" si="138"/>
        <v>0</v>
      </c>
      <c r="BF241" s="35">
        <f t="shared" si="139"/>
        <v>0</v>
      </c>
      <c r="BG241" s="35">
        <f t="shared" si="140"/>
        <v>0</v>
      </c>
      <c r="BH241" s="35">
        <f t="shared" si="141"/>
        <v>0</v>
      </c>
      <c r="BI241" s="35">
        <f t="shared" si="142"/>
        <v>0</v>
      </c>
      <c r="BJ241" s="35">
        <f t="shared" si="143"/>
        <v>0</v>
      </c>
      <c r="BK241" s="35">
        <f t="shared" si="144"/>
        <v>0</v>
      </c>
      <c r="BL241" s="35">
        <f t="shared" si="145"/>
        <v>0</v>
      </c>
      <c r="BM241" s="35">
        <f t="shared" si="146"/>
        <v>0</v>
      </c>
      <c r="BN241" s="35">
        <f t="shared" si="147"/>
        <v>0</v>
      </c>
      <c r="BO241" s="35">
        <f t="shared" si="148"/>
        <v>0</v>
      </c>
      <c r="BP241" s="35">
        <f t="shared" si="149"/>
        <v>0</v>
      </c>
      <c r="BQ241" s="35">
        <f t="shared" si="150"/>
        <v>0</v>
      </c>
      <c r="BR241" s="35">
        <f t="shared" si="151"/>
        <v>0</v>
      </c>
      <c r="BS241" s="35">
        <f t="shared" si="152"/>
        <v>0</v>
      </c>
      <c r="BT241" s="43">
        <f t="shared" si="153"/>
        <v>0</v>
      </c>
    </row>
    <row r="242" spans="1:72">
      <c r="A242" s="9"/>
      <c r="B242" s="34"/>
      <c r="C242" s="34"/>
      <c r="D242" s="2207"/>
      <c r="E242" s="35">
        <f t="shared" si="125"/>
        <v>0</v>
      </c>
      <c r="F242" s="36"/>
      <c r="G242" s="37">
        <f t="shared" si="126"/>
        <v>0</v>
      </c>
      <c r="H242" s="38">
        <f t="shared" si="127"/>
        <v>0</v>
      </c>
      <c r="I242" s="39"/>
      <c r="J242" s="39"/>
      <c r="K242" s="39"/>
      <c r="L242" s="39"/>
      <c r="M242" s="39"/>
      <c r="N242" s="39"/>
      <c r="O242" s="39"/>
      <c r="P242" s="39"/>
      <c r="Q242" s="39"/>
      <c r="R242" s="39"/>
      <c r="S242" s="39"/>
      <c r="T242" s="39"/>
      <c r="U242" s="39"/>
      <c r="V242" s="39"/>
      <c r="W242" s="39"/>
      <c r="X242" s="39"/>
      <c r="Y242" s="39"/>
      <c r="Z242" s="39"/>
      <c r="AA242" s="39"/>
      <c r="AB242" s="39"/>
      <c r="AC242" s="35">
        <f t="shared" si="128"/>
        <v>0</v>
      </c>
      <c r="AD242" s="40"/>
      <c r="AE242" s="40"/>
      <c r="AF242" s="40"/>
      <c r="AG242" s="40"/>
      <c r="AH242" s="40"/>
      <c r="AI242" s="40"/>
      <c r="AJ242" s="40"/>
      <c r="AK242" s="40"/>
      <c r="AL242" s="40"/>
      <c r="AM242" s="40"/>
      <c r="AN242" s="40"/>
      <c r="AO242" s="40"/>
      <c r="AP242" s="40"/>
      <c r="AQ242" s="40"/>
      <c r="AR242" s="40"/>
      <c r="AS242" s="40"/>
      <c r="AT242" s="41"/>
      <c r="AU242" s="2208"/>
      <c r="AV242" s="1792">
        <f t="shared" si="129"/>
        <v>0</v>
      </c>
      <c r="AW242" s="1792">
        <f t="shared" si="130"/>
        <v>0</v>
      </c>
      <c r="AX242" s="1792">
        <f t="shared" si="131"/>
        <v>0</v>
      </c>
      <c r="AY242" s="42">
        <f t="shared" si="132"/>
        <v>0</v>
      </c>
      <c r="AZ242" s="35">
        <f t="shared" si="133"/>
        <v>0</v>
      </c>
      <c r="BA242" s="35">
        <f t="shared" si="134"/>
        <v>0</v>
      </c>
      <c r="BB242" s="35">
        <f t="shared" si="135"/>
        <v>0</v>
      </c>
      <c r="BC242" s="35">
        <f t="shared" si="136"/>
        <v>0</v>
      </c>
      <c r="BD242" s="35">
        <f t="shared" si="137"/>
        <v>0</v>
      </c>
      <c r="BE242" s="35">
        <f t="shared" si="138"/>
        <v>0</v>
      </c>
      <c r="BF242" s="35">
        <f t="shared" si="139"/>
        <v>0</v>
      </c>
      <c r="BG242" s="35">
        <f t="shared" si="140"/>
        <v>0</v>
      </c>
      <c r="BH242" s="35">
        <f t="shared" si="141"/>
        <v>0</v>
      </c>
      <c r="BI242" s="35">
        <f t="shared" si="142"/>
        <v>0</v>
      </c>
      <c r="BJ242" s="35">
        <f t="shared" si="143"/>
        <v>0</v>
      </c>
      <c r="BK242" s="35">
        <f t="shared" si="144"/>
        <v>0</v>
      </c>
      <c r="BL242" s="35">
        <f t="shared" si="145"/>
        <v>0</v>
      </c>
      <c r="BM242" s="35">
        <f t="shared" si="146"/>
        <v>0</v>
      </c>
      <c r="BN242" s="35">
        <f t="shared" si="147"/>
        <v>0</v>
      </c>
      <c r="BO242" s="35">
        <f t="shared" si="148"/>
        <v>0</v>
      </c>
      <c r="BP242" s="35">
        <f t="shared" si="149"/>
        <v>0</v>
      </c>
      <c r="BQ242" s="35">
        <f t="shared" si="150"/>
        <v>0</v>
      </c>
      <c r="BR242" s="35">
        <f t="shared" si="151"/>
        <v>0</v>
      </c>
      <c r="BS242" s="35">
        <f t="shared" si="152"/>
        <v>0</v>
      </c>
      <c r="BT242" s="43">
        <f t="shared" si="153"/>
        <v>0</v>
      </c>
    </row>
    <row r="243" spans="1:72">
      <c r="A243" s="9"/>
      <c r="B243" s="34"/>
      <c r="C243" s="34"/>
      <c r="D243" s="2207"/>
      <c r="E243" s="35">
        <f t="shared" si="125"/>
        <v>0</v>
      </c>
      <c r="F243" s="36"/>
      <c r="G243" s="37">
        <f t="shared" si="126"/>
        <v>0</v>
      </c>
      <c r="H243" s="38">
        <f t="shared" si="127"/>
        <v>0</v>
      </c>
      <c r="I243" s="39"/>
      <c r="J243" s="39"/>
      <c r="K243" s="39"/>
      <c r="L243" s="39"/>
      <c r="M243" s="39"/>
      <c r="N243" s="39"/>
      <c r="O243" s="39"/>
      <c r="P243" s="39"/>
      <c r="Q243" s="39"/>
      <c r="R243" s="39"/>
      <c r="S243" s="39"/>
      <c r="T243" s="39"/>
      <c r="U243" s="39"/>
      <c r="V243" s="39"/>
      <c r="W243" s="39"/>
      <c r="X243" s="39"/>
      <c r="Y243" s="39"/>
      <c r="Z243" s="39"/>
      <c r="AA243" s="39"/>
      <c r="AB243" s="39"/>
      <c r="AC243" s="35">
        <f t="shared" si="128"/>
        <v>0</v>
      </c>
      <c r="AD243" s="40"/>
      <c r="AE243" s="40"/>
      <c r="AF243" s="40"/>
      <c r="AG243" s="40"/>
      <c r="AH243" s="40"/>
      <c r="AI243" s="40"/>
      <c r="AJ243" s="40"/>
      <c r="AK243" s="40"/>
      <c r="AL243" s="40"/>
      <c r="AM243" s="40"/>
      <c r="AN243" s="40"/>
      <c r="AO243" s="40"/>
      <c r="AP243" s="40"/>
      <c r="AQ243" s="40"/>
      <c r="AR243" s="40"/>
      <c r="AS243" s="40"/>
      <c r="AT243" s="41"/>
      <c r="AU243" s="2208"/>
      <c r="AV243" s="1792">
        <f t="shared" si="129"/>
        <v>0</v>
      </c>
      <c r="AW243" s="1792">
        <f t="shared" si="130"/>
        <v>0</v>
      </c>
      <c r="AX243" s="1792">
        <f t="shared" si="131"/>
        <v>0</v>
      </c>
      <c r="AY243" s="42">
        <f t="shared" si="132"/>
        <v>0</v>
      </c>
      <c r="AZ243" s="35">
        <f t="shared" si="133"/>
        <v>0</v>
      </c>
      <c r="BA243" s="35">
        <f t="shared" si="134"/>
        <v>0</v>
      </c>
      <c r="BB243" s="35">
        <f t="shared" si="135"/>
        <v>0</v>
      </c>
      <c r="BC243" s="35">
        <f t="shared" si="136"/>
        <v>0</v>
      </c>
      <c r="BD243" s="35">
        <f t="shared" si="137"/>
        <v>0</v>
      </c>
      <c r="BE243" s="35">
        <f t="shared" si="138"/>
        <v>0</v>
      </c>
      <c r="BF243" s="35">
        <f t="shared" si="139"/>
        <v>0</v>
      </c>
      <c r="BG243" s="35">
        <f t="shared" si="140"/>
        <v>0</v>
      </c>
      <c r="BH243" s="35">
        <f t="shared" si="141"/>
        <v>0</v>
      </c>
      <c r="BI243" s="35">
        <f t="shared" si="142"/>
        <v>0</v>
      </c>
      <c r="BJ243" s="35">
        <f t="shared" si="143"/>
        <v>0</v>
      </c>
      <c r="BK243" s="35">
        <f t="shared" si="144"/>
        <v>0</v>
      </c>
      <c r="BL243" s="35">
        <f t="shared" si="145"/>
        <v>0</v>
      </c>
      <c r="BM243" s="35">
        <f t="shared" si="146"/>
        <v>0</v>
      </c>
      <c r="BN243" s="35">
        <f t="shared" si="147"/>
        <v>0</v>
      </c>
      <c r="BO243" s="35">
        <f t="shared" si="148"/>
        <v>0</v>
      </c>
      <c r="BP243" s="35">
        <f t="shared" si="149"/>
        <v>0</v>
      </c>
      <c r="BQ243" s="35">
        <f t="shared" si="150"/>
        <v>0</v>
      </c>
      <c r="BR243" s="35">
        <f t="shared" si="151"/>
        <v>0</v>
      </c>
      <c r="BS243" s="35">
        <f t="shared" si="152"/>
        <v>0</v>
      </c>
      <c r="BT243" s="43">
        <f t="shared" si="153"/>
        <v>0</v>
      </c>
    </row>
    <row r="244" spans="1:72">
      <c r="A244" s="9"/>
      <c r="B244" s="34"/>
      <c r="C244" s="34"/>
      <c r="D244" s="2207"/>
      <c r="E244" s="35">
        <f t="shared" si="125"/>
        <v>0</v>
      </c>
      <c r="F244" s="36"/>
      <c r="G244" s="37">
        <f t="shared" si="126"/>
        <v>0</v>
      </c>
      <c r="H244" s="38">
        <f t="shared" si="127"/>
        <v>0</v>
      </c>
      <c r="I244" s="39"/>
      <c r="J244" s="39"/>
      <c r="K244" s="39"/>
      <c r="L244" s="39"/>
      <c r="M244" s="39"/>
      <c r="N244" s="39"/>
      <c r="O244" s="39"/>
      <c r="P244" s="39"/>
      <c r="Q244" s="39"/>
      <c r="R244" s="39"/>
      <c r="S244" s="39"/>
      <c r="T244" s="39"/>
      <c r="U244" s="39"/>
      <c r="V244" s="39"/>
      <c r="W244" s="39"/>
      <c r="X244" s="39"/>
      <c r="Y244" s="39"/>
      <c r="Z244" s="39"/>
      <c r="AA244" s="39"/>
      <c r="AB244" s="39"/>
      <c r="AC244" s="35">
        <f t="shared" si="128"/>
        <v>0</v>
      </c>
      <c r="AD244" s="40"/>
      <c r="AE244" s="40"/>
      <c r="AF244" s="40"/>
      <c r="AG244" s="40"/>
      <c r="AH244" s="40"/>
      <c r="AI244" s="40"/>
      <c r="AJ244" s="40"/>
      <c r="AK244" s="40"/>
      <c r="AL244" s="40"/>
      <c r="AM244" s="40"/>
      <c r="AN244" s="40"/>
      <c r="AO244" s="40"/>
      <c r="AP244" s="40"/>
      <c r="AQ244" s="40"/>
      <c r="AR244" s="40"/>
      <c r="AS244" s="40"/>
      <c r="AT244" s="41"/>
      <c r="AU244" s="2208"/>
      <c r="AV244" s="1792">
        <f t="shared" si="129"/>
        <v>0</v>
      </c>
      <c r="AW244" s="1792">
        <f t="shared" si="130"/>
        <v>0</v>
      </c>
      <c r="AX244" s="1792">
        <f t="shared" si="131"/>
        <v>0</v>
      </c>
      <c r="AY244" s="42">
        <f t="shared" si="132"/>
        <v>0</v>
      </c>
      <c r="AZ244" s="35">
        <f t="shared" si="133"/>
        <v>0</v>
      </c>
      <c r="BA244" s="35">
        <f t="shared" si="134"/>
        <v>0</v>
      </c>
      <c r="BB244" s="35">
        <f t="shared" si="135"/>
        <v>0</v>
      </c>
      <c r="BC244" s="35">
        <f t="shared" si="136"/>
        <v>0</v>
      </c>
      <c r="BD244" s="35">
        <f t="shared" si="137"/>
        <v>0</v>
      </c>
      <c r="BE244" s="35">
        <f t="shared" si="138"/>
        <v>0</v>
      </c>
      <c r="BF244" s="35">
        <f t="shared" si="139"/>
        <v>0</v>
      </c>
      <c r="BG244" s="35">
        <f t="shared" si="140"/>
        <v>0</v>
      </c>
      <c r="BH244" s="35">
        <f t="shared" si="141"/>
        <v>0</v>
      </c>
      <c r="BI244" s="35">
        <f t="shared" si="142"/>
        <v>0</v>
      </c>
      <c r="BJ244" s="35">
        <f t="shared" si="143"/>
        <v>0</v>
      </c>
      <c r="BK244" s="35">
        <f t="shared" si="144"/>
        <v>0</v>
      </c>
      <c r="BL244" s="35">
        <f t="shared" si="145"/>
        <v>0</v>
      </c>
      <c r="BM244" s="35">
        <f t="shared" si="146"/>
        <v>0</v>
      </c>
      <c r="BN244" s="35">
        <f t="shared" si="147"/>
        <v>0</v>
      </c>
      <c r="BO244" s="35">
        <f t="shared" si="148"/>
        <v>0</v>
      </c>
      <c r="BP244" s="35">
        <f t="shared" si="149"/>
        <v>0</v>
      </c>
      <c r="BQ244" s="35">
        <f t="shared" si="150"/>
        <v>0</v>
      </c>
      <c r="BR244" s="35">
        <f t="shared" si="151"/>
        <v>0</v>
      </c>
      <c r="BS244" s="35">
        <f t="shared" si="152"/>
        <v>0</v>
      </c>
      <c r="BT244" s="43">
        <f t="shared" si="153"/>
        <v>0</v>
      </c>
    </row>
    <row r="245" spans="1:72">
      <c r="A245" s="9"/>
      <c r="B245" s="34"/>
      <c r="C245" s="34"/>
      <c r="D245" s="2207"/>
      <c r="E245" s="35">
        <f t="shared" si="125"/>
        <v>0</v>
      </c>
      <c r="F245" s="36"/>
      <c r="G245" s="37">
        <f t="shared" si="126"/>
        <v>0</v>
      </c>
      <c r="H245" s="38">
        <f t="shared" si="127"/>
        <v>0</v>
      </c>
      <c r="I245" s="39"/>
      <c r="J245" s="39"/>
      <c r="K245" s="39"/>
      <c r="L245" s="39"/>
      <c r="M245" s="39"/>
      <c r="N245" s="39"/>
      <c r="O245" s="39"/>
      <c r="P245" s="39"/>
      <c r="Q245" s="39"/>
      <c r="R245" s="39"/>
      <c r="S245" s="39"/>
      <c r="T245" s="39"/>
      <c r="U245" s="39"/>
      <c r="V245" s="39"/>
      <c r="W245" s="39"/>
      <c r="X245" s="39"/>
      <c r="Y245" s="39"/>
      <c r="Z245" s="39"/>
      <c r="AA245" s="39"/>
      <c r="AB245" s="39"/>
      <c r="AC245" s="35">
        <f t="shared" si="128"/>
        <v>0</v>
      </c>
      <c r="AD245" s="40"/>
      <c r="AE245" s="40"/>
      <c r="AF245" s="40"/>
      <c r="AG245" s="40"/>
      <c r="AH245" s="40"/>
      <c r="AI245" s="40"/>
      <c r="AJ245" s="40"/>
      <c r="AK245" s="40"/>
      <c r="AL245" s="40"/>
      <c r="AM245" s="40"/>
      <c r="AN245" s="40"/>
      <c r="AO245" s="40"/>
      <c r="AP245" s="40"/>
      <c r="AQ245" s="40"/>
      <c r="AR245" s="40"/>
      <c r="AS245" s="40"/>
      <c r="AT245" s="41"/>
      <c r="AU245" s="2208"/>
      <c r="AV245" s="1792">
        <f t="shared" si="129"/>
        <v>0</v>
      </c>
      <c r="AW245" s="1792">
        <f t="shared" si="130"/>
        <v>0</v>
      </c>
      <c r="AX245" s="1792">
        <f t="shared" si="131"/>
        <v>0</v>
      </c>
      <c r="AY245" s="42">
        <f t="shared" si="132"/>
        <v>0</v>
      </c>
      <c r="AZ245" s="35">
        <f t="shared" si="133"/>
        <v>0</v>
      </c>
      <c r="BA245" s="35">
        <f t="shared" si="134"/>
        <v>0</v>
      </c>
      <c r="BB245" s="35">
        <f t="shared" si="135"/>
        <v>0</v>
      </c>
      <c r="BC245" s="35">
        <f t="shared" si="136"/>
        <v>0</v>
      </c>
      <c r="BD245" s="35">
        <f t="shared" si="137"/>
        <v>0</v>
      </c>
      <c r="BE245" s="35">
        <f t="shared" si="138"/>
        <v>0</v>
      </c>
      <c r="BF245" s="35">
        <f t="shared" si="139"/>
        <v>0</v>
      </c>
      <c r="BG245" s="35">
        <f t="shared" si="140"/>
        <v>0</v>
      </c>
      <c r="BH245" s="35">
        <f t="shared" si="141"/>
        <v>0</v>
      </c>
      <c r="BI245" s="35">
        <f t="shared" si="142"/>
        <v>0</v>
      </c>
      <c r="BJ245" s="35">
        <f t="shared" si="143"/>
        <v>0</v>
      </c>
      <c r="BK245" s="35">
        <f t="shared" si="144"/>
        <v>0</v>
      </c>
      <c r="BL245" s="35">
        <f t="shared" si="145"/>
        <v>0</v>
      </c>
      <c r="BM245" s="35">
        <f t="shared" si="146"/>
        <v>0</v>
      </c>
      <c r="BN245" s="35">
        <f t="shared" si="147"/>
        <v>0</v>
      </c>
      <c r="BO245" s="35">
        <f t="shared" si="148"/>
        <v>0</v>
      </c>
      <c r="BP245" s="35">
        <f t="shared" si="149"/>
        <v>0</v>
      </c>
      <c r="BQ245" s="35">
        <f t="shared" si="150"/>
        <v>0</v>
      </c>
      <c r="BR245" s="35">
        <f t="shared" si="151"/>
        <v>0</v>
      </c>
      <c r="BS245" s="35">
        <f t="shared" si="152"/>
        <v>0</v>
      </c>
      <c r="BT245" s="43">
        <f t="shared" si="153"/>
        <v>0</v>
      </c>
    </row>
    <row r="246" spans="1:72">
      <c r="A246" s="9"/>
      <c r="B246" s="34"/>
      <c r="C246" s="34"/>
      <c r="D246" s="2207"/>
      <c r="E246" s="35">
        <f t="shared" si="125"/>
        <v>0</v>
      </c>
      <c r="F246" s="36"/>
      <c r="G246" s="37">
        <f t="shared" si="126"/>
        <v>0</v>
      </c>
      <c r="H246" s="38">
        <f t="shared" si="127"/>
        <v>0</v>
      </c>
      <c r="I246" s="39"/>
      <c r="J246" s="39"/>
      <c r="K246" s="39"/>
      <c r="L246" s="39"/>
      <c r="M246" s="39"/>
      <c r="N246" s="39"/>
      <c r="O246" s="39"/>
      <c r="P246" s="39"/>
      <c r="Q246" s="39"/>
      <c r="R246" s="39"/>
      <c r="S246" s="39"/>
      <c r="T246" s="39"/>
      <c r="U246" s="39"/>
      <c r="V246" s="39"/>
      <c r="W246" s="39"/>
      <c r="X246" s="39"/>
      <c r="Y246" s="39"/>
      <c r="Z246" s="39"/>
      <c r="AA246" s="39"/>
      <c r="AB246" s="39"/>
      <c r="AC246" s="35">
        <f t="shared" si="128"/>
        <v>0</v>
      </c>
      <c r="AD246" s="40"/>
      <c r="AE246" s="40"/>
      <c r="AF246" s="40"/>
      <c r="AG246" s="40"/>
      <c r="AH246" s="40"/>
      <c r="AI246" s="40"/>
      <c r="AJ246" s="40"/>
      <c r="AK246" s="40"/>
      <c r="AL246" s="40"/>
      <c r="AM246" s="40"/>
      <c r="AN246" s="40"/>
      <c r="AO246" s="40"/>
      <c r="AP246" s="40"/>
      <c r="AQ246" s="40"/>
      <c r="AR246" s="40"/>
      <c r="AS246" s="40"/>
      <c r="AT246" s="41"/>
      <c r="AU246" s="2208"/>
      <c r="AV246" s="1792">
        <f t="shared" si="129"/>
        <v>0</v>
      </c>
      <c r="AW246" s="1792">
        <f t="shared" si="130"/>
        <v>0</v>
      </c>
      <c r="AX246" s="1792">
        <f t="shared" si="131"/>
        <v>0</v>
      </c>
      <c r="AY246" s="42">
        <f t="shared" si="132"/>
        <v>0</v>
      </c>
      <c r="AZ246" s="35">
        <f t="shared" si="133"/>
        <v>0</v>
      </c>
      <c r="BA246" s="35">
        <f t="shared" si="134"/>
        <v>0</v>
      </c>
      <c r="BB246" s="35">
        <f t="shared" si="135"/>
        <v>0</v>
      </c>
      <c r="BC246" s="35">
        <f t="shared" si="136"/>
        <v>0</v>
      </c>
      <c r="BD246" s="35">
        <f t="shared" si="137"/>
        <v>0</v>
      </c>
      <c r="BE246" s="35">
        <f t="shared" si="138"/>
        <v>0</v>
      </c>
      <c r="BF246" s="35">
        <f t="shared" si="139"/>
        <v>0</v>
      </c>
      <c r="BG246" s="35">
        <f t="shared" si="140"/>
        <v>0</v>
      </c>
      <c r="BH246" s="35">
        <f t="shared" si="141"/>
        <v>0</v>
      </c>
      <c r="BI246" s="35">
        <f t="shared" si="142"/>
        <v>0</v>
      </c>
      <c r="BJ246" s="35">
        <f t="shared" si="143"/>
        <v>0</v>
      </c>
      <c r="BK246" s="35">
        <f t="shared" si="144"/>
        <v>0</v>
      </c>
      <c r="BL246" s="35">
        <f t="shared" si="145"/>
        <v>0</v>
      </c>
      <c r="BM246" s="35">
        <f t="shared" si="146"/>
        <v>0</v>
      </c>
      <c r="BN246" s="35">
        <f t="shared" si="147"/>
        <v>0</v>
      </c>
      <c r="BO246" s="35">
        <f t="shared" si="148"/>
        <v>0</v>
      </c>
      <c r="BP246" s="35">
        <f t="shared" si="149"/>
        <v>0</v>
      </c>
      <c r="BQ246" s="35">
        <f t="shared" si="150"/>
        <v>0</v>
      </c>
      <c r="BR246" s="35">
        <f t="shared" si="151"/>
        <v>0</v>
      </c>
      <c r="BS246" s="35">
        <f t="shared" si="152"/>
        <v>0</v>
      </c>
      <c r="BT246" s="43">
        <f t="shared" si="153"/>
        <v>0</v>
      </c>
    </row>
    <row r="247" spans="1:72">
      <c r="A247" s="9"/>
      <c r="B247" s="34"/>
      <c r="C247" s="34"/>
      <c r="D247" s="2207"/>
      <c r="E247" s="35">
        <f t="shared" si="125"/>
        <v>0</v>
      </c>
      <c r="F247" s="36"/>
      <c r="G247" s="37">
        <f t="shared" si="126"/>
        <v>0</v>
      </c>
      <c r="H247" s="38">
        <f t="shared" si="127"/>
        <v>0</v>
      </c>
      <c r="I247" s="39"/>
      <c r="J247" s="39"/>
      <c r="K247" s="39"/>
      <c r="L247" s="39"/>
      <c r="M247" s="39"/>
      <c r="N247" s="39"/>
      <c r="O247" s="39"/>
      <c r="P247" s="39"/>
      <c r="Q247" s="39"/>
      <c r="R247" s="39"/>
      <c r="S247" s="39"/>
      <c r="T247" s="39"/>
      <c r="U247" s="39"/>
      <c r="V247" s="39"/>
      <c r="W247" s="39"/>
      <c r="X247" s="39"/>
      <c r="Y247" s="39"/>
      <c r="Z247" s="39"/>
      <c r="AA247" s="39"/>
      <c r="AB247" s="39"/>
      <c r="AC247" s="35">
        <f t="shared" si="128"/>
        <v>0</v>
      </c>
      <c r="AD247" s="40"/>
      <c r="AE247" s="40"/>
      <c r="AF247" s="40"/>
      <c r="AG247" s="40"/>
      <c r="AH247" s="40"/>
      <c r="AI247" s="40"/>
      <c r="AJ247" s="40"/>
      <c r="AK247" s="40"/>
      <c r="AL247" s="40"/>
      <c r="AM247" s="40"/>
      <c r="AN247" s="40"/>
      <c r="AO247" s="40"/>
      <c r="AP247" s="40"/>
      <c r="AQ247" s="40"/>
      <c r="AR247" s="40"/>
      <c r="AS247" s="40"/>
      <c r="AT247" s="41"/>
      <c r="AU247" s="2208"/>
      <c r="AV247" s="1792">
        <f t="shared" si="129"/>
        <v>0</v>
      </c>
      <c r="AW247" s="1792">
        <f t="shared" si="130"/>
        <v>0</v>
      </c>
      <c r="AX247" s="1792">
        <f t="shared" si="131"/>
        <v>0</v>
      </c>
      <c r="AY247" s="42">
        <f t="shared" si="132"/>
        <v>0</v>
      </c>
      <c r="AZ247" s="35">
        <f t="shared" si="133"/>
        <v>0</v>
      </c>
      <c r="BA247" s="35">
        <f t="shared" si="134"/>
        <v>0</v>
      </c>
      <c r="BB247" s="35">
        <f t="shared" si="135"/>
        <v>0</v>
      </c>
      <c r="BC247" s="35">
        <f t="shared" si="136"/>
        <v>0</v>
      </c>
      <c r="BD247" s="35">
        <f t="shared" si="137"/>
        <v>0</v>
      </c>
      <c r="BE247" s="35">
        <f t="shared" si="138"/>
        <v>0</v>
      </c>
      <c r="BF247" s="35">
        <f t="shared" si="139"/>
        <v>0</v>
      </c>
      <c r="BG247" s="35">
        <f t="shared" si="140"/>
        <v>0</v>
      </c>
      <c r="BH247" s="35">
        <f t="shared" si="141"/>
        <v>0</v>
      </c>
      <c r="BI247" s="35">
        <f t="shared" si="142"/>
        <v>0</v>
      </c>
      <c r="BJ247" s="35">
        <f t="shared" si="143"/>
        <v>0</v>
      </c>
      <c r="BK247" s="35">
        <f t="shared" si="144"/>
        <v>0</v>
      </c>
      <c r="BL247" s="35">
        <f t="shared" si="145"/>
        <v>0</v>
      </c>
      <c r="BM247" s="35">
        <f t="shared" si="146"/>
        <v>0</v>
      </c>
      <c r="BN247" s="35">
        <f t="shared" si="147"/>
        <v>0</v>
      </c>
      <c r="BO247" s="35">
        <f t="shared" si="148"/>
        <v>0</v>
      </c>
      <c r="BP247" s="35">
        <f t="shared" si="149"/>
        <v>0</v>
      </c>
      <c r="BQ247" s="35">
        <f t="shared" si="150"/>
        <v>0</v>
      </c>
      <c r="BR247" s="35">
        <f t="shared" si="151"/>
        <v>0</v>
      </c>
      <c r="BS247" s="35">
        <f t="shared" si="152"/>
        <v>0</v>
      </c>
      <c r="BT247" s="43">
        <f t="shared" si="153"/>
        <v>0</v>
      </c>
    </row>
    <row r="248" spans="1:72">
      <c r="A248" s="9"/>
      <c r="B248" s="34"/>
      <c r="C248" s="34"/>
      <c r="D248" s="2207"/>
      <c r="E248" s="35">
        <f t="shared" si="125"/>
        <v>0</v>
      </c>
      <c r="F248" s="36"/>
      <c r="G248" s="37">
        <f t="shared" si="126"/>
        <v>0</v>
      </c>
      <c r="H248" s="38">
        <f t="shared" si="127"/>
        <v>0</v>
      </c>
      <c r="I248" s="39"/>
      <c r="J248" s="39"/>
      <c r="K248" s="39"/>
      <c r="L248" s="39"/>
      <c r="M248" s="39"/>
      <c r="N248" s="39"/>
      <c r="O248" s="39"/>
      <c r="P248" s="39"/>
      <c r="Q248" s="39"/>
      <c r="R248" s="39"/>
      <c r="S248" s="39"/>
      <c r="T248" s="39"/>
      <c r="U248" s="39"/>
      <c r="V248" s="39"/>
      <c r="W248" s="39"/>
      <c r="X248" s="39"/>
      <c r="Y248" s="39"/>
      <c r="Z248" s="39"/>
      <c r="AA248" s="39"/>
      <c r="AB248" s="39"/>
      <c r="AC248" s="35">
        <f t="shared" si="128"/>
        <v>0</v>
      </c>
      <c r="AD248" s="40"/>
      <c r="AE248" s="40"/>
      <c r="AF248" s="40"/>
      <c r="AG248" s="40"/>
      <c r="AH248" s="40"/>
      <c r="AI248" s="40"/>
      <c r="AJ248" s="40"/>
      <c r="AK248" s="40"/>
      <c r="AL248" s="40"/>
      <c r="AM248" s="40"/>
      <c r="AN248" s="40"/>
      <c r="AO248" s="40"/>
      <c r="AP248" s="40"/>
      <c r="AQ248" s="40"/>
      <c r="AR248" s="40"/>
      <c r="AS248" s="40"/>
      <c r="AT248" s="41"/>
      <c r="AU248" s="2208"/>
      <c r="AV248" s="1792">
        <f t="shared" si="129"/>
        <v>0</v>
      </c>
      <c r="AW248" s="1792">
        <f t="shared" si="130"/>
        <v>0</v>
      </c>
      <c r="AX248" s="1792">
        <f t="shared" si="131"/>
        <v>0</v>
      </c>
      <c r="AY248" s="42">
        <f t="shared" si="132"/>
        <v>0</v>
      </c>
      <c r="AZ248" s="35">
        <f t="shared" si="133"/>
        <v>0</v>
      </c>
      <c r="BA248" s="35">
        <f t="shared" si="134"/>
        <v>0</v>
      </c>
      <c r="BB248" s="35">
        <f t="shared" si="135"/>
        <v>0</v>
      </c>
      <c r="BC248" s="35">
        <f t="shared" si="136"/>
        <v>0</v>
      </c>
      <c r="BD248" s="35">
        <f t="shared" si="137"/>
        <v>0</v>
      </c>
      <c r="BE248" s="35">
        <f t="shared" si="138"/>
        <v>0</v>
      </c>
      <c r="BF248" s="35">
        <f t="shared" si="139"/>
        <v>0</v>
      </c>
      <c r="BG248" s="35">
        <f t="shared" si="140"/>
        <v>0</v>
      </c>
      <c r="BH248" s="35">
        <f t="shared" si="141"/>
        <v>0</v>
      </c>
      <c r="BI248" s="35">
        <f t="shared" si="142"/>
        <v>0</v>
      </c>
      <c r="BJ248" s="35">
        <f t="shared" si="143"/>
        <v>0</v>
      </c>
      <c r="BK248" s="35">
        <f t="shared" si="144"/>
        <v>0</v>
      </c>
      <c r="BL248" s="35">
        <f t="shared" si="145"/>
        <v>0</v>
      </c>
      <c r="BM248" s="35">
        <f t="shared" si="146"/>
        <v>0</v>
      </c>
      <c r="BN248" s="35">
        <f t="shared" si="147"/>
        <v>0</v>
      </c>
      <c r="BO248" s="35">
        <f t="shared" si="148"/>
        <v>0</v>
      </c>
      <c r="BP248" s="35">
        <f t="shared" si="149"/>
        <v>0</v>
      </c>
      <c r="BQ248" s="35">
        <f t="shared" si="150"/>
        <v>0</v>
      </c>
      <c r="BR248" s="35">
        <f t="shared" si="151"/>
        <v>0</v>
      </c>
      <c r="BS248" s="35">
        <f t="shared" si="152"/>
        <v>0</v>
      </c>
      <c r="BT248" s="43">
        <f t="shared" si="153"/>
        <v>0</v>
      </c>
    </row>
    <row r="249" spans="1:72">
      <c r="A249" s="9"/>
      <c r="B249" s="34"/>
      <c r="C249" s="34"/>
      <c r="D249" s="2207"/>
      <c r="E249" s="35">
        <f t="shared" si="125"/>
        <v>0</v>
      </c>
      <c r="F249" s="36"/>
      <c r="G249" s="37">
        <f t="shared" si="126"/>
        <v>0</v>
      </c>
      <c r="H249" s="38">
        <f t="shared" si="127"/>
        <v>0</v>
      </c>
      <c r="I249" s="39"/>
      <c r="J249" s="39"/>
      <c r="K249" s="39"/>
      <c r="L249" s="39"/>
      <c r="M249" s="39"/>
      <c r="N249" s="39"/>
      <c r="O249" s="39"/>
      <c r="P249" s="39"/>
      <c r="Q249" s="39"/>
      <c r="R249" s="39"/>
      <c r="S249" s="39"/>
      <c r="T249" s="39"/>
      <c r="U249" s="39"/>
      <c r="V249" s="39"/>
      <c r="W249" s="39"/>
      <c r="X249" s="39"/>
      <c r="Y249" s="39"/>
      <c r="Z249" s="39"/>
      <c r="AA249" s="39"/>
      <c r="AB249" s="39"/>
      <c r="AC249" s="35">
        <f t="shared" si="128"/>
        <v>0</v>
      </c>
      <c r="AD249" s="40"/>
      <c r="AE249" s="40"/>
      <c r="AF249" s="40"/>
      <c r="AG249" s="40"/>
      <c r="AH249" s="40"/>
      <c r="AI249" s="40"/>
      <c r="AJ249" s="40"/>
      <c r="AK249" s="40"/>
      <c r="AL249" s="40"/>
      <c r="AM249" s="40"/>
      <c r="AN249" s="40"/>
      <c r="AO249" s="40"/>
      <c r="AP249" s="40"/>
      <c r="AQ249" s="40"/>
      <c r="AR249" s="40"/>
      <c r="AS249" s="40"/>
      <c r="AT249" s="41"/>
      <c r="AU249" s="2208"/>
      <c r="AV249" s="1792">
        <f t="shared" si="129"/>
        <v>0</v>
      </c>
      <c r="AW249" s="1792">
        <f t="shared" si="130"/>
        <v>0</v>
      </c>
      <c r="AX249" s="1792">
        <f t="shared" si="131"/>
        <v>0</v>
      </c>
      <c r="AY249" s="42">
        <f t="shared" si="132"/>
        <v>0</v>
      </c>
      <c r="AZ249" s="35">
        <f t="shared" si="133"/>
        <v>0</v>
      </c>
      <c r="BA249" s="35">
        <f t="shared" si="134"/>
        <v>0</v>
      </c>
      <c r="BB249" s="35">
        <f t="shared" si="135"/>
        <v>0</v>
      </c>
      <c r="BC249" s="35">
        <f t="shared" si="136"/>
        <v>0</v>
      </c>
      <c r="BD249" s="35">
        <f t="shared" si="137"/>
        <v>0</v>
      </c>
      <c r="BE249" s="35">
        <f t="shared" si="138"/>
        <v>0</v>
      </c>
      <c r="BF249" s="35">
        <f t="shared" si="139"/>
        <v>0</v>
      </c>
      <c r="BG249" s="35">
        <f t="shared" si="140"/>
        <v>0</v>
      </c>
      <c r="BH249" s="35">
        <f t="shared" si="141"/>
        <v>0</v>
      </c>
      <c r="BI249" s="35">
        <f t="shared" si="142"/>
        <v>0</v>
      </c>
      <c r="BJ249" s="35">
        <f t="shared" si="143"/>
        <v>0</v>
      </c>
      <c r="BK249" s="35">
        <f t="shared" si="144"/>
        <v>0</v>
      </c>
      <c r="BL249" s="35">
        <f t="shared" si="145"/>
        <v>0</v>
      </c>
      <c r="BM249" s="35">
        <f t="shared" si="146"/>
        <v>0</v>
      </c>
      <c r="BN249" s="35">
        <f t="shared" si="147"/>
        <v>0</v>
      </c>
      <c r="BO249" s="35">
        <f t="shared" si="148"/>
        <v>0</v>
      </c>
      <c r="BP249" s="35">
        <f t="shared" si="149"/>
        <v>0</v>
      </c>
      <c r="BQ249" s="35">
        <f t="shared" si="150"/>
        <v>0</v>
      </c>
      <c r="BR249" s="35">
        <f t="shared" si="151"/>
        <v>0</v>
      </c>
      <c r="BS249" s="35">
        <f t="shared" si="152"/>
        <v>0</v>
      </c>
      <c r="BT249" s="43">
        <f t="shared" si="153"/>
        <v>0</v>
      </c>
    </row>
    <row r="250" spans="1:72">
      <c r="A250" s="9"/>
      <c r="B250" s="34"/>
      <c r="C250" s="34"/>
      <c r="D250" s="2207"/>
      <c r="E250" s="35">
        <f t="shared" si="125"/>
        <v>0</v>
      </c>
      <c r="F250" s="36"/>
      <c r="G250" s="37">
        <f t="shared" si="126"/>
        <v>0</v>
      </c>
      <c r="H250" s="38">
        <f t="shared" si="127"/>
        <v>0</v>
      </c>
      <c r="I250" s="39"/>
      <c r="J250" s="39"/>
      <c r="K250" s="39"/>
      <c r="L250" s="39"/>
      <c r="M250" s="39"/>
      <c r="N250" s="39"/>
      <c r="O250" s="39"/>
      <c r="P250" s="39"/>
      <c r="Q250" s="39"/>
      <c r="R250" s="39"/>
      <c r="S250" s="39"/>
      <c r="T250" s="39"/>
      <c r="U250" s="39"/>
      <c r="V250" s="39"/>
      <c r="W250" s="39"/>
      <c r="X250" s="39"/>
      <c r="Y250" s="39"/>
      <c r="Z250" s="39"/>
      <c r="AA250" s="39"/>
      <c r="AB250" s="39"/>
      <c r="AC250" s="35">
        <f t="shared" si="128"/>
        <v>0</v>
      </c>
      <c r="AD250" s="40"/>
      <c r="AE250" s="40"/>
      <c r="AF250" s="40"/>
      <c r="AG250" s="40"/>
      <c r="AH250" s="40"/>
      <c r="AI250" s="40"/>
      <c r="AJ250" s="40"/>
      <c r="AK250" s="40"/>
      <c r="AL250" s="40"/>
      <c r="AM250" s="40"/>
      <c r="AN250" s="40"/>
      <c r="AO250" s="40"/>
      <c r="AP250" s="40"/>
      <c r="AQ250" s="40"/>
      <c r="AR250" s="40"/>
      <c r="AS250" s="40"/>
      <c r="AT250" s="41"/>
      <c r="AU250" s="2208"/>
      <c r="AV250" s="1792">
        <f t="shared" si="129"/>
        <v>0</v>
      </c>
      <c r="AW250" s="1792">
        <f t="shared" si="130"/>
        <v>0</v>
      </c>
      <c r="AX250" s="1792">
        <f t="shared" si="131"/>
        <v>0</v>
      </c>
      <c r="AY250" s="42">
        <f t="shared" si="132"/>
        <v>0</v>
      </c>
      <c r="AZ250" s="35">
        <f t="shared" si="133"/>
        <v>0</v>
      </c>
      <c r="BA250" s="35">
        <f t="shared" si="134"/>
        <v>0</v>
      </c>
      <c r="BB250" s="35">
        <f t="shared" si="135"/>
        <v>0</v>
      </c>
      <c r="BC250" s="35">
        <f t="shared" si="136"/>
        <v>0</v>
      </c>
      <c r="BD250" s="35">
        <f t="shared" si="137"/>
        <v>0</v>
      </c>
      <c r="BE250" s="35">
        <f t="shared" si="138"/>
        <v>0</v>
      </c>
      <c r="BF250" s="35">
        <f t="shared" si="139"/>
        <v>0</v>
      </c>
      <c r="BG250" s="35">
        <f t="shared" si="140"/>
        <v>0</v>
      </c>
      <c r="BH250" s="35">
        <f t="shared" si="141"/>
        <v>0</v>
      </c>
      <c r="BI250" s="35">
        <f t="shared" si="142"/>
        <v>0</v>
      </c>
      <c r="BJ250" s="35">
        <f t="shared" si="143"/>
        <v>0</v>
      </c>
      <c r="BK250" s="35">
        <f t="shared" si="144"/>
        <v>0</v>
      </c>
      <c r="BL250" s="35">
        <f t="shared" si="145"/>
        <v>0</v>
      </c>
      <c r="BM250" s="35">
        <f t="shared" si="146"/>
        <v>0</v>
      </c>
      <c r="BN250" s="35">
        <f t="shared" si="147"/>
        <v>0</v>
      </c>
      <c r="BO250" s="35">
        <f t="shared" si="148"/>
        <v>0</v>
      </c>
      <c r="BP250" s="35">
        <f t="shared" si="149"/>
        <v>0</v>
      </c>
      <c r="BQ250" s="35">
        <f t="shared" si="150"/>
        <v>0</v>
      </c>
      <c r="BR250" s="35">
        <f t="shared" si="151"/>
        <v>0</v>
      </c>
      <c r="BS250" s="35">
        <f t="shared" si="152"/>
        <v>0</v>
      </c>
      <c r="BT250" s="43">
        <f t="shared" si="153"/>
        <v>0</v>
      </c>
    </row>
    <row r="251" spans="1:72">
      <c r="A251" s="9"/>
      <c r="B251" s="34"/>
      <c r="C251" s="34"/>
      <c r="D251" s="2207"/>
      <c r="E251" s="35">
        <f t="shared" si="125"/>
        <v>0</v>
      </c>
      <c r="F251" s="36"/>
      <c r="G251" s="37">
        <f t="shared" si="126"/>
        <v>0</v>
      </c>
      <c r="H251" s="38">
        <f t="shared" si="127"/>
        <v>0</v>
      </c>
      <c r="I251" s="39"/>
      <c r="J251" s="39"/>
      <c r="K251" s="39"/>
      <c r="L251" s="39"/>
      <c r="M251" s="39"/>
      <c r="N251" s="39"/>
      <c r="O251" s="39"/>
      <c r="P251" s="39"/>
      <c r="Q251" s="39"/>
      <c r="R251" s="39"/>
      <c r="S251" s="39"/>
      <c r="T251" s="39"/>
      <c r="U251" s="39"/>
      <c r="V251" s="39"/>
      <c r="W251" s="39"/>
      <c r="X251" s="39"/>
      <c r="Y251" s="39"/>
      <c r="Z251" s="39"/>
      <c r="AA251" s="39"/>
      <c r="AB251" s="39"/>
      <c r="AC251" s="35">
        <f t="shared" si="128"/>
        <v>0</v>
      </c>
      <c r="AD251" s="40"/>
      <c r="AE251" s="40"/>
      <c r="AF251" s="40"/>
      <c r="AG251" s="40"/>
      <c r="AH251" s="40"/>
      <c r="AI251" s="40"/>
      <c r="AJ251" s="40"/>
      <c r="AK251" s="40"/>
      <c r="AL251" s="40"/>
      <c r="AM251" s="40"/>
      <c r="AN251" s="40"/>
      <c r="AO251" s="40"/>
      <c r="AP251" s="40"/>
      <c r="AQ251" s="40"/>
      <c r="AR251" s="40"/>
      <c r="AS251" s="40"/>
      <c r="AT251" s="41"/>
      <c r="AU251" s="2208"/>
      <c r="AV251" s="1792">
        <f t="shared" si="129"/>
        <v>0</v>
      </c>
      <c r="AW251" s="1792">
        <f t="shared" si="130"/>
        <v>0</v>
      </c>
      <c r="AX251" s="1792">
        <f t="shared" si="131"/>
        <v>0</v>
      </c>
      <c r="AY251" s="42">
        <f t="shared" si="132"/>
        <v>0</v>
      </c>
      <c r="AZ251" s="35">
        <f t="shared" si="133"/>
        <v>0</v>
      </c>
      <c r="BA251" s="35">
        <f t="shared" si="134"/>
        <v>0</v>
      </c>
      <c r="BB251" s="35">
        <f t="shared" si="135"/>
        <v>0</v>
      </c>
      <c r="BC251" s="35">
        <f t="shared" si="136"/>
        <v>0</v>
      </c>
      <c r="BD251" s="35">
        <f t="shared" si="137"/>
        <v>0</v>
      </c>
      <c r="BE251" s="35">
        <f t="shared" si="138"/>
        <v>0</v>
      </c>
      <c r="BF251" s="35">
        <f t="shared" si="139"/>
        <v>0</v>
      </c>
      <c r="BG251" s="35">
        <f t="shared" si="140"/>
        <v>0</v>
      </c>
      <c r="BH251" s="35">
        <f t="shared" si="141"/>
        <v>0</v>
      </c>
      <c r="BI251" s="35">
        <f t="shared" si="142"/>
        <v>0</v>
      </c>
      <c r="BJ251" s="35">
        <f t="shared" si="143"/>
        <v>0</v>
      </c>
      <c r="BK251" s="35">
        <f t="shared" si="144"/>
        <v>0</v>
      </c>
      <c r="BL251" s="35">
        <f t="shared" si="145"/>
        <v>0</v>
      </c>
      <c r="BM251" s="35">
        <f t="shared" si="146"/>
        <v>0</v>
      </c>
      <c r="BN251" s="35">
        <f t="shared" si="147"/>
        <v>0</v>
      </c>
      <c r="BO251" s="35">
        <f t="shared" si="148"/>
        <v>0</v>
      </c>
      <c r="BP251" s="35">
        <f t="shared" si="149"/>
        <v>0</v>
      </c>
      <c r="BQ251" s="35">
        <f t="shared" si="150"/>
        <v>0</v>
      </c>
      <c r="BR251" s="35">
        <f t="shared" si="151"/>
        <v>0</v>
      </c>
      <c r="BS251" s="35">
        <f t="shared" si="152"/>
        <v>0</v>
      </c>
      <c r="BT251" s="43">
        <f t="shared" si="153"/>
        <v>0</v>
      </c>
    </row>
    <row r="252" spans="1:72">
      <c r="A252" s="9"/>
      <c r="B252" s="34"/>
      <c r="C252" s="34"/>
      <c r="D252" s="2207"/>
      <c r="E252" s="35">
        <f t="shared" si="125"/>
        <v>0</v>
      </c>
      <c r="F252" s="36"/>
      <c r="G252" s="37">
        <f t="shared" si="126"/>
        <v>0</v>
      </c>
      <c r="H252" s="38">
        <f t="shared" si="127"/>
        <v>0</v>
      </c>
      <c r="I252" s="39"/>
      <c r="J252" s="39"/>
      <c r="K252" s="39"/>
      <c r="L252" s="39"/>
      <c r="M252" s="39"/>
      <c r="N252" s="39"/>
      <c r="O252" s="39"/>
      <c r="P252" s="39"/>
      <c r="Q252" s="39"/>
      <c r="R252" s="39"/>
      <c r="S252" s="39"/>
      <c r="T252" s="39"/>
      <c r="U252" s="39"/>
      <c r="V252" s="39"/>
      <c r="W252" s="39"/>
      <c r="X252" s="39"/>
      <c r="Y252" s="39"/>
      <c r="Z252" s="39"/>
      <c r="AA252" s="39"/>
      <c r="AB252" s="39"/>
      <c r="AC252" s="35">
        <f t="shared" si="128"/>
        <v>0</v>
      </c>
      <c r="AD252" s="40"/>
      <c r="AE252" s="40"/>
      <c r="AF252" s="40"/>
      <c r="AG252" s="40"/>
      <c r="AH252" s="40"/>
      <c r="AI252" s="40"/>
      <c r="AJ252" s="40"/>
      <c r="AK252" s="40"/>
      <c r="AL252" s="40"/>
      <c r="AM252" s="40"/>
      <c r="AN252" s="40"/>
      <c r="AO252" s="40"/>
      <c r="AP252" s="40"/>
      <c r="AQ252" s="40"/>
      <c r="AR252" s="40"/>
      <c r="AS252" s="40"/>
      <c r="AT252" s="41"/>
      <c r="AU252" s="2208"/>
      <c r="AV252" s="1792">
        <f t="shared" si="129"/>
        <v>0</v>
      </c>
      <c r="AW252" s="1792">
        <f t="shared" si="130"/>
        <v>0</v>
      </c>
      <c r="AX252" s="1792">
        <f t="shared" si="131"/>
        <v>0</v>
      </c>
      <c r="AY252" s="42">
        <f t="shared" si="132"/>
        <v>0</v>
      </c>
      <c r="AZ252" s="35">
        <f t="shared" si="133"/>
        <v>0</v>
      </c>
      <c r="BA252" s="35">
        <f t="shared" si="134"/>
        <v>0</v>
      </c>
      <c r="BB252" s="35">
        <f t="shared" si="135"/>
        <v>0</v>
      </c>
      <c r="BC252" s="35">
        <f t="shared" si="136"/>
        <v>0</v>
      </c>
      <c r="BD252" s="35">
        <f t="shared" si="137"/>
        <v>0</v>
      </c>
      <c r="BE252" s="35">
        <f t="shared" si="138"/>
        <v>0</v>
      </c>
      <c r="BF252" s="35">
        <f t="shared" si="139"/>
        <v>0</v>
      </c>
      <c r="BG252" s="35">
        <f t="shared" si="140"/>
        <v>0</v>
      </c>
      <c r="BH252" s="35">
        <f t="shared" si="141"/>
        <v>0</v>
      </c>
      <c r="BI252" s="35">
        <f t="shared" si="142"/>
        <v>0</v>
      </c>
      <c r="BJ252" s="35">
        <f t="shared" si="143"/>
        <v>0</v>
      </c>
      <c r="BK252" s="35">
        <f t="shared" si="144"/>
        <v>0</v>
      </c>
      <c r="BL252" s="35">
        <f t="shared" si="145"/>
        <v>0</v>
      </c>
      <c r="BM252" s="35">
        <f t="shared" si="146"/>
        <v>0</v>
      </c>
      <c r="BN252" s="35">
        <f t="shared" si="147"/>
        <v>0</v>
      </c>
      <c r="BO252" s="35">
        <f t="shared" si="148"/>
        <v>0</v>
      </c>
      <c r="BP252" s="35">
        <f t="shared" si="149"/>
        <v>0</v>
      </c>
      <c r="BQ252" s="35">
        <f t="shared" si="150"/>
        <v>0</v>
      </c>
      <c r="BR252" s="35">
        <f t="shared" si="151"/>
        <v>0</v>
      </c>
      <c r="BS252" s="35">
        <f t="shared" si="152"/>
        <v>0</v>
      </c>
      <c r="BT252" s="43">
        <f t="shared" si="153"/>
        <v>0</v>
      </c>
    </row>
    <row r="253" spans="1:72">
      <c r="A253" s="9"/>
      <c r="B253" s="34"/>
      <c r="C253" s="34"/>
      <c r="D253" s="2207"/>
      <c r="E253" s="35">
        <f t="shared" si="125"/>
        <v>0</v>
      </c>
      <c r="F253" s="36"/>
      <c r="G253" s="37">
        <f t="shared" si="126"/>
        <v>0</v>
      </c>
      <c r="H253" s="38">
        <f t="shared" si="127"/>
        <v>0</v>
      </c>
      <c r="I253" s="39"/>
      <c r="J253" s="39"/>
      <c r="K253" s="39"/>
      <c r="L253" s="39"/>
      <c r="M253" s="39"/>
      <c r="N253" s="39"/>
      <c r="O253" s="39"/>
      <c r="P253" s="39"/>
      <c r="Q253" s="39"/>
      <c r="R253" s="39"/>
      <c r="S253" s="39"/>
      <c r="T253" s="39"/>
      <c r="U253" s="39"/>
      <c r="V253" s="39"/>
      <c r="W253" s="39"/>
      <c r="X253" s="39"/>
      <c r="Y253" s="39"/>
      <c r="Z253" s="39"/>
      <c r="AA253" s="39"/>
      <c r="AB253" s="39"/>
      <c r="AC253" s="35">
        <f t="shared" si="128"/>
        <v>0</v>
      </c>
      <c r="AD253" s="40"/>
      <c r="AE253" s="40"/>
      <c r="AF253" s="40"/>
      <c r="AG253" s="40"/>
      <c r="AH253" s="40"/>
      <c r="AI253" s="40"/>
      <c r="AJ253" s="40"/>
      <c r="AK253" s="40"/>
      <c r="AL253" s="40"/>
      <c r="AM253" s="40"/>
      <c r="AN253" s="40"/>
      <c r="AO253" s="40"/>
      <c r="AP253" s="40"/>
      <c r="AQ253" s="40"/>
      <c r="AR253" s="40"/>
      <c r="AS253" s="40"/>
      <c r="AT253" s="41"/>
      <c r="AU253" s="2208"/>
      <c r="AV253" s="1792">
        <f t="shared" si="129"/>
        <v>0</v>
      </c>
      <c r="AW253" s="1792">
        <f t="shared" si="130"/>
        <v>0</v>
      </c>
      <c r="AX253" s="1792">
        <f t="shared" si="131"/>
        <v>0</v>
      </c>
      <c r="AY253" s="42">
        <f t="shared" si="132"/>
        <v>0</v>
      </c>
      <c r="AZ253" s="35">
        <f t="shared" si="133"/>
        <v>0</v>
      </c>
      <c r="BA253" s="35">
        <f t="shared" si="134"/>
        <v>0</v>
      </c>
      <c r="BB253" s="35">
        <f t="shared" si="135"/>
        <v>0</v>
      </c>
      <c r="BC253" s="35">
        <f t="shared" si="136"/>
        <v>0</v>
      </c>
      <c r="BD253" s="35">
        <f t="shared" si="137"/>
        <v>0</v>
      </c>
      <c r="BE253" s="35">
        <f t="shared" si="138"/>
        <v>0</v>
      </c>
      <c r="BF253" s="35">
        <f t="shared" si="139"/>
        <v>0</v>
      </c>
      <c r="BG253" s="35">
        <f t="shared" si="140"/>
        <v>0</v>
      </c>
      <c r="BH253" s="35">
        <f t="shared" si="141"/>
        <v>0</v>
      </c>
      <c r="BI253" s="35">
        <f t="shared" si="142"/>
        <v>0</v>
      </c>
      <c r="BJ253" s="35">
        <f t="shared" si="143"/>
        <v>0</v>
      </c>
      <c r="BK253" s="35">
        <f t="shared" si="144"/>
        <v>0</v>
      </c>
      <c r="BL253" s="35">
        <f t="shared" si="145"/>
        <v>0</v>
      </c>
      <c r="BM253" s="35">
        <f t="shared" si="146"/>
        <v>0</v>
      </c>
      <c r="BN253" s="35">
        <f t="shared" si="147"/>
        <v>0</v>
      </c>
      <c r="BO253" s="35">
        <f t="shared" si="148"/>
        <v>0</v>
      </c>
      <c r="BP253" s="35">
        <f t="shared" si="149"/>
        <v>0</v>
      </c>
      <c r="BQ253" s="35">
        <f t="shared" si="150"/>
        <v>0</v>
      </c>
      <c r="BR253" s="35">
        <f t="shared" si="151"/>
        <v>0</v>
      </c>
      <c r="BS253" s="35">
        <f t="shared" si="152"/>
        <v>0</v>
      </c>
      <c r="BT253" s="43">
        <f t="shared" si="153"/>
        <v>0</v>
      </c>
    </row>
    <row r="254" spans="1:72">
      <c r="A254" s="9"/>
      <c r="B254" s="34"/>
      <c r="C254" s="34"/>
      <c r="D254" s="2207"/>
      <c r="E254" s="35">
        <f t="shared" si="125"/>
        <v>0</v>
      </c>
      <c r="F254" s="36"/>
      <c r="G254" s="37">
        <f t="shared" si="126"/>
        <v>0</v>
      </c>
      <c r="H254" s="38">
        <f t="shared" si="127"/>
        <v>0</v>
      </c>
      <c r="I254" s="39"/>
      <c r="J254" s="39"/>
      <c r="K254" s="39"/>
      <c r="L254" s="39"/>
      <c r="M254" s="39"/>
      <c r="N254" s="39"/>
      <c r="O254" s="39"/>
      <c r="P254" s="39"/>
      <c r="Q254" s="39"/>
      <c r="R254" s="39"/>
      <c r="S254" s="39"/>
      <c r="T254" s="39"/>
      <c r="U254" s="39"/>
      <c r="V254" s="39"/>
      <c r="W254" s="39"/>
      <c r="X254" s="39"/>
      <c r="Y254" s="39"/>
      <c r="Z254" s="39"/>
      <c r="AA254" s="39"/>
      <c r="AB254" s="39"/>
      <c r="AC254" s="35">
        <f t="shared" si="128"/>
        <v>0</v>
      </c>
      <c r="AD254" s="40"/>
      <c r="AE254" s="40"/>
      <c r="AF254" s="40"/>
      <c r="AG254" s="40"/>
      <c r="AH254" s="40"/>
      <c r="AI254" s="40"/>
      <c r="AJ254" s="40"/>
      <c r="AK254" s="40"/>
      <c r="AL254" s="40"/>
      <c r="AM254" s="40"/>
      <c r="AN254" s="40"/>
      <c r="AO254" s="40"/>
      <c r="AP254" s="40"/>
      <c r="AQ254" s="40"/>
      <c r="AR254" s="40"/>
      <c r="AS254" s="40"/>
      <c r="AT254" s="41"/>
      <c r="AU254" s="2208"/>
      <c r="AV254" s="1792">
        <f t="shared" si="129"/>
        <v>0</v>
      </c>
      <c r="AW254" s="1792">
        <f t="shared" si="130"/>
        <v>0</v>
      </c>
      <c r="AX254" s="1792">
        <f t="shared" si="131"/>
        <v>0</v>
      </c>
      <c r="AY254" s="42">
        <f t="shared" si="132"/>
        <v>0</v>
      </c>
      <c r="AZ254" s="35">
        <f t="shared" si="133"/>
        <v>0</v>
      </c>
      <c r="BA254" s="35">
        <f t="shared" si="134"/>
        <v>0</v>
      </c>
      <c r="BB254" s="35">
        <f t="shared" si="135"/>
        <v>0</v>
      </c>
      <c r="BC254" s="35">
        <f t="shared" si="136"/>
        <v>0</v>
      </c>
      <c r="BD254" s="35">
        <f t="shared" si="137"/>
        <v>0</v>
      </c>
      <c r="BE254" s="35">
        <f t="shared" si="138"/>
        <v>0</v>
      </c>
      <c r="BF254" s="35">
        <f t="shared" si="139"/>
        <v>0</v>
      </c>
      <c r="BG254" s="35">
        <f t="shared" si="140"/>
        <v>0</v>
      </c>
      <c r="BH254" s="35">
        <f t="shared" si="141"/>
        <v>0</v>
      </c>
      <c r="BI254" s="35">
        <f t="shared" si="142"/>
        <v>0</v>
      </c>
      <c r="BJ254" s="35">
        <f t="shared" si="143"/>
        <v>0</v>
      </c>
      <c r="BK254" s="35">
        <f t="shared" si="144"/>
        <v>0</v>
      </c>
      <c r="BL254" s="35">
        <f t="shared" si="145"/>
        <v>0</v>
      </c>
      <c r="BM254" s="35">
        <f t="shared" si="146"/>
        <v>0</v>
      </c>
      <c r="BN254" s="35">
        <f t="shared" si="147"/>
        <v>0</v>
      </c>
      <c r="BO254" s="35">
        <f t="shared" si="148"/>
        <v>0</v>
      </c>
      <c r="BP254" s="35">
        <f t="shared" si="149"/>
        <v>0</v>
      </c>
      <c r="BQ254" s="35">
        <f t="shared" si="150"/>
        <v>0</v>
      </c>
      <c r="BR254" s="35">
        <f t="shared" si="151"/>
        <v>0</v>
      </c>
      <c r="BS254" s="35">
        <f t="shared" si="152"/>
        <v>0</v>
      </c>
      <c r="BT254" s="43">
        <f t="shared" si="153"/>
        <v>0</v>
      </c>
    </row>
    <row r="255" spans="1:72">
      <c r="A255" s="9"/>
      <c r="B255" s="34"/>
      <c r="C255" s="34"/>
      <c r="D255" s="2207"/>
      <c r="E255" s="35">
        <f t="shared" si="125"/>
        <v>0</v>
      </c>
      <c r="F255" s="36"/>
      <c r="G255" s="37">
        <f t="shared" si="126"/>
        <v>0</v>
      </c>
      <c r="H255" s="38">
        <f t="shared" si="127"/>
        <v>0</v>
      </c>
      <c r="I255" s="39"/>
      <c r="J255" s="39"/>
      <c r="K255" s="39"/>
      <c r="L255" s="39"/>
      <c r="M255" s="39"/>
      <c r="N255" s="39"/>
      <c r="O255" s="39"/>
      <c r="P255" s="39"/>
      <c r="Q255" s="39"/>
      <c r="R255" s="39"/>
      <c r="S255" s="39"/>
      <c r="T255" s="39"/>
      <c r="U255" s="39"/>
      <c r="V255" s="39"/>
      <c r="W255" s="39"/>
      <c r="X255" s="39"/>
      <c r="Y255" s="39"/>
      <c r="Z255" s="39"/>
      <c r="AA255" s="39"/>
      <c r="AB255" s="39"/>
      <c r="AC255" s="35">
        <f t="shared" si="128"/>
        <v>0</v>
      </c>
      <c r="AD255" s="40"/>
      <c r="AE255" s="40"/>
      <c r="AF255" s="40"/>
      <c r="AG255" s="40"/>
      <c r="AH255" s="40"/>
      <c r="AI255" s="40"/>
      <c r="AJ255" s="40"/>
      <c r="AK255" s="40"/>
      <c r="AL255" s="40"/>
      <c r="AM255" s="40"/>
      <c r="AN255" s="40"/>
      <c r="AO255" s="40"/>
      <c r="AP255" s="40"/>
      <c r="AQ255" s="40"/>
      <c r="AR255" s="40"/>
      <c r="AS255" s="40"/>
      <c r="AT255" s="41"/>
      <c r="AU255" s="2208"/>
      <c r="AV255" s="1792">
        <f t="shared" si="129"/>
        <v>0</v>
      </c>
      <c r="AW255" s="1792">
        <f t="shared" si="130"/>
        <v>0</v>
      </c>
      <c r="AX255" s="1792">
        <f t="shared" si="131"/>
        <v>0</v>
      </c>
      <c r="AY255" s="42">
        <f t="shared" si="132"/>
        <v>0</v>
      </c>
      <c r="AZ255" s="35">
        <f t="shared" si="133"/>
        <v>0</v>
      </c>
      <c r="BA255" s="35">
        <f t="shared" si="134"/>
        <v>0</v>
      </c>
      <c r="BB255" s="35">
        <f t="shared" si="135"/>
        <v>0</v>
      </c>
      <c r="BC255" s="35">
        <f t="shared" si="136"/>
        <v>0</v>
      </c>
      <c r="BD255" s="35">
        <f t="shared" si="137"/>
        <v>0</v>
      </c>
      <c r="BE255" s="35">
        <f t="shared" si="138"/>
        <v>0</v>
      </c>
      <c r="BF255" s="35">
        <f t="shared" si="139"/>
        <v>0</v>
      </c>
      <c r="BG255" s="35">
        <f t="shared" si="140"/>
        <v>0</v>
      </c>
      <c r="BH255" s="35">
        <f t="shared" si="141"/>
        <v>0</v>
      </c>
      <c r="BI255" s="35">
        <f t="shared" si="142"/>
        <v>0</v>
      </c>
      <c r="BJ255" s="35">
        <f t="shared" si="143"/>
        <v>0</v>
      </c>
      <c r="BK255" s="35">
        <f t="shared" si="144"/>
        <v>0</v>
      </c>
      <c r="BL255" s="35">
        <f t="shared" si="145"/>
        <v>0</v>
      </c>
      <c r="BM255" s="35">
        <f t="shared" si="146"/>
        <v>0</v>
      </c>
      <c r="BN255" s="35">
        <f t="shared" si="147"/>
        <v>0</v>
      </c>
      <c r="BO255" s="35">
        <f t="shared" si="148"/>
        <v>0</v>
      </c>
      <c r="BP255" s="35">
        <f t="shared" si="149"/>
        <v>0</v>
      </c>
      <c r="BQ255" s="35">
        <f t="shared" si="150"/>
        <v>0</v>
      </c>
      <c r="BR255" s="35">
        <f t="shared" si="151"/>
        <v>0</v>
      </c>
      <c r="BS255" s="35">
        <f t="shared" si="152"/>
        <v>0</v>
      </c>
      <c r="BT255" s="43">
        <f t="shared" si="153"/>
        <v>0</v>
      </c>
    </row>
    <row r="256" spans="1:72">
      <c r="A256" s="9"/>
      <c r="B256" s="34"/>
      <c r="C256" s="34"/>
      <c r="D256" s="2207"/>
      <c r="E256" s="35">
        <f t="shared" si="125"/>
        <v>0</v>
      </c>
      <c r="F256" s="36"/>
      <c r="G256" s="37">
        <f t="shared" si="126"/>
        <v>0</v>
      </c>
      <c r="H256" s="38">
        <f t="shared" si="127"/>
        <v>0</v>
      </c>
      <c r="I256" s="39"/>
      <c r="J256" s="39"/>
      <c r="K256" s="39"/>
      <c r="L256" s="39"/>
      <c r="M256" s="39"/>
      <c r="N256" s="39"/>
      <c r="O256" s="39"/>
      <c r="P256" s="39"/>
      <c r="Q256" s="39"/>
      <c r="R256" s="39"/>
      <c r="S256" s="39"/>
      <c r="T256" s="39"/>
      <c r="U256" s="39"/>
      <c r="V256" s="39"/>
      <c r="W256" s="39"/>
      <c r="X256" s="39"/>
      <c r="Y256" s="39"/>
      <c r="Z256" s="39"/>
      <c r="AA256" s="39"/>
      <c r="AB256" s="39"/>
      <c r="AC256" s="35">
        <f t="shared" si="128"/>
        <v>0</v>
      </c>
      <c r="AD256" s="40"/>
      <c r="AE256" s="40"/>
      <c r="AF256" s="40"/>
      <c r="AG256" s="40"/>
      <c r="AH256" s="40"/>
      <c r="AI256" s="40"/>
      <c r="AJ256" s="40"/>
      <c r="AK256" s="40"/>
      <c r="AL256" s="40"/>
      <c r="AM256" s="40"/>
      <c r="AN256" s="40"/>
      <c r="AO256" s="40"/>
      <c r="AP256" s="40"/>
      <c r="AQ256" s="40"/>
      <c r="AR256" s="40"/>
      <c r="AS256" s="40"/>
      <c r="AT256" s="41"/>
      <c r="AU256" s="2208"/>
      <c r="AV256" s="1792">
        <f t="shared" si="129"/>
        <v>0</v>
      </c>
      <c r="AW256" s="1792">
        <f t="shared" si="130"/>
        <v>0</v>
      </c>
      <c r="AX256" s="1792">
        <f t="shared" si="131"/>
        <v>0</v>
      </c>
      <c r="AY256" s="42">
        <f t="shared" si="132"/>
        <v>0</v>
      </c>
      <c r="AZ256" s="35">
        <f t="shared" si="133"/>
        <v>0</v>
      </c>
      <c r="BA256" s="35">
        <f t="shared" si="134"/>
        <v>0</v>
      </c>
      <c r="BB256" s="35">
        <f t="shared" si="135"/>
        <v>0</v>
      </c>
      <c r="BC256" s="35">
        <f t="shared" si="136"/>
        <v>0</v>
      </c>
      <c r="BD256" s="35">
        <f t="shared" si="137"/>
        <v>0</v>
      </c>
      <c r="BE256" s="35">
        <f t="shared" si="138"/>
        <v>0</v>
      </c>
      <c r="BF256" s="35">
        <f t="shared" si="139"/>
        <v>0</v>
      </c>
      <c r="BG256" s="35">
        <f t="shared" si="140"/>
        <v>0</v>
      </c>
      <c r="BH256" s="35">
        <f t="shared" si="141"/>
        <v>0</v>
      </c>
      <c r="BI256" s="35">
        <f t="shared" si="142"/>
        <v>0</v>
      </c>
      <c r="BJ256" s="35">
        <f t="shared" si="143"/>
        <v>0</v>
      </c>
      <c r="BK256" s="35">
        <f t="shared" si="144"/>
        <v>0</v>
      </c>
      <c r="BL256" s="35">
        <f t="shared" si="145"/>
        <v>0</v>
      </c>
      <c r="BM256" s="35">
        <f t="shared" si="146"/>
        <v>0</v>
      </c>
      <c r="BN256" s="35">
        <f t="shared" si="147"/>
        <v>0</v>
      </c>
      <c r="BO256" s="35">
        <f t="shared" si="148"/>
        <v>0</v>
      </c>
      <c r="BP256" s="35">
        <f t="shared" si="149"/>
        <v>0</v>
      </c>
      <c r="BQ256" s="35">
        <f t="shared" si="150"/>
        <v>0</v>
      </c>
      <c r="BR256" s="35">
        <f t="shared" si="151"/>
        <v>0</v>
      </c>
      <c r="BS256" s="35">
        <f t="shared" si="152"/>
        <v>0</v>
      </c>
      <c r="BT256" s="43">
        <f t="shared" si="153"/>
        <v>0</v>
      </c>
    </row>
    <row r="257" spans="1:72">
      <c r="A257" s="9"/>
      <c r="B257" s="34"/>
      <c r="C257" s="34"/>
      <c r="D257" s="2207"/>
      <c r="E257" s="35">
        <f t="shared" si="125"/>
        <v>0</v>
      </c>
      <c r="F257" s="36"/>
      <c r="G257" s="37">
        <f t="shared" si="126"/>
        <v>0</v>
      </c>
      <c r="H257" s="38">
        <f t="shared" si="127"/>
        <v>0</v>
      </c>
      <c r="I257" s="39"/>
      <c r="J257" s="39"/>
      <c r="K257" s="39"/>
      <c r="L257" s="39"/>
      <c r="M257" s="39"/>
      <c r="N257" s="39"/>
      <c r="O257" s="39"/>
      <c r="P257" s="39"/>
      <c r="Q257" s="39"/>
      <c r="R257" s="39"/>
      <c r="S257" s="39"/>
      <c r="T257" s="39"/>
      <c r="U257" s="39"/>
      <c r="V257" s="39"/>
      <c r="W257" s="39"/>
      <c r="X257" s="39"/>
      <c r="Y257" s="39"/>
      <c r="Z257" s="39"/>
      <c r="AA257" s="39"/>
      <c r="AB257" s="39"/>
      <c r="AC257" s="35">
        <f t="shared" si="128"/>
        <v>0</v>
      </c>
      <c r="AD257" s="40"/>
      <c r="AE257" s="40"/>
      <c r="AF257" s="40"/>
      <c r="AG257" s="40"/>
      <c r="AH257" s="40"/>
      <c r="AI257" s="40"/>
      <c r="AJ257" s="40"/>
      <c r="AK257" s="40"/>
      <c r="AL257" s="40"/>
      <c r="AM257" s="40"/>
      <c r="AN257" s="40"/>
      <c r="AO257" s="40"/>
      <c r="AP257" s="40"/>
      <c r="AQ257" s="40"/>
      <c r="AR257" s="40"/>
      <c r="AS257" s="40"/>
      <c r="AT257" s="41"/>
      <c r="AU257" s="2208"/>
      <c r="AV257" s="1792">
        <f t="shared" si="129"/>
        <v>0</v>
      </c>
      <c r="AW257" s="1792">
        <f t="shared" si="130"/>
        <v>0</v>
      </c>
      <c r="AX257" s="1792">
        <f t="shared" si="131"/>
        <v>0</v>
      </c>
      <c r="AY257" s="42">
        <f t="shared" si="132"/>
        <v>0</v>
      </c>
      <c r="AZ257" s="35">
        <f t="shared" si="133"/>
        <v>0</v>
      </c>
      <c r="BA257" s="35">
        <f t="shared" si="134"/>
        <v>0</v>
      </c>
      <c r="BB257" s="35">
        <f t="shared" si="135"/>
        <v>0</v>
      </c>
      <c r="BC257" s="35">
        <f t="shared" si="136"/>
        <v>0</v>
      </c>
      <c r="BD257" s="35">
        <f t="shared" si="137"/>
        <v>0</v>
      </c>
      <c r="BE257" s="35">
        <f t="shared" si="138"/>
        <v>0</v>
      </c>
      <c r="BF257" s="35">
        <f t="shared" si="139"/>
        <v>0</v>
      </c>
      <c r="BG257" s="35">
        <f t="shared" si="140"/>
        <v>0</v>
      </c>
      <c r="BH257" s="35">
        <f t="shared" si="141"/>
        <v>0</v>
      </c>
      <c r="BI257" s="35">
        <f t="shared" si="142"/>
        <v>0</v>
      </c>
      <c r="BJ257" s="35">
        <f t="shared" si="143"/>
        <v>0</v>
      </c>
      <c r="BK257" s="35">
        <f t="shared" si="144"/>
        <v>0</v>
      </c>
      <c r="BL257" s="35">
        <f t="shared" si="145"/>
        <v>0</v>
      </c>
      <c r="BM257" s="35">
        <f t="shared" si="146"/>
        <v>0</v>
      </c>
      <c r="BN257" s="35">
        <f t="shared" si="147"/>
        <v>0</v>
      </c>
      <c r="BO257" s="35">
        <f t="shared" si="148"/>
        <v>0</v>
      </c>
      <c r="BP257" s="35">
        <f t="shared" si="149"/>
        <v>0</v>
      </c>
      <c r="BQ257" s="35">
        <f t="shared" si="150"/>
        <v>0</v>
      </c>
      <c r="BR257" s="35">
        <f t="shared" si="151"/>
        <v>0</v>
      </c>
      <c r="BS257" s="35">
        <f t="shared" si="152"/>
        <v>0</v>
      </c>
      <c r="BT257" s="43">
        <f t="shared" si="153"/>
        <v>0</v>
      </c>
    </row>
    <row r="258" spans="1:72">
      <c r="A258" s="9"/>
      <c r="B258" s="34"/>
      <c r="C258" s="34"/>
      <c r="D258" s="2207"/>
      <c r="E258" s="35">
        <f t="shared" si="125"/>
        <v>0</v>
      </c>
      <c r="F258" s="36"/>
      <c r="G258" s="37">
        <f t="shared" si="126"/>
        <v>0</v>
      </c>
      <c r="H258" s="38">
        <f t="shared" si="127"/>
        <v>0</v>
      </c>
      <c r="I258" s="39"/>
      <c r="J258" s="39"/>
      <c r="K258" s="39"/>
      <c r="L258" s="39"/>
      <c r="M258" s="39"/>
      <c r="N258" s="39"/>
      <c r="O258" s="39"/>
      <c r="P258" s="39"/>
      <c r="Q258" s="39"/>
      <c r="R258" s="39"/>
      <c r="S258" s="39"/>
      <c r="T258" s="39"/>
      <c r="U258" s="39"/>
      <c r="V258" s="39"/>
      <c r="W258" s="39"/>
      <c r="X258" s="39"/>
      <c r="Y258" s="39"/>
      <c r="Z258" s="39"/>
      <c r="AA258" s="39"/>
      <c r="AB258" s="39"/>
      <c r="AC258" s="35">
        <f t="shared" si="128"/>
        <v>0</v>
      </c>
      <c r="AD258" s="40"/>
      <c r="AE258" s="40"/>
      <c r="AF258" s="40"/>
      <c r="AG258" s="40"/>
      <c r="AH258" s="40"/>
      <c r="AI258" s="40"/>
      <c r="AJ258" s="40"/>
      <c r="AK258" s="40"/>
      <c r="AL258" s="40"/>
      <c r="AM258" s="40"/>
      <c r="AN258" s="40"/>
      <c r="AO258" s="40"/>
      <c r="AP258" s="40"/>
      <c r="AQ258" s="40"/>
      <c r="AR258" s="40"/>
      <c r="AS258" s="40"/>
      <c r="AT258" s="41"/>
      <c r="AU258" s="2208"/>
      <c r="AV258" s="1792">
        <f t="shared" si="129"/>
        <v>0</v>
      </c>
      <c r="AW258" s="1792">
        <f t="shared" si="130"/>
        <v>0</v>
      </c>
      <c r="AX258" s="1792">
        <f t="shared" si="131"/>
        <v>0</v>
      </c>
      <c r="AY258" s="42">
        <f t="shared" si="132"/>
        <v>0</v>
      </c>
      <c r="AZ258" s="35">
        <f t="shared" si="133"/>
        <v>0</v>
      </c>
      <c r="BA258" s="35">
        <f t="shared" si="134"/>
        <v>0</v>
      </c>
      <c r="BB258" s="35">
        <f t="shared" si="135"/>
        <v>0</v>
      </c>
      <c r="BC258" s="35">
        <f t="shared" si="136"/>
        <v>0</v>
      </c>
      <c r="BD258" s="35">
        <f t="shared" si="137"/>
        <v>0</v>
      </c>
      <c r="BE258" s="35">
        <f t="shared" si="138"/>
        <v>0</v>
      </c>
      <c r="BF258" s="35">
        <f t="shared" si="139"/>
        <v>0</v>
      </c>
      <c r="BG258" s="35">
        <f t="shared" si="140"/>
        <v>0</v>
      </c>
      <c r="BH258" s="35">
        <f t="shared" si="141"/>
        <v>0</v>
      </c>
      <c r="BI258" s="35">
        <f t="shared" si="142"/>
        <v>0</v>
      </c>
      <c r="BJ258" s="35">
        <f t="shared" si="143"/>
        <v>0</v>
      </c>
      <c r="BK258" s="35">
        <f t="shared" si="144"/>
        <v>0</v>
      </c>
      <c r="BL258" s="35">
        <f t="shared" si="145"/>
        <v>0</v>
      </c>
      <c r="BM258" s="35">
        <f t="shared" si="146"/>
        <v>0</v>
      </c>
      <c r="BN258" s="35">
        <f t="shared" si="147"/>
        <v>0</v>
      </c>
      <c r="BO258" s="35">
        <f t="shared" si="148"/>
        <v>0</v>
      </c>
      <c r="BP258" s="35">
        <f t="shared" si="149"/>
        <v>0</v>
      </c>
      <c r="BQ258" s="35">
        <f t="shared" si="150"/>
        <v>0</v>
      </c>
      <c r="BR258" s="35">
        <f t="shared" si="151"/>
        <v>0</v>
      </c>
      <c r="BS258" s="35">
        <f t="shared" si="152"/>
        <v>0</v>
      </c>
      <c r="BT258" s="43">
        <f t="shared" si="153"/>
        <v>0</v>
      </c>
    </row>
    <row r="259" spans="1:72">
      <c r="A259" s="9"/>
      <c r="B259" s="34"/>
      <c r="C259" s="34"/>
      <c r="D259" s="2207"/>
      <c r="E259" s="35">
        <f t="shared" si="125"/>
        <v>0</v>
      </c>
      <c r="F259" s="36"/>
      <c r="G259" s="37">
        <f t="shared" si="126"/>
        <v>0</v>
      </c>
      <c r="H259" s="38">
        <f t="shared" si="127"/>
        <v>0</v>
      </c>
      <c r="I259" s="39"/>
      <c r="J259" s="39"/>
      <c r="K259" s="39"/>
      <c r="L259" s="39"/>
      <c r="M259" s="39"/>
      <c r="N259" s="39"/>
      <c r="O259" s="39"/>
      <c r="P259" s="39"/>
      <c r="Q259" s="39"/>
      <c r="R259" s="39"/>
      <c r="S259" s="39"/>
      <c r="T259" s="39"/>
      <c r="U259" s="39"/>
      <c r="V259" s="39"/>
      <c r="W259" s="39"/>
      <c r="X259" s="39"/>
      <c r="Y259" s="39"/>
      <c r="Z259" s="39"/>
      <c r="AA259" s="39"/>
      <c r="AB259" s="39"/>
      <c r="AC259" s="35">
        <f t="shared" si="128"/>
        <v>0</v>
      </c>
      <c r="AD259" s="40"/>
      <c r="AE259" s="40"/>
      <c r="AF259" s="40"/>
      <c r="AG259" s="40"/>
      <c r="AH259" s="40"/>
      <c r="AI259" s="40"/>
      <c r="AJ259" s="40"/>
      <c r="AK259" s="40"/>
      <c r="AL259" s="40"/>
      <c r="AM259" s="40"/>
      <c r="AN259" s="40"/>
      <c r="AO259" s="40"/>
      <c r="AP259" s="40"/>
      <c r="AQ259" s="40"/>
      <c r="AR259" s="40"/>
      <c r="AS259" s="40"/>
      <c r="AT259" s="41"/>
      <c r="AU259" s="2208"/>
      <c r="AV259" s="1792">
        <f t="shared" si="129"/>
        <v>0</v>
      </c>
      <c r="AW259" s="1792">
        <f t="shared" si="130"/>
        <v>0</v>
      </c>
      <c r="AX259" s="1792">
        <f t="shared" si="131"/>
        <v>0</v>
      </c>
      <c r="AY259" s="42">
        <f t="shared" si="132"/>
        <v>0</v>
      </c>
      <c r="AZ259" s="35">
        <f t="shared" si="133"/>
        <v>0</v>
      </c>
      <c r="BA259" s="35">
        <f t="shared" si="134"/>
        <v>0</v>
      </c>
      <c r="BB259" s="35">
        <f t="shared" si="135"/>
        <v>0</v>
      </c>
      <c r="BC259" s="35">
        <f t="shared" si="136"/>
        <v>0</v>
      </c>
      <c r="BD259" s="35">
        <f t="shared" si="137"/>
        <v>0</v>
      </c>
      <c r="BE259" s="35">
        <f t="shared" si="138"/>
        <v>0</v>
      </c>
      <c r="BF259" s="35">
        <f t="shared" si="139"/>
        <v>0</v>
      </c>
      <c r="BG259" s="35">
        <f t="shared" si="140"/>
        <v>0</v>
      </c>
      <c r="BH259" s="35">
        <f t="shared" si="141"/>
        <v>0</v>
      </c>
      <c r="BI259" s="35">
        <f t="shared" si="142"/>
        <v>0</v>
      </c>
      <c r="BJ259" s="35">
        <f t="shared" si="143"/>
        <v>0</v>
      </c>
      <c r="BK259" s="35">
        <f t="shared" si="144"/>
        <v>0</v>
      </c>
      <c r="BL259" s="35">
        <f t="shared" si="145"/>
        <v>0</v>
      </c>
      <c r="BM259" s="35">
        <f t="shared" si="146"/>
        <v>0</v>
      </c>
      <c r="BN259" s="35">
        <f t="shared" si="147"/>
        <v>0</v>
      </c>
      <c r="BO259" s="35">
        <f t="shared" si="148"/>
        <v>0</v>
      </c>
      <c r="BP259" s="35">
        <f t="shared" si="149"/>
        <v>0</v>
      </c>
      <c r="BQ259" s="35">
        <f t="shared" si="150"/>
        <v>0</v>
      </c>
      <c r="BR259" s="35">
        <f t="shared" si="151"/>
        <v>0</v>
      </c>
      <c r="BS259" s="35">
        <f t="shared" si="152"/>
        <v>0</v>
      </c>
      <c r="BT259" s="43">
        <f t="shared" si="153"/>
        <v>0</v>
      </c>
    </row>
    <row r="260" spans="1:72">
      <c r="A260" s="9"/>
      <c r="B260" s="34"/>
      <c r="C260" s="34"/>
      <c r="D260" s="2207"/>
      <c r="E260" s="35">
        <f t="shared" si="125"/>
        <v>0</v>
      </c>
      <c r="F260" s="36"/>
      <c r="G260" s="37">
        <f t="shared" si="126"/>
        <v>0</v>
      </c>
      <c r="H260" s="38">
        <f t="shared" si="127"/>
        <v>0</v>
      </c>
      <c r="I260" s="39"/>
      <c r="J260" s="39"/>
      <c r="K260" s="39"/>
      <c r="L260" s="39"/>
      <c r="M260" s="39"/>
      <c r="N260" s="39"/>
      <c r="O260" s="39"/>
      <c r="P260" s="39"/>
      <c r="Q260" s="39"/>
      <c r="R260" s="39"/>
      <c r="S260" s="39"/>
      <c r="T260" s="39"/>
      <c r="U260" s="39"/>
      <c r="V260" s="39"/>
      <c r="W260" s="39"/>
      <c r="X260" s="39"/>
      <c r="Y260" s="39"/>
      <c r="Z260" s="39"/>
      <c r="AA260" s="39"/>
      <c r="AB260" s="39"/>
      <c r="AC260" s="35">
        <f t="shared" si="128"/>
        <v>0</v>
      </c>
      <c r="AD260" s="40"/>
      <c r="AE260" s="40"/>
      <c r="AF260" s="40"/>
      <c r="AG260" s="40"/>
      <c r="AH260" s="40"/>
      <c r="AI260" s="40"/>
      <c r="AJ260" s="40"/>
      <c r="AK260" s="40"/>
      <c r="AL260" s="40"/>
      <c r="AM260" s="40"/>
      <c r="AN260" s="40"/>
      <c r="AO260" s="40"/>
      <c r="AP260" s="40"/>
      <c r="AQ260" s="40"/>
      <c r="AR260" s="40"/>
      <c r="AS260" s="40"/>
      <c r="AT260" s="41"/>
      <c r="AU260" s="2208"/>
      <c r="AV260" s="1792">
        <f t="shared" si="129"/>
        <v>0</v>
      </c>
      <c r="AW260" s="1792">
        <f t="shared" si="130"/>
        <v>0</v>
      </c>
      <c r="AX260" s="1792">
        <f t="shared" si="131"/>
        <v>0</v>
      </c>
      <c r="AY260" s="42">
        <f t="shared" si="132"/>
        <v>0</v>
      </c>
      <c r="AZ260" s="35">
        <f t="shared" si="133"/>
        <v>0</v>
      </c>
      <c r="BA260" s="35">
        <f t="shared" si="134"/>
        <v>0</v>
      </c>
      <c r="BB260" s="35">
        <f t="shared" si="135"/>
        <v>0</v>
      </c>
      <c r="BC260" s="35">
        <f t="shared" si="136"/>
        <v>0</v>
      </c>
      <c r="BD260" s="35">
        <f t="shared" si="137"/>
        <v>0</v>
      </c>
      <c r="BE260" s="35">
        <f t="shared" si="138"/>
        <v>0</v>
      </c>
      <c r="BF260" s="35">
        <f t="shared" si="139"/>
        <v>0</v>
      </c>
      <c r="BG260" s="35">
        <f t="shared" si="140"/>
        <v>0</v>
      </c>
      <c r="BH260" s="35">
        <f t="shared" si="141"/>
        <v>0</v>
      </c>
      <c r="BI260" s="35">
        <f t="shared" si="142"/>
        <v>0</v>
      </c>
      <c r="BJ260" s="35">
        <f t="shared" si="143"/>
        <v>0</v>
      </c>
      <c r="BK260" s="35">
        <f t="shared" si="144"/>
        <v>0</v>
      </c>
      <c r="BL260" s="35">
        <f t="shared" si="145"/>
        <v>0</v>
      </c>
      <c r="BM260" s="35">
        <f t="shared" si="146"/>
        <v>0</v>
      </c>
      <c r="BN260" s="35">
        <f t="shared" si="147"/>
        <v>0</v>
      </c>
      <c r="BO260" s="35">
        <f t="shared" si="148"/>
        <v>0</v>
      </c>
      <c r="BP260" s="35">
        <f t="shared" si="149"/>
        <v>0</v>
      </c>
      <c r="BQ260" s="35">
        <f t="shared" si="150"/>
        <v>0</v>
      </c>
      <c r="BR260" s="35">
        <f t="shared" si="151"/>
        <v>0</v>
      </c>
      <c r="BS260" s="35">
        <f t="shared" si="152"/>
        <v>0</v>
      </c>
      <c r="BT260" s="43">
        <f t="shared" si="153"/>
        <v>0</v>
      </c>
    </row>
    <row r="261" spans="1:72">
      <c r="A261" s="9"/>
      <c r="B261" s="34"/>
      <c r="C261" s="34"/>
      <c r="D261" s="2207"/>
      <c r="E261" s="35">
        <f t="shared" si="125"/>
        <v>0</v>
      </c>
      <c r="F261" s="36"/>
      <c r="G261" s="37">
        <f t="shared" si="126"/>
        <v>0</v>
      </c>
      <c r="H261" s="38">
        <f t="shared" si="127"/>
        <v>0</v>
      </c>
      <c r="I261" s="39"/>
      <c r="J261" s="39"/>
      <c r="K261" s="39"/>
      <c r="L261" s="39"/>
      <c r="M261" s="39"/>
      <c r="N261" s="39"/>
      <c r="O261" s="39"/>
      <c r="P261" s="39"/>
      <c r="Q261" s="39"/>
      <c r="R261" s="39"/>
      <c r="S261" s="39"/>
      <c r="T261" s="39"/>
      <c r="U261" s="39"/>
      <c r="V261" s="39"/>
      <c r="W261" s="39"/>
      <c r="X261" s="39"/>
      <c r="Y261" s="39"/>
      <c r="Z261" s="39"/>
      <c r="AA261" s="39"/>
      <c r="AB261" s="39"/>
      <c r="AC261" s="35">
        <f t="shared" si="128"/>
        <v>0</v>
      </c>
      <c r="AD261" s="40"/>
      <c r="AE261" s="40"/>
      <c r="AF261" s="40"/>
      <c r="AG261" s="40"/>
      <c r="AH261" s="40"/>
      <c r="AI261" s="40"/>
      <c r="AJ261" s="40"/>
      <c r="AK261" s="40"/>
      <c r="AL261" s="40"/>
      <c r="AM261" s="40"/>
      <c r="AN261" s="40"/>
      <c r="AO261" s="40"/>
      <c r="AP261" s="40"/>
      <c r="AQ261" s="40"/>
      <c r="AR261" s="40"/>
      <c r="AS261" s="40"/>
      <c r="AT261" s="41"/>
      <c r="AU261" s="2208"/>
      <c r="AV261" s="1792">
        <f t="shared" si="129"/>
        <v>0</v>
      </c>
      <c r="AW261" s="1792">
        <f t="shared" si="130"/>
        <v>0</v>
      </c>
      <c r="AX261" s="1792">
        <f t="shared" si="131"/>
        <v>0</v>
      </c>
      <c r="AY261" s="42">
        <f t="shared" si="132"/>
        <v>0</v>
      </c>
      <c r="AZ261" s="35">
        <f t="shared" si="133"/>
        <v>0</v>
      </c>
      <c r="BA261" s="35">
        <f t="shared" si="134"/>
        <v>0</v>
      </c>
      <c r="BB261" s="35">
        <f t="shared" si="135"/>
        <v>0</v>
      </c>
      <c r="BC261" s="35">
        <f t="shared" si="136"/>
        <v>0</v>
      </c>
      <c r="BD261" s="35">
        <f t="shared" si="137"/>
        <v>0</v>
      </c>
      <c r="BE261" s="35">
        <f t="shared" si="138"/>
        <v>0</v>
      </c>
      <c r="BF261" s="35">
        <f t="shared" si="139"/>
        <v>0</v>
      </c>
      <c r="BG261" s="35">
        <f t="shared" si="140"/>
        <v>0</v>
      </c>
      <c r="BH261" s="35">
        <f t="shared" si="141"/>
        <v>0</v>
      </c>
      <c r="BI261" s="35">
        <f t="shared" si="142"/>
        <v>0</v>
      </c>
      <c r="BJ261" s="35">
        <f t="shared" si="143"/>
        <v>0</v>
      </c>
      <c r="BK261" s="35">
        <f t="shared" si="144"/>
        <v>0</v>
      </c>
      <c r="BL261" s="35">
        <f t="shared" si="145"/>
        <v>0</v>
      </c>
      <c r="BM261" s="35">
        <f t="shared" si="146"/>
        <v>0</v>
      </c>
      <c r="BN261" s="35">
        <f t="shared" si="147"/>
        <v>0</v>
      </c>
      <c r="BO261" s="35">
        <f t="shared" si="148"/>
        <v>0</v>
      </c>
      <c r="BP261" s="35">
        <f t="shared" si="149"/>
        <v>0</v>
      </c>
      <c r="BQ261" s="35">
        <f t="shared" si="150"/>
        <v>0</v>
      </c>
      <c r="BR261" s="35">
        <f t="shared" si="151"/>
        <v>0</v>
      </c>
      <c r="BS261" s="35">
        <f t="shared" si="152"/>
        <v>0</v>
      </c>
      <c r="BT261" s="43">
        <f t="shared" si="153"/>
        <v>0</v>
      </c>
    </row>
    <row r="262" spans="1:72">
      <c r="A262" s="9"/>
      <c r="B262" s="34"/>
      <c r="C262" s="34"/>
      <c r="D262" s="2207"/>
      <c r="E262" s="35">
        <f t="shared" si="125"/>
        <v>0</v>
      </c>
      <c r="F262" s="36"/>
      <c r="G262" s="37">
        <f t="shared" si="126"/>
        <v>0</v>
      </c>
      <c r="H262" s="38">
        <f t="shared" si="127"/>
        <v>0</v>
      </c>
      <c r="I262" s="39"/>
      <c r="J262" s="39"/>
      <c r="K262" s="39"/>
      <c r="L262" s="39"/>
      <c r="M262" s="39"/>
      <c r="N262" s="39"/>
      <c r="O262" s="39"/>
      <c r="P262" s="39"/>
      <c r="Q262" s="39"/>
      <c r="R262" s="39"/>
      <c r="S262" s="39"/>
      <c r="T262" s="39"/>
      <c r="U262" s="39"/>
      <c r="V262" s="39"/>
      <c r="W262" s="39"/>
      <c r="X262" s="39"/>
      <c r="Y262" s="39"/>
      <c r="Z262" s="39"/>
      <c r="AA262" s="39"/>
      <c r="AB262" s="39"/>
      <c r="AC262" s="35">
        <f t="shared" si="128"/>
        <v>0</v>
      </c>
      <c r="AD262" s="40"/>
      <c r="AE262" s="40"/>
      <c r="AF262" s="40"/>
      <c r="AG262" s="40"/>
      <c r="AH262" s="40"/>
      <c r="AI262" s="40"/>
      <c r="AJ262" s="40"/>
      <c r="AK262" s="40"/>
      <c r="AL262" s="40"/>
      <c r="AM262" s="40"/>
      <c r="AN262" s="40"/>
      <c r="AO262" s="40"/>
      <c r="AP262" s="40"/>
      <c r="AQ262" s="40"/>
      <c r="AR262" s="40"/>
      <c r="AS262" s="40"/>
      <c r="AT262" s="41"/>
      <c r="AU262" s="2208"/>
      <c r="AV262" s="1792">
        <f t="shared" si="129"/>
        <v>0</v>
      </c>
      <c r="AW262" s="1792">
        <f t="shared" si="130"/>
        <v>0</v>
      </c>
      <c r="AX262" s="1792">
        <f t="shared" si="131"/>
        <v>0</v>
      </c>
      <c r="AY262" s="42">
        <f t="shared" si="132"/>
        <v>0</v>
      </c>
      <c r="AZ262" s="35">
        <f t="shared" si="133"/>
        <v>0</v>
      </c>
      <c r="BA262" s="35">
        <f t="shared" si="134"/>
        <v>0</v>
      </c>
      <c r="BB262" s="35">
        <f t="shared" si="135"/>
        <v>0</v>
      </c>
      <c r="BC262" s="35">
        <f t="shared" si="136"/>
        <v>0</v>
      </c>
      <c r="BD262" s="35">
        <f t="shared" si="137"/>
        <v>0</v>
      </c>
      <c r="BE262" s="35">
        <f t="shared" si="138"/>
        <v>0</v>
      </c>
      <c r="BF262" s="35">
        <f t="shared" si="139"/>
        <v>0</v>
      </c>
      <c r="BG262" s="35">
        <f t="shared" si="140"/>
        <v>0</v>
      </c>
      <c r="BH262" s="35">
        <f t="shared" si="141"/>
        <v>0</v>
      </c>
      <c r="BI262" s="35">
        <f t="shared" si="142"/>
        <v>0</v>
      </c>
      <c r="BJ262" s="35">
        <f t="shared" si="143"/>
        <v>0</v>
      </c>
      <c r="BK262" s="35">
        <f t="shared" si="144"/>
        <v>0</v>
      </c>
      <c r="BL262" s="35">
        <f t="shared" si="145"/>
        <v>0</v>
      </c>
      <c r="BM262" s="35">
        <f t="shared" si="146"/>
        <v>0</v>
      </c>
      <c r="BN262" s="35">
        <f t="shared" si="147"/>
        <v>0</v>
      </c>
      <c r="BO262" s="35">
        <f t="shared" si="148"/>
        <v>0</v>
      </c>
      <c r="BP262" s="35">
        <f t="shared" si="149"/>
        <v>0</v>
      </c>
      <c r="BQ262" s="35">
        <f t="shared" si="150"/>
        <v>0</v>
      </c>
      <c r="BR262" s="35">
        <f t="shared" si="151"/>
        <v>0</v>
      </c>
      <c r="BS262" s="35">
        <f t="shared" si="152"/>
        <v>0</v>
      </c>
      <c r="BT262" s="43">
        <f t="shared" si="153"/>
        <v>0</v>
      </c>
    </row>
    <row r="263" spans="1:72">
      <c r="A263" s="9"/>
      <c r="B263" s="34"/>
      <c r="C263" s="34"/>
      <c r="D263" s="2207"/>
      <c r="E263" s="35">
        <f t="shared" si="125"/>
        <v>0</v>
      </c>
      <c r="F263" s="36"/>
      <c r="G263" s="37">
        <f t="shared" si="126"/>
        <v>0</v>
      </c>
      <c r="H263" s="38">
        <f t="shared" si="127"/>
        <v>0</v>
      </c>
      <c r="I263" s="39"/>
      <c r="J263" s="39"/>
      <c r="K263" s="39"/>
      <c r="L263" s="39"/>
      <c r="M263" s="39"/>
      <c r="N263" s="39"/>
      <c r="O263" s="39"/>
      <c r="P263" s="39"/>
      <c r="Q263" s="39"/>
      <c r="R263" s="39"/>
      <c r="S263" s="39"/>
      <c r="T263" s="39"/>
      <c r="U263" s="39"/>
      <c r="V263" s="39"/>
      <c r="W263" s="39"/>
      <c r="X263" s="39"/>
      <c r="Y263" s="39"/>
      <c r="Z263" s="39"/>
      <c r="AA263" s="39"/>
      <c r="AB263" s="39"/>
      <c r="AC263" s="35">
        <f t="shared" si="128"/>
        <v>0</v>
      </c>
      <c r="AD263" s="40"/>
      <c r="AE263" s="40"/>
      <c r="AF263" s="40"/>
      <c r="AG263" s="40"/>
      <c r="AH263" s="40"/>
      <c r="AI263" s="40"/>
      <c r="AJ263" s="40"/>
      <c r="AK263" s="40"/>
      <c r="AL263" s="40"/>
      <c r="AM263" s="40"/>
      <c r="AN263" s="40"/>
      <c r="AO263" s="40"/>
      <c r="AP263" s="40"/>
      <c r="AQ263" s="40"/>
      <c r="AR263" s="40"/>
      <c r="AS263" s="40"/>
      <c r="AT263" s="41"/>
      <c r="AU263" s="2208"/>
      <c r="AV263" s="1792">
        <f t="shared" si="129"/>
        <v>0</v>
      </c>
      <c r="AW263" s="1792">
        <f t="shared" si="130"/>
        <v>0</v>
      </c>
      <c r="AX263" s="1792">
        <f t="shared" si="131"/>
        <v>0</v>
      </c>
      <c r="AY263" s="42">
        <f t="shared" si="132"/>
        <v>0</v>
      </c>
      <c r="AZ263" s="35">
        <f t="shared" si="133"/>
        <v>0</v>
      </c>
      <c r="BA263" s="35">
        <f t="shared" si="134"/>
        <v>0</v>
      </c>
      <c r="BB263" s="35">
        <f t="shared" si="135"/>
        <v>0</v>
      </c>
      <c r="BC263" s="35">
        <f t="shared" si="136"/>
        <v>0</v>
      </c>
      <c r="BD263" s="35">
        <f t="shared" si="137"/>
        <v>0</v>
      </c>
      <c r="BE263" s="35">
        <f t="shared" si="138"/>
        <v>0</v>
      </c>
      <c r="BF263" s="35">
        <f t="shared" si="139"/>
        <v>0</v>
      </c>
      <c r="BG263" s="35">
        <f t="shared" si="140"/>
        <v>0</v>
      </c>
      <c r="BH263" s="35">
        <f t="shared" si="141"/>
        <v>0</v>
      </c>
      <c r="BI263" s="35">
        <f t="shared" si="142"/>
        <v>0</v>
      </c>
      <c r="BJ263" s="35">
        <f t="shared" si="143"/>
        <v>0</v>
      </c>
      <c r="BK263" s="35">
        <f t="shared" si="144"/>
        <v>0</v>
      </c>
      <c r="BL263" s="35">
        <f t="shared" si="145"/>
        <v>0</v>
      </c>
      <c r="BM263" s="35">
        <f t="shared" si="146"/>
        <v>0</v>
      </c>
      <c r="BN263" s="35">
        <f t="shared" si="147"/>
        <v>0</v>
      </c>
      <c r="BO263" s="35">
        <f t="shared" si="148"/>
        <v>0</v>
      </c>
      <c r="BP263" s="35">
        <f t="shared" si="149"/>
        <v>0</v>
      </c>
      <c r="BQ263" s="35">
        <f t="shared" si="150"/>
        <v>0</v>
      </c>
      <c r="BR263" s="35">
        <f t="shared" si="151"/>
        <v>0</v>
      </c>
      <c r="BS263" s="35">
        <f t="shared" si="152"/>
        <v>0</v>
      </c>
      <c r="BT263" s="43">
        <f t="shared" si="153"/>
        <v>0</v>
      </c>
    </row>
    <row r="264" spans="1:72">
      <c r="A264" s="9"/>
      <c r="B264" s="34"/>
      <c r="C264" s="34"/>
      <c r="D264" s="2207"/>
      <c r="E264" s="35">
        <f t="shared" si="125"/>
        <v>0</v>
      </c>
      <c r="F264" s="36"/>
      <c r="G264" s="37">
        <f t="shared" si="126"/>
        <v>0</v>
      </c>
      <c r="H264" s="38">
        <f t="shared" si="127"/>
        <v>0</v>
      </c>
      <c r="I264" s="39"/>
      <c r="J264" s="39"/>
      <c r="K264" s="39"/>
      <c r="L264" s="39"/>
      <c r="M264" s="39"/>
      <c r="N264" s="39"/>
      <c r="O264" s="39"/>
      <c r="P264" s="39"/>
      <c r="Q264" s="39"/>
      <c r="R264" s="39"/>
      <c r="S264" s="39"/>
      <c r="T264" s="39"/>
      <c r="U264" s="39"/>
      <c r="V264" s="39"/>
      <c r="W264" s="39"/>
      <c r="X264" s="39"/>
      <c r="Y264" s="39"/>
      <c r="Z264" s="39"/>
      <c r="AA264" s="39"/>
      <c r="AB264" s="39"/>
      <c r="AC264" s="35">
        <f t="shared" si="128"/>
        <v>0</v>
      </c>
      <c r="AD264" s="40"/>
      <c r="AE264" s="40"/>
      <c r="AF264" s="40"/>
      <c r="AG264" s="40"/>
      <c r="AH264" s="40"/>
      <c r="AI264" s="40"/>
      <c r="AJ264" s="40"/>
      <c r="AK264" s="40"/>
      <c r="AL264" s="40"/>
      <c r="AM264" s="40"/>
      <c r="AN264" s="40"/>
      <c r="AO264" s="40"/>
      <c r="AP264" s="40"/>
      <c r="AQ264" s="40"/>
      <c r="AR264" s="40"/>
      <c r="AS264" s="40"/>
      <c r="AT264" s="41"/>
      <c r="AU264" s="2208"/>
      <c r="AV264" s="1792">
        <f t="shared" si="129"/>
        <v>0</v>
      </c>
      <c r="AW264" s="1792">
        <f t="shared" si="130"/>
        <v>0</v>
      </c>
      <c r="AX264" s="1792">
        <f t="shared" si="131"/>
        <v>0</v>
      </c>
      <c r="AY264" s="42">
        <f t="shared" si="132"/>
        <v>0</v>
      </c>
      <c r="AZ264" s="35">
        <f t="shared" si="133"/>
        <v>0</v>
      </c>
      <c r="BA264" s="35">
        <f t="shared" si="134"/>
        <v>0</v>
      </c>
      <c r="BB264" s="35">
        <f t="shared" si="135"/>
        <v>0</v>
      </c>
      <c r="BC264" s="35">
        <f t="shared" si="136"/>
        <v>0</v>
      </c>
      <c r="BD264" s="35">
        <f t="shared" si="137"/>
        <v>0</v>
      </c>
      <c r="BE264" s="35">
        <f t="shared" si="138"/>
        <v>0</v>
      </c>
      <c r="BF264" s="35">
        <f t="shared" si="139"/>
        <v>0</v>
      </c>
      <c r="BG264" s="35">
        <f t="shared" si="140"/>
        <v>0</v>
      </c>
      <c r="BH264" s="35">
        <f t="shared" si="141"/>
        <v>0</v>
      </c>
      <c r="BI264" s="35">
        <f t="shared" si="142"/>
        <v>0</v>
      </c>
      <c r="BJ264" s="35">
        <f t="shared" si="143"/>
        <v>0</v>
      </c>
      <c r="BK264" s="35">
        <f t="shared" si="144"/>
        <v>0</v>
      </c>
      <c r="BL264" s="35">
        <f t="shared" si="145"/>
        <v>0</v>
      </c>
      <c r="BM264" s="35">
        <f t="shared" si="146"/>
        <v>0</v>
      </c>
      <c r="BN264" s="35">
        <f t="shared" si="147"/>
        <v>0</v>
      </c>
      <c r="BO264" s="35">
        <f t="shared" si="148"/>
        <v>0</v>
      </c>
      <c r="BP264" s="35">
        <f t="shared" si="149"/>
        <v>0</v>
      </c>
      <c r="BQ264" s="35">
        <f t="shared" si="150"/>
        <v>0</v>
      </c>
      <c r="BR264" s="35">
        <f t="shared" si="151"/>
        <v>0</v>
      </c>
      <c r="BS264" s="35">
        <f t="shared" si="152"/>
        <v>0</v>
      </c>
      <c r="BT264" s="43">
        <f t="shared" si="153"/>
        <v>0</v>
      </c>
    </row>
    <row r="265" spans="1:72">
      <c r="A265" s="9"/>
      <c r="B265" s="34"/>
      <c r="C265" s="34"/>
      <c r="D265" s="2207"/>
      <c r="E265" s="35">
        <f t="shared" si="125"/>
        <v>0</v>
      </c>
      <c r="F265" s="36"/>
      <c r="G265" s="37">
        <f t="shared" si="126"/>
        <v>0</v>
      </c>
      <c r="H265" s="38">
        <f t="shared" si="127"/>
        <v>0</v>
      </c>
      <c r="I265" s="39"/>
      <c r="J265" s="39"/>
      <c r="K265" s="39"/>
      <c r="L265" s="39"/>
      <c r="M265" s="39"/>
      <c r="N265" s="39"/>
      <c r="O265" s="39"/>
      <c r="P265" s="39"/>
      <c r="Q265" s="39"/>
      <c r="R265" s="39"/>
      <c r="S265" s="39"/>
      <c r="T265" s="39"/>
      <c r="U265" s="39"/>
      <c r="V265" s="39"/>
      <c r="W265" s="39"/>
      <c r="X265" s="39"/>
      <c r="Y265" s="39"/>
      <c r="Z265" s="39"/>
      <c r="AA265" s="39"/>
      <c r="AB265" s="39"/>
      <c r="AC265" s="35">
        <f t="shared" si="128"/>
        <v>0</v>
      </c>
      <c r="AD265" s="40"/>
      <c r="AE265" s="40"/>
      <c r="AF265" s="40"/>
      <c r="AG265" s="40"/>
      <c r="AH265" s="40"/>
      <c r="AI265" s="40"/>
      <c r="AJ265" s="40"/>
      <c r="AK265" s="40"/>
      <c r="AL265" s="40"/>
      <c r="AM265" s="40"/>
      <c r="AN265" s="40"/>
      <c r="AO265" s="40"/>
      <c r="AP265" s="40"/>
      <c r="AQ265" s="40"/>
      <c r="AR265" s="40"/>
      <c r="AS265" s="40"/>
      <c r="AT265" s="41"/>
      <c r="AU265" s="2208"/>
      <c r="AV265" s="1792">
        <f t="shared" si="129"/>
        <v>0</v>
      </c>
      <c r="AW265" s="1792">
        <f t="shared" si="130"/>
        <v>0</v>
      </c>
      <c r="AX265" s="1792">
        <f t="shared" si="131"/>
        <v>0</v>
      </c>
      <c r="AY265" s="42">
        <f t="shared" si="132"/>
        <v>0</v>
      </c>
      <c r="AZ265" s="35">
        <f t="shared" si="133"/>
        <v>0</v>
      </c>
      <c r="BA265" s="35">
        <f t="shared" si="134"/>
        <v>0</v>
      </c>
      <c r="BB265" s="35">
        <f t="shared" si="135"/>
        <v>0</v>
      </c>
      <c r="BC265" s="35">
        <f t="shared" si="136"/>
        <v>0</v>
      </c>
      <c r="BD265" s="35">
        <f t="shared" si="137"/>
        <v>0</v>
      </c>
      <c r="BE265" s="35">
        <f t="shared" si="138"/>
        <v>0</v>
      </c>
      <c r="BF265" s="35">
        <f t="shared" si="139"/>
        <v>0</v>
      </c>
      <c r="BG265" s="35">
        <f t="shared" si="140"/>
        <v>0</v>
      </c>
      <c r="BH265" s="35">
        <f t="shared" si="141"/>
        <v>0</v>
      </c>
      <c r="BI265" s="35">
        <f t="shared" si="142"/>
        <v>0</v>
      </c>
      <c r="BJ265" s="35">
        <f t="shared" si="143"/>
        <v>0</v>
      </c>
      <c r="BK265" s="35">
        <f t="shared" si="144"/>
        <v>0</v>
      </c>
      <c r="BL265" s="35">
        <f t="shared" si="145"/>
        <v>0</v>
      </c>
      <c r="BM265" s="35">
        <f t="shared" si="146"/>
        <v>0</v>
      </c>
      <c r="BN265" s="35">
        <f t="shared" si="147"/>
        <v>0</v>
      </c>
      <c r="BO265" s="35">
        <f t="shared" si="148"/>
        <v>0</v>
      </c>
      <c r="BP265" s="35">
        <f t="shared" si="149"/>
        <v>0</v>
      </c>
      <c r="BQ265" s="35">
        <f t="shared" si="150"/>
        <v>0</v>
      </c>
      <c r="BR265" s="35">
        <f t="shared" si="151"/>
        <v>0</v>
      </c>
      <c r="BS265" s="35">
        <f t="shared" si="152"/>
        <v>0</v>
      </c>
      <c r="BT265" s="43">
        <f t="shared" si="153"/>
        <v>0</v>
      </c>
    </row>
    <row r="266" spans="1:72">
      <c r="A266" s="9"/>
      <c r="B266" s="34"/>
      <c r="C266" s="34"/>
      <c r="D266" s="2207"/>
      <c r="E266" s="35">
        <f t="shared" si="125"/>
        <v>0</v>
      </c>
      <c r="F266" s="36"/>
      <c r="G266" s="37">
        <f t="shared" si="126"/>
        <v>0</v>
      </c>
      <c r="H266" s="38">
        <f t="shared" si="127"/>
        <v>0</v>
      </c>
      <c r="I266" s="39"/>
      <c r="J266" s="39"/>
      <c r="K266" s="39"/>
      <c r="L266" s="39"/>
      <c r="M266" s="39"/>
      <c r="N266" s="39"/>
      <c r="O266" s="39"/>
      <c r="P266" s="39"/>
      <c r="Q266" s="39"/>
      <c r="R266" s="39"/>
      <c r="S266" s="39"/>
      <c r="T266" s="39"/>
      <c r="U266" s="39"/>
      <c r="V266" s="39"/>
      <c r="W266" s="39"/>
      <c r="X266" s="39"/>
      <c r="Y266" s="39"/>
      <c r="Z266" s="39"/>
      <c r="AA266" s="39"/>
      <c r="AB266" s="39"/>
      <c r="AC266" s="35">
        <f t="shared" si="128"/>
        <v>0</v>
      </c>
      <c r="AD266" s="40"/>
      <c r="AE266" s="40"/>
      <c r="AF266" s="40"/>
      <c r="AG266" s="40"/>
      <c r="AH266" s="40"/>
      <c r="AI266" s="40"/>
      <c r="AJ266" s="40"/>
      <c r="AK266" s="40"/>
      <c r="AL266" s="40"/>
      <c r="AM266" s="40"/>
      <c r="AN266" s="40"/>
      <c r="AO266" s="40"/>
      <c r="AP266" s="40"/>
      <c r="AQ266" s="40"/>
      <c r="AR266" s="40"/>
      <c r="AS266" s="40"/>
      <c r="AT266" s="41"/>
      <c r="AU266" s="2208"/>
      <c r="AV266" s="1792">
        <f t="shared" si="129"/>
        <v>0</v>
      </c>
      <c r="AW266" s="1792">
        <f t="shared" si="130"/>
        <v>0</v>
      </c>
      <c r="AX266" s="1792">
        <f t="shared" si="131"/>
        <v>0</v>
      </c>
      <c r="AY266" s="42">
        <f t="shared" si="132"/>
        <v>0</v>
      </c>
      <c r="AZ266" s="35">
        <f t="shared" si="133"/>
        <v>0</v>
      </c>
      <c r="BA266" s="35">
        <f t="shared" si="134"/>
        <v>0</v>
      </c>
      <c r="BB266" s="35">
        <f t="shared" si="135"/>
        <v>0</v>
      </c>
      <c r="BC266" s="35">
        <f t="shared" si="136"/>
        <v>0</v>
      </c>
      <c r="BD266" s="35">
        <f t="shared" si="137"/>
        <v>0</v>
      </c>
      <c r="BE266" s="35">
        <f t="shared" si="138"/>
        <v>0</v>
      </c>
      <c r="BF266" s="35">
        <f t="shared" si="139"/>
        <v>0</v>
      </c>
      <c r="BG266" s="35">
        <f t="shared" si="140"/>
        <v>0</v>
      </c>
      <c r="BH266" s="35">
        <f t="shared" si="141"/>
        <v>0</v>
      </c>
      <c r="BI266" s="35">
        <f t="shared" si="142"/>
        <v>0</v>
      </c>
      <c r="BJ266" s="35">
        <f t="shared" si="143"/>
        <v>0</v>
      </c>
      <c r="BK266" s="35">
        <f t="shared" si="144"/>
        <v>0</v>
      </c>
      <c r="BL266" s="35">
        <f t="shared" si="145"/>
        <v>0</v>
      </c>
      <c r="BM266" s="35">
        <f t="shared" si="146"/>
        <v>0</v>
      </c>
      <c r="BN266" s="35">
        <f t="shared" si="147"/>
        <v>0</v>
      </c>
      <c r="BO266" s="35">
        <f t="shared" si="148"/>
        <v>0</v>
      </c>
      <c r="BP266" s="35">
        <f t="shared" si="149"/>
        <v>0</v>
      </c>
      <c r="BQ266" s="35">
        <f t="shared" si="150"/>
        <v>0</v>
      </c>
      <c r="BR266" s="35">
        <f t="shared" si="151"/>
        <v>0</v>
      </c>
      <c r="BS266" s="35">
        <f t="shared" si="152"/>
        <v>0</v>
      </c>
      <c r="BT266" s="43">
        <f t="shared" si="153"/>
        <v>0</v>
      </c>
    </row>
    <row r="267" spans="1:72">
      <c r="A267" s="9"/>
      <c r="B267" s="34"/>
      <c r="C267" s="34"/>
      <c r="D267" s="2207"/>
      <c r="E267" s="35">
        <f t="shared" si="125"/>
        <v>0</v>
      </c>
      <c r="F267" s="36"/>
      <c r="G267" s="37">
        <f t="shared" si="126"/>
        <v>0</v>
      </c>
      <c r="H267" s="38">
        <f t="shared" si="127"/>
        <v>0</v>
      </c>
      <c r="I267" s="39"/>
      <c r="J267" s="39"/>
      <c r="K267" s="39"/>
      <c r="L267" s="39"/>
      <c r="M267" s="39"/>
      <c r="N267" s="39"/>
      <c r="O267" s="39"/>
      <c r="P267" s="39"/>
      <c r="Q267" s="39"/>
      <c r="R267" s="39"/>
      <c r="S267" s="39"/>
      <c r="T267" s="39"/>
      <c r="U267" s="39"/>
      <c r="V267" s="39"/>
      <c r="W267" s="39"/>
      <c r="X267" s="39"/>
      <c r="Y267" s="39"/>
      <c r="Z267" s="39"/>
      <c r="AA267" s="39"/>
      <c r="AB267" s="39"/>
      <c r="AC267" s="35">
        <f t="shared" si="128"/>
        <v>0</v>
      </c>
      <c r="AD267" s="40"/>
      <c r="AE267" s="40"/>
      <c r="AF267" s="40"/>
      <c r="AG267" s="40"/>
      <c r="AH267" s="40"/>
      <c r="AI267" s="40"/>
      <c r="AJ267" s="40"/>
      <c r="AK267" s="40"/>
      <c r="AL267" s="40"/>
      <c r="AM267" s="40"/>
      <c r="AN267" s="40"/>
      <c r="AO267" s="40"/>
      <c r="AP267" s="40"/>
      <c r="AQ267" s="40"/>
      <c r="AR267" s="40"/>
      <c r="AS267" s="40"/>
      <c r="AT267" s="41"/>
      <c r="AU267" s="2208"/>
      <c r="AV267" s="1792">
        <f t="shared" si="129"/>
        <v>0</v>
      </c>
      <c r="AW267" s="1792">
        <f t="shared" si="130"/>
        <v>0</v>
      </c>
      <c r="AX267" s="1792">
        <f t="shared" si="131"/>
        <v>0</v>
      </c>
      <c r="AY267" s="42">
        <f t="shared" si="132"/>
        <v>0</v>
      </c>
      <c r="AZ267" s="35">
        <f t="shared" si="133"/>
        <v>0</v>
      </c>
      <c r="BA267" s="35">
        <f t="shared" si="134"/>
        <v>0</v>
      </c>
      <c r="BB267" s="35">
        <f t="shared" si="135"/>
        <v>0</v>
      </c>
      <c r="BC267" s="35">
        <f t="shared" si="136"/>
        <v>0</v>
      </c>
      <c r="BD267" s="35">
        <f t="shared" si="137"/>
        <v>0</v>
      </c>
      <c r="BE267" s="35">
        <f t="shared" si="138"/>
        <v>0</v>
      </c>
      <c r="BF267" s="35">
        <f t="shared" si="139"/>
        <v>0</v>
      </c>
      <c r="BG267" s="35">
        <f t="shared" si="140"/>
        <v>0</v>
      </c>
      <c r="BH267" s="35">
        <f t="shared" si="141"/>
        <v>0</v>
      </c>
      <c r="BI267" s="35">
        <f t="shared" si="142"/>
        <v>0</v>
      </c>
      <c r="BJ267" s="35">
        <f t="shared" si="143"/>
        <v>0</v>
      </c>
      <c r="BK267" s="35">
        <f t="shared" si="144"/>
        <v>0</v>
      </c>
      <c r="BL267" s="35">
        <f t="shared" si="145"/>
        <v>0</v>
      </c>
      <c r="BM267" s="35">
        <f t="shared" si="146"/>
        <v>0</v>
      </c>
      <c r="BN267" s="35">
        <f t="shared" si="147"/>
        <v>0</v>
      </c>
      <c r="BO267" s="35">
        <f t="shared" si="148"/>
        <v>0</v>
      </c>
      <c r="BP267" s="35">
        <f t="shared" si="149"/>
        <v>0</v>
      </c>
      <c r="BQ267" s="35">
        <f t="shared" si="150"/>
        <v>0</v>
      </c>
      <c r="BR267" s="35">
        <f t="shared" si="151"/>
        <v>0</v>
      </c>
      <c r="BS267" s="35">
        <f t="shared" si="152"/>
        <v>0</v>
      </c>
      <c r="BT267" s="43">
        <f t="shared" si="153"/>
        <v>0</v>
      </c>
    </row>
    <row r="268" spans="1:72">
      <c r="A268" s="9"/>
      <c r="B268" s="34"/>
      <c r="C268" s="34"/>
      <c r="D268" s="2207"/>
      <c r="E268" s="35">
        <f t="shared" si="125"/>
        <v>0</v>
      </c>
      <c r="F268" s="36"/>
      <c r="G268" s="37">
        <f t="shared" si="126"/>
        <v>0</v>
      </c>
      <c r="H268" s="38">
        <f t="shared" si="127"/>
        <v>0</v>
      </c>
      <c r="I268" s="39"/>
      <c r="J268" s="39"/>
      <c r="K268" s="39"/>
      <c r="L268" s="39"/>
      <c r="M268" s="39"/>
      <c r="N268" s="39"/>
      <c r="O268" s="39"/>
      <c r="P268" s="39"/>
      <c r="Q268" s="39"/>
      <c r="R268" s="39"/>
      <c r="S268" s="39"/>
      <c r="T268" s="39"/>
      <c r="U268" s="39"/>
      <c r="V268" s="39"/>
      <c r="W268" s="39"/>
      <c r="X268" s="39"/>
      <c r="Y268" s="39"/>
      <c r="Z268" s="39"/>
      <c r="AA268" s="39"/>
      <c r="AB268" s="39"/>
      <c r="AC268" s="35">
        <f t="shared" si="128"/>
        <v>0</v>
      </c>
      <c r="AD268" s="40"/>
      <c r="AE268" s="40"/>
      <c r="AF268" s="40"/>
      <c r="AG268" s="40"/>
      <c r="AH268" s="40"/>
      <c r="AI268" s="40"/>
      <c r="AJ268" s="40"/>
      <c r="AK268" s="40"/>
      <c r="AL268" s="40"/>
      <c r="AM268" s="40"/>
      <c r="AN268" s="40"/>
      <c r="AO268" s="40"/>
      <c r="AP268" s="40"/>
      <c r="AQ268" s="40"/>
      <c r="AR268" s="40"/>
      <c r="AS268" s="40"/>
      <c r="AT268" s="41"/>
      <c r="AU268" s="2208"/>
      <c r="AV268" s="1792">
        <f t="shared" si="129"/>
        <v>0</v>
      </c>
      <c r="AW268" s="1792">
        <f t="shared" si="130"/>
        <v>0</v>
      </c>
      <c r="AX268" s="1792">
        <f t="shared" si="131"/>
        <v>0</v>
      </c>
      <c r="AY268" s="42">
        <f t="shared" si="132"/>
        <v>0</v>
      </c>
      <c r="AZ268" s="35">
        <f t="shared" si="133"/>
        <v>0</v>
      </c>
      <c r="BA268" s="35">
        <f t="shared" si="134"/>
        <v>0</v>
      </c>
      <c r="BB268" s="35">
        <f t="shared" si="135"/>
        <v>0</v>
      </c>
      <c r="BC268" s="35">
        <f t="shared" si="136"/>
        <v>0</v>
      </c>
      <c r="BD268" s="35">
        <f t="shared" si="137"/>
        <v>0</v>
      </c>
      <c r="BE268" s="35">
        <f t="shared" si="138"/>
        <v>0</v>
      </c>
      <c r="BF268" s="35">
        <f t="shared" si="139"/>
        <v>0</v>
      </c>
      <c r="BG268" s="35">
        <f t="shared" si="140"/>
        <v>0</v>
      </c>
      <c r="BH268" s="35">
        <f t="shared" si="141"/>
        <v>0</v>
      </c>
      <c r="BI268" s="35">
        <f t="shared" si="142"/>
        <v>0</v>
      </c>
      <c r="BJ268" s="35">
        <f t="shared" si="143"/>
        <v>0</v>
      </c>
      <c r="BK268" s="35">
        <f t="shared" si="144"/>
        <v>0</v>
      </c>
      <c r="BL268" s="35">
        <f t="shared" si="145"/>
        <v>0</v>
      </c>
      <c r="BM268" s="35">
        <f t="shared" si="146"/>
        <v>0</v>
      </c>
      <c r="BN268" s="35">
        <f t="shared" si="147"/>
        <v>0</v>
      </c>
      <c r="BO268" s="35">
        <f t="shared" si="148"/>
        <v>0</v>
      </c>
      <c r="BP268" s="35">
        <f t="shared" si="149"/>
        <v>0</v>
      </c>
      <c r="BQ268" s="35">
        <f t="shared" si="150"/>
        <v>0</v>
      </c>
      <c r="BR268" s="35">
        <f t="shared" si="151"/>
        <v>0</v>
      </c>
      <c r="BS268" s="35">
        <f t="shared" si="152"/>
        <v>0</v>
      </c>
      <c r="BT268" s="43">
        <f t="shared" si="153"/>
        <v>0</v>
      </c>
    </row>
    <row r="269" spans="1:72">
      <c r="A269" s="9"/>
      <c r="B269" s="34"/>
      <c r="C269" s="34"/>
      <c r="D269" s="2207"/>
      <c r="E269" s="35">
        <f t="shared" si="125"/>
        <v>0</v>
      </c>
      <c r="F269" s="36"/>
      <c r="G269" s="37">
        <f t="shared" si="126"/>
        <v>0</v>
      </c>
      <c r="H269" s="38">
        <f t="shared" si="127"/>
        <v>0</v>
      </c>
      <c r="I269" s="39"/>
      <c r="J269" s="39"/>
      <c r="K269" s="39"/>
      <c r="L269" s="39"/>
      <c r="M269" s="39"/>
      <c r="N269" s="39"/>
      <c r="O269" s="39"/>
      <c r="P269" s="39"/>
      <c r="Q269" s="39"/>
      <c r="R269" s="39"/>
      <c r="S269" s="39"/>
      <c r="T269" s="39"/>
      <c r="U269" s="39"/>
      <c r="V269" s="39"/>
      <c r="W269" s="39"/>
      <c r="X269" s="39"/>
      <c r="Y269" s="39"/>
      <c r="Z269" s="39"/>
      <c r="AA269" s="39"/>
      <c r="AB269" s="39"/>
      <c r="AC269" s="35">
        <f t="shared" si="128"/>
        <v>0</v>
      </c>
      <c r="AD269" s="40"/>
      <c r="AE269" s="40"/>
      <c r="AF269" s="40"/>
      <c r="AG269" s="40"/>
      <c r="AH269" s="40"/>
      <c r="AI269" s="40"/>
      <c r="AJ269" s="40"/>
      <c r="AK269" s="40"/>
      <c r="AL269" s="40"/>
      <c r="AM269" s="40"/>
      <c r="AN269" s="40"/>
      <c r="AO269" s="40"/>
      <c r="AP269" s="40"/>
      <c r="AQ269" s="40"/>
      <c r="AR269" s="40"/>
      <c r="AS269" s="40"/>
      <c r="AT269" s="41"/>
      <c r="AU269" s="2208"/>
      <c r="AV269" s="1792">
        <f t="shared" si="129"/>
        <v>0</v>
      </c>
      <c r="AW269" s="1792">
        <f t="shared" si="130"/>
        <v>0</v>
      </c>
      <c r="AX269" s="1792">
        <f t="shared" si="131"/>
        <v>0</v>
      </c>
      <c r="AY269" s="42">
        <f t="shared" si="132"/>
        <v>0</v>
      </c>
      <c r="AZ269" s="35">
        <f t="shared" si="133"/>
        <v>0</v>
      </c>
      <c r="BA269" s="35">
        <f t="shared" si="134"/>
        <v>0</v>
      </c>
      <c r="BB269" s="35">
        <f t="shared" si="135"/>
        <v>0</v>
      </c>
      <c r="BC269" s="35">
        <f t="shared" si="136"/>
        <v>0</v>
      </c>
      <c r="BD269" s="35">
        <f t="shared" si="137"/>
        <v>0</v>
      </c>
      <c r="BE269" s="35">
        <f t="shared" si="138"/>
        <v>0</v>
      </c>
      <c r="BF269" s="35">
        <f t="shared" si="139"/>
        <v>0</v>
      </c>
      <c r="BG269" s="35">
        <f t="shared" si="140"/>
        <v>0</v>
      </c>
      <c r="BH269" s="35">
        <f t="shared" si="141"/>
        <v>0</v>
      </c>
      <c r="BI269" s="35">
        <f t="shared" si="142"/>
        <v>0</v>
      </c>
      <c r="BJ269" s="35">
        <f t="shared" si="143"/>
        <v>0</v>
      </c>
      <c r="BK269" s="35">
        <f t="shared" si="144"/>
        <v>0</v>
      </c>
      <c r="BL269" s="35">
        <f t="shared" si="145"/>
        <v>0</v>
      </c>
      <c r="BM269" s="35">
        <f t="shared" si="146"/>
        <v>0</v>
      </c>
      <c r="BN269" s="35">
        <f t="shared" si="147"/>
        <v>0</v>
      </c>
      <c r="BO269" s="35">
        <f t="shared" si="148"/>
        <v>0</v>
      </c>
      <c r="BP269" s="35">
        <f t="shared" si="149"/>
        <v>0</v>
      </c>
      <c r="BQ269" s="35">
        <f t="shared" si="150"/>
        <v>0</v>
      </c>
      <c r="BR269" s="35">
        <f t="shared" si="151"/>
        <v>0</v>
      </c>
      <c r="BS269" s="35">
        <f t="shared" si="152"/>
        <v>0</v>
      </c>
      <c r="BT269" s="43">
        <f t="shared" si="153"/>
        <v>0</v>
      </c>
    </row>
    <row r="270" spans="1:72">
      <c r="A270" s="9"/>
      <c r="B270" s="34"/>
      <c r="C270" s="34"/>
      <c r="D270" s="2207"/>
      <c r="E270" s="35">
        <f t="shared" si="125"/>
        <v>0</v>
      </c>
      <c r="F270" s="36"/>
      <c r="G270" s="37">
        <f t="shared" si="126"/>
        <v>0</v>
      </c>
      <c r="H270" s="38">
        <f t="shared" si="127"/>
        <v>0</v>
      </c>
      <c r="I270" s="39"/>
      <c r="J270" s="39"/>
      <c r="K270" s="39"/>
      <c r="L270" s="39"/>
      <c r="M270" s="39"/>
      <c r="N270" s="39"/>
      <c r="O270" s="39"/>
      <c r="P270" s="39"/>
      <c r="Q270" s="39"/>
      <c r="R270" s="39"/>
      <c r="S270" s="39"/>
      <c r="T270" s="39"/>
      <c r="U270" s="39"/>
      <c r="V270" s="39"/>
      <c r="W270" s="39"/>
      <c r="X270" s="39"/>
      <c r="Y270" s="39"/>
      <c r="Z270" s="39"/>
      <c r="AA270" s="39"/>
      <c r="AB270" s="39"/>
      <c r="AC270" s="35">
        <f t="shared" si="128"/>
        <v>0</v>
      </c>
      <c r="AD270" s="40"/>
      <c r="AE270" s="40"/>
      <c r="AF270" s="40"/>
      <c r="AG270" s="40"/>
      <c r="AH270" s="40"/>
      <c r="AI270" s="40"/>
      <c r="AJ270" s="40"/>
      <c r="AK270" s="40"/>
      <c r="AL270" s="40"/>
      <c r="AM270" s="40"/>
      <c r="AN270" s="40"/>
      <c r="AO270" s="40"/>
      <c r="AP270" s="40"/>
      <c r="AQ270" s="40"/>
      <c r="AR270" s="40"/>
      <c r="AS270" s="40"/>
      <c r="AT270" s="41"/>
      <c r="AU270" s="2208"/>
      <c r="AV270" s="1792">
        <f t="shared" si="129"/>
        <v>0</v>
      </c>
      <c r="AW270" s="1792">
        <f t="shared" si="130"/>
        <v>0</v>
      </c>
      <c r="AX270" s="1792">
        <f t="shared" si="131"/>
        <v>0</v>
      </c>
      <c r="AY270" s="42">
        <f t="shared" si="132"/>
        <v>0</v>
      </c>
      <c r="AZ270" s="35">
        <f t="shared" si="133"/>
        <v>0</v>
      </c>
      <c r="BA270" s="35">
        <f t="shared" si="134"/>
        <v>0</v>
      </c>
      <c r="BB270" s="35">
        <f t="shared" si="135"/>
        <v>0</v>
      </c>
      <c r="BC270" s="35">
        <f t="shared" si="136"/>
        <v>0</v>
      </c>
      <c r="BD270" s="35">
        <f t="shared" si="137"/>
        <v>0</v>
      </c>
      <c r="BE270" s="35">
        <f t="shared" si="138"/>
        <v>0</v>
      </c>
      <c r="BF270" s="35">
        <f t="shared" si="139"/>
        <v>0</v>
      </c>
      <c r="BG270" s="35">
        <f t="shared" si="140"/>
        <v>0</v>
      </c>
      <c r="BH270" s="35">
        <f t="shared" si="141"/>
        <v>0</v>
      </c>
      <c r="BI270" s="35">
        <f t="shared" si="142"/>
        <v>0</v>
      </c>
      <c r="BJ270" s="35">
        <f t="shared" si="143"/>
        <v>0</v>
      </c>
      <c r="BK270" s="35">
        <f t="shared" si="144"/>
        <v>0</v>
      </c>
      <c r="BL270" s="35">
        <f t="shared" si="145"/>
        <v>0</v>
      </c>
      <c r="BM270" s="35">
        <f t="shared" si="146"/>
        <v>0</v>
      </c>
      <c r="BN270" s="35">
        <f t="shared" si="147"/>
        <v>0</v>
      </c>
      <c r="BO270" s="35">
        <f t="shared" si="148"/>
        <v>0</v>
      </c>
      <c r="BP270" s="35">
        <f t="shared" si="149"/>
        <v>0</v>
      </c>
      <c r="BQ270" s="35">
        <f t="shared" si="150"/>
        <v>0</v>
      </c>
      <c r="BR270" s="35">
        <f t="shared" si="151"/>
        <v>0</v>
      </c>
      <c r="BS270" s="35">
        <f t="shared" si="152"/>
        <v>0</v>
      </c>
      <c r="BT270" s="43">
        <f t="shared" si="153"/>
        <v>0</v>
      </c>
    </row>
    <row r="271" spans="1:72">
      <c r="A271" s="9"/>
      <c r="B271" s="34"/>
      <c r="C271" s="34"/>
      <c r="D271" s="2207"/>
      <c r="E271" s="35">
        <f t="shared" si="125"/>
        <v>0</v>
      </c>
      <c r="F271" s="36"/>
      <c r="G271" s="37">
        <f t="shared" si="126"/>
        <v>0</v>
      </c>
      <c r="H271" s="38">
        <f t="shared" si="127"/>
        <v>0</v>
      </c>
      <c r="I271" s="39"/>
      <c r="J271" s="39"/>
      <c r="K271" s="39"/>
      <c r="L271" s="39"/>
      <c r="M271" s="39"/>
      <c r="N271" s="39"/>
      <c r="O271" s="39"/>
      <c r="P271" s="39"/>
      <c r="Q271" s="39"/>
      <c r="R271" s="39"/>
      <c r="S271" s="39"/>
      <c r="T271" s="39"/>
      <c r="U271" s="39"/>
      <c r="V271" s="39"/>
      <c r="W271" s="39"/>
      <c r="X271" s="39"/>
      <c r="Y271" s="39"/>
      <c r="Z271" s="39"/>
      <c r="AA271" s="39"/>
      <c r="AB271" s="39"/>
      <c r="AC271" s="35">
        <f t="shared" si="128"/>
        <v>0</v>
      </c>
      <c r="AD271" s="40"/>
      <c r="AE271" s="40"/>
      <c r="AF271" s="40"/>
      <c r="AG271" s="40"/>
      <c r="AH271" s="40"/>
      <c r="AI271" s="40"/>
      <c r="AJ271" s="40"/>
      <c r="AK271" s="40"/>
      <c r="AL271" s="40"/>
      <c r="AM271" s="40"/>
      <c r="AN271" s="40"/>
      <c r="AO271" s="40"/>
      <c r="AP271" s="40"/>
      <c r="AQ271" s="40"/>
      <c r="AR271" s="40"/>
      <c r="AS271" s="40"/>
      <c r="AT271" s="41"/>
      <c r="AU271" s="2208"/>
      <c r="AV271" s="1792">
        <f t="shared" si="129"/>
        <v>0</v>
      </c>
      <c r="AW271" s="1792">
        <f t="shared" si="130"/>
        <v>0</v>
      </c>
      <c r="AX271" s="1792">
        <f t="shared" si="131"/>
        <v>0</v>
      </c>
      <c r="AY271" s="42">
        <f t="shared" si="132"/>
        <v>0</v>
      </c>
      <c r="AZ271" s="35">
        <f t="shared" si="133"/>
        <v>0</v>
      </c>
      <c r="BA271" s="35">
        <f t="shared" si="134"/>
        <v>0</v>
      </c>
      <c r="BB271" s="35">
        <f t="shared" si="135"/>
        <v>0</v>
      </c>
      <c r="BC271" s="35">
        <f t="shared" si="136"/>
        <v>0</v>
      </c>
      <c r="BD271" s="35">
        <f t="shared" si="137"/>
        <v>0</v>
      </c>
      <c r="BE271" s="35">
        <f t="shared" si="138"/>
        <v>0</v>
      </c>
      <c r="BF271" s="35">
        <f t="shared" si="139"/>
        <v>0</v>
      </c>
      <c r="BG271" s="35">
        <f t="shared" si="140"/>
        <v>0</v>
      </c>
      <c r="BH271" s="35">
        <f t="shared" si="141"/>
        <v>0</v>
      </c>
      <c r="BI271" s="35">
        <f t="shared" si="142"/>
        <v>0</v>
      </c>
      <c r="BJ271" s="35">
        <f t="shared" si="143"/>
        <v>0</v>
      </c>
      <c r="BK271" s="35">
        <f t="shared" si="144"/>
        <v>0</v>
      </c>
      <c r="BL271" s="35">
        <f t="shared" si="145"/>
        <v>0</v>
      </c>
      <c r="BM271" s="35">
        <f t="shared" si="146"/>
        <v>0</v>
      </c>
      <c r="BN271" s="35">
        <f t="shared" si="147"/>
        <v>0</v>
      </c>
      <c r="BO271" s="35">
        <f t="shared" si="148"/>
        <v>0</v>
      </c>
      <c r="BP271" s="35">
        <f t="shared" si="149"/>
        <v>0</v>
      </c>
      <c r="BQ271" s="35">
        <f t="shared" si="150"/>
        <v>0</v>
      </c>
      <c r="BR271" s="35">
        <f t="shared" si="151"/>
        <v>0</v>
      </c>
      <c r="BS271" s="35">
        <f t="shared" si="152"/>
        <v>0</v>
      </c>
      <c r="BT271" s="43">
        <f t="shared" si="153"/>
        <v>0</v>
      </c>
    </row>
    <row r="272" spans="1:72">
      <c r="A272" s="9"/>
      <c r="B272" s="34"/>
      <c r="C272" s="34"/>
      <c r="D272" s="2207"/>
      <c r="E272" s="35">
        <f t="shared" si="125"/>
        <v>0</v>
      </c>
      <c r="F272" s="36"/>
      <c r="G272" s="37">
        <f t="shared" si="126"/>
        <v>0</v>
      </c>
      <c r="H272" s="38">
        <f t="shared" si="127"/>
        <v>0</v>
      </c>
      <c r="I272" s="39"/>
      <c r="J272" s="39"/>
      <c r="K272" s="39"/>
      <c r="L272" s="39"/>
      <c r="M272" s="39"/>
      <c r="N272" s="39"/>
      <c r="O272" s="39"/>
      <c r="P272" s="39"/>
      <c r="Q272" s="39"/>
      <c r="R272" s="39"/>
      <c r="S272" s="39"/>
      <c r="T272" s="39"/>
      <c r="U272" s="39"/>
      <c r="V272" s="39"/>
      <c r="W272" s="39"/>
      <c r="X272" s="39"/>
      <c r="Y272" s="39"/>
      <c r="Z272" s="39"/>
      <c r="AA272" s="39"/>
      <c r="AB272" s="39"/>
      <c r="AC272" s="35">
        <f t="shared" si="128"/>
        <v>0</v>
      </c>
      <c r="AD272" s="40"/>
      <c r="AE272" s="40"/>
      <c r="AF272" s="40"/>
      <c r="AG272" s="40"/>
      <c r="AH272" s="40"/>
      <c r="AI272" s="40"/>
      <c r="AJ272" s="40"/>
      <c r="AK272" s="40"/>
      <c r="AL272" s="40"/>
      <c r="AM272" s="40"/>
      <c r="AN272" s="40"/>
      <c r="AO272" s="40"/>
      <c r="AP272" s="40"/>
      <c r="AQ272" s="40"/>
      <c r="AR272" s="40"/>
      <c r="AS272" s="40"/>
      <c r="AT272" s="41"/>
      <c r="AU272" s="2208"/>
      <c r="AV272" s="1792">
        <f t="shared" si="129"/>
        <v>0</v>
      </c>
      <c r="AW272" s="1792">
        <f t="shared" si="130"/>
        <v>0</v>
      </c>
      <c r="AX272" s="1792">
        <f t="shared" si="131"/>
        <v>0</v>
      </c>
      <c r="AY272" s="42">
        <f t="shared" si="132"/>
        <v>0</v>
      </c>
      <c r="AZ272" s="35">
        <f t="shared" si="133"/>
        <v>0</v>
      </c>
      <c r="BA272" s="35">
        <f t="shared" si="134"/>
        <v>0</v>
      </c>
      <c r="BB272" s="35">
        <f t="shared" si="135"/>
        <v>0</v>
      </c>
      <c r="BC272" s="35">
        <f t="shared" si="136"/>
        <v>0</v>
      </c>
      <c r="BD272" s="35">
        <f t="shared" si="137"/>
        <v>0</v>
      </c>
      <c r="BE272" s="35">
        <f t="shared" si="138"/>
        <v>0</v>
      </c>
      <c r="BF272" s="35">
        <f t="shared" si="139"/>
        <v>0</v>
      </c>
      <c r="BG272" s="35">
        <f t="shared" si="140"/>
        <v>0</v>
      </c>
      <c r="BH272" s="35">
        <f t="shared" si="141"/>
        <v>0</v>
      </c>
      <c r="BI272" s="35">
        <f t="shared" si="142"/>
        <v>0</v>
      </c>
      <c r="BJ272" s="35">
        <f t="shared" si="143"/>
        <v>0</v>
      </c>
      <c r="BK272" s="35">
        <f t="shared" si="144"/>
        <v>0</v>
      </c>
      <c r="BL272" s="35">
        <f t="shared" si="145"/>
        <v>0</v>
      </c>
      <c r="BM272" s="35">
        <f t="shared" si="146"/>
        <v>0</v>
      </c>
      <c r="BN272" s="35">
        <f t="shared" si="147"/>
        <v>0</v>
      </c>
      <c r="BO272" s="35">
        <f t="shared" si="148"/>
        <v>0</v>
      </c>
      <c r="BP272" s="35">
        <f t="shared" si="149"/>
        <v>0</v>
      </c>
      <c r="BQ272" s="35">
        <f t="shared" si="150"/>
        <v>0</v>
      </c>
      <c r="BR272" s="35">
        <f t="shared" si="151"/>
        <v>0</v>
      </c>
      <c r="BS272" s="35">
        <f t="shared" si="152"/>
        <v>0</v>
      </c>
      <c r="BT272" s="43">
        <f t="shared" si="153"/>
        <v>0</v>
      </c>
    </row>
    <row r="273" spans="1:72">
      <c r="A273" s="9"/>
      <c r="B273" s="34"/>
      <c r="C273" s="34"/>
      <c r="D273" s="2207"/>
      <c r="E273" s="35">
        <f t="shared" si="125"/>
        <v>0</v>
      </c>
      <c r="F273" s="36"/>
      <c r="G273" s="37">
        <f t="shared" si="126"/>
        <v>0</v>
      </c>
      <c r="H273" s="38">
        <f t="shared" si="127"/>
        <v>0</v>
      </c>
      <c r="I273" s="39"/>
      <c r="J273" s="39"/>
      <c r="K273" s="39"/>
      <c r="L273" s="39"/>
      <c r="M273" s="39"/>
      <c r="N273" s="39"/>
      <c r="O273" s="39"/>
      <c r="P273" s="39"/>
      <c r="Q273" s="39"/>
      <c r="R273" s="39"/>
      <c r="S273" s="39"/>
      <c r="T273" s="39"/>
      <c r="U273" s="39"/>
      <c r="V273" s="39"/>
      <c r="W273" s="39"/>
      <c r="X273" s="39"/>
      <c r="Y273" s="39"/>
      <c r="Z273" s="39"/>
      <c r="AA273" s="39"/>
      <c r="AB273" s="39"/>
      <c r="AC273" s="35">
        <f t="shared" si="128"/>
        <v>0</v>
      </c>
      <c r="AD273" s="40"/>
      <c r="AE273" s="40"/>
      <c r="AF273" s="40"/>
      <c r="AG273" s="40"/>
      <c r="AH273" s="40"/>
      <c r="AI273" s="40"/>
      <c r="AJ273" s="40"/>
      <c r="AK273" s="40"/>
      <c r="AL273" s="40"/>
      <c r="AM273" s="40"/>
      <c r="AN273" s="40"/>
      <c r="AO273" s="40"/>
      <c r="AP273" s="40"/>
      <c r="AQ273" s="40"/>
      <c r="AR273" s="40"/>
      <c r="AS273" s="40"/>
      <c r="AT273" s="41"/>
      <c r="AU273" s="2208"/>
      <c r="AV273" s="1792">
        <f t="shared" si="129"/>
        <v>0</v>
      </c>
      <c r="AW273" s="1792">
        <f t="shared" si="130"/>
        <v>0</v>
      </c>
      <c r="AX273" s="1792">
        <f t="shared" si="131"/>
        <v>0</v>
      </c>
      <c r="AY273" s="42">
        <f t="shared" si="132"/>
        <v>0</v>
      </c>
      <c r="AZ273" s="35">
        <f t="shared" si="133"/>
        <v>0</v>
      </c>
      <c r="BA273" s="35">
        <f t="shared" si="134"/>
        <v>0</v>
      </c>
      <c r="BB273" s="35">
        <f t="shared" si="135"/>
        <v>0</v>
      </c>
      <c r="BC273" s="35">
        <f t="shared" si="136"/>
        <v>0</v>
      </c>
      <c r="BD273" s="35">
        <f t="shared" si="137"/>
        <v>0</v>
      </c>
      <c r="BE273" s="35">
        <f t="shared" si="138"/>
        <v>0</v>
      </c>
      <c r="BF273" s="35">
        <f t="shared" si="139"/>
        <v>0</v>
      </c>
      <c r="BG273" s="35">
        <f t="shared" si="140"/>
        <v>0</v>
      </c>
      <c r="BH273" s="35">
        <f t="shared" si="141"/>
        <v>0</v>
      </c>
      <c r="BI273" s="35">
        <f t="shared" si="142"/>
        <v>0</v>
      </c>
      <c r="BJ273" s="35">
        <f t="shared" si="143"/>
        <v>0</v>
      </c>
      <c r="BK273" s="35">
        <f t="shared" si="144"/>
        <v>0</v>
      </c>
      <c r="BL273" s="35">
        <f t="shared" si="145"/>
        <v>0</v>
      </c>
      <c r="BM273" s="35">
        <f t="shared" si="146"/>
        <v>0</v>
      </c>
      <c r="BN273" s="35">
        <f t="shared" si="147"/>
        <v>0</v>
      </c>
      <c r="BO273" s="35">
        <f t="shared" si="148"/>
        <v>0</v>
      </c>
      <c r="BP273" s="35">
        <f t="shared" si="149"/>
        <v>0</v>
      </c>
      <c r="BQ273" s="35">
        <f t="shared" si="150"/>
        <v>0</v>
      </c>
      <c r="BR273" s="35">
        <f t="shared" si="151"/>
        <v>0</v>
      </c>
      <c r="BS273" s="35">
        <f t="shared" si="152"/>
        <v>0</v>
      </c>
      <c r="BT273" s="43">
        <f t="shared" si="153"/>
        <v>0</v>
      </c>
    </row>
    <row r="274" spans="1:72">
      <c r="A274" s="9"/>
      <c r="B274" s="34"/>
      <c r="C274" s="34"/>
      <c r="D274" s="2207"/>
      <c r="E274" s="35">
        <f t="shared" si="125"/>
        <v>0</v>
      </c>
      <c r="F274" s="36"/>
      <c r="G274" s="37">
        <f t="shared" si="126"/>
        <v>0</v>
      </c>
      <c r="H274" s="38">
        <f t="shared" si="127"/>
        <v>0</v>
      </c>
      <c r="I274" s="39"/>
      <c r="J274" s="39"/>
      <c r="K274" s="39"/>
      <c r="L274" s="39"/>
      <c r="M274" s="39"/>
      <c r="N274" s="39"/>
      <c r="O274" s="39"/>
      <c r="P274" s="39"/>
      <c r="Q274" s="39"/>
      <c r="R274" s="39"/>
      <c r="S274" s="39"/>
      <c r="T274" s="39"/>
      <c r="U274" s="39"/>
      <c r="V274" s="39"/>
      <c r="W274" s="39"/>
      <c r="X274" s="39"/>
      <c r="Y274" s="39"/>
      <c r="Z274" s="39"/>
      <c r="AA274" s="39"/>
      <c r="AB274" s="39"/>
      <c r="AC274" s="35">
        <f t="shared" si="128"/>
        <v>0</v>
      </c>
      <c r="AD274" s="40"/>
      <c r="AE274" s="40"/>
      <c r="AF274" s="40"/>
      <c r="AG274" s="40"/>
      <c r="AH274" s="40"/>
      <c r="AI274" s="40"/>
      <c r="AJ274" s="40"/>
      <c r="AK274" s="40"/>
      <c r="AL274" s="40"/>
      <c r="AM274" s="40"/>
      <c r="AN274" s="40"/>
      <c r="AO274" s="40"/>
      <c r="AP274" s="40"/>
      <c r="AQ274" s="40"/>
      <c r="AR274" s="40"/>
      <c r="AS274" s="40"/>
      <c r="AT274" s="41"/>
      <c r="AU274" s="2208"/>
      <c r="AV274" s="1792">
        <f t="shared" si="129"/>
        <v>0</v>
      </c>
      <c r="AW274" s="1792">
        <f t="shared" si="130"/>
        <v>0</v>
      </c>
      <c r="AX274" s="1792">
        <f t="shared" si="131"/>
        <v>0</v>
      </c>
      <c r="AY274" s="42">
        <f t="shared" si="132"/>
        <v>0</v>
      </c>
      <c r="AZ274" s="35">
        <f t="shared" si="133"/>
        <v>0</v>
      </c>
      <c r="BA274" s="35">
        <f t="shared" si="134"/>
        <v>0</v>
      </c>
      <c r="BB274" s="35">
        <f t="shared" si="135"/>
        <v>0</v>
      </c>
      <c r="BC274" s="35">
        <f t="shared" si="136"/>
        <v>0</v>
      </c>
      <c r="BD274" s="35">
        <f t="shared" si="137"/>
        <v>0</v>
      </c>
      <c r="BE274" s="35">
        <f t="shared" si="138"/>
        <v>0</v>
      </c>
      <c r="BF274" s="35">
        <f t="shared" si="139"/>
        <v>0</v>
      </c>
      <c r="BG274" s="35">
        <f t="shared" si="140"/>
        <v>0</v>
      </c>
      <c r="BH274" s="35">
        <f t="shared" si="141"/>
        <v>0</v>
      </c>
      <c r="BI274" s="35">
        <f t="shared" si="142"/>
        <v>0</v>
      </c>
      <c r="BJ274" s="35">
        <f t="shared" si="143"/>
        <v>0</v>
      </c>
      <c r="BK274" s="35">
        <f t="shared" si="144"/>
        <v>0</v>
      </c>
      <c r="BL274" s="35">
        <f t="shared" si="145"/>
        <v>0</v>
      </c>
      <c r="BM274" s="35">
        <f t="shared" si="146"/>
        <v>0</v>
      </c>
      <c r="BN274" s="35">
        <f t="shared" si="147"/>
        <v>0</v>
      </c>
      <c r="BO274" s="35">
        <f t="shared" si="148"/>
        <v>0</v>
      </c>
      <c r="BP274" s="35">
        <f t="shared" si="149"/>
        <v>0</v>
      </c>
      <c r="BQ274" s="35">
        <f t="shared" si="150"/>
        <v>0</v>
      </c>
      <c r="BR274" s="35">
        <f t="shared" si="151"/>
        <v>0</v>
      </c>
      <c r="BS274" s="35">
        <f t="shared" si="152"/>
        <v>0</v>
      </c>
      <c r="BT274" s="43">
        <f t="shared" si="153"/>
        <v>0</v>
      </c>
    </row>
    <row r="275" spans="1:72">
      <c r="A275" s="9"/>
      <c r="B275" s="34"/>
      <c r="C275" s="34"/>
      <c r="D275" s="2207"/>
      <c r="E275" s="35">
        <f t="shared" si="125"/>
        <v>0</v>
      </c>
      <c r="F275" s="36"/>
      <c r="G275" s="37">
        <f t="shared" si="126"/>
        <v>0</v>
      </c>
      <c r="H275" s="38">
        <f t="shared" si="127"/>
        <v>0</v>
      </c>
      <c r="I275" s="39"/>
      <c r="J275" s="39"/>
      <c r="K275" s="39"/>
      <c r="L275" s="39"/>
      <c r="M275" s="39"/>
      <c r="N275" s="39"/>
      <c r="O275" s="39"/>
      <c r="P275" s="39"/>
      <c r="Q275" s="39"/>
      <c r="R275" s="39"/>
      <c r="S275" s="39"/>
      <c r="T275" s="39"/>
      <c r="U275" s="39"/>
      <c r="V275" s="39"/>
      <c r="W275" s="39"/>
      <c r="X275" s="39"/>
      <c r="Y275" s="39"/>
      <c r="Z275" s="39"/>
      <c r="AA275" s="39"/>
      <c r="AB275" s="39"/>
      <c r="AC275" s="35">
        <f t="shared" si="128"/>
        <v>0</v>
      </c>
      <c r="AD275" s="40"/>
      <c r="AE275" s="40"/>
      <c r="AF275" s="40"/>
      <c r="AG275" s="40"/>
      <c r="AH275" s="40"/>
      <c r="AI275" s="40"/>
      <c r="AJ275" s="40"/>
      <c r="AK275" s="40"/>
      <c r="AL275" s="40"/>
      <c r="AM275" s="40"/>
      <c r="AN275" s="40"/>
      <c r="AO275" s="40"/>
      <c r="AP275" s="40"/>
      <c r="AQ275" s="40"/>
      <c r="AR275" s="40"/>
      <c r="AS275" s="40"/>
      <c r="AT275" s="41"/>
      <c r="AU275" s="2208"/>
      <c r="AV275" s="1792">
        <f t="shared" si="129"/>
        <v>0</v>
      </c>
      <c r="AW275" s="1792">
        <f t="shared" si="130"/>
        <v>0</v>
      </c>
      <c r="AX275" s="1792">
        <f t="shared" si="131"/>
        <v>0</v>
      </c>
      <c r="AY275" s="42">
        <f t="shared" si="132"/>
        <v>0</v>
      </c>
      <c r="AZ275" s="35">
        <f t="shared" si="133"/>
        <v>0</v>
      </c>
      <c r="BA275" s="35">
        <f t="shared" si="134"/>
        <v>0</v>
      </c>
      <c r="BB275" s="35">
        <f t="shared" si="135"/>
        <v>0</v>
      </c>
      <c r="BC275" s="35">
        <f t="shared" si="136"/>
        <v>0</v>
      </c>
      <c r="BD275" s="35">
        <f t="shared" si="137"/>
        <v>0</v>
      </c>
      <c r="BE275" s="35">
        <f t="shared" si="138"/>
        <v>0</v>
      </c>
      <c r="BF275" s="35">
        <f t="shared" si="139"/>
        <v>0</v>
      </c>
      <c r="BG275" s="35">
        <f t="shared" si="140"/>
        <v>0</v>
      </c>
      <c r="BH275" s="35">
        <f t="shared" si="141"/>
        <v>0</v>
      </c>
      <c r="BI275" s="35">
        <f t="shared" si="142"/>
        <v>0</v>
      </c>
      <c r="BJ275" s="35">
        <f t="shared" si="143"/>
        <v>0</v>
      </c>
      <c r="BK275" s="35">
        <f t="shared" si="144"/>
        <v>0</v>
      </c>
      <c r="BL275" s="35">
        <f t="shared" si="145"/>
        <v>0</v>
      </c>
      <c r="BM275" s="35">
        <f t="shared" si="146"/>
        <v>0</v>
      </c>
      <c r="BN275" s="35">
        <f t="shared" si="147"/>
        <v>0</v>
      </c>
      <c r="BO275" s="35">
        <f t="shared" si="148"/>
        <v>0</v>
      </c>
      <c r="BP275" s="35">
        <f t="shared" si="149"/>
        <v>0</v>
      </c>
      <c r="BQ275" s="35">
        <f t="shared" si="150"/>
        <v>0</v>
      </c>
      <c r="BR275" s="35">
        <f t="shared" si="151"/>
        <v>0</v>
      </c>
      <c r="BS275" s="35">
        <f t="shared" si="152"/>
        <v>0</v>
      </c>
      <c r="BT275" s="43">
        <f t="shared" si="153"/>
        <v>0</v>
      </c>
    </row>
    <row r="276" spans="1:72">
      <c r="A276" s="9"/>
      <c r="B276" s="34"/>
      <c r="C276" s="34"/>
      <c r="D276" s="2207"/>
      <c r="E276" s="35">
        <f t="shared" si="125"/>
        <v>0</v>
      </c>
      <c r="F276" s="36"/>
      <c r="G276" s="37">
        <f t="shared" si="126"/>
        <v>0</v>
      </c>
      <c r="H276" s="38">
        <f t="shared" si="127"/>
        <v>0</v>
      </c>
      <c r="I276" s="39"/>
      <c r="J276" s="39"/>
      <c r="K276" s="39"/>
      <c r="L276" s="39"/>
      <c r="M276" s="39"/>
      <c r="N276" s="39"/>
      <c r="O276" s="39"/>
      <c r="P276" s="39"/>
      <c r="Q276" s="39"/>
      <c r="R276" s="39"/>
      <c r="S276" s="39"/>
      <c r="T276" s="39"/>
      <c r="U276" s="39"/>
      <c r="V276" s="39"/>
      <c r="W276" s="39"/>
      <c r="X276" s="39"/>
      <c r="Y276" s="39"/>
      <c r="Z276" s="39"/>
      <c r="AA276" s="39"/>
      <c r="AB276" s="39"/>
      <c r="AC276" s="35">
        <f t="shared" si="128"/>
        <v>0</v>
      </c>
      <c r="AD276" s="40"/>
      <c r="AE276" s="40"/>
      <c r="AF276" s="40"/>
      <c r="AG276" s="40"/>
      <c r="AH276" s="40"/>
      <c r="AI276" s="40"/>
      <c r="AJ276" s="40"/>
      <c r="AK276" s="40"/>
      <c r="AL276" s="40"/>
      <c r="AM276" s="40"/>
      <c r="AN276" s="40"/>
      <c r="AO276" s="40"/>
      <c r="AP276" s="40"/>
      <c r="AQ276" s="40"/>
      <c r="AR276" s="40"/>
      <c r="AS276" s="40"/>
      <c r="AT276" s="41"/>
      <c r="AU276" s="2208"/>
      <c r="AV276" s="1792">
        <f t="shared" si="129"/>
        <v>0</v>
      </c>
      <c r="AW276" s="1792">
        <f t="shared" si="130"/>
        <v>0</v>
      </c>
      <c r="AX276" s="1792">
        <f t="shared" si="131"/>
        <v>0</v>
      </c>
      <c r="AY276" s="42">
        <f t="shared" si="132"/>
        <v>0</v>
      </c>
      <c r="AZ276" s="35">
        <f t="shared" si="133"/>
        <v>0</v>
      </c>
      <c r="BA276" s="35">
        <f t="shared" si="134"/>
        <v>0</v>
      </c>
      <c r="BB276" s="35">
        <f t="shared" si="135"/>
        <v>0</v>
      </c>
      <c r="BC276" s="35">
        <f t="shared" si="136"/>
        <v>0</v>
      </c>
      <c r="BD276" s="35">
        <f t="shared" si="137"/>
        <v>0</v>
      </c>
      <c r="BE276" s="35">
        <f t="shared" si="138"/>
        <v>0</v>
      </c>
      <c r="BF276" s="35">
        <f t="shared" si="139"/>
        <v>0</v>
      </c>
      <c r="BG276" s="35">
        <f t="shared" si="140"/>
        <v>0</v>
      </c>
      <c r="BH276" s="35">
        <f t="shared" si="141"/>
        <v>0</v>
      </c>
      <c r="BI276" s="35">
        <f t="shared" si="142"/>
        <v>0</v>
      </c>
      <c r="BJ276" s="35">
        <f t="shared" si="143"/>
        <v>0</v>
      </c>
      <c r="BK276" s="35">
        <f t="shared" si="144"/>
        <v>0</v>
      </c>
      <c r="BL276" s="35">
        <f t="shared" si="145"/>
        <v>0</v>
      </c>
      <c r="BM276" s="35">
        <f t="shared" si="146"/>
        <v>0</v>
      </c>
      <c r="BN276" s="35">
        <f t="shared" si="147"/>
        <v>0</v>
      </c>
      <c r="BO276" s="35">
        <f t="shared" si="148"/>
        <v>0</v>
      </c>
      <c r="BP276" s="35">
        <f t="shared" si="149"/>
        <v>0</v>
      </c>
      <c r="BQ276" s="35">
        <f t="shared" si="150"/>
        <v>0</v>
      </c>
      <c r="BR276" s="35">
        <f t="shared" si="151"/>
        <v>0</v>
      </c>
      <c r="BS276" s="35">
        <f t="shared" si="152"/>
        <v>0</v>
      </c>
      <c r="BT276" s="43">
        <f t="shared" si="153"/>
        <v>0</v>
      </c>
    </row>
    <row r="277" spans="1:72">
      <c r="A277" s="9"/>
      <c r="B277" s="34"/>
      <c r="C277" s="34"/>
      <c r="D277" s="2207"/>
      <c r="E277" s="35">
        <f t="shared" si="125"/>
        <v>0</v>
      </c>
      <c r="F277" s="36"/>
      <c r="G277" s="37">
        <f t="shared" si="126"/>
        <v>0</v>
      </c>
      <c r="H277" s="38">
        <f t="shared" si="127"/>
        <v>0</v>
      </c>
      <c r="I277" s="39"/>
      <c r="J277" s="39"/>
      <c r="K277" s="39"/>
      <c r="L277" s="39"/>
      <c r="M277" s="39"/>
      <c r="N277" s="39"/>
      <c r="O277" s="39"/>
      <c r="P277" s="39"/>
      <c r="Q277" s="39"/>
      <c r="R277" s="39"/>
      <c r="S277" s="39"/>
      <c r="T277" s="39"/>
      <c r="U277" s="39"/>
      <c r="V277" s="39"/>
      <c r="W277" s="39"/>
      <c r="X277" s="39"/>
      <c r="Y277" s="39"/>
      <c r="Z277" s="39"/>
      <c r="AA277" s="39"/>
      <c r="AB277" s="39"/>
      <c r="AC277" s="35">
        <f t="shared" si="128"/>
        <v>0</v>
      </c>
      <c r="AD277" s="40"/>
      <c r="AE277" s="40"/>
      <c r="AF277" s="40"/>
      <c r="AG277" s="40"/>
      <c r="AH277" s="40"/>
      <c r="AI277" s="40"/>
      <c r="AJ277" s="40"/>
      <c r="AK277" s="40"/>
      <c r="AL277" s="40"/>
      <c r="AM277" s="40"/>
      <c r="AN277" s="40"/>
      <c r="AO277" s="40"/>
      <c r="AP277" s="40"/>
      <c r="AQ277" s="40"/>
      <c r="AR277" s="40"/>
      <c r="AS277" s="40"/>
      <c r="AT277" s="41"/>
      <c r="AU277" s="2208"/>
      <c r="AV277" s="1792">
        <f t="shared" si="129"/>
        <v>0</v>
      </c>
      <c r="AW277" s="1792">
        <f t="shared" si="130"/>
        <v>0</v>
      </c>
      <c r="AX277" s="1792">
        <f t="shared" si="131"/>
        <v>0</v>
      </c>
      <c r="AY277" s="42">
        <f t="shared" si="132"/>
        <v>0</v>
      </c>
      <c r="AZ277" s="35">
        <f t="shared" si="133"/>
        <v>0</v>
      </c>
      <c r="BA277" s="35">
        <f t="shared" si="134"/>
        <v>0</v>
      </c>
      <c r="BB277" s="35">
        <f t="shared" si="135"/>
        <v>0</v>
      </c>
      <c r="BC277" s="35">
        <f t="shared" si="136"/>
        <v>0</v>
      </c>
      <c r="BD277" s="35">
        <f t="shared" si="137"/>
        <v>0</v>
      </c>
      <c r="BE277" s="35">
        <f t="shared" si="138"/>
        <v>0</v>
      </c>
      <c r="BF277" s="35">
        <f t="shared" si="139"/>
        <v>0</v>
      </c>
      <c r="BG277" s="35">
        <f t="shared" si="140"/>
        <v>0</v>
      </c>
      <c r="BH277" s="35">
        <f t="shared" si="141"/>
        <v>0</v>
      </c>
      <c r="BI277" s="35">
        <f t="shared" si="142"/>
        <v>0</v>
      </c>
      <c r="BJ277" s="35">
        <f t="shared" si="143"/>
        <v>0</v>
      </c>
      <c r="BK277" s="35">
        <f t="shared" si="144"/>
        <v>0</v>
      </c>
      <c r="BL277" s="35">
        <f t="shared" si="145"/>
        <v>0</v>
      </c>
      <c r="BM277" s="35">
        <f t="shared" si="146"/>
        <v>0</v>
      </c>
      <c r="BN277" s="35">
        <f t="shared" si="147"/>
        <v>0</v>
      </c>
      <c r="BO277" s="35">
        <f t="shared" si="148"/>
        <v>0</v>
      </c>
      <c r="BP277" s="35">
        <f t="shared" si="149"/>
        <v>0</v>
      </c>
      <c r="BQ277" s="35">
        <f t="shared" si="150"/>
        <v>0</v>
      </c>
      <c r="BR277" s="35">
        <f t="shared" si="151"/>
        <v>0</v>
      </c>
      <c r="BS277" s="35">
        <f t="shared" si="152"/>
        <v>0</v>
      </c>
      <c r="BT277" s="43">
        <f t="shared" si="153"/>
        <v>0</v>
      </c>
    </row>
    <row r="278" spans="1:72">
      <c r="A278" s="9"/>
      <c r="B278" s="34"/>
      <c r="C278" s="34"/>
      <c r="D278" s="2207"/>
      <c r="E278" s="35">
        <f t="shared" si="125"/>
        <v>0</v>
      </c>
      <c r="F278" s="36"/>
      <c r="G278" s="37">
        <f t="shared" si="126"/>
        <v>0</v>
      </c>
      <c r="H278" s="38">
        <f t="shared" si="127"/>
        <v>0</v>
      </c>
      <c r="I278" s="39"/>
      <c r="J278" s="39"/>
      <c r="K278" s="39"/>
      <c r="L278" s="39"/>
      <c r="M278" s="39"/>
      <c r="N278" s="39"/>
      <c r="O278" s="39"/>
      <c r="P278" s="39"/>
      <c r="Q278" s="39"/>
      <c r="R278" s="39"/>
      <c r="S278" s="39"/>
      <c r="T278" s="39"/>
      <c r="U278" s="39"/>
      <c r="V278" s="39"/>
      <c r="W278" s="39"/>
      <c r="X278" s="39"/>
      <c r="Y278" s="39"/>
      <c r="Z278" s="39"/>
      <c r="AA278" s="39"/>
      <c r="AB278" s="39"/>
      <c r="AC278" s="35">
        <f t="shared" si="128"/>
        <v>0</v>
      </c>
      <c r="AD278" s="40"/>
      <c r="AE278" s="40"/>
      <c r="AF278" s="40"/>
      <c r="AG278" s="40"/>
      <c r="AH278" s="40"/>
      <c r="AI278" s="40"/>
      <c r="AJ278" s="40"/>
      <c r="AK278" s="40"/>
      <c r="AL278" s="40"/>
      <c r="AM278" s="40"/>
      <c r="AN278" s="40"/>
      <c r="AO278" s="40"/>
      <c r="AP278" s="40"/>
      <c r="AQ278" s="40"/>
      <c r="AR278" s="40"/>
      <c r="AS278" s="40"/>
      <c r="AT278" s="41"/>
      <c r="AU278" s="2208"/>
      <c r="AV278" s="1792">
        <f t="shared" si="129"/>
        <v>0</v>
      </c>
      <c r="AW278" s="1792">
        <f t="shared" si="130"/>
        <v>0</v>
      </c>
      <c r="AX278" s="1792">
        <f t="shared" si="131"/>
        <v>0</v>
      </c>
      <c r="AY278" s="42">
        <f t="shared" si="132"/>
        <v>0</v>
      </c>
      <c r="AZ278" s="35">
        <f t="shared" si="133"/>
        <v>0</v>
      </c>
      <c r="BA278" s="35">
        <f t="shared" si="134"/>
        <v>0</v>
      </c>
      <c r="BB278" s="35">
        <f t="shared" si="135"/>
        <v>0</v>
      </c>
      <c r="BC278" s="35">
        <f t="shared" si="136"/>
        <v>0</v>
      </c>
      <c r="BD278" s="35">
        <f t="shared" si="137"/>
        <v>0</v>
      </c>
      <c r="BE278" s="35">
        <f t="shared" si="138"/>
        <v>0</v>
      </c>
      <c r="BF278" s="35">
        <f t="shared" si="139"/>
        <v>0</v>
      </c>
      <c r="BG278" s="35">
        <f t="shared" si="140"/>
        <v>0</v>
      </c>
      <c r="BH278" s="35">
        <f t="shared" si="141"/>
        <v>0</v>
      </c>
      <c r="BI278" s="35">
        <f t="shared" si="142"/>
        <v>0</v>
      </c>
      <c r="BJ278" s="35">
        <f t="shared" si="143"/>
        <v>0</v>
      </c>
      <c r="BK278" s="35">
        <f t="shared" si="144"/>
        <v>0</v>
      </c>
      <c r="BL278" s="35">
        <f t="shared" si="145"/>
        <v>0</v>
      </c>
      <c r="BM278" s="35">
        <f t="shared" si="146"/>
        <v>0</v>
      </c>
      <c r="BN278" s="35">
        <f t="shared" si="147"/>
        <v>0</v>
      </c>
      <c r="BO278" s="35">
        <f t="shared" si="148"/>
        <v>0</v>
      </c>
      <c r="BP278" s="35">
        <f t="shared" si="149"/>
        <v>0</v>
      </c>
      <c r="BQ278" s="35">
        <f t="shared" si="150"/>
        <v>0</v>
      </c>
      <c r="BR278" s="35">
        <f t="shared" si="151"/>
        <v>0</v>
      </c>
      <c r="BS278" s="35">
        <f t="shared" si="152"/>
        <v>0</v>
      </c>
      <c r="BT278" s="43">
        <f t="shared" si="153"/>
        <v>0</v>
      </c>
    </row>
    <row r="279" spans="1:72">
      <c r="A279" s="9"/>
      <c r="B279" s="34"/>
      <c r="C279" s="34"/>
      <c r="D279" s="2207"/>
      <c r="E279" s="35">
        <f t="shared" si="125"/>
        <v>0</v>
      </c>
      <c r="F279" s="36"/>
      <c r="G279" s="37">
        <f t="shared" si="126"/>
        <v>0</v>
      </c>
      <c r="H279" s="38">
        <f t="shared" si="127"/>
        <v>0</v>
      </c>
      <c r="I279" s="39"/>
      <c r="J279" s="39"/>
      <c r="K279" s="39"/>
      <c r="L279" s="39"/>
      <c r="M279" s="39"/>
      <c r="N279" s="39"/>
      <c r="O279" s="39"/>
      <c r="P279" s="39"/>
      <c r="Q279" s="39"/>
      <c r="R279" s="39"/>
      <c r="S279" s="39"/>
      <c r="T279" s="39"/>
      <c r="U279" s="39"/>
      <c r="V279" s="39"/>
      <c r="W279" s="39"/>
      <c r="X279" s="39"/>
      <c r="Y279" s="39"/>
      <c r="Z279" s="39"/>
      <c r="AA279" s="39"/>
      <c r="AB279" s="39"/>
      <c r="AC279" s="35">
        <f t="shared" si="128"/>
        <v>0</v>
      </c>
      <c r="AD279" s="40"/>
      <c r="AE279" s="40"/>
      <c r="AF279" s="40"/>
      <c r="AG279" s="40"/>
      <c r="AH279" s="40"/>
      <c r="AI279" s="40"/>
      <c r="AJ279" s="40"/>
      <c r="AK279" s="40"/>
      <c r="AL279" s="40"/>
      <c r="AM279" s="40"/>
      <c r="AN279" s="40"/>
      <c r="AO279" s="40"/>
      <c r="AP279" s="40"/>
      <c r="AQ279" s="40"/>
      <c r="AR279" s="40"/>
      <c r="AS279" s="40"/>
      <c r="AT279" s="41"/>
      <c r="AU279" s="2208"/>
      <c r="AV279" s="1792">
        <f t="shared" si="129"/>
        <v>0</v>
      </c>
      <c r="AW279" s="1792">
        <f t="shared" si="130"/>
        <v>0</v>
      </c>
      <c r="AX279" s="1792">
        <f t="shared" si="131"/>
        <v>0</v>
      </c>
      <c r="AY279" s="42">
        <f t="shared" si="132"/>
        <v>0</v>
      </c>
      <c r="AZ279" s="35">
        <f t="shared" si="133"/>
        <v>0</v>
      </c>
      <c r="BA279" s="35">
        <f t="shared" si="134"/>
        <v>0</v>
      </c>
      <c r="BB279" s="35">
        <f t="shared" si="135"/>
        <v>0</v>
      </c>
      <c r="BC279" s="35">
        <f t="shared" si="136"/>
        <v>0</v>
      </c>
      <c r="BD279" s="35">
        <f t="shared" si="137"/>
        <v>0</v>
      </c>
      <c r="BE279" s="35">
        <f t="shared" si="138"/>
        <v>0</v>
      </c>
      <c r="BF279" s="35">
        <f t="shared" si="139"/>
        <v>0</v>
      </c>
      <c r="BG279" s="35">
        <f t="shared" si="140"/>
        <v>0</v>
      </c>
      <c r="BH279" s="35">
        <f t="shared" si="141"/>
        <v>0</v>
      </c>
      <c r="BI279" s="35">
        <f t="shared" si="142"/>
        <v>0</v>
      </c>
      <c r="BJ279" s="35">
        <f t="shared" si="143"/>
        <v>0</v>
      </c>
      <c r="BK279" s="35">
        <f t="shared" si="144"/>
        <v>0</v>
      </c>
      <c r="BL279" s="35">
        <f t="shared" si="145"/>
        <v>0</v>
      </c>
      <c r="BM279" s="35">
        <f t="shared" si="146"/>
        <v>0</v>
      </c>
      <c r="BN279" s="35">
        <f t="shared" si="147"/>
        <v>0</v>
      </c>
      <c r="BO279" s="35">
        <f t="shared" si="148"/>
        <v>0</v>
      </c>
      <c r="BP279" s="35">
        <f t="shared" si="149"/>
        <v>0</v>
      </c>
      <c r="BQ279" s="35">
        <f t="shared" si="150"/>
        <v>0</v>
      </c>
      <c r="BR279" s="35">
        <f t="shared" si="151"/>
        <v>0</v>
      </c>
      <c r="BS279" s="35">
        <f t="shared" si="152"/>
        <v>0</v>
      </c>
      <c r="BT279" s="43">
        <f t="shared" si="153"/>
        <v>0</v>
      </c>
    </row>
    <row r="280" spans="1:72">
      <c r="A280" s="9"/>
      <c r="B280" s="34"/>
      <c r="C280" s="34"/>
      <c r="D280" s="2207"/>
      <c r="E280" s="35">
        <f t="shared" si="125"/>
        <v>0</v>
      </c>
      <c r="F280" s="36"/>
      <c r="G280" s="37">
        <f t="shared" si="126"/>
        <v>0</v>
      </c>
      <c r="H280" s="38">
        <f t="shared" si="127"/>
        <v>0</v>
      </c>
      <c r="I280" s="39"/>
      <c r="J280" s="39"/>
      <c r="K280" s="39"/>
      <c r="L280" s="39"/>
      <c r="M280" s="39"/>
      <c r="N280" s="39"/>
      <c r="O280" s="39"/>
      <c r="P280" s="39"/>
      <c r="Q280" s="39"/>
      <c r="R280" s="39"/>
      <c r="S280" s="39"/>
      <c r="T280" s="39"/>
      <c r="U280" s="39"/>
      <c r="V280" s="39"/>
      <c r="W280" s="39"/>
      <c r="X280" s="39"/>
      <c r="Y280" s="39"/>
      <c r="Z280" s="39"/>
      <c r="AA280" s="39"/>
      <c r="AB280" s="39"/>
      <c r="AC280" s="35">
        <f t="shared" si="128"/>
        <v>0</v>
      </c>
      <c r="AD280" s="40"/>
      <c r="AE280" s="40"/>
      <c r="AF280" s="40"/>
      <c r="AG280" s="40"/>
      <c r="AH280" s="40"/>
      <c r="AI280" s="40"/>
      <c r="AJ280" s="40"/>
      <c r="AK280" s="40"/>
      <c r="AL280" s="40"/>
      <c r="AM280" s="40"/>
      <c r="AN280" s="40"/>
      <c r="AO280" s="40"/>
      <c r="AP280" s="40"/>
      <c r="AQ280" s="40"/>
      <c r="AR280" s="40"/>
      <c r="AS280" s="40"/>
      <c r="AT280" s="41"/>
      <c r="AU280" s="2208"/>
      <c r="AV280" s="1792">
        <f t="shared" si="129"/>
        <v>0</v>
      </c>
      <c r="AW280" s="1792">
        <f t="shared" si="130"/>
        <v>0</v>
      </c>
      <c r="AX280" s="1792">
        <f t="shared" si="131"/>
        <v>0</v>
      </c>
      <c r="AY280" s="42">
        <f t="shared" si="132"/>
        <v>0</v>
      </c>
      <c r="AZ280" s="35">
        <f t="shared" si="133"/>
        <v>0</v>
      </c>
      <c r="BA280" s="35">
        <f t="shared" si="134"/>
        <v>0</v>
      </c>
      <c r="BB280" s="35">
        <f t="shared" si="135"/>
        <v>0</v>
      </c>
      <c r="BC280" s="35">
        <f t="shared" si="136"/>
        <v>0</v>
      </c>
      <c r="BD280" s="35">
        <f t="shared" si="137"/>
        <v>0</v>
      </c>
      <c r="BE280" s="35">
        <f t="shared" si="138"/>
        <v>0</v>
      </c>
      <c r="BF280" s="35">
        <f t="shared" si="139"/>
        <v>0</v>
      </c>
      <c r="BG280" s="35">
        <f t="shared" si="140"/>
        <v>0</v>
      </c>
      <c r="BH280" s="35">
        <f t="shared" si="141"/>
        <v>0</v>
      </c>
      <c r="BI280" s="35">
        <f t="shared" si="142"/>
        <v>0</v>
      </c>
      <c r="BJ280" s="35">
        <f t="shared" si="143"/>
        <v>0</v>
      </c>
      <c r="BK280" s="35">
        <f t="shared" si="144"/>
        <v>0</v>
      </c>
      <c r="BL280" s="35">
        <f t="shared" si="145"/>
        <v>0</v>
      </c>
      <c r="BM280" s="35">
        <f t="shared" si="146"/>
        <v>0</v>
      </c>
      <c r="BN280" s="35">
        <f t="shared" si="147"/>
        <v>0</v>
      </c>
      <c r="BO280" s="35">
        <f t="shared" si="148"/>
        <v>0</v>
      </c>
      <c r="BP280" s="35">
        <f t="shared" si="149"/>
        <v>0</v>
      </c>
      <c r="BQ280" s="35">
        <f t="shared" si="150"/>
        <v>0</v>
      </c>
      <c r="BR280" s="35">
        <f t="shared" si="151"/>
        <v>0</v>
      </c>
      <c r="BS280" s="35">
        <f t="shared" si="152"/>
        <v>0</v>
      </c>
      <c r="BT280" s="43">
        <f t="shared" si="153"/>
        <v>0</v>
      </c>
    </row>
    <row r="281" spans="1:72">
      <c r="A281" s="9"/>
      <c r="B281" s="34"/>
      <c r="C281" s="34"/>
      <c r="D281" s="2207"/>
      <c r="E281" s="35">
        <f t="shared" si="125"/>
        <v>0</v>
      </c>
      <c r="F281" s="36"/>
      <c r="G281" s="37">
        <f t="shared" si="126"/>
        <v>0</v>
      </c>
      <c r="H281" s="38">
        <f t="shared" si="127"/>
        <v>0</v>
      </c>
      <c r="I281" s="39"/>
      <c r="J281" s="39"/>
      <c r="K281" s="39"/>
      <c r="L281" s="39"/>
      <c r="M281" s="39"/>
      <c r="N281" s="39"/>
      <c r="O281" s="39"/>
      <c r="P281" s="39"/>
      <c r="Q281" s="39"/>
      <c r="R281" s="39"/>
      <c r="S281" s="39"/>
      <c r="T281" s="39"/>
      <c r="U281" s="39"/>
      <c r="V281" s="39"/>
      <c r="W281" s="39"/>
      <c r="X281" s="39"/>
      <c r="Y281" s="39"/>
      <c r="Z281" s="39"/>
      <c r="AA281" s="39"/>
      <c r="AB281" s="39"/>
      <c r="AC281" s="35">
        <f t="shared" si="128"/>
        <v>0</v>
      </c>
      <c r="AD281" s="40"/>
      <c r="AE281" s="40"/>
      <c r="AF281" s="40"/>
      <c r="AG281" s="40"/>
      <c r="AH281" s="40"/>
      <c r="AI281" s="40"/>
      <c r="AJ281" s="40"/>
      <c r="AK281" s="40"/>
      <c r="AL281" s="40"/>
      <c r="AM281" s="40"/>
      <c r="AN281" s="40"/>
      <c r="AO281" s="40"/>
      <c r="AP281" s="40"/>
      <c r="AQ281" s="40"/>
      <c r="AR281" s="40"/>
      <c r="AS281" s="40"/>
      <c r="AT281" s="41"/>
      <c r="AU281" s="2208"/>
      <c r="AV281" s="1792">
        <f t="shared" si="129"/>
        <v>0</v>
      </c>
      <c r="AW281" s="1792">
        <f t="shared" si="130"/>
        <v>0</v>
      </c>
      <c r="AX281" s="1792">
        <f t="shared" si="131"/>
        <v>0</v>
      </c>
      <c r="AY281" s="42">
        <f t="shared" si="132"/>
        <v>0</v>
      </c>
      <c r="AZ281" s="35">
        <f t="shared" si="133"/>
        <v>0</v>
      </c>
      <c r="BA281" s="35">
        <f t="shared" si="134"/>
        <v>0</v>
      </c>
      <c r="BB281" s="35">
        <f t="shared" si="135"/>
        <v>0</v>
      </c>
      <c r="BC281" s="35">
        <f t="shared" si="136"/>
        <v>0</v>
      </c>
      <c r="BD281" s="35">
        <f t="shared" si="137"/>
        <v>0</v>
      </c>
      <c r="BE281" s="35">
        <f t="shared" si="138"/>
        <v>0</v>
      </c>
      <c r="BF281" s="35">
        <f t="shared" si="139"/>
        <v>0</v>
      </c>
      <c r="BG281" s="35">
        <f t="shared" si="140"/>
        <v>0</v>
      </c>
      <c r="BH281" s="35">
        <f t="shared" si="141"/>
        <v>0</v>
      </c>
      <c r="BI281" s="35">
        <f t="shared" si="142"/>
        <v>0</v>
      </c>
      <c r="BJ281" s="35">
        <f t="shared" si="143"/>
        <v>0</v>
      </c>
      <c r="BK281" s="35">
        <f t="shared" si="144"/>
        <v>0</v>
      </c>
      <c r="BL281" s="35">
        <f t="shared" si="145"/>
        <v>0</v>
      </c>
      <c r="BM281" s="35">
        <f t="shared" si="146"/>
        <v>0</v>
      </c>
      <c r="BN281" s="35">
        <f t="shared" si="147"/>
        <v>0</v>
      </c>
      <c r="BO281" s="35">
        <f t="shared" si="148"/>
        <v>0</v>
      </c>
      <c r="BP281" s="35">
        <f t="shared" si="149"/>
        <v>0</v>
      </c>
      <c r="BQ281" s="35">
        <f t="shared" si="150"/>
        <v>0</v>
      </c>
      <c r="BR281" s="35">
        <f t="shared" si="151"/>
        <v>0</v>
      </c>
      <c r="BS281" s="35">
        <f t="shared" si="152"/>
        <v>0</v>
      </c>
      <c r="BT281" s="43">
        <f t="shared" si="153"/>
        <v>0</v>
      </c>
    </row>
    <row r="282" spans="1:72">
      <c r="A282" s="9"/>
      <c r="B282" s="34"/>
      <c r="C282" s="34"/>
      <c r="D282" s="2207"/>
      <c r="E282" s="35">
        <f t="shared" si="125"/>
        <v>0</v>
      </c>
      <c r="F282" s="36"/>
      <c r="G282" s="37">
        <f t="shared" si="126"/>
        <v>0</v>
      </c>
      <c r="H282" s="38">
        <f t="shared" si="127"/>
        <v>0</v>
      </c>
      <c r="I282" s="39"/>
      <c r="J282" s="39"/>
      <c r="K282" s="39"/>
      <c r="L282" s="39"/>
      <c r="M282" s="39"/>
      <c r="N282" s="39"/>
      <c r="O282" s="39"/>
      <c r="P282" s="39"/>
      <c r="Q282" s="39"/>
      <c r="R282" s="39"/>
      <c r="S282" s="39"/>
      <c r="T282" s="39"/>
      <c r="U282" s="39"/>
      <c r="V282" s="39"/>
      <c r="W282" s="39"/>
      <c r="X282" s="39"/>
      <c r="Y282" s="39"/>
      <c r="Z282" s="39"/>
      <c r="AA282" s="39"/>
      <c r="AB282" s="39"/>
      <c r="AC282" s="35">
        <f t="shared" si="128"/>
        <v>0</v>
      </c>
      <c r="AD282" s="40"/>
      <c r="AE282" s="40"/>
      <c r="AF282" s="40"/>
      <c r="AG282" s="40"/>
      <c r="AH282" s="40"/>
      <c r="AI282" s="40"/>
      <c r="AJ282" s="40"/>
      <c r="AK282" s="40"/>
      <c r="AL282" s="40"/>
      <c r="AM282" s="40"/>
      <c r="AN282" s="40"/>
      <c r="AO282" s="40"/>
      <c r="AP282" s="40"/>
      <c r="AQ282" s="40"/>
      <c r="AR282" s="40"/>
      <c r="AS282" s="40"/>
      <c r="AT282" s="41"/>
      <c r="AU282" s="2208"/>
      <c r="AV282" s="1792">
        <f t="shared" si="129"/>
        <v>0</v>
      </c>
      <c r="AW282" s="1792">
        <f t="shared" si="130"/>
        <v>0</v>
      </c>
      <c r="AX282" s="1792">
        <f t="shared" si="131"/>
        <v>0</v>
      </c>
      <c r="AY282" s="42">
        <f t="shared" si="132"/>
        <v>0</v>
      </c>
      <c r="AZ282" s="35">
        <f t="shared" si="133"/>
        <v>0</v>
      </c>
      <c r="BA282" s="35">
        <f t="shared" si="134"/>
        <v>0</v>
      </c>
      <c r="BB282" s="35">
        <f t="shared" si="135"/>
        <v>0</v>
      </c>
      <c r="BC282" s="35">
        <f t="shared" si="136"/>
        <v>0</v>
      </c>
      <c r="BD282" s="35">
        <f t="shared" si="137"/>
        <v>0</v>
      </c>
      <c r="BE282" s="35">
        <f t="shared" si="138"/>
        <v>0</v>
      </c>
      <c r="BF282" s="35">
        <f t="shared" si="139"/>
        <v>0</v>
      </c>
      <c r="BG282" s="35">
        <f t="shared" si="140"/>
        <v>0</v>
      </c>
      <c r="BH282" s="35">
        <f t="shared" si="141"/>
        <v>0</v>
      </c>
      <c r="BI282" s="35">
        <f t="shared" si="142"/>
        <v>0</v>
      </c>
      <c r="BJ282" s="35">
        <f t="shared" si="143"/>
        <v>0</v>
      </c>
      <c r="BK282" s="35">
        <f t="shared" si="144"/>
        <v>0</v>
      </c>
      <c r="BL282" s="35">
        <f t="shared" si="145"/>
        <v>0</v>
      </c>
      <c r="BM282" s="35">
        <f t="shared" si="146"/>
        <v>0</v>
      </c>
      <c r="BN282" s="35">
        <f t="shared" si="147"/>
        <v>0</v>
      </c>
      <c r="BO282" s="35">
        <f t="shared" si="148"/>
        <v>0</v>
      </c>
      <c r="BP282" s="35">
        <f t="shared" si="149"/>
        <v>0</v>
      </c>
      <c r="BQ282" s="35">
        <f t="shared" si="150"/>
        <v>0</v>
      </c>
      <c r="BR282" s="35">
        <f t="shared" si="151"/>
        <v>0</v>
      </c>
      <c r="BS282" s="35">
        <f t="shared" si="152"/>
        <v>0</v>
      </c>
      <c r="BT282" s="43">
        <f t="shared" si="153"/>
        <v>0</v>
      </c>
    </row>
    <row r="283" spans="1:72">
      <c r="A283" s="9"/>
      <c r="B283" s="34"/>
      <c r="C283" s="34"/>
      <c r="D283" s="2207"/>
      <c r="E283" s="35">
        <f t="shared" si="125"/>
        <v>0</v>
      </c>
      <c r="F283" s="36"/>
      <c r="G283" s="37">
        <f t="shared" si="126"/>
        <v>0</v>
      </c>
      <c r="H283" s="38">
        <f t="shared" si="127"/>
        <v>0</v>
      </c>
      <c r="I283" s="39"/>
      <c r="J283" s="39"/>
      <c r="K283" s="39"/>
      <c r="L283" s="39"/>
      <c r="M283" s="39"/>
      <c r="N283" s="39"/>
      <c r="O283" s="39"/>
      <c r="P283" s="39"/>
      <c r="Q283" s="39"/>
      <c r="R283" s="39"/>
      <c r="S283" s="39"/>
      <c r="T283" s="39"/>
      <c r="U283" s="39"/>
      <c r="V283" s="39"/>
      <c r="W283" s="39"/>
      <c r="X283" s="39"/>
      <c r="Y283" s="39"/>
      <c r="Z283" s="39"/>
      <c r="AA283" s="39"/>
      <c r="AB283" s="39"/>
      <c r="AC283" s="35">
        <f t="shared" si="128"/>
        <v>0</v>
      </c>
      <c r="AD283" s="40"/>
      <c r="AE283" s="40"/>
      <c r="AF283" s="40"/>
      <c r="AG283" s="40"/>
      <c r="AH283" s="40"/>
      <c r="AI283" s="40"/>
      <c r="AJ283" s="40"/>
      <c r="AK283" s="40"/>
      <c r="AL283" s="40"/>
      <c r="AM283" s="40"/>
      <c r="AN283" s="40"/>
      <c r="AO283" s="40"/>
      <c r="AP283" s="40"/>
      <c r="AQ283" s="40"/>
      <c r="AR283" s="40"/>
      <c r="AS283" s="40"/>
      <c r="AT283" s="41"/>
      <c r="AU283" s="2208"/>
      <c r="AV283" s="1792">
        <f t="shared" si="129"/>
        <v>0</v>
      </c>
      <c r="AW283" s="1792">
        <f t="shared" si="130"/>
        <v>0</v>
      </c>
      <c r="AX283" s="1792">
        <f t="shared" si="131"/>
        <v>0</v>
      </c>
      <c r="AY283" s="42">
        <f t="shared" si="132"/>
        <v>0</v>
      </c>
      <c r="AZ283" s="35">
        <f t="shared" si="133"/>
        <v>0</v>
      </c>
      <c r="BA283" s="35">
        <f t="shared" si="134"/>
        <v>0</v>
      </c>
      <c r="BB283" s="35">
        <f t="shared" si="135"/>
        <v>0</v>
      </c>
      <c r="BC283" s="35">
        <f t="shared" si="136"/>
        <v>0</v>
      </c>
      <c r="BD283" s="35">
        <f t="shared" si="137"/>
        <v>0</v>
      </c>
      <c r="BE283" s="35">
        <f t="shared" si="138"/>
        <v>0</v>
      </c>
      <c r="BF283" s="35">
        <f t="shared" si="139"/>
        <v>0</v>
      </c>
      <c r="BG283" s="35">
        <f t="shared" si="140"/>
        <v>0</v>
      </c>
      <c r="BH283" s="35">
        <f t="shared" si="141"/>
        <v>0</v>
      </c>
      <c r="BI283" s="35">
        <f t="shared" si="142"/>
        <v>0</v>
      </c>
      <c r="BJ283" s="35">
        <f t="shared" si="143"/>
        <v>0</v>
      </c>
      <c r="BK283" s="35">
        <f t="shared" si="144"/>
        <v>0</v>
      </c>
      <c r="BL283" s="35">
        <f t="shared" si="145"/>
        <v>0</v>
      </c>
      <c r="BM283" s="35">
        <f t="shared" si="146"/>
        <v>0</v>
      </c>
      <c r="BN283" s="35">
        <f t="shared" si="147"/>
        <v>0</v>
      </c>
      <c r="BO283" s="35">
        <f t="shared" si="148"/>
        <v>0</v>
      </c>
      <c r="BP283" s="35">
        <f t="shared" si="149"/>
        <v>0</v>
      </c>
      <c r="BQ283" s="35">
        <f t="shared" si="150"/>
        <v>0</v>
      </c>
      <c r="BR283" s="35">
        <f t="shared" si="151"/>
        <v>0</v>
      </c>
      <c r="BS283" s="35">
        <f t="shared" si="152"/>
        <v>0</v>
      </c>
      <c r="BT283" s="43">
        <f t="shared" si="153"/>
        <v>0</v>
      </c>
    </row>
    <row r="284" spans="1:72">
      <c r="A284" s="9"/>
      <c r="B284" s="34"/>
      <c r="C284" s="34"/>
      <c r="D284" s="2207"/>
      <c r="E284" s="35">
        <f t="shared" si="125"/>
        <v>0</v>
      </c>
      <c r="F284" s="36"/>
      <c r="G284" s="37">
        <f t="shared" si="126"/>
        <v>0</v>
      </c>
      <c r="H284" s="38">
        <f t="shared" si="127"/>
        <v>0</v>
      </c>
      <c r="I284" s="39"/>
      <c r="J284" s="39"/>
      <c r="K284" s="39"/>
      <c r="L284" s="39"/>
      <c r="M284" s="39"/>
      <c r="N284" s="39"/>
      <c r="O284" s="39"/>
      <c r="P284" s="39"/>
      <c r="Q284" s="39"/>
      <c r="R284" s="39"/>
      <c r="S284" s="39"/>
      <c r="T284" s="39"/>
      <c r="U284" s="39"/>
      <c r="V284" s="39"/>
      <c r="W284" s="39"/>
      <c r="X284" s="39"/>
      <c r="Y284" s="39"/>
      <c r="Z284" s="39"/>
      <c r="AA284" s="39"/>
      <c r="AB284" s="39"/>
      <c r="AC284" s="35">
        <f t="shared" si="128"/>
        <v>0</v>
      </c>
      <c r="AD284" s="40"/>
      <c r="AE284" s="40"/>
      <c r="AF284" s="40"/>
      <c r="AG284" s="40"/>
      <c r="AH284" s="40"/>
      <c r="AI284" s="40"/>
      <c r="AJ284" s="40"/>
      <c r="AK284" s="40"/>
      <c r="AL284" s="40"/>
      <c r="AM284" s="40"/>
      <c r="AN284" s="40"/>
      <c r="AO284" s="40"/>
      <c r="AP284" s="40"/>
      <c r="AQ284" s="40"/>
      <c r="AR284" s="40"/>
      <c r="AS284" s="40"/>
      <c r="AT284" s="41"/>
      <c r="AU284" s="2208"/>
      <c r="AV284" s="1792">
        <f t="shared" si="129"/>
        <v>0</v>
      </c>
      <c r="AW284" s="1792">
        <f t="shared" si="130"/>
        <v>0</v>
      </c>
      <c r="AX284" s="1792">
        <f t="shared" si="131"/>
        <v>0</v>
      </c>
      <c r="AY284" s="42">
        <f t="shared" si="132"/>
        <v>0</v>
      </c>
      <c r="AZ284" s="35">
        <f t="shared" si="133"/>
        <v>0</v>
      </c>
      <c r="BA284" s="35">
        <f t="shared" si="134"/>
        <v>0</v>
      </c>
      <c r="BB284" s="35">
        <f t="shared" si="135"/>
        <v>0</v>
      </c>
      <c r="BC284" s="35">
        <f t="shared" si="136"/>
        <v>0</v>
      </c>
      <c r="BD284" s="35">
        <f t="shared" si="137"/>
        <v>0</v>
      </c>
      <c r="BE284" s="35">
        <f t="shared" si="138"/>
        <v>0</v>
      </c>
      <c r="BF284" s="35">
        <f t="shared" si="139"/>
        <v>0</v>
      </c>
      <c r="BG284" s="35">
        <f t="shared" si="140"/>
        <v>0</v>
      </c>
      <c r="BH284" s="35">
        <f t="shared" si="141"/>
        <v>0</v>
      </c>
      <c r="BI284" s="35">
        <f t="shared" si="142"/>
        <v>0</v>
      </c>
      <c r="BJ284" s="35">
        <f t="shared" si="143"/>
        <v>0</v>
      </c>
      <c r="BK284" s="35">
        <f t="shared" si="144"/>
        <v>0</v>
      </c>
      <c r="BL284" s="35">
        <f t="shared" si="145"/>
        <v>0</v>
      </c>
      <c r="BM284" s="35">
        <f t="shared" si="146"/>
        <v>0</v>
      </c>
      <c r="BN284" s="35">
        <f t="shared" si="147"/>
        <v>0</v>
      </c>
      <c r="BO284" s="35">
        <f t="shared" si="148"/>
        <v>0</v>
      </c>
      <c r="BP284" s="35">
        <f t="shared" si="149"/>
        <v>0</v>
      </c>
      <c r="BQ284" s="35">
        <f t="shared" si="150"/>
        <v>0</v>
      </c>
      <c r="BR284" s="35">
        <f t="shared" si="151"/>
        <v>0</v>
      </c>
      <c r="BS284" s="35">
        <f t="shared" si="152"/>
        <v>0</v>
      </c>
      <c r="BT284" s="43">
        <f t="shared" si="153"/>
        <v>0</v>
      </c>
    </row>
    <row r="285" spans="1:72">
      <c r="A285" s="9"/>
      <c r="B285" s="34"/>
      <c r="C285" s="34"/>
      <c r="D285" s="2207"/>
      <c r="E285" s="35">
        <f t="shared" si="125"/>
        <v>0</v>
      </c>
      <c r="F285" s="36"/>
      <c r="G285" s="37">
        <f t="shared" si="126"/>
        <v>0</v>
      </c>
      <c r="H285" s="38">
        <f t="shared" si="127"/>
        <v>0</v>
      </c>
      <c r="I285" s="39"/>
      <c r="J285" s="39"/>
      <c r="K285" s="39"/>
      <c r="L285" s="39"/>
      <c r="M285" s="39"/>
      <c r="N285" s="39"/>
      <c r="O285" s="39"/>
      <c r="P285" s="39"/>
      <c r="Q285" s="39"/>
      <c r="R285" s="39"/>
      <c r="S285" s="39"/>
      <c r="T285" s="39"/>
      <c r="U285" s="39"/>
      <c r="V285" s="39"/>
      <c r="W285" s="39"/>
      <c r="X285" s="39"/>
      <c r="Y285" s="39"/>
      <c r="Z285" s="39"/>
      <c r="AA285" s="39"/>
      <c r="AB285" s="39"/>
      <c r="AC285" s="35">
        <f t="shared" si="128"/>
        <v>0</v>
      </c>
      <c r="AD285" s="40"/>
      <c r="AE285" s="40"/>
      <c r="AF285" s="40"/>
      <c r="AG285" s="40"/>
      <c r="AH285" s="40"/>
      <c r="AI285" s="40"/>
      <c r="AJ285" s="40"/>
      <c r="AK285" s="40"/>
      <c r="AL285" s="40"/>
      <c r="AM285" s="40"/>
      <c r="AN285" s="40"/>
      <c r="AO285" s="40"/>
      <c r="AP285" s="40"/>
      <c r="AQ285" s="40"/>
      <c r="AR285" s="40"/>
      <c r="AS285" s="40"/>
      <c r="AT285" s="41"/>
      <c r="AU285" s="2208"/>
      <c r="AV285" s="1792">
        <f t="shared" si="129"/>
        <v>0</v>
      </c>
      <c r="AW285" s="1792">
        <f t="shared" si="130"/>
        <v>0</v>
      </c>
      <c r="AX285" s="1792">
        <f t="shared" si="131"/>
        <v>0</v>
      </c>
      <c r="AY285" s="42">
        <f t="shared" si="132"/>
        <v>0</v>
      </c>
      <c r="AZ285" s="35">
        <f t="shared" si="133"/>
        <v>0</v>
      </c>
      <c r="BA285" s="35">
        <f t="shared" si="134"/>
        <v>0</v>
      </c>
      <c r="BB285" s="35">
        <f t="shared" si="135"/>
        <v>0</v>
      </c>
      <c r="BC285" s="35">
        <f t="shared" si="136"/>
        <v>0</v>
      </c>
      <c r="BD285" s="35">
        <f t="shared" si="137"/>
        <v>0</v>
      </c>
      <c r="BE285" s="35">
        <f t="shared" si="138"/>
        <v>0</v>
      </c>
      <c r="BF285" s="35">
        <f t="shared" si="139"/>
        <v>0</v>
      </c>
      <c r="BG285" s="35">
        <f t="shared" si="140"/>
        <v>0</v>
      </c>
      <c r="BH285" s="35">
        <f t="shared" si="141"/>
        <v>0</v>
      </c>
      <c r="BI285" s="35">
        <f t="shared" si="142"/>
        <v>0</v>
      </c>
      <c r="BJ285" s="35">
        <f t="shared" si="143"/>
        <v>0</v>
      </c>
      <c r="BK285" s="35">
        <f t="shared" si="144"/>
        <v>0</v>
      </c>
      <c r="BL285" s="35">
        <f t="shared" si="145"/>
        <v>0</v>
      </c>
      <c r="BM285" s="35">
        <f t="shared" si="146"/>
        <v>0</v>
      </c>
      <c r="BN285" s="35">
        <f t="shared" si="147"/>
        <v>0</v>
      </c>
      <c r="BO285" s="35">
        <f t="shared" si="148"/>
        <v>0</v>
      </c>
      <c r="BP285" s="35">
        <f t="shared" si="149"/>
        <v>0</v>
      </c>
      <c r="BQ285" s="35">
        <f t="shared" si="150"/>
        <v>0</v>
      </c>
      <c r="BR285" s="35">
        <f t="shared" si="151"/>
        <v>0</v>
      </c>
      <c r="BS285" s="35">
        <f t="shared" si="152"/>
        <v>0</v>
      </c>
      <c r="BT285" s="43">
        <f t="shared" si="153"/>
        <v>0</v>
      </c>
    </row>
    <row r="286" spans="1:72">
      <c r="A286" s="9"/>
      <c r="B286" s="34"/>
      <c r="C286" s="34"/>
      <c r="D286" s="2207"/>
      <c r="E286" s="35">
        <f t="shared" si="125"/>
        <v>0</v>
      </c>
      <c r="F286" s="36"/>
      <c r="G286" s="37">
        <f t="shared" si="126"/>
        <v>0</v>
      </c>
      <c r="H286" s="38">
        <f t="shared" si="127"/>
        <v>0</v>
      </c>
      <c r="I286" s="39"/>
      <c r="J286" s="39"/>
      <c r="K286" s="39"/>
      <c r="L286" s="39"/>
      <c r="M286" s="39"/>
      <c r="N286" s="39"/>
      <c r="O286" s="39"/>
      <c r="P286" s="39"/>
      <c r="Q286" s="39"/>
      <c r="R286" s="39"/>
      <c r="S286" s="39"/>
      <c r="T286" s="39"/>
      <c r="U286" s="39"/>
      <c r="V286" s="39"/>
      <c r="W286" s="39"/>
      <c r="X286" s="39"/>
      <c r="Y286" s="39"/>
      <c r="Z286" s="39"/>
      <c r="AA286" s="39"/>
      <c r="AB286" s="39"/>
      <c r="AC286" s="35">
        <f t="shared" si="128"/>
        <v>0</v>
      </c>
      <c r="AD286" s="40"/>
      <c r="AE286" s="40"/>
      <c r="AF286" s="40"/>
      <c r="AG286" s="40"/>
      <c r="AH286" s="40"/>
      <c r="AI286" s="40"/>
      <c r="AJ286" s="40"/>
      <c r="AK286" s="40"/>
      <c r="AL286" s="40"/>
      <c r="AM286" s="40"/>
      <c r="AN286" s="40"/>
      <c r="AO286" s="40"/>
      <c r="AP286" s="40"/>
      <c r="AQ286" s="40"/>
      <c r="AR286" s="40"/>
      <c r="AS286" s="40"/>
      <c r="AT286" s="41"/>
      <c r="AU286" s="2208"/>
      <c r="AV286" s="1792">
        <f t="shared" si="129"/>
        <v>0</v>
      </c>
      <c r="AW286" s="1792">
        <f t="shared" si="130"/>
        <v>0</v>
      </c>
      <c r="AX286" s="1792">
        <f t="shared" si="131"/>
        <v>0</v>
      </c>
      <c r="AY286" s="42">
        <f t="shared" si="132"/>
        <v>0</v>
      </c>
      <c r="AZ286" s="35">
        <f t="shared" si="133"/>
        <v>0</v>
      </c>
      <c r="BA286" s="35">
        <f t="shared" si="134"/>
        <v>0</v>
      </c>
      <c r="BB286" s="35">
        <f t="shared" si="135"/>
        <v>0</v>
      </c>
      <c r="BC286" s="35">
        <f t="shared" si="136"/>
        <v>0</v>
      </c>
      <c r="BD286" s="35">
        <f t="shared" si="137"/>
        <v>0</v>
      </c>
      <c r="BE286" s="35">
        <f t="shared" si="138"/>
        <v>0</v>
      </c>
      <c r="BF286" s="35">
        <f t="shared" si="139"/>
        <v>0</v>
      </c>
      <c r="BG286" s="35">
        <f t="shared" si="140"/>
        <v>0</v>
      </c>
      <c r="BH286" s="35">
        <f t="shared" si="141"/>
        <v>0</v>
      </c>
      <c r="BI286" s="35">
        <f t="shared" si="142"/>
        <v>0</v>
      </c>
      <c r="BJ286" s="35">
        <f t="shared" si="143"/>
        <v>0</v>
      </c>
      <c r="BK286" s="35">
        <f t="shared" si="144"/>
        <v>0</v>
      </c>
      <c r="BL286" s="35">
        <f t="shared" si="145"/>
        <v>0</v>
      </c>
      <c r="BM286" s="35">
        <f t="shared" si="146"/>
        <v>0</v>
      </c>
      <c r="BN286" s="35">
        <f t="shared" si="147"/>
        <v>0</v>
      </c>
      <c r="BO286" s="35">
        <f t="shared" si="148"/>
        <v>0</v>
      </c>
      <c r="BP286" s="35">
        <f t="shared" si="149"/>
        <v>0</v>
      </c>
      <c r="BQ286" s="35">
        <f t="shared" si="150"/>
        <v>0</v>
      </c>
      <c r="BR286" s="35">
        <f t="shared" si="151"/>
        <v>0</v>
      </c>
      <c r="BS286" s="35">
        <f t="shared" si="152"/>
        <v>0</v>
      </c>
      <c r="BT286" s="43">
        <f t="shared" si="153"/>
        <v>0</v>
      </c>
    </row>
    <row r="287" spans="1:72">
      <c r="A287" s="9"/>
      <c r="B287" s="34"/>
      <c r="C287" s="34"/>
      <c r="D287" s="2207"/>
      <c r="E287" s="35">
        <f t="shared" si="125"/>
        <v>0</v>
      </c>
      <c r="F287" s="36"/>
      <c r="G287" s="37">
        <f t="shared" si="126"/>
        <v>0</v>
      </c>
      <c r="H287" s="38">
        <f t="shared" si="127"/>
        <v>0</v>
      </c>
      <c r="I287" s="39"/>
      <c r="J287" s="39"/>
      <c r="K287" s="39"/>
      <c r="L287" s="39"/>
      <c r="M287" s="39"/>
      <c r="N287" s="39"/>
      <c r="O287" s="39"/>
      <c r="P287" s="39"/>
      <c r="Q287" s="39"/>
      <c r="R287" s="39"/>
      <c r="S287" s="39"/>
      <c r="T287" s="39"/>
      <c r="U287" s="39"/>
      <c r="V287" s="39"/>
      <c r="W287" s="39"/>
      <c r="X287" s="39"/>
      <c r="Y287" s="39"/>
      <c r="Z287" s="39"/>
      <c r="AA287" s="39"/>
      <c r="AB287" s="39"/>
      <c r="AC287" s="35">
        <f t="shared" si="128"/>
        <v>0</v>
      </c>
      <c r="AD287" s="40"/>
      <c r="AE287" s="40"/>
      <c r="AF287" s="40"/>
      <c r="AG287" s="40"/>
      <c r="AH287" s="40"/>
      <c r="AI287" s="40"/>
      <c r="AJ287" s="40"/>
      <c r="AK287" s="40"/>
      <c r="AL287" s="40"/>
      <c r="AM287" s="40"/>
      <c r="AN287" s="40"/>
      <c r="AO287" s="40"/>
      <c r="AP287" s="40"/>
      <c r="AQ287" s="40"/>
      <c r="AR287" s="40"/>
      <c r="AS287" s="40"/>
      <c r="AT287" s="41"/>
      <c r="AU287" s="2208"/>
      <c r="AV287" s="1792">
        <f t="shared" si="129"/>
        <v>0</v>
      </c>
      <c r="AW287" s="1792">
        <f t="shared" si="130"/>
        <v>0</v>
      </c>
      <c r="AX287" s="1792">
        <f t="shared" si="131"/>
        <v>0</v>
      </c>
      <c r="AY287" s="42">
        <f t="shared" si="132"/>
        <v>0</v>
      </c>
      <c r="AZ287" s="35">
        <f t="shared" si="133"/>
        <v>0</v>
      </c>
      <c r="BA287" s="35">
        <f t="shared" si="134"/>
        <v>0</v>
      </c>
      <c r="BB287" s="35">
        <f t="shared" si="135"/>
        <v>0</v>
      </c>
      <c r="BC287" s="35">
        <f t="shared" si="136"/>
        <v>0</v>
      </c>
      <c r="BD287" s="35">
        <f t="shared" si="137"/>
        <v>0</v>
      </c>
      <c r="BE287" s="35">
        <f t="shared" si="138"/>
        <v>0</v>
      </c>
      <c r="BF287" s="35">
        <f t="shared" si="139"/>
        <v>0</v>
      </c>
      <c r="BG287" s="35">
        <f t="shared" si="140"/>
        <v>0</v>
      </c>
      <c r="BH287" s="35">
        <f t="shared" si="141"/>
        <v>0</v>
      </c>
      <c r="BI287" s="35">
        <f t="shared" si="142"/>
        <v>0</v>
      </c>
      <c r="BJ287" s="35">
        <f t="shared" si="143"/>
        <v>0</v>
      </c>
      <c r="BK287" s="35">
        <f t="shared" si="144"/>
        <v>0</v>
      </c>
      <c r="BL287" s="35">
        <f t="shared" si="145"/>
        <v>0</v>
      </c>
      <c r="BM287" s="35">
        <f t="shared" si="146"/>
        <v>0</v>
      </c>
      <c r="BN287" s="35">
        <f t="shared" si="147"/>
        <v>0</v>
      </c>
      <c r="BO287" s="35">
        <f t="shared" si="148"/>
        <v>0</v>
      </c>
      <c r="BP287" s="35">
        <f t="shared" si="149"/>
        <v>0</v>
      </c>
      <c r="BQ287" s="35">
        <f t="shared" si="150"/>
        <v>0</v>
      </c>
      <c r="BR287" s="35">
        <f t="shared" si="151"/>
        <v>0</v>
      </c>
      <c r="BS287" s="35">
        <f t="shared" si="152"/>
        <v>0</v>
      </c>
      <c r="BT287" s="43">
        <f t="shared" si="153"/>
        <v>0</v>
      </c>
    </row>
    <row r="288" spans="1:72">
      <c r="A288" s="9"/>
      <c r="B288" s="34"/>
      <c r="C288" s="34"/>
      <c r="D288" s="2207"/>
      <c r="E288" s="35">
        <f t="shared" si="125"/>
        <v>0</v>
      </c>
      <c r="F288" s="36"/>
      <c r="G288" s="37">
        <f t="shared" si="126"/>
        <v>0</v>
      </c>
      <c r="H288" s="38">
        <f t="shared" si="127"/>
        <v>0</v>
      </c>
      <c r="I288" s="39"/>
      <c r="J288" s="39"/>
      <c r="K288" s="39"/>
      <c r="L288" s="39"/>
      <c r="M288" s="39"/>
      <c r="N288" s="39"/>
      <c r="O288" s="39"/>
      <c r="P288" s="39"/>
      <c r="Q288" s="39"/>
      <c r="R288" s="39"/>
      <c r="S288" s="39"/>
      <c r="T288" s="39"/>
      <c r="U288" s="39"/>
      <c r="V288" s="39"/>
      <c r="W288" s="39"/>
      <c r="X288" s="39"/>
      <c r="Y288" s="39"/>
      <c r="Z288" s="39"/>
      <c r="AA288" s="39"/>
      <c r="AB288" s="39"/>
      <c r="AC288" s="35">
        <f t="shared" si="128"/>
        <v>0</v>
      </c>
      <c r="AD288" s="40"/>
      <c r="AE288" s="40"/>
      <c r="AF288" s="40"/>
      <c r="AG288" s="40"/>
      <c r="AH288" s="40"/>
      <c r="AI288" s="40"/>
      <c r="AJ288" s="40"/>
      <c r="AK288" s="40"/>
      <c r="AL288" s="40"/>
      <c r="AM288" s="40"/>
      <c r="AN288" s="40"/>
      <c r="AO288" s="40"/>
      <c r="AP288" s="40"/>
      <c r="AQ288" s="40"/>
      <c r="AR288" s="40"/>
      <c r="AS288" s="40"/>
      <c r="AT288" s="41"/>
      <c r="AU288" s="2208"/>
      <c r="AV288" s="1792">
        <f t="shared" si="129"/>
        <v>0</v>
      </c>
      <c r="AW288" s="1792">
        <f t="shared" si="130"/>
        <v>0</v>
      </c>
      <c r="AX288" s="1792">
        <f t="shared" si="131"/>
        <v>0</v>
      </c>
      <c r="AY288" s="42">
        <f t="shared" si="132"/>
        <v>0</v>
      </c>
      <c r="AZ288" s="35">
        <f t="shared" si="133"/>
        <v>0</v>
      </c>
      <c r="BA288" s="35">
        <f t="shared" si="134"/>
        <v>0</v>
      </c>
      <c r="BB288" s="35">
        <f t="shared" si="135"/>
        <v>0</v>
      </c>
      <c r="BC288" s="35">
        <f t="shared" si="136"/>
        <v>0</v>
      </c>
      <c r="BD288" s="35">
        <f t="shared" si="137"/>
        <v>0</v>
      </c>
      <c r="BE288" s="35">
        <f t="shared" si="138"/>
        <v>0</v>
      </c>
      <c r="BF288" s="35">
        <f t="shared" si="139"/>
        <v>0</v>
      </c>
      <c r="BG288" s="35">
        <f t="shared" si="140"/>
        <v>0</v>
      </c>
      <c r="BH288" s="35">
        <f t="shared" si="141"/>
        <v>0</v>
      </c>
      <c r="BI288" s="35">
        <f t="shared" si="142"/>
        <v>0</v>
      </c>
      <c r="BJ288" s="35">
        <f t="shared" si="143"/>
        <v>0</v>
      </c>
      <c r="BK288" s="35">
        <f t="shared" si="144"/>
        <v>0</v>
      </c>
      <c r="BL288" s="35">
        <f t="shared" si="145"/>
        <v>0</v>
      </c>
      <c r="BM288" s="35">
        <f t="shared" si="146"/>
        <v>0</v>
      </c>
      <c r="BN288" s="35">
        <f t="shared" si="147"/>
        <v>0</v>
      </c>
      <c r="BO288" s="35">
        <f t="shared" si="148"/>
        <v>0</v>
      </c>
      <c r="BP288" s="35">
        <f t="shared" si="149"/>
        <v>0</v>
      </c>
      <c r="BQ288" s="35">
        <f t="shared" si="150"/>
        <v>0</v>
      </c>
      <c r="BR288" s="35">
        <f t="shared" si="151"/>
        <v>0</v>
      </c>
      <c r="BS288" s="35">
        <f t="shared" si="152"/>
        <v>0</v>
      </c>
      <c r="BT288" s="43">
        <f t="shared" si="153"/>
        <v>0</v>
      </c>
    </row>
    <row r="289" spans="1:72">
      <c r="A289" s="9"/>
      <c r="B289" s="34"/>
      <c r="C289" s="34"/>
      <c r="D289" s="2207"/>
      <c r="E289" s="35">
        <f t="shared" si="125"/>
        <v>0</v>
      </c>
      <c r="F289" s="36"/>
      <c r="G289" s="37">
        <f t="shared" si="126"/>
        <v>0</v>
      </c>
      <c r="H289" s="38">
        <f t="shared" si="127"/>
        <v>0</v>
      </c>
      <c r="I289" s="39"/>
      <c r="J289" s="39"/>
      <c r="K289" s="39"/>
      <c r="L289" s="39"/>
      <c r="M289" s="39"/>
      <c r="N289" s="39"/>
      <c r="O289" s="39"/>
      <c r="P289" s="39"/>
      <c r="Q289" s="39"/>
      <c r="R289" s="39"/>
      <c r="S289" s="39"/>
      <c r="T289" s="39"/>
      <c r="U289" s="39"/>
      <c r="V289" s="39"/>
      <c r="W289" s="39"/>
      <c r="X289" s="39"/>
      <c r="Y289" s="39"/>
      <c r="Z289" s="39"/>
      <c r="AA289" s="39"/>
      <c r="AB289" s="39"/>
      <c r="AC289" s="35">
        <f t="shared" si="128"/>
        <v>0</v>
      </c>
      <c r="AD289" s="40"/>
      <c r="AE289" s="40"/>
      <c r="AF289" s="40"/>
      <c r="AG289" s="40"/>
      <c r="AH289" s="40"/>
      <c r="AI289" s="40"/>
      <c r="AJ289" s="40"/>
      <c r="AK289" s="40"/>
      <c r="AL289" s="40"/>
      <c r="AM289" s="40"/>
      <c r="AN289" s="40"/>
      <c r="AO289" s="40"/>
      <c r="AP289" s="40"/>
      <c r="AQ289" s="40"/>
      <c r="AR289" s="40"/>
      <c r="AS289" s="40"/>
      <c r="AT289" s="41"/>
      <c r="AU289" s="2208"/>
      <c r="AV289" s="1792">
        <f t="shared" si="129"/>
        <v>0</v>
      </c>
      <c r="AW289" s="1792">
        <f t="shared" si="130"/>
        <v>0</v>
      </c>
      <c r="AX289" s="1792">
        <f t="shared" si="131"/>
        <v>0</v>
      </c>
      <c r="AY289" s="42">
        <f t="shared" si="132"/>
        <v>0</v>
      </c>
      <c r="AZ289" s="35">
        <f t="shared" si="133"/>
        <v>0</v>
      </c>
      <c r="BA289" s="35">
        <f t="shared" si="134"/>
        <v>0</v>
      </c>
      <c r="BB289" s="35">
        <f t="shared" si="135"/>
        <v>0</v>
      </c>
      <c r="BC289" s="35">
        <f t="shared" si="136"/>
        <v>0</v>
      </c>
      <c r="BD289" s="35">
        <f t="shared" si="137"/>
        <v>0</v>
      </c>
      <c r="BE289" s="35">
        <f t="shared" si="138"/>
        <v>0</v>
      </c>
      <c r="BF289" s="35">
        <f t="shared" si="139"/>
        <v>0</v>
      </c>
      <c r="BG289" s="35">
        <f t="shared" si="140"/>
        <v>0</v>
      </c>
      <c r="BH289" s="35">
        <f t="shared" si="141"/>
        <v>0</v>
      </c>
      <c r="BI289" s="35">
        <f t="shared" si="142"/>
        <v>0</v>
      </c>
      <c r="BJ289" s="35">
        <f t="shared" si="143"/>
        <v>0</v>
      </c>
      <c r="BK289" s="35">
        <f t="shared" si="144"/>
        <v>0</v>
      </c>
      <c r="BL289" s="35">
        <f t="shared" si="145"/>
        <v>0</v>
      </c>
      <c r="BM289" s="35">
        <f t="shared" si="146"/>
        <v>0</v>
      </c>
      <c r="BN289" s="35">
        <f t="shared" si="147"/>
        <v>0</v>
      </c>
      <c r="BO289" s="35">
        <f t="shared" si="148"/>
        <v>0</v>
      </c>
      <c r="BP289" s="35">
        <f t="shared" si="149"/>
        <v>0</v>
      </c>
      <c r="BQ289" s="35">
        <f t="shared" si="150"/>
        <v>0</v>
      </c>
      <c r="BR289" s="35">
        <f t="shared" si="151"/>
        <v>0</v>
      </c>
      <c r="BS289" s="35">
        <f t="shared" si="152"/>
        <v>0</v>
      </c>
      <c r="BT289" s="43">
        <f t="shared" si="153"/>
        <v>0</v>
      </c>
    </row>
    <row r="290" spans="1:72">
      <c r="A290" s="9"/>
      <c r="B290" s="34"/>
      <c r="C290" s="34"/>
      <c r="D290" s="2207"/>
      <c r="E290" s="35">
        <f t="shared" si="125"/>
        <v>0</v>
      </c>
      <c r="F290" s="36"/>
      <c r="G290" s="37">
        <f t="shared" si="126"/>
        <v>0</v>
      </c>
      <c r="H290" s="38">
        <f t="shared" si="127"/>
        <v>0</v>
      </c>
      <c r="I290" s="39"/>
      <c r="J290" s="39"/>
      <c r="K290" s="39"/>
      <c r="L290" s="39"/>
      <c r="M290" s="39"/>
      <c r="N290" s="39"/>
      <c r="O290" s="39"/>
      <c r="P290" s="39"/>
      <c r="Q290" s="39"/>
      <c r="R290" s="39"/>
      <c r="S290" s="39"/>
      <c r="T290" s="39"/>
      <c r="U290" s="39"/>
      <c r="V290" s="39"/>
      <c r="W290" s="39"/>
      <c r="X290" s="39"/>
      <c r="Y290" s="39"/>
      <c r="Z290" s="39"/>
      <c r="AA290" s="39"/>
      <c r="AB290" s="39"/>
      <c r="AC290" s="35">
        <f t="shared" si="128"/>
        <v>0</v>
      </c>
      <c r="AD290" s="40"/>
      <c r="AE290" s="40"/>
      <c r="AF290" s="40"/>
      <c r="AG290" s="40"/>
      <c r="AH290" s="40"/>
      <c r="AI290" s="40"/>
      <c r="AJ290" s="40"/>
      <c r="AK290" s="40"/>
      <c r="AL290" s="40"/>
      <c r="AM290" s="40"/>
      <c r="AN290" s="40"/>
      <c r="AO290" s="40"/>
      <c r="AP290" s="40"/>
      <c r="AQ290" s="40"/>
      <c r="AR290" s="40"/>
      <c r="AS290" s="40"/>
      <c r="AT290" s="41"/>
      <c r="AU290" s="2208"/>
      <c r="AV290" s="1792">
        <f t="shared" si="129"/>
        <v>0</v>
      </c>
      <c r="AW290" s="1792">
        <f t="shared" si="130"/>
        <v>0</v>
      </c>
      <c r="AX290" s="1792">
        <f t="shared" si="131"/>
        <v>0</v>
      </c>
      <c r="AY290" s="42">
        <f t="shared" si="132"/>
        <v>0</v>
      </c>
      <c r="AZ290" s="35">
        <f t="shared" si="133"/>
        <v>0</v>
      </c>
      <c r="BA290" s="35">
        <f t="shared" si="134"/>
        <v>0</v>
      </c>
      <c r="BB290" s="35">
        <f t="shared" si="135"/>
        <v>0</v>
      </c>
      <c r="BC290" s="35">
        <f t="shared" si="136"/>
        <v>0</v>
      </c>
      <c r="BD290" s="35">
        <f t="shared" si="137"/>
        <v>0</v>
      </c>
      <c r="BE290" s="35">
        <f t="shared" si="138"/>
        <v>0</v>
      </c>
      <c r="BF290" s="35">
        <f t="shared" si="139"/>
        <v>0</v>
      </c>
      <c r="BG290" s="35">
        <f t="shared" si="140"/>
        <v>0</v>
      </c>
      <c r="BH290" s="35">
        <f t="shared" si="141"/>
        <v>0</v>
      </c>
      <c r="BI290" s="35">
        <f t="shared" si="142"/>
        <v>0</v>
      </c>
      <c r="BJ290" s="35">
        <f t="shared" si="143"/>
        <v>0</v>
      </c>
      <c r="BK290" s="35">
        <f t="shared" si="144"/>
        <v>0</v>
      </c>
      <c r="BL290" s="35">
        <f t="shared" si="145"/>
        <v>0</v>
      </c>
      <c r="BM290" s="35">
        <f t="shared" si="146"/>
        <v>0</v>
      </c>
      <c r="BN290" s="35">
        <f t="shared" si="147"/>
        <v>0</v>
      </c>
      <c r="BO290" s="35">
        <f t="shared" si="148"/>
        <v>0</v>
      </c>
      <c r="BP290" s="35">
        <f t="shared" si="149"/>
        <v>0</v>
      </c>
      <c r="BQ290" s="35">
        <f t="shared" si="150"/>
        <v>0</v>
      </c>
      <c r="BR290" s="35">
        <f t="shared" si="151"/>
        <v>0</v>
      </c>
      <c r="BS290" s="35">
        <f t="shared" si="152"/>
        <v>0</v>
      </c>
      <c r="BT290" s="43">
        <f t="shared" si="153"/>
        <v>0</v>
      </c>
    </row>
    <row r="291" spans="1:72">
      <c r="A291" s="9"/>
      <c r="B291" s="34"/>
      <c r="C291" s="34"/>
      <c r="D291" s="2207"/>
      <c r="E291" s="35">
        <f t="shared" si="125"/>
        <v>0</v>
      </c>
      <c r="F291" s="36"/>
      <c r="G291" s="37">
        <f t="shared" si="126"/>
        <v>0</v>
      </c>
      <c r="H291" s="38">
        <f t="shared" si="127"/>
        <v>0</v>
      </c>
      <c r="I291" s="39"/>
      <c r="J291" s="39"/>
      <c r="K291" s="39"/>
      <c r="L291" s="39"/>
      <c r="M291" s="39"/>
      <c r="N291" s="39"/>
      <c r="O291" s="39"/>
      <c r="P291" s="39"/>
      <c r="Q291" s="39"/>
      <c r="R291" s="39"/>
      <c r="S291" s="39"/>
      <c r="T291" s="39"/>
      <c r="U291" s="39"/>
      <c r="V291" s="39"/>
      <c r="W291" s="39"/>
      <c r="X291" s="39"/>
      <c r="Y291" s="39"/>
      <c r="Z291" s="39"/>
      <c r="AA291" s="39"/>
      <c r="AB291" s="39"/>
      <c r="AC291" s="35">
        <f t="shared" si="128"/>
        <v>0</v>
      </c>
      <c r="AD291" s="40"/>
      <c r="AE291" s="40"/>
      <c r="AF291" s="40"/>
      <c r="AG291" s="40"/>
      <c r="AH291" s="40"/>
      <c r="AI291" s="40"/>
      <c r="AJ291" s="40"/>
      <c r="AK291" s="40"/>
      <c r="AL291" s="40"/>
      <c r="AM291" s="40"/>
      <c r="AN291" s="40"/>
      <c r="AO291" s="40"/>
      <c r="AP291" s="40"/>
      <c r="AQ291" s="40"/>
      <c r="AR291" s="40"/>
      <c r="AS291" s="40"/>
      <c r="AT291" s="41"/>
      <c r="AU291" s="2208"/>
      <c r="AV291" s="1792">
        <f t="shared" si="129"/>
        <v>0</v>
      </c>
      <c r="AW291" s="1792">
        <f t="shared" si="130"/>
        <v>0</v>
      </c>
      <c r="AX291" s="1792">
        <f t="shared" si="131"/>
        <v>0</v>
      </c>
      <c r="AY291" s="42">
        <f t="shared" si="132"/>
        <v>0</v>
      </c>
      <c r="AZ291" s="35">
        <f t="shared" si="133"/>
        <v>0</v>
      </c>
      <c r="BA291" s="35">
        <f t="shared" si="134"/>
        <v>0</v>
      </c>
      <c r="BB291" s="35">
        <f t="shared" si="135"/>
        <v>0</v>
      </c>
      <c r="BC291" s="35">
        <f t="shared" si="136"/>
        <v>0</v>
      </c>
      <c r="BD291" s="35">
        <f t="shared" si="137"/>
        <v>0</v>
      </c>
      <c r="BE291" s="35">
        <f t="shared" si="138"/>
        <v>0</v>
      </c>
      <c r="BF291" s="35">
        <f t="shared" si="139"/>
        <v>0</v>
      </c>
      <c r="BG291" s="35">
        <f t="shared" si="140"/>
        <v>0</v>
      </c>
      <c r="BH291" s="35">
        <f t="shared" si="141"/>
        <v>0</v>
      </c>
      <c r="BI291" s="35">
        <f t="shared" si="142"/>
        <v>0</v>
      </c>
      <c r="BJ291" s="35">
        <f t="shared" si="143"/>
        <v>0</v>
      </c>
      <c r="BK291" s="35">
        <f t="shared" si="144"/>
        <v>0</v>
      </c>
      <c r="BL291" s="35">
        <f t="shared" si="145"/>
        <v>0</v>
      </c>
      <c r="BM291" s="35">
        <f t="shared" si="146"/>
        <v>0</v>
      </c>
      <c r="BN291" s="35">
        <f t="shared" si="147"/>
        <v>0</v>
      </c>
      <c r="BO291" s="35">
        <f t="shared" si="148"/>
        <v>0</v>
      </c>
      <c r="BP291" s="35">
        <f t="shared" si="149"/>
        <v>0</v>
      </c>
      <c r="BQ291" s="35">
        <f t="shared" si="150"/>
        <v>0</v>
      </c>
      <c r="BR291" s="35">
        <f t="shared" si="151"/>
        <v>0</v>
      </c>
      <c r="BS291" s="35">
        <f t="shared" si="152"/>
        <v>0</v>
      </c>
      <c r="BT291" s="43">
        <f t="shared" si="153"/>
        <v>0</v>
      </c>
    </row>
    <row r="292" spans="1:72">
      <c r="A292" s="9"/>
      <c r="B292" s="34"/>
      <c r="C292" s="34"/>
      <c r="D292" s="2207"/>
      <c r="E292" s="35">
        <f t="shared" si="125"/>
        <v>0</v>
      </c>
      <c r="F292" s="36"/>
      <c r="G292" s="37">
        <f t="shared" si="126"/>
        <v>0</v>
      </c>
      <c r="H292" s="38">
        <f t="shared" si="127"/>
        <v>0</v>
      </c>
      <c r="I292" s="39"/>
      <c r="J292" s="39"/>
      <c r="K292" s="39"/>
      <c r="L292" s="39"/>
      <c r="M292" s="39"/>
      <c r="N292" s="39"/>
      <c r="O292" s="39"/>
      <c r="P292" s="39"/>
      <c r="Q292" s="39"/>
      <c r="R292" s="39"/>
      <c r="S292" s="39"/>
      <c r="T292" s="39"/>
      <c r="U292" s="39"/>
      <c r="V292" s="39"/>
      <c r="W292" s="39"/>
      <c r="X292" s="39"/>
      <c r="Y292" s="39"/>
      <c r="Z292" s="39"/>
      <c r="AA292" s="39"/>
      <c r="AB292" s="39"/>
      <c r="AC292" s="35">
        <f t="shared" si="128"/>
        <v>0</v>
      </c>
      <c r="AD292" s="40"/>
      <c r="AE292" s="40"/>
      <c r="AF292" s="40"/>
      <c r="AG292" s="40"/>
      <c r="AH292" s="40"/>
      <c r="AI292" s="40"/>
      <c r="AJ292" s="40"/>
      <c r="AK292" s="40"/>
      <c r="AL292" s="40"/>
      <c r="AM292" s="40"/>
      <c r="AN292" s="40"/>
      <c r="AO292" s="40"/>
      <c r="AP292" s="40"/>
      <c r="AQ292" s="40"/>
      <c r="AR292" s="40"/>
      <c r="AS292" s="40"/>
      <c r="AT292" s="41"/>
      <c r="AU292" s="2208"/>
      <c r="AV292" s="1792">
        <f t="shared" si="129"/>
        <v>0</v>
      </c>
      <c r="AW292" s="1792">
        <f t="shared" si="130"/>
        <v>0</v>
      </c>
      <c r="AX292" s="1792">
        <f t="shared" si="131"/>
        <v>0</v>
      </c>
      <c r="AY292" s="42">
        <f t="shared" si="132"/>
        <v>0</v>
      </c>
      <c r="AZ292" s="35">
        <f t="shared" si="133"/>
        <v>0</v>
      </c>
      <c r="BA292" s="35">
        <f t="shared" si="134"/>
        <v>0</v>
      </c>
      <c r="BB292" s="35">
        <f t="shared" si="135"/>
        <v>0</v>
      </c>
      <c r="BC292" s="35">
        <f t="shared" si="136"/>
        <v>0</v>
      </c>
      <c r="BD292" s="35">
        <f t="shared" si="137"/>
        <v>0</v>
      </c>
      <c r="BE292" s="35">
        <f t="shared" si="138"/>
        <v>0</v>
      </c>
      <c r="BF292" s="35">
        <f t="shared" si="139"/>
        <v>0</v>
      </c>
      <c r="BG292" s="35">
        <f t="shared" si="140"/>
        <v>0</v>
      </c>
      <c r="BH292" s="35">
        <f t="shared" si="141"/>
        <v>0</v>
      </c>
      <c r="BI292" s="35">
        <f t="shared" si="142"/>
        <v>0</v>
      </c>
      <c r="BJ292" s="35">
        <f t="shared" si="143"/>
        <v>0</v>
      </c>
      <c r="BK292" s="35">
        <f t="shared" si="144"/>
        <v>0</v>
      </c>
      <c r="BL292" s="35">
        <f t="shared" si="145"/>
        <v>0</v>
      </c>
      <c r="BM292" s="35">
        <f t="shared" si="146"/>
        <v>0</v>
      </c>
      <c r="BN292" s="35">
        <f t="shared" si="147"/>
        <v>0</v>
      </c>
      <c r="BO292" s="35">
        <f t="shared" si="148"/>
        <v>0</v>
      </c>
      <c r="BP292" s="35">
        <f t="shared" si="149"/>
        <v>0</v>
      </c>
      <c r="BQ292" s="35">
        <f t="shared" si="150"/>
        <v>0</v>
      </c>
      <c r="BR292" s="35">
        <f t="shared" si="151"/>
        <v>0</v>
      </c>
      <c r="BS292" s="35">
        <f t="shared" si="152"/>
        <v>0</v>
      </c>
      <c r="BT292" s="43">
        <f t="shared" si="153"/>
        <v>0</v>
      </c>
    </row>
    <row r="293" spans="1:72">
      <c r="A293" s="9"/>
      <c r="B293" s="34"/>
      <c r="C293" s="34"/>
      <c r="D293" s="2207"/>
      <c r="E293" s="35">
        <f t="shared" si="125"/>
        <v>0</v>
      </c>
      <c r="F293" s="36"/>
      <c r="G293" s="37">
        <f t="shared" si="126"/>
        <v>0</v>
      </c>
      <c r="H293" s="38">
        <f t="shared" si="127"/>
        <v>0</v>
      </c>
      <c r="I293" s="39"/>
      <c r="J293" s="39"/>
      <c r="K293" s="39"/>
      <c r="L293" s="39"/>
      <c r="M293" s="39"/>
      <c r="N293" s="39"/>
      <c r="O293" s="39"/>
      <c r="P293" s="39"/>
      <c r="Q293" s="39"/>
      <c r="R293" s="39"/>
      <c r="S293" s="39"/>
      <c r="T293" s="39"/>
      <c r="U293" s="39"/>
      <c r="V293" s="39"/>
      <c r="W293" s="39"/>
      <c r="X293" s="39"/>
      <c r="Y293" s="39"/>
      <c r="Z293" s="39"/>
      <c r="AA293" s="39"/>
      <c r="AB293" s="39"/>
      <c r="AC293" s="35">
        <f t="shared" si="128"/>
        <v>0</v>
      </c>
      <c r="AD293" s="40"/>
      <c r="AE293" s="40"/>
      <c r="AF293" s="40"/>
      <c r="AG293" s="40"/>
      <c r="AH293" s="40"/>
      <c r="AI293" s="40"/>
      <c r="AJ293" s="40"/>
      <c r="AK293" s="40"/>
      <c r="AL293" s="40"/>
      <c r="AM293" s="40"/>
      <c r="AN293" s="40"/>
      <c r="AO293" s="40"/>
      <c r="AP293" s="40"/>
      <c r="AQ293" s="40"/>
      <c r="AR293" s="40"/>
      <c r="AS293" s="40"/>
      <c r="AT293" s="41"/>
      <c r="AU293" s="2208"/>
      <c r="AV293" s="1792">
        <f t="shared" si="129"/>
        <v>0</v>
      </c>
      <c r="AW293" s="1792">
        <f t="shared" si="130"/>
        <v>0</v>
      </c>
      <c r="AX293" s="1792">
        <f t="shared" si="131"/>
        <v>0</v>
      </c>
      <c r="AY293" s="42">
        <f t="shared" si="132"/>
        <v>0</v>
      </c>
      <c r="AZ293" s="35">
        <f t="shared" si="133"/>
        <v>0</v>
      </c>
      <c r="BA293" s="35">
        <f t="shared" si="134"/>
        <v>0</v>
      </c>
      <c r="BB293" s="35">
        <f t="shared" si="135"/>
        <v>0</v>
      </c>
      <c r="BC293" s="35">
        <f t="shared" si="136"/>
        <v>0</v>
      </c>
      <c r="BD293" s="35">
        <f t="shared" si="137"/>
        <v>0</v>
      </c>
      <c r="BE293" s="35">
        <f t="shared" si="138"/>
        <v>0</v>
      </c>
      <c r="BF293" s="35">
        <f t="shared" si="139"/>
        <v>0</v>
      </c>
      <c r="BG293" s="35">
        <f t="shared" si="140"/>
        <v>0</v>
      </c>
      <c r="BH293" s="35">
        <f t="shared" si="141"/>
        <v>0</v>
      </c>
      <c r="BI293" s="35">
        <f t="shared" si="142"/>
        <v>0</v>
      </c>
      <c r="BJ293" s="35">
        <f t="shared" si="143"/>
        <v>0</v>
      </c>
      <c r="BK293" s="35">
        <f t="shared" si="144"/>
        <v>0</v>
      </c>
      <c r="BL293" s="35">
        <f t="shared" si="145"/>
        <v>0</v>
      </c>
      <c r="BM293" s="35">
        <f t="shared" si="146"/>
        <v>0</v>
      </c>
      <c r="BN293" s="35">
        <f t="shared" si="147"/>
        <v>0</v>
      </c>
      <c r="BO293" s="35">
        <f t="shared" si="148"/>
        <v>0</v>
      </c>
      <c r="BP293" s="35">
        <f t="shared" si="149"/>
        <v>0</v>
      </c>
      <c r="BQ293" s="35">
        <f t="shared" si="150"/>
        <v>0</v>
      </c>
      <c r="BR293" s="35">
        <f t="shared" si="151"/>
        <v>0</v>
      </c>
      <c r="BS293" s="35">
        <f t="shared" si="152"/>
        <v>0</v>
      </c>
      <c r="BT293" s="43">
        <f t="shared" si="153"/>
        <v>0</v>
      </c>
    </row>
    <row r="294" spans="1:72">
      <c r="A294" s="9"/>
      <c r="B294" s="34"/>
      <c r="C294" s="34"/>
      <c r="D294" s="2207"/>
      <c r="E294" s="35">
        <f t="shared" si="125"/>
        <v>0</v>
      </c>
      <c r="F294" s="36"/>
      <c r="G294" s="37">
        <f t="shared" si="126"/>
        <v>0</v>
      </c>
      <c r="H294" s="38">
        <f t="shared" si="127"/>
        <v>0</v>
      </c>
      <c r="I294" s="39"/>
      <c r="J294" s="39"/>
      <c r="K294" s="39"/>
      <c r="L294" s="39"/>
      <c r="M294" s="39"/>
      <c r="N294" s="39"/>
      <c r="O294" s="39"/>
      <c r="P294" s="39"/>
      <c r="Q294" s="39"/>
      <c r="R294" s="39"/>
      <c r="S294" s="39"/>
      <c r="T294" s="39"/>
      <c r="U294" s="39"/>
      <c r="V294" s="39"/>
      <c r="W294" s="39"/>
      <c r="X294" s="39"/>
      <c r="Y294" s="39"/>
      <c r="Z294" s="39"/>
      <c r="AA294" s="39"/>
      <c r="AB294" s="39"/>
      <c r="AC294" s="35">
        <f t="shared" si="128"/>
        <v>0</v>
      </c>
      <c r="AD294" s="40"/>
      <c r="AE294" s="40"/>
      <c r="AF294" s="40"/>
      <c r="AG294" s="40"/>
      <c r="AH294" s="40"/>
      <c r="AI294" s="40"/>
      <c r="AJ294" s="40"/>
      <c r="AK294" s="40"/>
      <c r="AL294" s="40"/>
      <c r="AM294" s="40"/>
      <c r="AN294" s="40"/>
      <c r="AO294" s="40"/>
      <c r="AP294" s="40"/>
      <c r="AQ294" s="40"/>
      <c r="AR294" s="40"/>
      <c r="AS294" s="40"/>
      <c r="AT294" s="41"/>
      <c r="AU294" s="2208"/>
      <c r="AV294" s="1792">
        <f t="shared" si="129"/>
        <v>0</v>
      </c>
      <c r="AW294" s="1792">
        <f t="shared" si="130"/>
        <v>0</v>
      </c>
      <c r="AX294" s="1792">
        <f t="shared" si="131"/>
        <v>0</v>
      </c>
      <c r="AY294" s="42">
        <f t="shared" si="132"/>
        <v>0</v>
      </c>
      <c r="AZ294" s="35">
        <f t="shared" si="133"/>
        <v>0</v>
      </c>
      <c r="BA294" s="35">
        <f t="shared" si="134"/>
        <v>0</v>
      </c>
      <c r="BB294" s="35">
        <f t="shared" si="135"/>
        <v>0</v>
      </c>
      <c r="BC294" s="35">
        <f t="shared" si="136"/>
        <v>0</v>
      </c>
      <c r="BD294" s="35">
        <f t="shared" si="137"/>
        <v>0</v>
      </c>
      <c r="BE294" s="35">
        <f t="shared" si="138"/>
        <v>0</v>
      </c>
      <c r="BF294" s="35">
        <f t="shared" si="139"/>
        <v>0</v>
      </c>
      <c r="BG294" s="35">
        <f t="shared" si="140"/>
        <v>0</v>
      </c>
      <c r="BH294" s="35">
        <f t="shared" si="141"/>
        <v>0</v>
      </c>
      <c r="BI294" s="35">
        <f t="shared" si="142"/>
        <v>0</v>
      </c>
      <c r="BJ294" s="35">
        <f t="shared" si="143"/>
        <v>0</v>
      </c>
      <c r="BK294" s="35">
        <f t="shared" si="144"/>
        <v>0</v>
      </c>
      <c r="BL294" s="35">
        <f t="shared" si="145"/>
        <v>0</v>
      </c>
      <c r="BM294" s="35">
        <f t="shared" si="146"/>
        <v>0</v>
      </c>
      <c r="BN294" s="35">
        <f t="shared" si="147"/>
        <v>0</v>
      </c>
      <c r="BO294" s="35">
        <f t="shared" si="148"/>
        <v>0</v>
      </c>
      <c r="BP294" s="35">
        <f t="shared" si="149"/>
        <v>0</v>
      </c>
      <c r="BQ294" s="35">
        <f t="shared" si="150"/>
        <v>0</v>
      </c>
      <c r="BR294" s="35">
        <f t="shared" si="151"/>
        <v>0</v>
      </c>
      <c r="BS294" s="35">
        <f t="shared" si="152"/>
        <v>0</v>
      </c>
      <c r="BT294" s="43">
        <f t="shared" si="153"/>
        <v>0</v>
      </c>
    </row>
    <row r="295" spans="1:72">
      <c r="A295" s="9"/>
      <c r="B295" s="34"/>
      <c r="C295" s="34"/>
      <c r="D295" s="2207"/>
      <c r="E295" s="35">
        <f t="shared" si="125"/>
        <v>0</v>
      </c>
      <c r="F295" s="36"/>
      <c r="G295" s="37">
        <f t="shared" si="126"/>
        <v>0</v>
      </c>
      <c r="H295" s="38">
        <f t="shared" si="127"/>
        <v>0</v>
      </c>
      <c r="I295" s="39"/>
      <c r="J295" s="39"/>
      <c r="K295" s="39"/>
      <c r="L295" s="39"/>
      <c r="M295" s="39"/>
      <c r="N295" s="39"/>
      <c r="O295" s="39"/>
      <c r="P295" s="39"/>
      <c r="Q295" s="39"/>
      <c r="R295" s="39"/>
      <c r="S295" s="39"/>
      <c r="T295" s="39"/>
      <c r="U295" s="39"/>
      <c r="V295" s="39"/>
      <c r="W295" s="39"/>
      <c r="X295" s="39"/>
      <c r="Y295" s="39"/>
      <c r="Z295" s="39"/>
      <c r="AA295" s="39"/>
      <c r="AB295" s="39"/>
      <c r="AC295" s="35">
        <f t="shared" si="128"/>
        <v>0</v>
      </c>
      <c r="AD295" s="40"/>
      <c r="AE295" s="40"/>
      <c r="AF295" s="40"/>
      <c r="AG295" s="40"/>
      <c r="AH295" s="40"/>
      <c r="AI295" s="40"/>
      <c r="AJ295" s="40"/>
      <c r="AK295" s="40"/>
      <c r="AL295" s="40"/>
      <c r="AM295" s="40"/>
      <c r="AN295" s="40"/>
      <c r="AO295" s="40"/>
      <c r="AP295" s="40"/>
      <c r="AQ295" s="40"/>
      <c r="AR295" s="40"/>
      <c r="AS295" s="40"/>
      <c r="AT295" s="41"/>
      <c r="AU295" s="2208"/>
      <c r="AV295" s="1792">
        <f t="shared" si="129"/>
        <v>0</v>
      </c>
      <c r="AW295" s="1792">
        <f t="shared" si="130"/>
        <v>0</v>
      </c>
      <c r="AX295" s="1792">
        <f t="shared" si="131"/>
        <v>0</v>
      </c>
      <c r="AY295" s="42">
        <f t="shared" si="132"/>
        <v>0</v>
      </c>
      <c r="AZ295" s="35">
        <f t="shared" si="133"/>
        <v>0</v>
      </c>
      <c r="BA295" s="35">
        <f t="shared" si="134"/>
        <v>0</v>
      </c>
      <c r="BB295" s="35">
        <f t="shared" si="135"/>
        <v>0</v>
      </c>
      <c r="BC295" s="35">
        <f t="shared" si="136"/>
        <v>0</v>
      </c>
      <c r="BD295" s="35">
        <f t="shared" si="137"/>
        <v>0</v>
      </c>
      <c r="BE295" s="35">
        <f t="shared" si="138"/>
        <v>0</v>
      </c>
      <c r="BF295" s="35">
        <f t="shared" si="139"/>
        <v>0</v>
      </c>
      <c r="BG295" s="35">
        <f t="shared" si="140"/>
        <v>0</v>
      </c>
      <c r="BH295" s="35">
        <f t="shared" si="141"/>
        <v>0</v>
      </c>
      <c r="BI295" s="35">
        <f t="shared" si="142"/>
        <v>0</v>
      </c>
      <c r="BJ295" s="35">
        <f t="shared" si="143"/>
        <v>0</v>
      </c>
      <c r="BK295" s="35">
        <f t="shared" si="144"/>
        <v>0</v>
      </c>
      <c r="BL295" s="35">
        <f t="shared" si="145"/>
        <v>0</v>
      </c>
      <c r="BM295" s="35">
        <f t="shared" si="146"/>
        <v>0</v>
      </c>
      <c r="BN295" s="35">
        <f t="shared" si="147"/>
        <v>0</v>
      </c>
      <c r="BO295" s="35">
        <f t="shared" si="148"/>
        <v>0</v>
      </c>
      <c r="BP295" s="35">
        <f t="shared" si="149"/>
        <v>0</v>
      </c>
      <c r="BQ295" s="35">
        <f t="shared" si="150"/>
        <v>0</v>
      </c>
      <c r="BR295" s="35">
        <f t="shared" si="151"/>
        <v>0</v>
      </c>
      <c r="BS295" s="35">
        <f t="shared" si="152"/>
        <v>0</v>
      </c>
      <c r="BT295" s="43">
        <f t="shared" si="153"/>
        <v>0</v>
      </c>
    </row>
    <row r="296" spans="1:72">
      <c r="A296" s="9"/>
      <c r="B296" s="34"/>
      <c r="C296" s="34"/>
      <c r="D296" s="2207"/>
      <c r="E296" s="35">
        <f t="shared" si="125"/>
        <v>0</v>
      </c>
      <c r="F296" s="36"/>
      <c r="G296" s="37">
        <f t="shared" si="126"/>
        <v>0</v>
      </c>
      <c r="H296" s="38">
        <f t="shared" si="127"/>
        <v>0</v>
      </c>
      <c r="I296" s="39"/>
      <c r="J296" s="39"/>
      <c r="K296" s="39"/>
      <c r="L296" s="39"/>
      <c r="M296" s="39"/>
      <c r="N296" s="39"/>
      <c r="O296" s="39"/>
      <c r="P296" s="39"/>
      <c r="Q296" s="39"/>
      <c r="R296" s="39"/>
      <c r="S296" s="39"/>
      <c r="T296" s="39"/>
      <c r="U296" s="39"/>
      <c r="V296" s="39"/>
      <c r="W296" s="39"/>
      <c r="X296" s="39"/>
      <c r="Y296" s="39"/>
      <c r="Z296" s="39"/>
      <c r="AA296" s="39"/>
      <c r="AB296" s="39"/>
      <c r="AC296" s="35">
        <f t="shared" si="128"/>
        <v>0</v>
      </c>
      <c r="AD296" s="40"/>
      <c r="AE296" s="40"/>
      <c r="AF296" s="40"/>
      <c r="AG296" s="40"/>
      <c r="AH296" s="40"/>
      <c r="AI296" s="40"/>
      <c r="AJ296" s="40"/>
      <c r="AK296" s="40"/>
      <c r="AL296" s="40"/>
      <c r="AM296" s="40"/>
      <c r="AN296" s="40"/>
      <c r="AO296" s="40"/>
      <c r="AP296" s="40"/>
      <c r="AQ296" s="40"/>
      <c r="AR296" s="40"/>
      <c r="AS296" s="40"/>
      <c r="AT296" s="41"/>
      <c r="AU296" s="2208"/>
      <c r="AV296" s="1792">
        <f t="shared" si="129"/>
        <v>0</v>
      </c>
      <c r="AW296" s="1792">
        <f t="shared" si="130"/>
        <v>0</v>
      </c>
      <c r="AX296" s="1792">
        <f t="shared" si="131"/>
        <v>0</v>
      </c>
      <c r="AY296" s="42">
        <f t="shared" si="132"/>
        <v>0</v>
      </c>
      <c r="AZ296" s="35">
        <f t="shared" si="133"/>
        <v>0</v>
      </c>
      <c r="BA296" s="35">
        <f t="shared" si="134"/>
        <v>0</v>
      </c>
      <c r="BB296" s="35">
        <f t="shared" si="135"/>
        <v>0</v>
      </c>
      <c r="BC296" s="35">
        <f t="shared" si="136"/>
        <v>0</v>
      </c>
      <c r="BD296" s="35">
        <f t="shared" si="137"/>
        <v>0</v>
      </c>
      <c r="BE296" s="35">
        <f t="shared" si="138"/>
        <v>0</v>
      </c>
      <c r="BF296" s="35">
        <f t="shared" si="139"/>
        <v>0</v>
      </c>
      <c r="BG296" s="35">
        <f t="shared" si="140"/>
        <v>0</v>
      </c>
      <c r="BH296" s="35">
        <f t="shared" si="141"/>
        <v>0</v>
      </c>
      <c r="BI296" s="35">
        <f t="shared" si="142"/>
        <v>0</v>
      </c>
      <c r="BJ296" s="35">
        <f t="shared" si="143"/>
        <v>0</v>
      </c>
      <c r="BK296" s="35">
        <f t="shared" si="144"/>
        <v>0</v>
      </c>
      <c r="BL296" s="35">
        <f t="shared" si="145"/>
        <v>0</v>
      </c>
      <c r="BM296" s="35">
        <f t="shared" si="146"/>
        <v>0</v>
      </c>
      <c r="BN296" s="35">
        <f t="shared" si="147"/>
        <v>0</v>
      </c>
      <c r="BO296" s="35">
        <f t="shared" si="148"/>
        <v>0</v>
      </c>
      <c r="BP296" s="35">
        <f t="shared" si="149"/>
        <v>0</v>
      </c>
      <c r="BQ296" s="35">
        <f t="shared" si="150"/>
        <v>0</v>
      </c>
      <c r="BR296" s="35">
        <f t="shared" si="151"/>
        <v>0</v>
      </c>
      <c r="BS296" s="35">
        <f t="shared" si="152"/>
        <v>0</v>
      </c>
      <c r="BT296" s="43">
        <f t="shared" si="153"/>
        <v>0</v>
      </c>
    </row>
    <row r="297" spans="1:72">
      <c r="A297" s="9"/>
      <c r="B297" s="34"/>
      <c r="C297" s="34"/>
      <c r="D297" s="2207"/>
      <c r="E297" s="35">
        <f t="shared" si="125"/>
        <v>0</v>
      </c>
      <c r="F297" s="36"/>
      <c r="G297" s="37">
        <f t="shared" si="126"/>
        <v>0</v>
      </c>
      <c r="H297" s="38">
        <f t="shared" si="127"/>
        <v>0</v>
      </c>
      <c r="I297" s="39"/>
      <c r="J297" s="39"/>
      <c r="K297" s="39"/>
      <c r="L297" s="39"/>
      <c r="M297" s="39"/>
      <c r="N297" s="39"/>
      <c r="O297" s="39"/>
      <c r="P297" s="39"/>
      <c r="Q297" s="39"/>
      <c r="R297" s="39"/>
      <c r="S297" s="39"/>
      <c r="T297" s="39"/>
      <c r="U297" s="39"/>
      <c r="V297" s="39"/>
      <c r="W297" s="39"/>
      <c r="X297" s="39"/>
      <c r="Y297" s="39"/>
      <c r="Z297" s="39"/>
      <c r="AA297" s="39"/>
      <c r="AB297" s="39"/>
      <c r="AC297" s="35">
        <f t="shared" si="128"/>
        <v>0</v>
      </c>
      <c r="AD297" s="40"/>
      <c r="AE297" s="40"/>
      <c r="AF297" s="40"/>
      <c r="AG297" s="40"/>
      <c r="AH297" s="40"/>
      <c r="AI297" s="40"/>
      <c r="AJ297" s="40"/>
      <c r="AK297" s="40"/>
      <c r="AL297" s="40"/>
      <c r="AM297" s="40"/>
      <c r="AN297" s="40"/>
      <c r="AO297" s="40"/>
      <c r="AP297" s="40"/>
      <c r="AQ297" s="40"/>
      <c r="AR297" s="40"/>
      <c r="AS297" s="40"/>
      <c r="AT297" s="41"/>
      <c r="AU297" s="2208"/>
      <c r="AV297" s="1792">
        <f t="shared" si="129"/>
        <v>0</v>
      </c>
      <c r="AW297" s="1792">
        <f t="shared" si="130"/>
        <v>0</v>
      </c>
      <c r="AX297" s="1792">
        <f t="shared" si="131"/>
        <v>0</v>
      </c>
      <c r="AY297" s="42">
        <f t="shared" si="132"/>
        <v>0</v>
      </c>
      <c r="AZ297" s="35">
        <f t="shared" si="133"/>
        <v>0</v>
      </c>
      <c r="BA297" s="35">
        <f t="shared" si="134"/>
        <v>0</v>
      </c>
      <c r="BB297" s="35">
        <f t="shared" si="135"/>
        <v>0</v>
      </c>
      <c r="BC297" s="35">
        <f t="shared" si="136"/>
        <v>0</v>
      </c>
      <c r="BD297" s="35">
        <f t="shared" si="137"/>
        <v>0</v>
      </c>
      <c r="BE297" s="35">
        <f t="shared" si="138"/>
        <v>0</v>
      </c>
      <c r="BF297" s="35">
        <f t="shared" si="139"/>
        <v>0</v>
      </c>
      <c r="BG297" s="35">
        <f t="shared" si="140"/>
        <v>0</v>
      </c>
      <c r="BH297" s="35">
        <f t="shared" si="141"/>
        <v>0</v>
      </c>
      <c r="BI297" s="35">
        <f t="shared" si="142"/>
        <v>0</v>
      </c>
      <c r="BJ297" s="35">
        <f t="shared" si="143"/>
        <v>0</v>
      </c>
      <c r="BK297" s="35">
        <f t="shared" si="144"/>
        <v>0</v>
      </c>
      <c r="BL297" s="35">
        <f t="shared" si="145"/>
        <v>0</v>
      </c>
      <c r="BM297" s="35">
        <f t="shared" si="146"/>
        <v>0</v>
      </c>
      <c r="BN297" s="35">
        <f t="shared" si="147"/>
        <v>0</v>
      </c>
      <c r="BO297" s="35">
        <f t="shared" si="148"/>
        <v>0</v>
      </c>
      <c r="BP297" s="35">
        <f t="shared" si="149"/>
        <v>0</v>
      </c>
      <c r="BQ297" s="35">
        <f t="shared" si="150"/>
        <v>0</v>
      </c>
      <c r="BR297" s="35">
        <f t="shared" si="151"/>
        <v>0</v>
      </c>
      <c r="BS297" s="35">
        <f t="shared" si="152"/>
        <v>0</v>
      </c>
      <c r="BT297" s="43">
        <f t="shared" si="153"/>
        <v>0</v>
      </c>
    </row>
    <row r="298" spans="1:72">
      <c r="A298" s="9"/>
      <c r="B298" s="34"/>
      <c r="C298" s="34"/>
      <c r="D298" s="2207"/>
      <c r="E298" s="35">
        <f t="shared" si="125"/>
        <v>0</v>
      </c>
      <c r="F298" s="36"/>
      <c r="G298" s="37">
        <f t="shared" si="126"/>
        <v>0</v>
      </c>
      <c r="H298" s="38">
        <f t="shared" si="127"/>
        <v>0</v>
      </c>
      <c r="I298" s="39"/>
      <c r="J298" s="39"/>
      <c r="K298" s="39"/>
      <c r="L298" s="39"/>
      <c r="M298" s="39"/>
      <c r="N298" s="39"/>
      <c r="O298" s="39"/>
      <c r="P298" s="39"/>
      <c r="Q298" s="39"/>
      <c r="R298" s="39"/>
      <c r="S298" s="39"/>
      <c r="T298" s="39"/>
      <c r="U298" s="39"/>
      <c r="V298" s="39"/>
      <c r="W298" s="39"/>
      <c r="X298" s="39"/>
      <c r="Y298" s="39"/>
      <c r="Z298" s="39"/>
      <c r="AA298" s="39"/>
      <c r="AB298" s="39"/>
      <c r="AC298" s="35">
        <f t="shared" si="128"/>
        <v>0</v>
      </c>
      <c r="AD298" s="40"/>
      <c r="AE298" s="40"/>
      <c r="AF298" s="40"/>
      <c r="AG298" s="40"/>
      <c r="AH298" s="40"/>
      <c r="AI298" s="40"/>
      <c r="AJ298" s="40"/>
      <c r="AK298" s="40"/>
      <c r="AL298" s="40"/>
      <c r="AM298" s="40"/>
      <c r="AN298" s="40"/>
      <c r="AO298" s="40"/>
      <c r="AP298" s="40"/>
      <c r="AQ298" s="40"/>
      <c r="AR298" s="40"/>
      <c r="AS298" s="40"/>
      <c r="AT298" s="41"/>
      <c r="AU298" s="2208"/>
      <c r="AV298" s="1792">
        <f t="shared" si="129"/>
        <v>0</v>
      </c>
      <c r="AW298" s="1792">
        <f t="shared" si="130"/>
        <v>0</v>
      </c>
      <c r="AX298" s="1792">
        <f t="shared" si="131"/>
        <v>0</v>
      </c>
      <c r="AY298" s="42">
        <f t="shared" si="132"/>
        <v>0</v>
      </c>
      <c r="AZ298" s="35">
        <f t="shared" si="133"/>
        <v>0</v>
      </c>
      <c r="BA298" s="35">
        <f t="shared" si="134"/>
        <v>0</v>
      </c>
      <c r="BB298" s="35">
        <f t="shared" si="135"/>
        <v>0</v>
      </c>
      <c r="BC298" s="35">
        <f t="shared" si="136"/>
        <v>0</v>
      </c>
      <c r="BD298" s="35">
        <f t="shared" si="137"/>
        <v>0</v>
      </c>
      <c r="BE298" s="35">
        <f t="shared" si="138"/>
        <v>0</v>
      </c>
      <c r="BF298" s="35">
        <f t="shared" si="139"/>
        <v>0</v>
      </c>
      <c r="BG298" s="35">
        <f t="shared" si="140"/>
        <v>0</v>
      </c>
      <c r="BH298" s="35">
        <f t="shared" si="141"/>
        <v>0</v>
      </c>
      <c r="BI298" s="35">
        <f t="shared" si="142"/>
        <v>0</v>
      </c>
      <c r="BJ298" s="35">
        <f t="shared" si="143"/>
        <v>0</v>
      </c>
      <c r="BK298" s="35">
        <f t="shared" si="144"/>
        <v>0</v>
      </c>
      <c r="BL298" s="35">
        <f t="shared" si="145"/>
        <v>0</v>
      </c>
      <c r="BM298" s="35">
        <f t="shared" si="146"/>
        <v>0</v>
      </c>
      <c r="BN298" s="35">
        <f t="shared" si="147"/>
        <v>0</v>
      </c>
      <c r="BO298" s="35">
        <f t="shared" si="148"/>
        <v>0</v>
      </c>
      <c r="BP298" s="35">
        <f t="shared" si="149"/>
        <v>0</v>
      </c>
      <c r="BQ298" s="35">
        <f t="shared" si="150"/>
        <v>0</v>
      </c>
      <c r="BR298" s="35">
        <f t="shared" si="151"/>
        <v>0</v>
      </c>
      <c r="BS298" s="35">
        <f t="shared" si="152"/>
        <v>0</v>
      </c>
      <c r="BT298" s="43">
        <f t="shared" si="153"/>
        <v>0</v>
      </c>
    </row>
    <row r="299" spans="1:72">
      <c r="A299" s="9"/>
      <c r="B299" s="34"/>
      <c r="C299" s="34"/>
      <c r="D299" s="2207"/>
      <c r="E299" s="35">
        <f t="shared" si="125"/>
        <v>0</v>
      </c>
      <c r="F299" s="36"/>
      <c r="G299" s="37">
        <f t="shared" si="126"/>
        <v>0</v>
      </c>
      <c r="H299" s="38">
        <f t="shared" si="127"/>
        <v>0</v>
      </c>
      <c r="I299" s="39"/>
      <c r="J299" s="39"/>
      <c r="K299" s="39"/>
      <c r="L299" s="39"/>
      <c r="M299" s="39"/>
      <c r="N299" s="39"/>
      <c r="O299" s="39"/>
      <c r="P299" s="39"/>
      <c r="Q299" s="39"/>
      <c r="R299" s="39"/>
      <c r="S299" s="39"/>
      <c r="T299" s="39"/>
      <c r="U299" s="39"/>
      <c r="V299" s="39"/>
      <c r="W299" s="39"/>
      <c r="X299" s="39"/>
      <c r="Y299" s="39"/>
      <c r="Z299" s="39"/>
      <c r="AA299" s="39"/>
      <c r="AB299" s="39"/>
      <c r="AC299" s="35">
        <f t="shared" si="128"/>
        <v>0</v>
      </c>
      <c r="AD299" s="40"/>
      <c r="AE299" s="40"/>
      <c r="AF299" s="40"/>
      <c r="AG299" s="40"/>
      <c r="AH299" s="40"/>
      <c r="AI299" s="40"/>
      <c r="AJ299" s="40"/>
      <c r="AK299" s="40"/>
      <c r="AL299" s="40"/>
      <c r="AM299" s="40"/>
      <c r="AN299" s="40"/>
      <c r="AO299" s="40"/>
      <c r="AP299" s="40"/>
      <c r="AQ299" s="40"/>
      <c r="AR299" s="40"/>
      <c r="AS299" s="40"/>
      <c r="AT299" s="41"/>
      <c r="AU299" s="2208"/>
      <c r="AV299" s="1792">
        <f t="shared" si="129"/>
        <v>0</v>
      </c>
      <c r="AW299" s="1792">
        <f t="shared" si="130"/>
        <v>0</v>
      </c>
      <c r="AX299" s="1792">
        <f t="shared" si="131"/>
        <v>0</v>
      </c>
      <c r="AY299" s="42">
        <f t="shared" si="132"/>
        <v>0</v>
      </c>
      <c r="AZ299" s="35">
        <f t="shared" si="133"/>
        <v>0</v>
      </c>
      <c r="BA299" s="35">
        <f t="shared" si="134"/>
        <v>0</v>
      </c>
      <c r="BB299" s="35">
        <f t="shared" si="135"/>
        <v>0</v>
      </c>
      <c r="BC299" s="35">
        <f t="shared" si="136"/>
        <v>0</v>
      </c>
      <c r="BD299" s="35">
        <f t="shared" si="137"/>
        <v>0</v>
      </c>
      <c r="BE299" s="35">
        <f t="shared" si="138"/>
        <v>0</v>
      </c>
      <c r="BF299" s="35">
        <f t="shared" si="139"/>
        <v>0</v>
      </c>
      <c r="BG299" s="35">
        <f t="shared" si="140"/>
        <v>0</v>
      </c>
      <c r="BH299" s="35">
        <f t="shared" si="141"/>
        <v>0</v>
      </c>
      <c r="BI299" s="35">
        <f t="shared" si="142"/>
        <v>0</v>
      </c>
      <c r="BJ299" s="35">
        <f t="shared" si="143"/>
        <v>0</v>
      </c>
      <c r="BK299" s="35">
        <f t="shared" si="144"/>
        <v>0</v>
      </c>
      <c r="BL299" s="35">
        <f t="shared" si="145"/>
        <v>0</v>
      </c>
      <c r="BM299" s="35">
        <f t="shared" si="146"/>
        <v>0</v>
      </c>
      <c r="BN299" s="35">
        <f t="shared" si="147"/>
        <v>0</v>
      </c>
      <c r="BO299" s="35">
        <f t="shared" si="148"/>
        <v>0</v>
      </c>
      <c r="BP299" s="35">
        <f t="shared" si="149"/>
        <v>0</v>
      </c>
      <c r="BQ299" s="35">
        <f t="shared" si="150"/>
        <v>0</v>
      </c>
      <c r="BR299" s="35">
        <f t="shared" si="151"/>
        <v>0</v>
      </c>
      <c r="BS299" s="35">
        <f t="shared" si="152"/>
        <v>0</v>
      </c>
      <c r="BT299" s="43">
        <f t="shared" si="153"/>
        <v>0</v>
      </c>
    </row>
    <row r="300" spans="1:72">
      <c r="A300" s="9"/>
      <c r="B300" s="9"/>
      <c r="C300" s="9"/>
      <c r="D300" s="2207"/>
      <c r="E300" s="35">
        <f t="shared" si="125"/>
        <v>0</v>
      </c>
      <c r="F300" s="44"/>
      <c r="G300" s="37">
        <f t="shared" ref="G300:G331" si="154">H300+AC300+AT300</f>
        <v>0</v>
      </c>
      <c r="H300" s="38">
        <f t="shared" ref="H300:H331" si="155">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6">SUMIF(AD$12:AS$12,"总值",AD300:AS300)</f>
        <v>0</v>
      </c>
      <c r="AD300" s="40"/>
      <c r="AE300" s="40"/>
      <c r="AF300" s="40"/>
      <c r="AG300" s="40"/>
      <c r="AH300" s="40"/>
      <c r="AI300" s="40"/>
      <c r="AJ300" s="40"/>
      <c r="AK300" s="40"/>
      <c r="AL300" s="40"/>
      <c r="AM300" s="40"/>
      <c r="AN300" s="40"/>
      <c r="AO300" s="40"/>
      <c r="AP300" s="40"/>
      <c r="AQ300" s="40"/>
      <c r="AR300" s="40"/>
      <c r="AS300" s="40"/>
      <c r="AT300" s="40"/>
      <c r="AU300" s="2145"/>
      <c r="AV300" s="1792">
        <f t="shared" si="129"/>
        <v>0</v>
      </c>
      <c r="AW300" s="1792">
        <f t="shared" si="130"/>
        <v>0</v>
      </c>
      <c r="AX300" s="1792">
        <f t="shared" si="131"/>
        <v>0</v>
      </c>
      <c r="AY300" s="42">
        <f t="shared" ref="AY300:AY331" si="157">ROUND($AY$6*AZ300/$AZ$5,2)</f>
        <v>0</v>
      </c>
      <c r="AZ300" s="35">
        <f t="shared" ref="AZ300:AZ331" si="158">BA300+BL300</f>
        <v>0</v>
      </c>
      <c r="BA300" s="35">
        <f t="shared" ref="BA300:BA331" si="159">SUM(BB300:BK300)</f>
        <v>0</v>
      </c>
      <c r="BB300" s="35">
        <f t="shared" ref="BB300:BB331" si="160">IF($D300="是",I300-J300,0)</f>
        <v>0</v>
      </c>
      <c r="BC300" s="35">
        <f t="shared" ref="BC300:BC331" si="161">IF($D300="是",K300-L300,0)</f>
        <v>0</v>
      </c>
      <c r="BD300" s="35">
        <f t="shared" ref="BD300:BD331" si="162">IF($D300="是",M300-N300,0)</f>
        <v>0</v>
      </c>
      <c r="BE300" s="35">
        <f t="shared" ref="BE300:BE331" si="163">IF($D300="是",O300-P300,0)</f>
        <v>0</v>
      </c>
      <c r="BF300" s="35">
        <f t="shared" ref="BF300:BF331" si="164">IF($D300="是",Q300-R300,0)</f>
        <v>0</v>
      </c>
      <c r="BG300" s="35">
        <f t="shared" ref="BG300:BG331" si="165">IF($D300="是",S300-T300,0)</f>
        <v>0</v>
      </c>
      <c r="BH300" s="35">
        <f t="shared" ref="BH300:BH331" si="166">IF($D300="是",U300-V300,0)</f>
        <v>0</v>
      </c>
      <c r="BI300" s="35">
        <f t="shared" ref="BI300:BI331" si="167">IF($D300="是",W300-X300,0)</f>
        <v>0</v>
      </c>
      <c r="BJ300" s="35">
        <f t="shared" ref="BJ300:BJ331" si="168">IF($D300="是",Y300-Z300,0)</f>
        <v>0</v>
      </c>
      <c r="BK300" s="35">
        <f t="shared" ref="BK300:BK331" si="169">IF($D300="是",AA300-AB300,0)</f>
        <v>0</v>
      </c>
      <c r="BL300" s="35">
        <f t="shared" ref="BL300:BL331" si="170">SUM(BM300:BT300)</f>
        <v>0</v>
      </c>
      <c r="BM300" s="35">
        <f t="shared" ref="BM300:BM331" si="171">IF($D300="是",AD300-AE300,0)</f>
        <v>0</v>
      </c>
      <c r="BN300" s="35">
        <f t="shared" ref="BN300:BN331" si="172">IF($D300="是",AF300-AG300,0)</f>
        <v>0</v>
      </c>
      <c r="BO300" s="35">
        <f t="shared" ref="BO300:BO331" si="173">IF($D300="是",AH300-AI300,0)</f>
        <v>0</v>
      </c>
      <c r="BP300" s="35">
        <f t="shared" ref="BP300:BP331" si="174">IF($D300="是",AJ300-AK300,0)</f>
        <v>0</v>
      </c>
      <c r="BQ300" s="35">
        <f t="shared" ref="BQ300:BQ331" si="175">IF($D300="是",AL300-AM300,0)</f>
        <v>0</v>
      </c>
      <c r="BR300" s="35">
        <f t="shared" ref="BR300:BR331" si="176">IF($D300="是",AN300-AO300,0)</f>
        <v>0</v>
      </c>
      <c r="BS300" s="35">
        <f t="shared" ref="BS300:BS331" si="177">IF($D300="是",AP300-AQ300,0)</f>
        <v>0</v>
      </c>
      <c r="BT300" s="43">
        <f t="shared" ref="BT300:BT331" si="178">IF($D300="是",AR300-AS300,0)</f>
        <v>0</v>
      </c>
    </row>
    <row r="301" spans="1:72">
      <c r="A301" s="9"/>
      <c r="B301" s="9"/>
      <c r="C301" s="9"/>
      <c r="D301" s="2207"/>
      <c r="E301" s="35">
        <f t="shared" si="125"/>
        <v>0</v>
      </c>
      <c r="F301" s="44"/>
      <c r="G301" s="37">
        <f t="shared" si="154"/>
        <v>0</v>
      </c>
      <c r="H301" s="38">
        <f t="shared" si="155"/>
        <v>0</v>
      </c>
      <c r="I301" s="39"/>
      <c r="J301" s="39"/>
      <c r="K301" s="39"/>
      <c r="L301" s="39"/>
      <c r="M301" s="39"/>
      <c r="N301" s="39"/>
      <c r="O301" s="39"/>
      <c r="P301" s="39"/>
      <c r="Q301" s="39"/>
      <c r="R301" s="39"/>
      <c r="S301" s="39"/>
      <c r="T301" s="39"/>
      <c r="U301" s="39"/>
      <c r="V301" s="39"/>
      <c r="W301" s="39"/>
      <c r="X301" s="39"/>
      <c r="Y301" s="39"/>
      <c r="Z301" s="39"/>
      <c r="AA301" s="39"/>
      <c r="AB301" s="39"/>
      <c r="AC301" s="35">
        <f t="shared" si="156"/>
        <v>0</v>
      </c>
      <c r="AD301" s="40"/>
      <c r="AE301" s="40"/>
      <c r="AF301" s="40"/>
      <c r="AG301" s="40"/>
      <c r="AH301" s="40"/>
      <c r="AI301" s="40"/>
      <c r="AJ301" s="40"/>
      <c r="AK301" s="40"/>
      <c r="AL301" s="40"/>
      <c r="AM301" s="40"/>
      <c r="AN301" s="40"/>
      <c r="AO301" s="40"/>
      <c r="AP301" s="40"/>
      <c r="AQ301" s="40"/>
      <c r="AR301" s="40"/>
      <c r="AS301" s="40"/>
      <c r="AT301" s="40"/>
      <c r="AU301" s="2145"/>
      <c r="AV301" s="1792">
        <f t="shared" si="129"/>
        <v>0</v>
      </c>
      <c r="AW301" s="1792">
        <f t="shared" si="130"/>
        <v>0</v>
      </c>
      <c r="AX301" s="1792">
        <f t="shared" si="131"/>
        <v>0</v>
      </c>
      <c r="AY301" s="42">
        <f t="shared" si="157"/>
        <v>0</v>
      </c>
      <c r="AZ301" s="35">
        <f t="shared" si="158"/>
        <v>0</v>
      </c>
      <c r="BA301" s="35">
        <f t="shared" si="159"/>
        <v>0</v>
      </c>
      <c r="BB301" s="35">
        <f t="shared" si="160"/>
        <v>0</v>
      </c>
      <c r="BC301" s="35">
        <f t="shared" si="161"/>
        <v>0</v>
      </c>
      <c r="BD301" s="35">
        <f t="shared" si="162"/>
        <v>0</v>
      </c>
      <c r="BE301" s="35">
        <f t="shared" si="163"/>
        <v>0</v>
      </c>
      <c r="BF301" s="35">
        <f t="shared" si="164"/>
        <v>0</v>
      </c>
      <c r="BG301" s="35">
        <f t="shared" si="165"/>
        <v>0</v>
      </c>
      <c r="BH301" s="35">
        <f t="shared" si="166"/>
        <v>0</v>
      </c>
      <c r="BI301" s="35">
        <f t="shared" si="167"/>
        <v>0</v>
      </c>
      <c r="BJ301" s="35">
        <f t="shared" si="168"/>
        <v>0</v>
      </c>
      <c r="BK301" s="35">
        <f t="shared" si="169"/>
        <v>0</v>
      </c>
      <c r="BL301" s="35">
        <f t="shared" si="170"/>
        <v>0</v>
      </c>
      <c r="BM301" s="35">
        <f t="shared" si="171"/>
        <v>0</v>
      </c>
      <c r="BN301" s="35">
        <f t="shared" si="172"/>
        <v>0</v>
      </c>
      <c r="BO301" s="35">
        <f t="shared" si="173"/>
        <v>0</v>
      </c>
      <c r="BP301" s="35">
        <f t="shared" si="174"/>
        <v>0</v>
      </c>
      <c r="BQ301" s="35">
        <f t="shared" si="175"/>
        <v>0</v>
      </c>
      <c r="BR301" s="35">
        <f t="shared" si="176"/>
        <v>0</v>
      </c>
      <c r="BS301" s="35">
        <f t="shared" si="177"/>
        <v>0</v>
      </c>
      <c r="BT301" s="43">
        <f t="shared" si="178"/>
        <v>0</v>
      </c>
    </row>
    <row r="302" spans="1:72">
      <c r="A302" s="9"/>
      <c r="B302" s="9"/>
      <c r="C302" s="9"/>
      <c r="D302" s="2207"/>
      <c r="E302" s="35">
        <f t="shared" si="125"/>
        <v>0</v>
      </c>
      <c r="F302" s="44"/>
      <c r="G302" s="37">
        <f t="shared" si="154"/>
        <v>0</v>
      </c>
      <c r="H302" s="38">
        <f t="shared" si="155"/>
        <v>0</v>
      </c>
      <c r="I302" s="39"/>
      <c r="J302" s="39"/>
      <c r="K302" s="39"/>
      <c r="L302" s="39"/>
      <c r="M302" s="39"/>
      <c r="N302" s="39"/>
      <c r="O302" s="39"/>
      <c r="P302" s="39"/>
      <c r="Q302" s="39"/>
      <c r="R302" s="39"/>
      <c r="S302" s="39"/>
      <c r="T302" s="39"/>
      <c r="U302" s="39"/>
      <c r="V302" s="39"/>
      <c r="W302" s="39"/>
      <c r="X302" s="39"/>
      <c r="Y302" s="39"/>
      <c r="Z302" s="39"/>
      <c r="AA302" s="39"/>
      <c r="AB302" s="39"/>
      <c r="AC302" s="35">
        <f t="shared" si="156"/>
        <v>0</v>
      </c>
      <c r="AD302" s="40"/>
      <c r="AE302" s="40"/>
      <c r="AF302" s="40"/>
      <c r="AG302" s="40"/>
      <c r="AH302" s="40"/>
      <c r="AI302" s="40"/>
      <c r="AJ302" s="40"/>
      <c r="AK302" s="40"/>
      <c r="AL302" s="40"/>
      <c r="AM302" s="40"/>
      <c r="AN302" s="40"/>
      <c r="AO302" s="40"/>
      <c r="AP302" s="40"/>
      <c r="AQ302" s="40"/>
      <c r="AR302" s="40"/>
      <c r="AS302" s="40"/>
      <c r="AT302" s="40"/>
      <c r="AU302" s="2145"/>
      <c r="AV302" s="1792">
        <f t="shared" si="129"/>
        <v>0</v>
      </c>
      <c r="AW302" s="1792">
        <f t="shared" si="130"/>
        <v>0</v>
      </c>
      <c r="AX302" s="1792">
        <f t="shared" si="131"/>
        <v>0</v>
      </c>
      <c r="AY302" s="42">
        <f t="shared" si="157"/>
        <v>0</v>
      </c>
      <c r="AZ302" s="35">
        <f t="shared" si="158"/>
        <v>0</v>
      </c>
      <c r="BA302" s="35">
        <f t="shared" si="159"/>
        <v>0</v>
      </c>
      <c r="BB302" s="35">
        <f t="shared" si="160"/>
        <v>0</v>
      </c>
      <c r="BC302" s="35">
        <f t="shared" si="161"/>
        <v>0</v>
      </c>
      <c r="BD302" s="35">
        <f t="shared" si="162"/>
        <v>0</v>
      </c>
      <c r="BE302" s="35">
        <f t="shared" si="163"/>
        <v>0</v>
      </c>
      <c r="BF302" s="35">
        <f t="shared" si="164"/>
        <v>0</v>
      </c>
      <c r="BG302" s="35">
        <f t="shared" si="165"/>
        <v>0</v>
      </c>
      <c r="BH302" s="35">
        <f t="shared" si="166"/>
        <v>0</v>
      </c>
      <c r="BI302" s="35">
        <f t="shared" si="167"/>
        <v>0</v>
      </c>
      <c r="BJ302" s="35">
        <f t="shared" si="168"/>
        <v>0</v>
      </c>
      <c r="BK302" s="35">
        <f t="shared" si="169"/>
        <v>0</v>
      </c>
      <c r="BL302" s="35">
        <f t="shared" si="170"/>
        <v>0</v>
      </c>
      <c r="BM302" s="35">
        <f t="shared" si="171"/>
        <v>0</v>
      </c>
      <c r="BN302" s="35">
        <f t="shared" si="172"/>
        <v>0</v>
      </c>
      <c r="BO302" s="35">
        <f t="shared" si="173"/>
        <v>0</v>
      </c>
      <c r="BP302" s="35">
        <f t="shared" si="174"/>
        <v>0</v>
      </c>
      <c r="BQ302" s="35">
        <f t="shared" si="175"/>
        <v>0</v>
      </c>
      <c r="BR302" s="35">
        <f t="shared" si="176"/>
        <v>0</v>
      </c>
      <c r="BS302" s="35">
        <f t="shared" si="177"/>
        <v>0</v>
      </c>
      <c r="BT302" s="43">
        <f t="shared" si="178"/>
        <v>0</v>
      </c>
    </row>
    <row r="303" spans="1:72">
      <c r="A303" s="9"/>
      <c r="B303" s="34"/>
      <c r="C303" s="34"/>
      <c r="D303" s="2207"/>
      <c r="E303" s="35">
        <f t="shared" ref="E303:E334" si="179">IF($C$3="是",ROUND($A$3*G303/$B$3,2),ROUND($A$3*(G303-AT303)/$B$3,2))</f>
        <v>0</v>
      </c>
      <c r="F303" s="36"/>
      <c r="G303" s="37">
        <f t="shared" si="154"/>
        <v>0</v>
      </c>
      <c r="H303" s="38">
        <f t="shared" si="155"/>
        <v>0</v>
      </c>
      <c r="I303" s="39"/>
      <c r="J303" s="39"/>
      <c r="K303" s="39"/>
      <c r="L303" s="39"/>
      <c r="M303" s="39"/>
      <c r="N303" s="39"/>
      <c r="O303" s="39"/>
      <c r="P303" s="39"/>
      <c r="Q303" s="39"/>
      <c r="R303" s="39"/>
      <c r="S303" s="39"/>
      <c r="T303" s="39"/>
      <c r="U303" s="39"/>
      <c r="V303" s="39"/>
      <c r="W303" s="39"/>
      <c r="X303" s="39"/>
      <c r="Y303" s="39"/>
      <c r="Z303" s="39"/>
      <c r="AA303" s="39"/>
      <c r="AB303" s="39"/>
      <c r="AC303" s="35">
        <f t="shared" si="156"/>
        <v>0</v>
      </c>
      <c r="AD303" s="40"/>
      <c r="AE303" s="40"/>
      <c r="AF303" s="40"/>
      <c r="AG303" s="40"/>
      <c r="AH303" s="40"/>
      <c r="AI303" s="40"/>
      <c r="AJ303" s="40"/>
      <c r="AK303" s="40"/>
      <c r="AL303" s="40"/>
      <c r="AM303" s="40"/>
      <c r="AN303" s="40"/>
      <c r="AO303" s="40"/>
      <c r="AP303" s="40"/>
      <c r="AQ303" s="40"/>
      <c r="AR303" s="40"/>
      <c r="AS303" s="40"/>
      <c r="AT303" s="41"/>
      <c r="AU303" s="2208"/>
      <c r="AV303" s="1792">
        <f t="shared" ref="AV303:AV334" si="180">A303</f>
        <v>0</v>
      </c>
      <c r="AW303" s="1792">
        <f t="shared" ref="AW303:AW334" si="181">B303</f>
        <v>0</v>
      </c>
      <c r="AX303" s="1792">
        <f t="shared" ref="AX303:AX334" si="182">C303</f>
        <v>0</v>
      </c>
      <c r="AY303" s="42">
        <f t="shared" si="157"/>
        <v>0</v>
      </c>
      <c r="AZ303" s="35">
        <f t="shared" si="158"/>
        <v>0</v>
      </c>
      <c r="BA303" s="35">
        <f t="shared" si="159"/>
        <v>0</v>
      </c>
      <c r="BB303" s="35">
        <f t="shared" si="160"/>
        <v>0</v>
      </c>
      <c r="BC303" s="35">
        <f t="shared" si="161"/>
        <v>0</v>
      </c>
      <c r="BD303" s="35">
        <f t="shared" si="162"/>
        <v>0</v>
      </c>
      <c r="BE303" s="35">
        <f t="shared" si="163"/>
        <v>0</v>
      </c>
      <c r="BF303" s="35">
        <f t="shared" si="164"/>
        <v>0</v>
      </c>
      <c r="BG303" s="35">
        <f t="shared" si="165"/>
        <v>0</v>
      </c>
      <c r="BH303" s="35">
        <f t="shared" si="166"/>
        <v>0</v>
      </c>
      <c r="BI303" s="35">
        <f t="shared" si="167"/>
        <v>0</v>
      </c>
      <c r="BJ303" s="35">
        <f t="shared" si="168"/>
        <v>0</v>
      </c>
      <c r="BK303" s="35">
        <f t="shared" si="169"/>
        <v>0</v>
      </c>
      <c r="BL303" s="35">
        <f t="shared" si="170"/>
        <v>0</v>
      </c>
      <c r="BM303" s="35">
        <f t="shared" si="171"/>
        <v>0</v>
      </c>
      <c r="BN303" s="35">
        <f t="shared" si="172"/>
        <v>0</v>
      </c>
      <c r="BO303" s="35">
        <f t="shared" si="173"/>
        <v>0</v>
      </c>
      <c r="BP303" s="35">
        <f t="shared" si="174"/>
        <v>0</v>
      </c>
      <c r="BQ303" s="35">
        <f t="shared" si="175"/>
        <v>0</v>
      </c>
      <c r="BR303" s="35">
        <f t="shared" si="176"/>
        <v>0</v>
      </c>
      <c r="BS303" s="35">
        <f t="shared" si="177"/>
        <v>0</v>
      </c>
      <c r="BT303" s="43">
        <f t="shared" si="178"/>
        <v>0</v>
      </c>
    </row>
    <row r="304" spans="1:72">
      <c r="A304" s="9"/>
      <c r="B304" s="34"/>
      <c r="C304" s="34"/>
      <c r="D304" s="2207"/>
      <c r="E304" s="35">
        <f t="shared" si="179"/>
        <v>0</v>
      </c>
      <c r="F304" s="36"/>
      <c r="G304" s="37">
        <f t="shared" si="154"/>
        <v>0</v>
      </c>
      <c r="H304" s="38">
        <f t="shared" si="155"/>
        <v>0</v>
      </c>
      <c r="I304" s="39"/>
      <c r="J304" s="39"/>
      <c r="K304" s="39"/>
      <c r="L304" s="39"/>
      <c r="M304" s="39"/>
      <c r="N304" s="39"/>
      <c r="O304" s="39"/>
      <c r="P304" s="39"/>
      <c r="Q304" s="39"/>
      <c r="R304" s="39"/>
      <c r="S304" s="39"/>
      <c r="T304" s="39"/>
      <c r="U304" s="39"/>
      <c r="V304" s="39"/>
      <c r="W304" s="39"/>
      <c r="X304" s="39"/>
      <c r="Y304" s="39"/>
      <c r="Z304" s="39"/>
      <c r="AA304" s="39"/>
      <c r="AB304" s="39"/>
      <c r="AC304" s="35">
        <f t="shared" si="156"/>
        <v>0</v>
      </c>
      <c r="AD304" s="40"/>
      <c r="AE304" s="40"/>
      <c r="AF304" s="40"/>
      <c r="AG304" s="40"/>
      <c r="AH304" s="40"/>
      <c r="AI304" s="40"/>
      <c r="AJ304" s="40"/>
      <c r="AK304" s="40"/>
      <c r="AL304" s="40"/>
      <c r="AM304" s="40"/>
      <c r="AN304" s="40"/>
      <c r="AO304" s="40"/>
      <c r="AP304" s="40"/>
      <c r="AQ304" s="40"/>
      <c r="AR304" s="40"/>
      <c r="AS304" s="40"/>
      <c r="AT304" s="41"/>
      <c r="AU304" s="2208"/>
      <c r="AV304" s="1792">
        <f t="shared" si="180"/>
        <v>0</v>
      </c>
      <c r="AW304" s="1792">
        <f t="shared" si="181"/>
        <v>0</v>
      </c>
      <c r="AX304" s="1792">
        <f t="shared" si="182"/>
        <v>0</v>
      </c>
      <c r="AY304" s="42">
        <f t="shared" si="157"/>
        <v>0</v>
      </c>
      <c r="AZ304" s="35">
        <f t="shared" si="158"/>
        <v>0</v>
      </c>
      <c r="BA304" s="35">
        <f t="shared" si="159"/>
        <v>0</v>
      </c>
      <c r="BB304" s="35">
        <f t="shared" si="160"/>
        <v>0</v>
      </c>
      <c r="BC304" s="35">
        <f t="shared" si="161"/>
        <v>0</v>
      </c>
      <c r="BD304" s="35">
        <f t="shared" si="162"/>
        <v>0</v>
      </c>
      <c r="BE304" s="35">
        <f t="shared" si="163"/>
        <v>0</v>
      </c>
      <c r="BF304" s="35">
        <f t="shared" si="164"/>
        <v>0</v>
      </c>
      <c r="BG304" s="35">
        <f t="shared" si="165"/>
        <v>0</v>
      </c>
      <c r="BH304" s="35">
        <f t="shared" si="166"/>
        <v>0</v>
      </c>
      <c r="BI304" s="35">
        <f t="shared" si="167"/>
        <v>0</v>
      </c>
      <c r="BJ304" s="35">
        <f t="shared" si="168"/>
        <v>0</v>
      </c>
      <c r="BK304" s="35">
        <f t="shared" si="169"/>
        <v>0</v>
      </c>
      <c r="BL304" s="35">
        <f t="shared" si="170"/>
        <v>0</v>
      </c>
      <c r="BM304" s="35">
        <f t="shared" si="171"/>
        <v>0</v>
      </c>
      <c r="BN304" s="35">
        <f t="shared" si="172"/>
        <v>0</v>
      </c>
      <c r="BO304" s="35">
        <f t="shared" si="173"/>
        <v>0</v>
      </c>
      <c r="BP304" s="35">
        <f t="shared" si="174"/>
        <v>0</v>
      </c>
      <c r="BQ304" s="35">
        <f t="shared" si="175"/>
        <v>0</v>
      </c>
      <c r="BR304" s="35">
        <f t="shared" si="176"/>
        <v>0</v>
      </c>
      <c r="BS304" s="35">
        <f t="shared" si="177"/>
        <v>0</v>
      </c>
      <c r="BT304" s="43">
        <f t="shared" si="178"/>
        <v>0</v>
      </c>
    </row>
    <row r="305" spans="1:72">
      <c r="A305" s="9"/>
      <c r="B305" s="34"/>
      <c r="C305" s="34"/>
      <c r="D305" s="2207"/>
      <c r="E305" s="35">
        <f t="shared" si="179"/>
        <v>0</v>
      </c>
      <c r="F305" s="36"/>
      <c r="G305" s="37">
        <f t="shared" si="154"/>
        <v>0</v>
      </c>
      <c r="H305" s="38">
        <f t="shared" si="155"/>
        <v>0</v>
      </c>
      <c r="I305" s="39"/>
      <c r="J305" s="39"/>
      <c r="K305" s="39"/>
      <c r="L305" s="39"/>
      <c r="M305" s="39"/>
      <c r="N305" s="39"/>
      <c r="O305" s="39"/>
      <c r="P305" s="39"/>
      <c r="Q305" s="39"/>
      <c r="R305" s="39"/>
      <c r="S305" s="39"/>
      <c r="T305" s="39"/>
      <c r="U305" s="39"/>
      <c r="V305" s="39"/>
      <c r="W305" s="39"/>
      <c r="X305" s="39"/>
      <c r="Y305" s="39"/>
      <c r="Z305" s="39"/>
      <c r="AA305" s="39"/>
      <c r="AB305" s="39"/>
      <c r="AC305" s="35">
        <f t="shared" si="156"/>
        <v>0</v>
      </c>
      <c r="AD305" s="40"/>
      <c r="AE305" s="40"/>
      <c r="AF305" s="40"/>
      <c r="AG305" s="40"/>
      <c r="AH305" s="40"/>
      <c r="AI305" s="40"/>
      <c r="AJ305" s="40"/>
      <c r="AK305" s="40"/>
      <c r="AL305" s="40"/>
      <c r="AM305" s="40"/>
      <c r="AN305" s="40"/>
      <c r="AO305" s="40"/>
      <c r="AP305" s="40"/>
      <c r="AQ305" s="40"/>
      <c r="AR305" s="40"/>
      <c r="AS305" s="40"/>
      <c r="AT305" s="41"/>
      <c r="AU305" s="2208"/>
      <c r="AV305" s="1792">
        <f t="shared" si="180"/>
        <v>0</v>
      </c>
      <c r="AW305" s="1792">
        <f t="shared" si="181"/>
        <v>0</v>
      </c>
      <c r="AX305" s="1792">
        <f t="shared" si="182"/>
        <v>0</v>
      </c>
      <c r="AY305" s="42">
        <f t="shared" si="157"/>
        <v>0</v>
      </c>
      <c r="AZ305" s="35">
        <f t="shared" si="158"/>
        <v>0</v>
      </c>
      <c r="BA305" s="35">
        <f t="shared" si="159"/>
        <v>0</v>
      </c>
      <c r="BB305" s="35">
        <f t="shared" si="160"/>
        <v>0</v>
      </c>
      <c r="BC305" s="35">
        <f t="shared" si="161"/>
        <v>0</v>
      </c>
      <c r="BD305" s="35">
        <f t="shared" si="162"/>
        <v>0</v>
      </c>
      <c r="BE305" s="35">
        <f t="shared" si="163"/>
        <v>0</v>
      </c>
      <c r="BF305" s="35">
        <f t="shared" si="164"/>
        <v>0</v>
      </c>
      <c r="BG305" s="35">
        <f t="shared" si="165"/>
        <v>0</v>
      </c>
      <c r="BH305" s="35">
        <f t="shared" si="166"/>
        <v>0</v>
      </c>
      <c r="BI305" s="35">
        <f t="shared" si="167"/>
        <v>0</v>
      </c>
      <c r="BJ305" s="35">
        <f t="shared" si="168"/>
        <v>0</v>
      </c>
      <c r="BK305" s="35">
        <f t="shared" si="169"/>
        <v>0</v>
      </c>
      <c r="BL305" s="35">
        <f t="shared" si="170"/>
        <v>0</v>
      </c>
      <c r="BM305" s="35">
        <f t="shared" si="171"/>
        <v>0</v>
      </c>
      <c r="BN305" s="35">
        <f t="shared" si="172"/>
        <v>0</v>
      </c>
      <c r="BO305" s="35">
        <f t="shared" si="173"/>
        <v>0</v>
      </c>
      <c r="BP305" s="35">
        <f t="shared" si="174"/>
        <v>0</v>
      </c>
      <c r="BQ305" s="35">
        <f t="shared" si="175"/>
        <v>0</v>
      </c>
      <c r="BR305" s="35">
        <f t="shared" si="176"/>
        <v>0</v>
      </c>
      <c r="BS305" s="35">
        <f t="shared" si="177"/>
        <v>0</v>
      </c>
      <c r="BT305" s="43">
        <f t="shared" si="178"/>
        <v>0</v>
      </c>
    </row>
    <row r="306" spans="1:72">
      <c r="A306" s="9"/>
      <c r="B306" s="34"/>
      <c r="C306" s="34"/>
      <c r="D306" s="2207"/>
      <c r="E306" s="35">
        <f t="shared" si="179"/>
        <v>0</v>
      </c>
      <c r="F306" s="36"/>
      <c r="G306" s="37">
        <f t="shared" si="154"/>
        <v>0</v>
      </c>
      <c r="H306" s="38">
        <f t="shared" si="155"/>
        <v>0</v>
      </c>
      <c r="I306" s="39"/>
      <c r="J306" s="39"/>
      <c r="K306" s="39"/>
      <c r="L306" s="39"/>
      <c r="M306" s="39"/>
      <c r="N306" s="39"/>
      <c r="O306" s="39"/>
      <c r="P306" s="39"/>
      <c r="Q306" s="39"/>
      <c r="R306" s="39"/>
      <c r="S306" s="39"/>
      <c r="T306" s="39"/>
      <c r="U306" s="39"/>
      <c r="V306" s="39"/>
      <c r="W306" s="39"/>
      <c r="X306" s="39"/>
      <c r="Y306" s="39"/>
      <c r="Z306" s="39"/>
      <c r="AA306" s="39"/>
      <c r="AB306" s="39"/>
      <c r="AC306" s="35">
        <f t="shared" si="156"/>
        <v>0</v>
      </c>
      <c r="AD306" s="40"/>
      <c r="AE306" s="40"/>
      <c r="AF306" s="40"/>
      <c r="AG306" s="40"/>
      <c r="AH306" s="40"/>
      <c r="AI306" s="40"/>
      <c r="AJ306" s="40"/>
      <c r="AK306" s="40"/>
      <c r="AL306" s="40"/>
      <c r="AM306" s="40"/>
      <c r="AN306" s="40"/>
      <c r="AO306" s="40"/>
      <c r="AP306" s="40"/>
      <c r="AQ306" s="40"/>
      <c r="AR306" s="40"/>
      <c r="AS306" s="40"/>
      <c r="AT306" s="41"/>
      <c r="AU306" s="2208"/>
      <c r="AV306" s="1792">
        <f t="shared" si="180"/>
        <v>0</v>
      </c>
      <c r="AW306" s="1792">
        <f t="shared" si="181"/>
        <v>0</v>
      </c>
      <c r="AX306" s="1792">
        <f t="shared" si="182"/>
        <v>0</v>
      </c>
      <c r="AY306" s="42">
        <f t="shared" si="157"/>
        <v>0</v>
      </c>
      <c r="AZ306" s="35">
        <f t="shared" si="158"/>
        <v>0</v>
      </c>
      <c r="BA306" s="35">
        <f t="shared" si="159"/>
        <v>0</v>
      </c>
      <c r="BB306" s="35">
        <f t="shared" si="160"/>
        <v>0</v>
      </c>
      <c r="BC306" s="35">
        <f t="shared" si="161"/>
        <v>0</v>
      </c>
      <c r="BD306" s="35">
        <f t="shared" si="162"/>
        <v>0</v>
      </c>
      <c r="BE306" s="35">
        <f t="shared" si="163"/>
        <v>0</v>
      </c>
      <c r="BF306" s="35">
        <f t="shared" si="164"/>
        <v>0</v>
      </c>
      <c r="BG306" s="35">
        <f t="shared" si="165"/>
        <v>0</v>
      </c>
      <c r="BH306" s="35">
        <f t="shared" si="166"/>
        <v>0</v>
      </c>
      <c r="BI306" s="35">
        <f t="shared" si="167"/>
        <v>0</v>
      </c>
      <c r="BJ306" s="35">
        <f t="shared" si="168"/>
        <v>0</v>
      </c>
      <c r="BK306" s="35">
        <f t="shared" si="169"/>
        <v>0</v>
      </c>
      <c r="BL306" s="35">
        <f t="shared" si="170"/>
        <v>0</v>
      </c>
      <c r="BM306" s="35">
        <f t="shared" si="171"/>
        <v>0</v>
      </c>
      <c r="BN306" s="35">
        <f t="shared" si="172"/>
        <v>0</v>
      </c>
      <c r="BO306" s="35">
        <f t="shared" si="173"/>
        <v>0</v>
      </c>
      <c r="BP306" s="35">
        <f t="shared" si="174"/>
        <v>0</v>
      </c>
      <c r="BQ306" s="35">
        <f t="shared" si="175"/>
        <v>0</v>
      </c>
      <c r="BR306" s="35">
        <f t="shared" si="176"/>
        <v>0</v>
      </c>
      <c r="BS306" s="35">
        <f t="shared" si="177"/>
        <v>0</v>
      </c>
      <c r="BT306" s="43">
        <f t="shared" si="178"/>
        <v>0</v>
      </c>
    </row>
    <row r="307" spans="1:72">
      <c r="A307" s="9"/>
      <c r="B307" s="34"/>
      <c r="C307" s="34"/>
      <c r="D307" s="2207"/>
      <c r="E307" s="35">
        <f t="shared" si="179"/>
        <v>0</v>
      </c>
      <c r="F307" s="36"/>
      <c r="G307" s="37">
        <f t="shared" si="154"/>
        <v>0</v>
      </c>
      <c r="H307" s="38">
        <f t="shared" si="155"/>
        <v>0</v>
      </c>
      <c r="I307" s="39"/>
      <c r="J307" s="39"/>
      <c r="K307" s="39"/>
      <c r="L307" s="39"/>
      <c r="M307" s="39"/>
      <c r="N307" s="39"/>
      <c r="O307" s="39"/>
      <c r="P307" s="39"/>
      <c r="Q307" s="39"/>
      <c r="R307" s="39"/>
      <c r="S307" s="39"/>
      <c r="T307" s="39"/>
      <c r="U307" s="39"/>
      <c r="V307" s="39"/>
      <c r="W307" s="39"/>
      <c r="X307" s="39"/>
      <c r="Y307" s="39"/>
      <c r="Z307" s="39"/>
      <c r="AA307" s="39"/>
      <c r="AB307" s="39"/>
      <c r="AC307" s="35">
        <f t="shared" si="156"/>
        <v>0</v>
      </c>
      <c r="AD307" s="40"/>
      <c r="AE307" s="40"/>
      <c r="AF307" s="40"/>
      <c r="AG307" s="40"/>
      <c r="AH307" s="40"/>
      <c r="AI307" s="40"/>
      <c r="AJ307" s="40"/>
      <c r="AK307" s="40"/>
      <c r="AL307" s="40"/>
      <c r="AM307" s="40"/>
      <c r="AN307" s="40"/>
      <c r="AO307" s="40"/>
      <c r="AP307" s="40"/>
      <c r="AQ307" s="40"/>
      <c r="AR307" s="40"/>
      <c r="AS307" s="40"/>
      <c r="AT307" s="41"/>
      <c r="AU307" s="2208"/>
      <c r="AV307" s="1792">
        <f t="shared" si="180"/>
        <v>0</v>
      </c>
      <c r="AW307" s="1792">
        <f t="shared" si="181"/>
        <v>0</v>
      </c>
      <c r="AX307" s="1792">
        <f t="shared" si="182"/>
        <v>0</v>
      </c>
      <c r="AY307" s="42">
        <f t="shared" si="157"/>
        <v>0</v>
      </c>
      <c r="AZ307" s="35">
        <f t="shared" si="158"/>
        <v>0</v>
      </c>
      <c r="BA307" s="35">
        <f t="shared" si="159"/>
        <v>0</v>
      </c>
      <c r="BB307" s="35">
        <f t="shared" si="160"/>
        <v>0</v>
      </c>
      <c r="BC307" s="35">
        <f t="shared" si="161"/>
        <v>0</v>
      </c>
      <c r="BD307" s="35">
        <f t="shared" si="162"/>
        <v>0</v>
      </c>
      <c r="BE307" s="35">
        <f t="shared" si="163"/>
        <v>0</v>
      </c>
      <c r="BF307" s="35">
        <f t="shared" si="164"/>
        <v>0</v>
      </c>
      <c r="BG307" s="35">
        <f t="shared" si="165"/>
        <v>0</v>
      </c>
      <c r="BH307" s="35">
        <f t="shared" si="166"/>
        <v>0</v>
      </c>
      <c r="BI307" s="35">
        <f t="shared" si="167"/>
        <v>0</v>
      </c>
      <c r="BJ307" s="35">
        <f t="shared" si="168"/>
        <v>0</v>
      </c>
      <c r="BK307" s="35">
        <f t="shared" si="169"/>
        <v>0</v>
      </c>
      <c r="BL307" s="35">
        <f t="shared" si="170"/>
        <v>0</v>
      </c>
      <c r="BM307" s="35">
        <f t="shared" si="171"/>
        <v>0</v>
      </c>
      <c r="BN307" s="35">
        <f t="shared" si="172"/>
        <v>0</v>
      </c>
      <c r="BO307" s="35">
        <f t="shared" si="173"/>
        <v>0</v>
      </c>
      <c r="BP307" s="35">
        <f t="shared" si="174"/>
        <v>0</v>
      </c>
      <c r="BQ307" s="35">
        <f t="shared" si="175"/>
        <v>0</v>
      </c>
      <c r="BR307" s="35">
        <f t="shared" si="176"/>
        <v>0</v>
      </c>
      <c r="BS307" s="35">
        <f t="shared" si="177"/>
        <v>0</v>
      </c>
      <c r="BT307" s="43">
        <f t="shared" si="178"/>
        <v>0</v>
      </c>
    </row>
    <row r="308" spans="1:72">
      <c r="A308" s="9"/>
      <c r="B308" s="34"/>
      <c r="C308" s="34"/>
      <c r="D308" s="2207"/>
      <c r="E308" s="35">
        <f t="shared" si="179"/>
        <v>0</v>
      </c>
      <c r="F308" s="36"/>
      <c r="G308" s="37">
        <f t="shared" si="154"/>
        <v>0</v>
      </c>
      <c r="H308" s="38">
        <f t="shared" si="155"/>
        <v>0</v>
      </c>
      <c r="I308" s="39"/>
      <c r="J308" s="39"/>
      <c r="K308" s="39"/>
      <c r="L308" s="39"/>
      <c r="M308" s="39"/>
      <c r="N308" s="39"/>
      <c r="O308" s="39"/>
      <c r="P308" s="39"/>
      <c r="Q308" s="39"/>
      <c r="R308" s="39"/>
      <c r="S308" s="39"/>
      <c r="T308" s="39"/>
      <c r="U308" s="39"/>
      <c r="V308" s="39"/>
      <c r="W308" s="39"/>
      <c r="X308" s="39"/>
      <c r="Y308" s="39"/>
      <c r="Z308" s="39"/>
      <c r="AA308" s="39"/>
      <c r="AB308" s="39"/>
      <c r="AC308" s="35">
        <f t="shared" si="156"/>
        <v>0</v>
      </c>
      <c r="AD308" s="40"/>
      <c r="AE308" s="40"/>
      <c r="AF308" s="40"/>
      <c r="AG308" s="40"/>
      <c r="AH308" s="40"/>
      <c r="AI308" s="40"/>
      <c r="AJ308" s="40"/>
      <c r="AK308" s="40"/>
      <c r="AL308" s="40"/>
      <c r="AM308" s="40"/>
      <c r="AN308" s="40"/>
      <c r="AO308" s="40"/>
      <c r="AP308" s="40"/>
      <c r="AQ308" s="40"/>
      <c r="AR308" s="40"/>
      <c r="AS308" s="40"/>
      <c r="AT308" s="41"/>
      <c r="AU308" s="2208"/>
      <c r="AV308" s="1792">
        <f t="shared" si="180"/>
        <v>0</v>
      </c>
      <c r="AW308" s="1792">
        <f t="shared" si="181"/>
        <v>0</v>
      </c>
      <c r="AX308" s="1792">
        <f t="shared" si="182"/>
        <v>0</v>
      </c>
      <c r="AY308" s="42">
        <f t="shared" si="157"/>
        <v>0</v>
      </c>
      <c r="AZ308" s="35">
        <f t="shared" si="158"/>
        <v>0</v>
      </c>
      <c r="BA308" s="35">
        <f t="shared" si="159"/>
        <v>0</v>
      </c>
      <c r="BB308" s="35">
        <f t="shared" si="160"/>
        <v>0</v>
      </c>
      <c r="BC308" s="35">
        <f t="shared" si="161"/>
        <v>0</v>
      </c>
      <c r="BD308" s="35">
        <f t="shared" si="162"/>
        <v>0</v>
      </c>
      <c r="BE308" s="35">
        <f t="shared" si="163"/>
        <v>0</v>
      </c>
      <c r="BF308" s="35">
        <f t="shared" si="164"/>
        <v>0</v>
      </c>
      <c r="BG308" s="35">
        <f t="shared" si="165"/>
        <v>0</v>
      </c>
      <c r="BH308" s="35">
        <f t="shared" si="166"/>
        <v>0</v>
      </c>
      <c r="BI308" s="35">
        <f t="shared" si="167"/>
        <v>0</v>
      </c>
      <c r="BJ308" s="35">
        <f t="shared" si="168"/>
        <v>0</v>
      </c>
      <c r="BK308" s="35">
        <f t="shared" si="169"/>
        <v>0</v>
      </c>
      <c r="BL308" s="35">
        <f t="shared" si="170"/>
        <v>0</v>
      </c>
      <c r="BM308" s="35">
        <f t="shared" si="171"/>
        <v>0</v>
      </c>
      <c r="BN308" s="35">
        <f t="shared" si="172"/>
        <v>0</v>
      </c>
      <c r="BO308" s="35">
        <f t="shared" si="173"/>
        <v>0</v>
      </c>
      <c r="BP308" s="35">
        <f t="shared" si="174"/>
        <v>0</v>
      </c>
      <c r="BQ308" s="35">
        <f t="shared" si="175"/>
        <v>0</v>
      </c>
      <c r="BR308" s="35">
        <f t="shared" si="176"/>
        <v>0</v>
      </c>
      <c r="BS308" s="35">
        <f t="shared" si="177"/>
        <v>0</v>
      </c>
      <c r="BT308" s="43">
        <f t="shared" si="178"/>
        <v>0</v>
      </c>
    </row>
    <row r="309" spans="1:72">
      <c r="A309" s="9"/>
      <c r="B309" s="34"/>
      <c r="C309" s="34"/>
      <c r="D309" s="2207"/>
      <c r="E309" s="35">
        <f t="shared" si="179"/>
        <v>0</v>
      </c>
      <c r="F309" s="36"/>
      <c r="G309" s="37">
        <f t="shared" si="154"/>
        <v>0</v>
      </c>
      <c r="H309" s="38">
        <f t="shared" si="155"/>
        <v>0</v>
      </c>
      <c r="I309" s="39"/>
      <c r="J309" s="39"/>
      <c r="K309" s="39"/>
      <c r="L309" s="39"/>
      <c r="M309" s="39"/>
      <c r="N309" s="39"/>
      <c r="O309" s="39"/>
      <c r="P309" s="39"/>
      <c r="Q309" s="39"/>
      <c r="R309" s="39"/>
      <c r="S309" s="39"/>
      <c r="T309" s="39"/>
      <c r="U309" s="39"/>
      <c r="V309" s="39"/>
      <c r="W309" s="39"/>
      <c r="X309" s="39"/>
      <c r="Y309" s="39"/>
      <c r="Z309" s="39"/>
      <c r="AA309" s="39"/>
      <c r="AB309" s="39"/>
      <c r="AC309" s="35">
        <f t="shared" si="156"/>
        <v>0</v>
      </c>
      <c r="AD309" s="40"/>
      <c r="AE309" s="40"/>
      <c r="AF309" s="40"/>
      <c r="AG309" s="40"/>
      <c r="AH309" s="40"/>
      <c r="AI309" s="40"/>
      <c r="AJ309" s="40"/>
      <c r="AK309" s="40"/>
      <c r="AL309" s="40"/>
      <c r="AM309" s="40"/>
      <c r="AN309" s="40"/>
      <c r="AO309" s="40"/>
      <c r="AP309" s="40"/>
      <c r="AQ309" s="40"/>
      <c r="AR309" s="40"/>
      <c r="AS309" s="40"/>
      <c r="AT309" s="41"/>
      <c r="AU309" s="2208"/>
      <c r="AV309" s="1792">
        <f t="shared" si="180"/>
        <v>0</v>
      </c>
      <c r="AW309" s="1792">
        <f t="shared" si="181"/>
        <v>0</v>
      </c>
      <c r="AX309" s="1792">
        <f t="shared" si="182"/>
        <v>0</v>
      </c>
      <c r="AY309" s="42">
        <f t="shared" si="157"/>
        <v>0</v>
      </c>
      <c r="AZ309" s="35">
        <f t="shared" si="158"/>
        <v>0</v>
      </c>
      <c r="BA309" s="35">
        <f t="shared" si="159"/>
        <v>0</v>
      </c>
      <c r="BB309" s="35">
        <f t="shared" si="160"/>
        <v>0</v>
      </c>
      <c r="BC309" s="35">
        <f t="shared" si="161"/>
        <v>0</v>
      </c>
      <c r="BD309" s="35">
        <f t="shared" si="162"/>
        <v>0</v>
      </c>
      <c r="BE309" s="35">
        <f t="shared" si="163"/>
        <v>0</v>
      </c>
      <c r="BF309" s="35">
        <f t="shared" si="164"/>
        <v>0</v>
      </c>
      <c r="BG309" s="35">
        <f t="shared" si="165"/>
        <v>0</v>
      </c>
      <c r="BH309" s="35">
        <f t="shared" si="166"/>
        <v>0</v>
      </c>
      <c r="BI309" s="35">
        <f t="shared" si="167"/>
        <v>0</v>
      </c>
      <c r="BJ309" s="35">
        <f t="shared" si="168"/>
        <v>0</v>
      </c>
      <c r="BK309" s="35">
        <f t="shared" si="169"/>
        <v>0</v>
      </c>
      <c r="BL309" s="35">
        <f t="shared" si="170"/>
        <v>0</v>
      </c>
      <c r="BM309" s="35">
        <f t="shared" si="171"/>
        <v>0</v>
      </c>
      <c r="BN309" s="35">
        <f t="shared" si="172"/>
        <v>0</v>
      </c>
      <c r="BO309" s="35">
        <f t="shared" si="173"/>
        <v>0</v>
      </c>
      <c r="BP309" s="35">
        <f t="shared" si="174"/>
        <v>0</v>
      </c>
      <c r="BQ309" s="35">
        <f t="shared" si="175"/>
        <v>0</v>
      </c>
      <c r="BR309" s="35">
        <f t="shared" si="176"/>
        <v>0</v>
      </c>
      <c r="BS309" s="35">
        <f t="shared" si="177"/>
        <v>0</v>
      </c>
      <c r="BT309" s="43">
        <f t="shared" si="178"/>
        <v>0</v>
      </c>
    </row>
    <row r="310" spans="1:72">
      <c r="A310" s="9"/>
      <c r="B310" s="34"/>
      <c r="C310" s="34"/>
      <c r="D310" s="2207"/>
      <c r="E310" s="35">
        <f t="shared" si="179"/>
        <v>0</v>
      </c>
      <c r="F310" s="36"/>
      <c r="G310" s="37">
        <f t="shared" si="154"/>
        <v>0</v>
      </c>
      <c r="H310" s="38">
        <f t="shared" si="155"/>
        <v>0</v>
      </c>
      <c r="I310" s="39"/>
      <c r="J310" s="39"/>
      <c r="K310" s="39"/>
      <c r="L310" s="39"/>
      <c r="M310" s="39"/>
      <c r="N310" s="39"/>
      <c r="O310" s="39"/>
      <c r="P310" s="39"/>
      <c r="Q310" s="39"/>
      <c r="R310" s="39"/>
      <c r="S310" s="39"/>
      <c r="T310" s="39"/>
      <c r="U310" s="39"/>
      <c r="V310" s="39"/>
      <c r="W310" s="39"/>
      <c r="X310" s="39"/>
      <c r="Y310" s="39"/>
      <c r="Z310" s="39"/>
      <c r="AA310" s="39"/>
      <c r="AB310" s="39"/>
      <c r="AC310" s="35">
        <f t="shared" si="156"/>
        <v>0</v>
      </c>
      <c r="AD310" s="40"/>
      <c r="AE310" s="40"/>
      <c r="AF310" s="40"/>
      <c r="AG310" s="40"/>
      <c r="AH310" s="40"/>
      <c r="AI310" s="40"/>
      <c r="AJ310" s="40"/>
      <c r="AK310" s="40"/>
      <c r="AL310" s="40"/>
      <c r="AM310" s="40"/>
      <c r="AN310" s="40"/>
      <c r="AO310" s="40"/>
      <c r="AP310" s="40"/>
      <c r="AQ310" s="40"/>
      <c r="AR310" s="40"/>
      <c r="AS310" s="40"/>
      <c r="AT310" s="41"/>
      <c r="AU310" s="2208"/>
      <c r="AV310" s="1792">
        <f t="shared" si="180"/>
        <v>0</v>
      </c>
      <c r="AW310" s="1792">
        <f t="shared" si="181"/>
        <v>0</v>
      </c>
      <c r="AX310" s="1792">
        <f t="shared" si="182"/>
        <v>0</v>
      </c>
      <c r="AY310" s="42">
        <f t="shared" si="157"/>
        <v>0</v>
      </c>
      <c r="AZ310" s="35">
        <f t="shared" si="158"/>
        <v>0</v>
      </c>
      <c r="BA310" s="35">
        <f t="shared" si="159"/>
        <v>0</v>
      </c>
      <c r="BB310" s="35">
        <f t="shared" si="160"/>
        <v>0</v>
      </c>
      <c r="BC310" s="35">
        <f t="shared" si="161"/>
        <v>0</v>
      </c>
      <c r="BD310" s="35">
        <f t="shared" si="162"/>
        <v>0</v>
      </c>
      <c r="BE310" s="35">
        <f t="shared" si="163"/>
        <v>0</v>
      </c>
      <c r="BF310" s="35">
        <f t="shared" si="164"/>
        <v>0</v>
      </c>
      <c r="BG310" s="35">
        <f t="shared" si="165"/>
        <v>0</v>
      </c>
      <c r="BH310" s="35">
        <f t="shared" si="166"/>
        <v>0</v>
      </c>
      <c r="BI310" s="35">
        <f t="shared" si="167"/>
        <v>0</v>
      </c>
      <c r="BJ310" s="35">
        <f t="shared" si="168"/>
        <v>0</v>
      </c>
      <c r="BK310" s="35">
        <f t="shared" si="169"/>
        <v>0</v>
      </c>
      <c r="BL310" s="35">
        <f t="shared" si="170"/>
        <v>0</v>
      </c>
      <c r="BM310" s="35">
        <f t="shared" si="171"/>
        <v>0</v>
      </c>
      <c r="BN310" s="35">
        <f t="shared" si="172"/>
        <v>0</v>
      </c>
      <c r="BO310" s="35">
        <f t="shared" si="173"/>
        <v>0</v>
      </c>
      <c r="BP310" s="35">
        <f t="shared" si="174"/>
        <v>0</v>
      </c>
      <c r="BQ310" s="35">
        <f t="shared" si="175"/>
        <v>0</v>
      </c>
      <c r="BR310" s="35">
        <f t="shared" si="176"/>
        <v>0</v>
      </c>
      <c r="BS310" s="35">
        <f t="shared" si="177"/>
        <v>0</v>
      </c>
      <c r="BT310" s="43">
        <f t="shared" si="178"/>
        <v>0</v>
      </c>
    </row>
    <row r="311" spans="1:72">
      <c r="A311" s="9"/>
      <c r="B311" s="34"/>
      <c r="C311" s="34"/>
      <c r="D311" s="2207"/>
      <c r="E311" s="35">
        <f t="shared" si="179"/>
        <v>0</v>
      </c>
      <c r="F311" s="36"/>
      <c r="G311" s="37">
        <f t="shared" si="154"/>
        <v>0</v>
      </c>
      <c r="H311" s="38">
        <f t="shared" si="155"/>
        <v>0</v>
      </c>
      <c r="I311" s="39"/>
      <c r="J311" s="39"/>
      <c r="K311" s="39"/>
      <c r="L311" s="39"/>
      <c r="M311" s="39"/>
      <c r="N311" s="39"/>
      <c r="O311" s="39"/>
      <c r="P311" s="39"/>
      <c r="Q311" s="39"/>
      <c r="R311" s="39"/>
      <c r="S311" s="39"/>
      <c r="T311" s="39"/>
      <c r="U311" s="39"/>
      <c r="V311" s="39"/>
      <c r="W311" s="39"/>
      <c r="X311" s="39"/>
      <c r="Y311" s="39"/>
      <c r="Z311" s="39"/>
      <c r="AA311" s="39"/>
      <c r="AB311" s="39"/>
      <c r="AC311" s="35">
        <f t="shared" si="156"/>
        <v>0</v>
      </c>
      <c r="AD311" s="40"/>
      <c r="AE311" s="40"/>
      <c r="AF311" s="40"/>
      <c r="AG311" s="40"/>
      <c r="AH311" s="40"/>
      <c r="AI311" s="40"/>
      <c r="AJ311" s="40"/>
      <c r="AK311" s="40"/>
      <c r="AL311" s="40"/>
      <c r="AM311" s="40"/>
      <c r="AN311" s="40"/>
      <c r="AO311" s="40"/>
      <c r="AP311" s="40"/>
      <c r="AQ311" s="40"/>
      <c r="AR311" s="40"/>
      <c r="AS311" s="40"/>
      <c r="AT311" s="41"/>
      <c r="AU311" s="2208"/>
      <c r="AV311" s="1792">
        <f t="shared" si="180"/>
        <v>0</v>
      </c>
      <c r="AW311" s="1792">
        <f t="shared" si="181"/>
        <v>0</v>
      </c>
      <c r="AX311" s="1792">
        <f t="shared" si="182"/>
        <v>0</v>
      </c>
      <c r="AY311" s="42">
        <f t="shared" si="157"/>
        <v>0</v>
      </c>
      <c r="AZ311" s="35">
        <f t="shared" si="158"/>
        <v>0</v>
      </c>
      <c r="BA311" s="35">
        <f t="shared" si="159"/>
        <v>0</v>
      </c>
      <c r="BB311" s="35">
        <f t="shared" si="160"/>
        <v>0</v>
      </c>
      <c r="BC311" s="35">
        <f t="shared" si="161"/>
        <v>0</v>
      </c>
      <c r="BD311" s="35">
        <f t="shared" si="162"/>
        <v>0</v>
      </c>
      <c r="BE311" s="35">
        <f t="shared" si="163"/>
        <v>0</v>
      </c>
      <c r="BF311" s="35">
        <f t="shared" si="164"/>
        <v>0</v>
      </c>
      <c r="BG311" s="35">
        <f t="shared" si="165"/>
        <v>0</v>
      </c>
      <c r="BH311" s="35">
        <f t="shared" si="166"/>
        <v>0</v>
      </c>
      <c r="BI311" s="35">
        <f t="shared" si="167"/>
        <v>0</v>
      </c>
      <c r="BJ311" s="35">
        <f t="shared" si="168"/>
        <v>0</v>
      </c>
      <c r="BK311" s="35">
        <f t="shared" si="169"/>
        <v>0</v>
      </c>
      <c r="BL311" s="35">
        <f t="shared" si="170"/>
        <v>0</v>
      </c>
      <c r="BM311" s="35">
        <f t="shared" si="171"/>
        <v>0</v>
      </c>
      <c r="BN311" s="35">
        <f t="shared" si="172"/>
        <v>0</v>
      </c>
      <c r="BO311" s="35">
        <f t="shared" si="173"/>
        <v>0</v>
      </c>
      <c r="BP311" s="35">
        <f t="shared" si="174"/>
        <v>0</v>
      </c>
      <c r="BQ311" s="35">
        <f t="shared" si="175"/>
        <v>0</v>
      </c>
      <c r="BR311" s="35">
        <f t="shared" si="176"/>
        <v>0</v>
      </c>
      <c r="BS311" s="35">
        <f t="shared" si="177"/>
        <v>0</v>
      </c>
      <c r="BT311" s="43">
        <f t="shared" si="178"/>
        <v>0</v>
      </c>
    </row>
    <row r="312" spans="1:72">
      <c r="A312" s="9"/>
      <c r="B312" s="34"/>
      <c r="C312" s="34"/>
      <c r="D312" s="2207"/>
      <c r="E312" s="35">
        <f t="shared" si="179"/>
        <v>0</v>
      </c>
      <c r="F312" s="36"/>
      <c r="G312" s="37">
        <f t="shared" si="154"/>
        <v>0</v>
      </c>
      <c r="H312" s="38">
        <f t="shared" si="155"/>
        <v>0</v>
      </c>
      <c r="I312" s="39"/>
      <c r="J312" s="39"/>
      <c r="K312" s="39"/>
      <c r="L312" s="39"/>
      <c r="M312" s="39"/>
      <c r="N312" s="39"/>
      <c r="O312" s="39"/>
      <c r="P312" s="39"/>
      <c r="Q312" s="39"/>
      <c r="R312" s="39"/>
      <c r="S312" s="39"/>
      <c r="T312" s="39"/>
      <c r="U312" s="39"/>
      <c r="V312" s="39"/>
      <c r="W312" s="39"/>
      <c r="X312" s="39"/>
      <c r="Y312" s="39"/>
      <c r="Z312" s="39"/>
      <c r="AA312" s="39"/>
      <c r="AB312" s="39"/>
      <c r="AC312" s="35">
        <f t="shared" si="156"/>
        <v>0</v>
      </c>
      <c r="AD312" s="40"/>
      <c r="AE312" s="40"/>
      <c r="AF312" s="40"/>
      <c r="AG312" s="40"/>
      <c r="AH312" s="40"/>
      <c r="AI312" s="40"/>
      <c r="AJ312" s="40"/>
      <c r="AK312" s="40"/>
      <c r="AL312" s="40"/>
      <c r="AM312" s="40"/>
      <c r="AN312" s="40"/>
      <c r="AO312" s="40"/>
      <c r="AP312" s="40"/>
      <c r="AQ312" s="40"/>
      <c r="AR312" s="40"/>
      <c r="AS312" s="40"/>
      <c r="AT312" s="41"/>
      <c r="AU312" s="2208"/>
      <c r="AV312" s="1792">
        <f t="shared" si="180"/>
        <v>0</v>
      </c>
      <c r="AW312" s="1792">
        <f t="shared" si="181"/>
        <v>0</v>
      </c>
      <c r="AX312" s="1792">
        <f t="shared" si="182"/>
        <v>0</v>
      </c>
      <c r="AY312" s="42">
        <f t="shared" si="157"/>
        <v>0</v>
      </c>
      <c r="AZ312" s="35">
        <f t="shared" si="158"/>
        <v>0</v>
      </c>
      <c r="BA312" s="35">
        <f t="shared" si="159"/>
        <v>0</v>
      </c>
      <c r="BB312" s="35">
        <f t="shared" si="160"/>
        <v>0</v>
      </c>
      <c r="BC312" s="35">
        <f t="shared" si="161"/>
        <v>0</v>
      </c>
      <c r="BD312" s="35">
        <f t="shared" si="162"/>
        <v>0</v>
      </c>
      <c r="BE312" s="35">
        <f t="shared" si="163"/>
        <v>0</v>
      </c>
      <c r="BF312" s="35">
        <f t="shared" si="164"/>
        <v>0</v>
      </c>
      <c r="BG312" s="35">
        <f t="shared" si="165"/>
        <v>0</v>
      </c>
      <c r="BH312" s="35">
        <f t="shared" si="166"/>
        <v>0</v>
      </c>
      <c r="BI312" s="35">
        <f t="shared" si="167"/>
        <v>0</v>
      </c>
      <c r="BJ312" s="35">
        <f t="shared" si="168"/>
        <v>0</v>
      </c>
      <c r="BK312" s="35">
        <f t="shared" si="169"/>
        <v>0</v>
      </c>
      <c r="BL312" s="35">
        <f t="shared" si="170"/>
        <v>0</v>
      </c>
      <c r="BM312" s="35">
        <f t="shared" si="171"/>
        <v>0</v>
      </c>
      <c r="BN312" s="35">
        <f t="shared" si="172"/>
        <v>0</v>
      </c>
      <c r="BO312" s="35">
        <f t="shared" si="173"/>
        <v>0</v>
      </c>
      <c r="BP312" s="35">
        <f t="shared" si="174"/>
        <v>0</v>
      </c>
      <c r="BQ312" s="35">
        <f t="shared" si="175"/>
        <v>0</v>
      </c>
      <c r="BR312" s="35">
        <f t="shared" si="176"/>
        <v>0</v>
      </c>
      <c r="BS312" s="35">
        <f t="shared" si="177"/>
        <v>0</v>
      </c>
      <c r="BT312" s="43">
        <f t="shared" si="178"/>
        <v>0</v>
      </c>
    </row>
    <row r="313" spans="1:72">
      <c r="A313" s="9"/>
      <c r="B313" s="34"/>
      <c r="C313" s="34"/>
      <c r="D313" s="2207"/>
      <c r="E313" s="35">
        <f t="shared" si="179"/>
        <v>0</v>
      </c>
      <c r="F313" s="36"/>
      <c r="G313" s="37">
        <f t="shared" si="154"/>
        <v>0</v>
      </c>
      <c r="H313" s="38">
        <f t="shared" si="155"/>
        <v>0</v>
      </c>
      <c r="I313" s="39"/>
      <c r="J313" s="39"/>
      <c r="K313" s="39"/>
      <c r="L313" s="39"/>
      <c r="M313" s="39"/>
      <c r="N313" s="39"/>
      <c r="O313" s="39"/>
      <c r="P313" s="39"/>
      <c r="Q313" s="39"/>
      <c r="R313" s="39"/>
      <c r="S313" s="39"/>
      <c r="T313" s="39"/>
      <c r="U313" s="39"/>
      <c r="V313" s="39"/>
      <c r="W313" s="39"/>
      <c r="X313" s="39"/>
      <c r="Y313" s="39"/>
      <c r="Z313" s="39"/>
      <c r="AA313" s="39"/>
      <c r="AB313" s="39"/>
      <c r="AC313" s="35">
        <f t="shared" si="156"/>
        <v>0</v>
      </c>
      <c r="AD313" s="40"/>
      <c r="AE313" s="40"/>
      <c r="AF313" s="40"/>
      <c r="AG313" s="40"/>
      <c r="AH313" s="40"/>
      <c r="AI313" s="40"/>
      <c r="AJ313" s="40"/>
      <c r="AK313" s="40"/>
      <c r="AL313" s="40"/>
      <c r="AM313" s="40"/>
      <c r="AN313" s="40"/>
      <c r="AO313" s="40"/>
      <c r="AP313" s="40"/>
      <c r="AQ313" s="40"/>
      <c r="AR313" s="40"/>
      <c r="AS313" s="40"/>
      <c r="AT313" s="41"/>
      <c r="AU313" s="2208"/>
      <c r="AV313" s="1792">
        <f t="shared" si="180"/>
        <v>0</v>
      </c>
      <c r="AW313" s="1792">
        <f t="shared" si="181"/>
        <v>0</v>
      </c>
      <c r="AX313" s="1792">
        <f t="shared" si="182"/>
        <v>0</v>
      </c>
      <c r="AY313" s="42">
        <f t="shared" si="157"/>
        <v>0</v>
      </c>
      <c r="AZ313" s="35">
        <f t="shared" si="158"/>
        <v>0</v>
      </c>
      <c r="BA313" s="35">
        <f t="shared" si="159"/>
        <v>0</v>
      </c>
      <c r="BB313" s="35">
        <f t="shared" si="160"/>
        <v>0</v>
      </c>
      <c r="BC313" s="35">
        <f t="shared" si="161"/>
        <v>0</v>
      </c>
      <c r="BD313" s="35">
        <f t="shared" si="162"/>
        <v>0</v>
      </c>
      <c r="BE313" s="35">
        <f t="shared" si="163"/>
        <v>0</v>
      </c>
      <c r="BF313" s="35">
        <f t="shared" si="164"/>
        <v>0</v>
      </c>
      <c r="BG313" s="35">
        <f t="shared" si="165"/>
        <v>0</v>
      </c>
      <c r="BH313" s="35">
        <f t="shared" si="166"/>
        <v>0</v>
      </c>
      <c r="BI313" s="35">
        <f t="shared" si="167"/>
        <v>0</v>
      </c>
      <c r="BJ313" s="35">
        <f t="shared" si="168"/>
        <v>0</v>
      </c>
      <c r="BK313" s="35">
        <f t="shared" si="169"/>
        <v>0</v>
      </c>
      <c r="BL313" s="35">
        <f t="shared" si="170"/>
        <v>0</v>
      </c>
      <c r="BM313" s="35">
        <f t="shared" si="171"/>
        <v>0</v>
      </c>
      <c r="BN313" s="35">
        <f t="shared" si="172"/>
        <v>0</v>
      </c>
      <c r="BO313" s="35">
        <f t="shared" si="173"/>
        <v>0</v>
      </c>
      <c r="BP313" s="35">
        <f t="shared" si="174"/>
        <v>0</v>
      </c>
      <c r="BQ313" s="35">
        <f t="shared" si="175"/>
        <v>0</v>
      </c>
      <c r="BR313" s="35">
        <f t="shared" si="176"/>
        <v>0</v>
      </c>
      <c r="BS313" s="35">
        <f t="shared" si="177"/>
        <v>0</v>
      </c>
      <c r="BT313" s="43">
        <f t="shared" si="178"/>
        <v>0</v>
      </c>
    </row>
    <row r="314" spans="1:72">
      <c r="A314" s="9"/>
      <c r="B314" s="34"/>
      <c r="C314" s="34"/>
      <c r="D314" s="2207"/>
      <c r="E314" s="35">
        <f t="shared" si="179"/>
        <v>0</v>
      </c>
      <c r="F314" s="36"/>
      <c r="G314" s="37">
        <f t="shared" si="154"/>
        <v>0</v>
      </c>
      <c r="H314" s="38">
        <f t="shared" si="155"/>
        <v>0</v>
      </c>
      <c r="I314" s="39"/>
      <c r="J314" s="39"/>
      <c r="K314" s="39"/>
      <c r="L314" s="39"/>
      <c r="M314" s="39"/>
      <c r="N314" s="39"/>
      <c r="O314" s="39"/>
      <c r="P314" s="39"/>
      <c r="Q314" s="39"/>
      <c r="R314" s="39"/>
      <c r="S314" s="39"/>
      <c r="T314" s="39"/>
      <c r="U314" s="39"/>
      <c r="V314" s="39"/>
      <c r="W314" s="39"/>
      <c r="X314" s="39"/>
      <c r="Y314" s="39"/>
      <c r="Z314" s="39"/>
      <c r="AA314" s="39"/>
      <c r="AB314" s="39"/>
      <c r="AC314" s="35">
        <f t="shared" si="156"/>
        <v>0</v>
      </c>
      <c r="AD314" s="40"/>
      <c r="AE314" s="40"/>
      <c r="AF314" s="40"/>
      <c r="AG314" s="40"/>
      <c r="AH314" s="40"/>
      <c r="AI314" s="40"/>
      <c r="AJ314" s="40"/>
      <c r="AK314" s="40"/>
      <c r="AL314" s="40"/>
      <c r="AM314" s="40"/>
      <c r="AN314" s="40"/>
      <c r="AO314" s="40"/>
      <c r="AP314" s="40"/>
      <c r="AQ314" s="40"/>
      <c r="AR314" s="40"/>
      <c r="AS314" s="40"/>
      <c r="AT314" s="41"/>
      <c r="AU314" s="2208"/>
      <c r="AV314" s="1792">
        <f t="shared" si="180"/>
        <v>0</v>
      </c>
      <c r="AW314" s="1792">
        <f t="shared" si="181"/>
        <v>0</v>
      </c>
      <c r="AX314" s="1792">
        <f t="shared" si="182"/>
        <v>0</v>
      </c>
      <c r="AY314" s="42">
        <f t="shared" si="157"/>
        <v>0</v>
      </c>
      <c r="AZ314" s="35">
        <f t="shared" si="158"/>
        <v>0</v>
      </c>
      <c r="BA314" s="35">
        <f t="shared" si="159"/>
        <v>0</v>
      </c>
      <c r="BB314" s="35">
        <f t="shared" si="160"/>
        <v>0</v>
      </c>
      <c r="BC314" s="35">
        <f t="shared" si="161"/>
        <v>0</v>
      </c>
      <c r="BD314" s="35">
        <f t="shared" si="162"/>
        <v>0</v>
      </c>
      <c r="BE314" s="35">
        <f t="shared" si="163"/>
        <v>0</v>
      </c>
      <c r="BF314" s="35">
        <f t="shared" si="164"/>
        <v>0</v>
      </c>
      <c r="BG314" s="35">
        <f t="shared" si="165"/>
        <v>0</v>
      </c>
      <c r="BH314" s="35">
        <f t="shared" si="166"/>
        <v>0</v>
      </c>
      <c r="BI314" s="35">
        <f t="shared" si="167"/>
        <v>0</v>
      </c>
      <c r="BJ314" s="35">
        <f t="shared" si="168"/>
        <v>0</v>
      </c>
      <c r="BK314" s="35">
        <f t="shared" si="169"/>
        <v>0</v>
      </c>
      <c r="BL314" s="35">
        <f t="shared" si="170"/>
        <v>0</v>
      </c>
      <c r="BM314" s="35">
        <f t="shared" si="171"/>
        <v>0</v>
      </c>
      <c r="BN314" s="35">
        <f t="shared" si="172"/>
        <v>0</v>
      </c>
      <c r="BO314" s="35">
        <f t="shared" si="173"/>
        <v>0</v>
      </c>
      <c r="BP314" s="35">
        <f t="shared" si="174"/>
        <v>0</v>
      </c>
      <c r="BQ314" s="35">
        <f t="shared" si="175"/>
        <v>0</v>
      </c>
      <c r="BR314" s="35">
        <f t="shared" si="176"/>
        <v>0</v>
      </c>
      <c r="BS314" s="35">
        <f t="shared" si="177"/>
        <v>0</v>
      </c>
      <c r="BT314" s="43">
        <f t="shared" si="178"/>
        <v>0</v>
      </c>
    </row>
    <row r="315" spans="1:72">
      <c r="A315" s="9"/>
      <c r="B315" s="34"/>
      <c r="C315" s="34"/>
      <c r="D315" s="2207"/>
      <c r="E315" s="35">
        <f t="shared" si="179"/>
        <v>0</v>
      </c>
      <c r="F315" s="36"/>
      <c r="G315" s="37">
        <f t="shared" si="154"/>
        <v>0</v>
      </c>
      <c r="H315" s="38">
        <f t="shared" si="155"/>
        <v>0</v>
      </c>
      <c r="I315" s="39"/>
      <c r="J315" s="39"/>
      <c r="K315" s="39"/>
      <c r="L315" s="39"/>
      <c r="M315" s="39"/>
      <c r="N315" s="39"/>
      <c r="O315" s="39"/>
      <c r="P315" s="39"/>
      <c r="Q315" s="39"/>
      <c r="R315" s="39"/>
      <c r="S315" s="39"/>
      <c r="T315" s="39"/>
      <c r="U315" s="39"/>
      <c r="V315" s="39"/>
      <c r="W315" s="39"/>
      <c r="X315" s="39"/>
      <c r="Y315" s="39"/>
      <c r="Z315" s="39"/>
      <c r="AA315" s="39"/>
      <c r="AB315" s="39"/>
      <c r="AC315" s="35">
        <f t="shared" si="156"/>
        <v>0</v>
      </c>
      <c r="AD315" s="40"/>
      <c r="AE315" s="40"/>
      <c r="AF315" s="40"/>
      <c r="AG315" s="40"/>
      <c r="AH315" s="40"/>
      <c r="AI315" s="40"/>
      <c r="AJ315" s="40"/>
      <c r="AK315" s="40"/>
      <c r="AL315" s="40"/>
      <c r="AM315" s="40"/>
      <c r="AN315" s="40"/>
      <c r="AO315" s="40"/>
      <c r="AP315" s="40"/>
      <c r="AQ315" s="40"/>
      <c r="AR315" s="40"/>
      <c r="AS315" s="40"/>
      <c r="AT315" s="41"/>
      <c r="AU315" s="2208"/>
      <c r="AV315" s="1792">
        <f t="shared" si="180"/>
        <v>0</v>
      </c>
      <c r="AW315" s="1792">
        <f t="shared" si="181"/>
        <v>0</v>
      </c>
      <c r="AX315" s="1792">
        <f t="shared" si="182"/>
        <v>0</v>
      </c>
      <c r="AY315" s="42">
        <f t="shared" si="157"/>
        <v>0</v>
      </c>
      <c r="AZ315" s="35">
        <f t="shared" si="158"/>
        <v>0</v>
      </c>
      <c r="BA315" s="35">
        <f t="shared" si="159"/>
        <v>0</v>
      </c>
      <c r="BB315" s="35">
        <f t="shared" si="160"/>
        <v>0</v>
      </c>
      <c r="BC315" s="35">
        <f t="shared" si="161"/>
        <v>0</v>
      </c>
      <c r="BD315" s="35">
        <f t="shared" si="162"/>
        <v>0</v>
      </c>
      <c r="BE315" s="35">
        <f t="shared" si="163"/>
        <v>0</v>
      </c>
      <c r="BF315" s="35">
        <f t="shared" si="164"/>
        <v>0</v>
      </c>
      <c r="BG315" s="35">
        <f t="shared" si="165"/>
        <v>0</v>
      </c>
      <c r="BH315" s="35">
        <f t="shared" si="166"/>
        <v>0</v>
      </c>
      <c r="BI315" s="35">
        <f t="shared" si="167"/>
        <v>0</v>
      </c>
      <c r="BJ315" s="35">
        <f t="shared" si="168"/>
        <v>0</v>
      </c>
      <c r="BK315" s="35">
        <f t="shared" si="169"/>
        <v>0</v>
      </c>
      <c r="BL315" s="35">
        <f t="shared" si="170"/>
        <v>0</v>
      </c>
      <c r="BM315" s="35">
        <f t="shared" si="171"/>
        <v>0</v>
      </c>
      <c r="BN315" s="35">
        <f t="shared" si="172"/>
        <v>0</v>
      </c>
      <c r="BO315" s="35">
        <f t="shared" si="173"/>
        <v>0</v>
      </c>
      <c r="BP315" s="35">
        <f t="shared" si="174"/>
        <v>0</v>
      </c>
      <c r="BQ315" s="35">
        <f t="shared" si="175"/>
        <v>0</v>
      </c>
      <c r="BR315" s="35">
        <f t="shared" si="176"/>
        <v>0</v>
      </c>
      <c r="BS315" s="35">
        <f t="shared" si="177"/>
        <v>0</v>
      </c>
      <c r="BT315" s="43">
        <f t="shared" si="178"/>
        <v>0</v>
      </c>
    </row>
    <row r="316" spans="1:72">
      <c r="A316" s="9"/>
      <c r="B316" s="34"/>
      <c r="C316" s="34"/>
      <c r="D316" s="2207"/>
      <c r="E316" s="35">
        <f t="shared" si="179"/>
        <v>0</v>
      </c>
      <c r="F316" s="36"/>
      <c r="G316" s="37">
        <f t="shared" si="154"/>
        <v>0</v>
      </c>
      <c r="H316" s="38">
        <f t="shared" si="155"/>
        <v>0</v>
      </c>
      <c r="I316" s="39"/>
      <c r="J316" s="39"/>
      <c r="K316" s="39"/>
      <c r="L316" s="39"/>
      <c r="M316" s="39"/>
      <c r="N316" s="39"/>
      <c r="O316" s="39"/>
      <c r="P316" s="39"/>
      <c r="Q316" s="39"/>
      <c r="R316" s="39"/>
      <c r="S316" s="39"/>
      <c r="T316" s="39"/>
      <c r="U316" s="39"/>
      <c r="V316" s="39"/>
      <c r="W316" s="39"/>
      <c r="X316" s="39"/>
      <c r="Y316" s="39"/>
      <c r="Z316" s="39"/>
      <c r="AA316" s="39"/>
      <c r="AB316" s="39"/>
      <c r="AC316" s="35">
        <f t="shared" si="156"/>
        <v>0</v>
      </c>
      <c r="AD316" s="40"/>
      <c r="AE316" s="40"/>
      <c r="AF316" s="40"/>
      <c r="AG316" s="40"/>
      <c r="AH316" s="40"/>
      <c r="AI316" s="40"/>
      <c r="AJ316" s="40"/>
      <c r="AK316" s="40"/>
      <c r="AL316" s="40"/>
      <c r="AM316" s="40"/>
      <c r="AN316" s="40"/>
      <c r="AO316" s="40"/>
      <c r="AP316" s="40"/>
      <c r="AQ316" s="40"/>
      <c r="AR316" s="40"/>
      <c r="AS316" s="40"/>
      <c r="AT316" s="41"/>
      <c r="AU316" s="2208"/>
      <c r="AV316" s="1792">
        <f t="shared" si="180"/>
        <v>0</v>
      </c>
      <c r="AW316" s="1792">
        <f t="shared" si="181"/>
        <v>0</v>
      </c>
      <c r="AX316" s="1792">
        <f t="shared" si="182"/>
        <v>0</v>
      </c>
      <c r="AY316" s="42">
        <f t="shared" si="157"/>
        <v>0</v>
      </c>
      <c r="AZ316" s="35">
        <f t="shared" si="158"/>
        <v>0</v>
      </c>
      <c r="BA316" s="35">
        <f t="shared" si="159"/>
        <v>0</v>
      </c>
      <c r="BB316" s="35">
        <f t="shared" si="160"/>
        <v>0</v>
      </c>
      <c r="BC316" s="35">
        <f t="shared" si="161"/>
        <v>0</v>
      </c>
      <c r="BD316" s="35">
        <f t="shared" si="162"/>
        <v>0</v>
      </c>
      <c r="BE316" s="35">
        <f t="shared" si="163"/>
        <v>0</v>
      </c>
      <c r="BF316" s="35">
        <f t="shared" si="164"/>
        <v>0</v>
      </c>
      <c r="BG316" s="35">
        <f t="shared" si="165"/>
        <v>0</v>
      </c>
      <c r="BH316" s="35">
        <f t="shared" si="166"/>
        <v>0</v>
      </c>
      <c r="BI316" s="35">
        <f t="shared" si="167"/>
        <v>0</v>
      </c>
      <c r="BJ316" s="35">
        <f t="shared" si="168"/>
        <v>0</v>
      </c>
      <c r="BK316" s="35">
        <f t="shared" si="169"/>
        <v>0</v>
      </c>
      <c r="BL316" s="35">
        <f t="shared" si="170"/>
        <v>0</v>
      </c>
      <c r="BM316" s="35">
        <f t="shared" si="171"/>
        <v>0</v>
      </c>
      <c r="BN316" s="35">
        <f t="shared" si="172"/>
        <v>0</v>
      </c>
      <c r="BO316" s="35">
        <f t="shared" si="173"/>
        <v>0</v>
      </c>
      <c r="BP316" s="35">
        <f t="shared" si="174"/>
        <v>0</v>
      </c>
      <c r="BQ316" s="35">
        <f t="shared" si="175"/>
        <v>0</v>
      </c>
      <c r="BR316" s="35">
        <f t="shared" si="176"/>
        <v>0</v>
      </c>
      <c r="BS316" s="35">
        <f t="shared" si="177"/>
        <v>0</v>
      </c>
      <c r="BT316" s="43">
        <f t="shared" si="178"/>
        <v>0</v>
      </c>
    </row>
    <row r="317" spans="1:72">
      <c r="A317" s="9"/>
      <c r="B317" s="34"/>
      <c r="C317" s="34"/>
      <c r="D317" s="2207"/>
      <c r="E317" s="35">
        <f t="shared" si="179"/>
        <v>0</v>
      </c>
      <c r="F317" s="36"/>
      <c r="G317" s="37">
        <f t="shared" si="154"/>
        <v>0</v>
      </c>
      <c r="H317" s="38">
        <f t="shared" si="155"/>
        <v>0</v>
      </c>
      <c r="I317" s="39"/>
      <c r="J317" s="39"/>
      <c r="K317" s="39"/>
      <c r="L317" s="39"/>
      <c r="M317" s="39"/>
      <c r="N317" s="39"/>
      <c r="O317" s="39"/>
      <c r="P317" s="39"/>
      <c r="Q317" s="39"/>
      <c r="R317" s="39"/>
      <c r="S317" s="39"/>
      <c r="T317" s="39"/>
      <c r="U317" s="39"/>
      <c r="V317" s="39"/>
      <c r="W317" s="39"/>
      <c r="X317" s="39"/>
      <c r="Y317" s="39"/>
      <c r="Z317" s="39"/>
      <c r="AA317" s="39"/>
      <c r="AB317" s="39"/>
      <c r="AC317" s="35">
        <f t="shared" si="156"/>
        <v>0</v>
      </c>
      <c r="AD317" s="40"/>
      <c r="AE317" s="40"/>
      <c r="AF317" s="40"/>
      <c r="AG317" s="40"/>
      <c r="AH317" s="40"/>
      <c r="AI317" s="40"/>
      <c r="AJ317" s="40"/>
      <c r="AK317" s="40"/>
      <c r="AL317" s="40"/>
      <c r="AM317" s="40"/>
      <c r="AN317" s="40"/>
      <c r="AO317" s="40"/>
      <c r="AP317" s="40"/>
      <c r="AQ317" s="40"/>
      <c r="AR317" s="40"/>
      <c r="AS317" s="40"/>
      <c r="AT317" s="41"/>
      <c r="AU317" s="2208"/>
      <c r="AV317" s="1792">
        <f t="shared" si="180"/>
        <v>0</v>
      </c>
      <c r="AW317" s="1792">
        <f t="shared" si="181"/>
        <v>0</v>
      </c>
      <c r="AX317" s="1792">
        <f t="shared" si="182"/>
        <v>0</v>
      </c>
      <c r="AY317" s="42">
        <f t="shared" si="157"/>
        <v>0</v>
      </c>
      <c r="AZ317" s="35">
        <f t="shared" si="158"/>
        <v>0</v>
      </c>
      <c r="BA317" s="35">
        <f t="shared" si="159"/>
        <v>0</v>
      </c>
      <c r="BB317" s="35">
        <f t="shared" si="160"/>
        <v>0</v>
      </c>
      <c r="BC317" s="35">
        <f t="shared" si="161"/>
        <v>0</v>
      </c>
      <c r="BD317" s="35">
        <f t="shared" si="162"/>
        <v>0</v>
      </c>
      <c r="BE317" s="35">
        <f t="shared" si="163"/>
        <v>0</v>
      </c>
      <c r="BF317" s="35">
        <f t="shared" si="164"/>
        <v>0</v>
      </c>
      <c r="BG317" s="35">
        <f t="shared" si="165"/>
        <v>0</v>
      </c>
      <c r="BH317" s="35">
        <f t="shared" si="166"/>
        <v>0</v>
      </c>
      <c r="BI317" s="35">
        <f t="shared" si="167"/>
        <v>0</v>
      </c>
      <c r="BJ317" s="35">
        <f t="shared" si="168"/>
        <v>0</v>
      </c>
      <c r="BK317" s="35">
        <f t="shared" si="169"/>
        <v>0</v>
      </c>
      <c r="BL317" s="35">
        <f t="shared" si="170"/>
        <v>0</v>
      </c>
      <c r="BM317" s="35">
        <f t="shared" si="171"/>
        <v>0</v>
      </c>
      <c r="BN317" s="35">
        <f t="shared" si="172"/>
        <v>0</v>
      </c>
      <c r="BO317" s="35">
        <f t="shared" si="173"/>
        <v>0</v>
      </c>
      <c r="BP317" s="35">
        <f t="shared" si="174"/>
        <v>0</v>
      </c>
      <c r="BQ317" s="35">
        <f t="shared" si="175"/>
        <v>0</v>
      </c>
      <c r="BR317" s="35">
        <f t="shared" si="176"/>
        <v>0</v>
      </c>
      <c r="BS317" s="35">
        <f t="shared" si="177"/>
        <v>0</v>
      </c>
      <c r="BT317" s="43">
        <f t="shared" si="178"/>
        <v>0</v>
      </c>
    </row>
    <row r="318" spans="1:72">
      <c r="A318" s="9"/>
      <c r="B318" s="34"/>
      <c r="C318" s="34"/>
      <c r="D318" s="2207"/>
      <c r="E318" s="35">
        <f t="shared" si="179"/>
        <v>0</v>
      </c>
      <c r="F318" s="36"/>
      <c r="G318" s="37">
        <f t="shared" si="154"/>
        <v>0</v>
      </c>
      <c r="H318" s="38">
        <f t="shared" si="155"/>
        <v>0</v>
      </c>
      <c r="I318" s="39"/>
      <c r="J318" s="39"/>
      <c r="K318" s="39"/>
      <c r="L318" s="39"/>
      <c r="M318" s="39"/>
      <c r="N318" s="39"/>
      <c r="O318" s="39"/>
      <c r="P318" s="39"/>
      <c r="Q318" s="39"/>
      <c r="R318" s="39"/>
      <c r="S318" s="39"/>
      <c r="T318" s="39"/>
      <c r="U318" s="39"/>
      <c r="V318" s="39"/>
      <c r="W318" s="39"/>
      <c r="X318" s="39"/>
      <c r="Y318" s="39"/>
      <c r="Z318" s="39"/>
      <c r="AA318" s="39"/>
      <c r="AB318" s="39"/>
      <c r="AC318" s="35">
        <f t="shared" si="156"/>
        <v>0</v>
      </c>
      <c r="AD318" s="40"/>
      <c r="AE318" s="40"/>
      <c r="AF318" s="40"/>
      <c r="AG318" s="40"/>
      <c r="AH318" s="40"/>
      <c r="AI318" s="40"/>
      <c r="AJ318" s="40"/>
      <c r="AK318" s="40"/>
      <c r="AL318" s="40"/>
      <c r="AM318" s="40"/>
      <c r="AN318" s="40"/>
      <c r="AO318" s="40"/>
      <c r="AP318" s="40"/>
      <c r="AQ318" s="40"/>
      <c r="AR318" s="40"/>
      <c r="AS318" s="40"/>
      <c r="AT318" s="41"/>
      <c r="AU318" s="2208"/>
      <c r="AV318" s="1792">
        <f t="shared" si="180"/>
        <v>0</v>
      </c>
      <c r="AW318" s="1792">
        <f t="shared" si="181"/>
        <v>0</v>
      </c>
      <c r="AX318" s="1792">
        <f t="shared" si="182"/>
        <v>0</v>
      </c>
      <c r="AY318" s="42">
        <f t="shared" si="157"/>
        <v>0</v>
      </c>
      <c r="AZ318" s="35">
        <f t="shared" si="158"/>
        <v>0</v>
      </c>
      <c r="BA318" s="35">
        <f t="shared" si="159"/>
        <v>0</v>
      </c>
      <c r="BB318" s="35">
        <f t="shared" si="160"/>
        <v>0</v>
      </c>
      <c r="BC318" s="35">
        <f t="shared" si="161"/>
        <v>0</v>
      </c>
      <c r="BD318" s="35">
        <f t="shared" si="162"/>
        <v>0</v>
      </c>
      <c r="BE318" s="35">
        <f t="shared" si="163"/>
        <v>0</v>
      </c>
      <c r="BF318" s="35">
        <f t="shared" si="164"/>
        <v>0</v>
      </c>
      <c r="BG318" s="35">
        <f t="shared" si="165"/>
        <v>0</v>
      </c>
      <c r="BH318" s="35">
        <f t="shared" si="166"/>
        <v>0</v>
      </c>
      <c r="BI318" s="35">
        <f t="shared" si="167"/>
        <v>0</v>
      </c>
      <c r="BJ318" s="35">
        <f t="shared" si="168"/>
        <v>0</v>
      </c>
      <c r="BK318" s="35">
        <f t="shared" si="169"/>
        <v>0</v>
      </c>
      <c r="BL318" s="35">
        <f t="shared" si="170"/>
        <v>0</v>
      </c>
      <c r="BM318" s="35">
        <f t="shared" si="171"/>
        <v>0</v>
      </c>
      <c r="BN318" s="35">
        <f t="shared" si="172"/>
        <v>0</v>
      </c>
      <c r="BO318" s="35">
        <f t="shared" si="173"/>
        <v>0</v>
      </c>
      <c r="BP318" s="35">
        <f t="shared" si="174"/>
        <v>0</v>
      </c>
      <c r="BQ318" s="35">
        <f t="shared" si="175"/>
        <v>0</v>
      </c>
      <c r="BR318" s="35">
        <f t="shared" si="176"/>
        <v>0</v>
      </c>
      <c r="BS318" s="35">
        <f t="shared" si="177"/>
        <v>0</v>
      </c>
      <c r="BT318" s="43">
        <f t="shared" si="178"/>
        <v>0</v>
      </c>
    </row>
    <row r="319" spans="1:72">
      <c r="A319" s="9"/>
      <c r="B319" s="34"/>
      <c r="C319" s="34"/>
      <c r="D319" s="2207"/>
      <c r="E319" s="35">
        <f t="shared" si="179"/>
        <v>0</v>
      </c>
      <c r="F319" s="36"/>
      <c r="G319" s="37">
        <f t="shared" si="154"/>
        <v>0</v>
      </c>
      <c r="H319" s="38">
        <f t="shared" si="155"/>
        <v>0</v>
      </c>
      <c r="I319" s="39"/>
      <c r="J319" s="39"/>
      <c r="K319" s="39"/>
      <c r="L319" s="39"/>
      <c r="M319" s="39"/>
      <c r="N319" s="39"/>
      <c r="O319" s="39"/>
      <c r="P319" s="39"/>
      <c r="Q319" s="39"/>
      <c r="R319" s="39"/>
      <c r="S319" s="39"/>
      <c r="T319" s="39"/>
      <c r="U319" s="39"/>
      <c r="V319" s="39"/>
      <c r="W319" s="39"/>
      <c r="X319" s="39"/>
      <c r="Y319" s="39"/>
      <c r="Z319" s="39"/>
      <c r="AA319" s="39"/>
      <c r="AB319" s="39"/>
      <c r="AC319" s="35">
        <f t="shared" si="156"/>
        <v>0</v>
      </c>
      <c r="AD319" s="40"/>
      <c r="AE319" s="40"/>
      <c r="AF319" s="40"/>
      <c r="AG319" s="40"/>
      <c r="AH319" s="40"/>
      <c r="AI319" s="40"/>
      <c r="AJ319" s="40"/>
      <c r="AK319" s="40"/>
      <c r="AL319" s="40"/>
      <c r="AM319" s="40"/>
      <c r="AN319" s="40"/>
      <c r="AO319" s="40"/>
      <c r="AP319" s="40"/>
      <c r="AQ319" s="40"/>
      <c r="AR319" s="40"/>
      <c r="AS319" s="40"/>
      <c r="AT319" s="41"/>
      <c r="AU319" s="2208"/>
      <c r="AV319" s="1792">
        <f t="shared" si="180"/>
        <v>0</v>
      </c>
      <c r="AW319" s="1792">
        <f t="shared" si="181"/>
        <v>0</v>
      </c>
      <c r="AX319" s="1792">
        <f t="shared" si="182"/>
        <v>0</v>
      </c>
      <c r="AY319" s="42">
        <f t="shared" si="157"/>
        <v>0</v>
      </c>
      <c r="AZ319" s="35">
        <f t="shared" si="158"/>
        <v>0</v>
      </c>
      <c r="BA319" s="35">
        <f t="shared" si="159"/>
        <v>0</v>
      </c>
      <c r="BB319" s="35">
        <f t="shared" si="160"/>
        <v>0</v>
      </c>
      <c r="BC319" s="35">
        <f t="shared" si="161"/>
        <v>0</v>
      </c>
      <c r="BD319" s="35">
        <f t="shared" si="162"/>
        <v>0</v>
      </c>
      <c r="BE319" s="35">
        <f t="shared" si="163"/>
        <v>0</v>
      </c>
      <c r="BF319" s="35">
        <f t="shared" si="164"/>
        <v>0</v>
      </c>
      <c r="BG319" s="35">
        <f t="shared" si="165"/>
        <v>0</v>
      </c>
      <c r="BH319" s="35">
        <f t="shared" si="166"/>
        <v>0</v>
      </c>
      <c r="BI319" s="35">
        <f t="shared" si="167"/>
        <v>0</v>
      </c>
      <c r="BJ319" s="35">
        <f t="shared" si="168"/>
        <v>0</v>
      </c>
      <c r="BK319" s="35">
        <f t="shared" si="169"/>
        <v>0</v>
      </c>
      <c r="BL319" s="35">
        <f t="shared" si="170"/>
        <v>0</v>
      </c>
      <c r="BM319" s="35">
        <f t="shared" si="171"/>
        <v>0</v>
      </c>
      <c r="BN319" s="35">
        <f t="shared" si="172"/>
        <v>0</v>
      </c>
      <c r="BO319" s="35">
        <f t="shared" si="173"/>
        <v>0</v>
      </c>
      <c r="BP319" s="35">
        <f t="shared" si="174"/>
        <v>0</v>
      </c>
      <c r="BQ319" s="35">
        <f t="shared" si="175"/>
        <v>0</v>
      </c>
      <c r="BR319" s="35">
        <f t="shared" si="176"/>
        <v>0</v>
      </c>
      <c r="BS319" s="35">
        <f t="shared" si="177"/>
        <v>0</v>
      </c>
      <c r="BT319" s="43">
        <f t="shared" si="178"/>
        <v>0</v>
      </c>
    </row>
    <row r="320" spans="1:72">
      <c r="A320" s="9"/>
      <c r="B320" s="34"/>
      <c r="C320" s="34"/>
      <c r="D320" s="2207"/>
      <c r="E320" s="35">
        <f t="shared" si="179"/>
        <v>0</v>
      </c>
      <c r="F320" s="36"/>
      <c r="G320" s="37">
        <f t="shared" si="154"/>
        <v>0</v>
      </c>
      <c r="H320" s="38">
        <f t="shared" si="155"/>
        <v>0</v>
      </c>
      <c r="I320" s="39"/>
      <c r="J320" s="39"/>
      <c r="K320" s="39"/>
      <c r="L320" s="39"/>
      <c r="M320" s="39"/>
      <c r="N320" s="39"/>
      <c r="O320" s="39"/>
      <c r="P320" s="39"/>
      <c r="Q320" s="39"/>
      <c r="R320" s="39"/>
      <c r="S320" s="39"/>
      <c r="T320" s="39"/>
      <c r="U320" s="39"/>
      <c r="V320" s="39"/>
      <c r="W320" s="39"/>
      <c r="X320" s="39"/>
      <c r="Y320" s="39"/>
      <c r="Z320" s="39"/>
      <c r="AA320" s="39"/>
      <c r="AB320" s="39"/>
      <c r="AC320" s="35">
        <f t="shared" si="156"/>
        <v>0</v>
      </c>
      <c r="AD320" s="40"/>
      <c r="AE320" s="40"/>
      <c r="AF320" s="40"/>
      <c r="AG320" s="40"/>
      <c r="AH320" s="40"/>
      <c r="AI320" s="40"/>
      <c r="AJ320" s="40"/>
      <c r="AK320" s="40"/>
      <c r="AL320" s="40"/>
      <c r="AM320" s="40"/>
      <c r="AN320" s="40"/>
      <c r="AO320" s="40"/>
      <c r="AP320" s="40"/>
      <c r="AQ320" s="40"/>
      <c r="AR320" s="40"/>
      <c r="AS320" s="40"/>
      <c r="AT320" s="41"/>
      <c r="AU320" s="2208"/>
      <c r="AV320" s="1792">
        <f t="shared" si="180"/>
        <v>0</v>
      </c>
      <c r="AW320" s="1792">
        <f t="shared" si="181"/>
        <v>0</v>
      </c>
      <c r="AX320" s="1792">
        <f t="shared" si="182"/>
        <v>0</v>
      </c>
      <c r="AY320" s="42">
        <f t="shared" si="157"/>
        <v>0</v>
      </c>
      <c r="AZ320" s="35">
        <f t="shared" si="158"/>
        <v>0</v>
      </c>
      <c r="BA320" s="35">
        <f t="shared" si="159"/>
        <v>0</v>
      </c>
      <c r="BB320" s="35">
        <f t="shared" si="160"/>
        <v>0</v>
      </c>
      <c r="BC320" s="35">
        <f t="shared" si="161"/>
        <v>0</v>
      </c>
      <c r="BD320" s="35">
        <f t="shared" si="162"/>
        <v>0</v>
      </c>
      <c r="BE320" s="35">
        <f t="shared" si="163"/>
        <v>0</v>
      </c>
      <c r="BF320" s="35">
        <f t="shared" si="164"/>
        <v>0</v>
      </c>
      <c r="BG320" s="35">
        <f t="shared" si="165"/>
        <v>0</v>
      </c>
      <c r="BH320" s="35">
        <f t="shared" si="166"/>
        <v>0</v>
      </c>
      <c r="BI320" s="35">
        <f t="shared" si="167"/>
        <v>0</v>
      </c>
      <c r="BJ320" s="35">
        <f t="shared" si="168"/>
        <v>0</v>
      </c>
      <c r="BK320" s="35">
        <f t="shared" si="169"/>
        <v>0</v>
      </c>
      <c r="BL320" s="35">
        <f t="shared" si="170"/>
        <v>0</v>
      </c>
      <c r="BM320" s="35">
        <f t="shared" si="171"/>
        <v>0</v>
      </c>
      <c r="BN320" s="35">
        <f t="shared" si="172"/>
        <v>0</v>
      </c>
      <c r="BO320" s="35">
        <f t="shared" si="173"/>
        <v>0</v>
      </c>
      <c r="BP320" s="35">
        <f t="shared" si="174"/>
        <v>0</v>
      </c>
      <c r="BQ320" s="35">
        <f t="shared" si="175"/>
        <v>0</v>
      </c>
      <c r="BR320" s="35">
        <f t="shared" si="176"/>
        <v>0</v>
      </c>
      <c r="BS320" s="35">
        <f t="shared" si="177"/>
        <v>0</v>
      </c>
      <c r="BT320" s="43">
        <f t="shared" si="178"/>
        <v>0</v>
      </c>
    </row>
    <row r="321" spans="1:72">
      <c r="A321" s="9"/>
      <c r="B321" s="34"/>
      <c r="C321" s="34"/>
      <c r="D321" s="2207"/>
      <c r="E321" s="35">
        <f t="shared" si="179"/>
        <v>0</v>
      </c>
      <c r="F321" s="36"/>
      <c r="G321" s="37">
        <f t="shared" si="154"/>
        <v>0</v>
      </c>
      <c r="H321" s="38">
        <f t="shared" si="155"/>
        <v>0</v>
      </c>
      <c r="I321" s="39"/>
      <c r="J321" s="39"/>
      <c r="K321" s="39"/>
      <c r="L321" s="39"/>
      <c r="M321" s="39"/>
      <c r="N321" s="39"/>
      <c r="O321" s="39"/>
      <c r="P321" s="39"/>
      <c r="Q321" s="39"/>
      <c r="R321" s="39"/>
      <c r="S321" s="39"/>
      <c r="T321" s="39"/>
      <c r="U321" s="39"/>
      <c r="V321" s="39"/>
      <c r="W321" s="39"/>
      <c r="X321" s="39"/>
      <c r="Y321" s="39"/>
      <c r="Z321" s="39"/>
      <c r="AA321" s="39"/>
      <c r="AB321" s="39"/>
      <c r="AC321" s="35">
        <f t="shared" si="156"/>
        <v>0</v>
      </c>
      <c r="AD321" s="40"/>
      <c r="AE321" s="40"/>
      <c r="AF321" s="40"/>
      <c r="AG321" s="40"/>
      <c r="AH321" s="40"/>
      <c r="AI321" s="40"/>
      <c r="AJ321" s="40"/>
      <c r="AK321" s="40"/>
      <c r="AL321" s="40"/>
      <c r="AM321" s="40"/>
      <c r="AN321" s="40"/>
      <c r="AO321" s="40"/>
      <c r="AP321" s="40"/>
      <c r="AQ321" s="40"/>
      <c r="AR321" s="40"/>
      <c r="AS321" s="40"/>
      <c r="AT321" s="41"/>
      <c r="AU321" s="2208"/>
      <c r="AV321" s="1792">
        <f t="shared" si="180"/>
        <v>0</v>
      </c>
      <c r="AW321" s="1792">
        <f t="shared" si="181"/>
        <v>0</v>
      </c>
      <c r="AX321" s="1792">
        <f t="shared" si="182"/>
        <v>0</v>
      </c>
      <c r="AY321" s="42">
        <f t="shared" si="157"/>
        <v>0</v>
      </c>
      <c r="AZ321" s="35">
        <f t="shared" si="158"/>
        <v>0</v>
      </c>
      <c r="BA321" s="35">
        <f t="shared" si="159"/>
        <v>0</v>
      </c>
      <c r="BB321" s="35">
        <f t="shared" si="160"/>
        <v>0</v>
      </c>
      <c r="BC321" s="35">
        <f t="shared" si="161"/>
        <v>0</v>
      </c>
      <c r="BD321" s="35">
        <f t="shared" si="162"/>
        <v>0</v>
      </c>
      <c r="BE321" s="35">
        <f t="shared" si="163"/>
        <v>0</v>
      </c>
      <c r="BF321" s="35">
        <f t="shared" si="164"/>
        <v>0</v>
      </c>
      <c r="BG321" s="35">
        <f t="shared" si="165"/>
        <v>0</v>
      </c>
      <c r="BH321" s="35">
        <f t="shared" si="166"/>
        <v>0</v>
      </c>
      <c r="BI321" s="35">
        <f t="shared" si="167"/>
        <v>0</v>
      </c>
      <c r="BJ321" s="35">
        <f t="shared" si="168"/>
        <v>0</v>
      </c>
      <c r="BK321" s="35">
        <f t="shared" si="169"/>
        <v>0</v>
      </c>
      <c r="BL321" s="35">
        <f t="shared" si="170"/>
        <v>0</v>
      </c>
      <c r="BM321" s="35">
        <f t="shared" si="171"/>
        <v>0</v>
      </c>
      <c r="BN321" s="35">
        <f t="shared" si="172"/>
        <v>0</v>
      </c>
      <c r="BO321" s="35">
        <f t="shared" si="173"/>
        <v>0</v>
      </c>
      <c r="BP321" s="35">
        <f t="shared" si="174"/>
        <v>0</v>
      </c>
      <c r="BQ321" s="35">
        <f t="shared" si="175"/>
        <v>0</v>
      </c>
      <c r="BR321" s="35">
        <f t="shared" si="176"/>
        <v>0</v>
      </c>
      <c r="BS321" s="35">
        <f t="shared" si="177"/>
        <v>0</v>
      </c>
      <c r="BT321" s="43">
        <f t="shared" si="178"/>
        <v>0</v>
      </c>
    </row>
    <row r="322" spans="1:72">
      <c r="A322" s="9"/>
      <c r="B322" s="34"/>
      <c r="C322" s="34"/>
      <c r="D322" s="2207"/>
      <c r="E322" s="35">
        <f t="shared" si="179"/>
        <v>0</v>
      </c>
      <c r="F322" s="36"/>
      <c r="G322" s="37">
        <f t="shared" si="154"/>
        <v>0</v>
      </c>
      <c r="H322" s="38">
        <f t="shared" si="155"/>
        <v>0</v>
      </c>
      <c r="I322" s="39"/>
      <c r="J322" s="39"/>
      <c r="K322" s="39"/>
      <c r="L322" s="39"/>
      <c r="M322" s="39"/>
      <c r="N322" s="39"/>
      <c r="O322" s="39"/>
      <c r="P322" s="39"/>
      <c r="Q322" s="39"/>
      <c r="R322" s="39"/>
      <c r="S322" s="39"/>
      <c r="T322" s="39"/>
      <c r="U322" s="39"/>
      <c r="V322" s="39"/>
      <c r="W322" s="39"/>
      <c r="X322" s="39"/>
      <c r="Y322" s="39"/>
      <c r="Z322" s="39"/>
      <c r="AA322" s="39"/>
      <c r="AB322" s="39"/>
      <c r="AC322" s="35">
        <f t="shared" si="156"/>
        <v>0</v>
      </c>
      <c r="AD322" s="40"/>
      <c r="AE322" s="40"/>
      <c r="AF322" s="40"/>
      <c r="AG322" s="40"/>
      <c r="AH322" s="40"/>
      <c r="AI322" s="40"/>
      <c r="AJ322" s="40"/>
      <c r="AK322" s="40"/>
      <c r="AL322" s="40"/>
      <c r="AM322" s="40"/>
      <c r="AN322" s="40"/>
      <c r="AO322" s="40"/>
      <c r="AP322" s="40"/>
      <c r="AQ322" s="40"/>
      <c r="AR322" s="40"/>
      <c r="AS322" s="40"/>
      <c r="AT322" s="41"/>
      <c r="AU322" s="2208"/>
      <c r="AV322" s="1792">
        <f t="shared" si="180"/>
        <v>0</v>
      </c>
      <c r="AW322" s="1792">
        <f t="shared" si="181"/>
        <v>0</v>
      </c>
      <c r="AX322" s="1792">
        <f t="shared" si="182"/>
        <v>0</v>
      </c>
      <c r="AY322" s="42">
        <f t="shared" si="157"/>
        <v>0</v>
      </c>
      <c r="AZ322" s="35">
        <f t="shared" si="158"/>
        <v>0</v>
      </c>
      <c r="BA322" s="35">
        <f t="shared" si="159"/>
        <v>0</v>
      </c>
      <c r="BB322" s="35">
        <f t="shared" si="160"/>
        <v>0</v>
      </c>
      <c r="BC322" s="35">
        <f t="shared" si="161"/>
        <v>0</v>
      </c>
      <c r="BD322" s="35">
        <f t="shared" si="162"/>
        <v>0</v>
      </c>
      <c r="BE322" s="35">
        <f t="shared" si="163"/>
        <v>0</v>
      </c>
      <c r="BF322" s="35">
        <f t="shared" si="164"/>
        <v>0</v>
      </c>
      <c r="BG322" s="35">
        <f t="shared" si="165"/>
        <v>0</v>
      </c>
      <c r="BH322" s="35">
        <f t="shared" si="166"/>
        <v>0</v>
      </c>
      <c r="BI322" s="35">
        <f t="shared" si="167"/>
        <v>0</v>
      </c>
      <c r="BJ322" s="35">
        <f t="shared" si="168"/>
        <v>0</v>
      </c>
      <c r="BK322" s="35">
        <f t="shared" si="169"/>
        <v>0</v>
      </c>
      <c r="BL322" s="35">
        <f t="shared" si="170"/>
        <v>0</v>
      </c>
      <c r="BM322" s="35">
        <f t="shared" si="171"/>
        <v>0</v>
      </c>
      <c r="BN322" s="35">
        <f t="shared" si="172"/>
        <v>0</v>
      </c>
      <c r="BO322" s="35">
        <f t="shared" si="173"/>
        <v>0</v>
      </c>
      <c r="BP322" s="35">
        <f t="shared" si="174"/>
        <v>0</v>
      </c>
      <c r="BQ322" s="35">
        <f t="shared" si="175"/>
        <v>0</v>
      </c>
      <c r="BR322" s="35">
        <f t="shared" si="176"/>
        <v>0</v>
      </c>
      <c r="BS322" s="35">
        <f t="shared" si="177"/>
        <v>0</v>
      </c>
      <c r="BT322" s="43">
        <f t="shared" si="178"/>
        <v>0</v>
      </c>
    </row>
    <row r="323" spans="1:72">
      <c r="A323" s="9"/>
      <c r="B323" s="34"/>
      <c r="C323" s="34"/>
      <c r="D323" s="2207"/>
      <c r="E323" s="35">
        <f t="shared" si="179"/>
        <v>0</v>
      </c>
      <c r="F323" s="36"/>
      <c r="G323" s="37">
        <f t="shared" si="154"/>
        <v>0</v>
      </c>
      <c r="H323" s="38">
        <f t="shared" si="155"/>
        <v>0</v>
      </c>
      <c r="I323" s="39"/>
      <c r="J323" s="39"/>
      <c r="K323" s="39"/>
      <c r="L323" s="39"/>
      <c r="M323" s="39"/>
      <c r="N323" s="39"/>
      <c r="O323" s="39"/>
      <c r="P323" s="39"/>
      <c r="Q323" s="39"/>
      <c r="R323" s="39"/>
      <c r="S323" s="39"/>
      <c r="T323" s="39"/>
      <c r="U323" s="39"/>
      <c r="V323" s="39"/>
      <c r="W323" s="39"/>
      <c r="X323" s="39"/>
      <c r="Y323" s="39"/>
      <c r="Z323" s="39"/>
      <c r="AA323" s="39"/>
      <c r="AB323" s="39"/>
      <c r="AC323" s="35">
        <f t="shared" si="156"/>
        <v>0</v>
      </c>
      <c r="AD323" s="40"/>
      <c r="AE323" s="40"/>
      <c r="AF323" s="40"/>
      <c r="AG323" s="40"/>
      <c r="AH323" s="40"/>
      <c r="AI323" s="40"/>
      <c r="AJ323" s="40"/>
      <c r="AK323" s="40"/>
      <c r="AL323" s="40"/>
      <c r="AM323" s="40"/>
      <c r="AN323" s="40"/>
      <c r="AO323" s="40"/>
      <c r="AP323" s="40"/>
      <c r="AQ323" s="40"/>
      <c r="AR323" s="40"/>
      <c r="AS323" s="40"/>
      <c r="AT323" s="41"/>
      <c r="AU323" s="2208"/>
      <c r="AV323" s="1792">
        <f t="shared" si="180"/>
        <v>0</v>
      </c>
      <c r="AW323" s="1792">
        <f t="shared" si="181"/>
        <v>0</v>
      </c>
      <c r="AX323" s="1792">
        <f t="shared" si="182"/>
        <v>0</v>
      </c>
      <c r="AY323" s="42">
        <f t="shared" si="157"/>
        <v>0</v>
      </c>
      <c r="AZ323" s="35">
        <f t="shared" si="158"/>
        <v>0</v>
      </c>
      <c r="BA323" s="35">
        <f t="shared" si="159"/>
        <v>0</v>
      </c>
      <c r="BB323" s="35">
        <f t="shared" si="160"/>
        <v>0</v>
      </c>
      <c r="BC323" s="35">
        <f t="shared" si="161"/>
        <v>0</v>
      </c>
      <c r="BD323" s="35">
        <f t="shared" si="162"/>
        <v>0</v>
      </c>
      <c r="BE323" s="35">
        <f t="shared" si="163"/>
        <v>0</v>
      </c>
      <c r="BF323" s="35">
        <f t="shared" si="164"/>
        <v>0</v>
      </c>
      <c r="BG323" s="35">
        <f t="shared" si="165"/>
        <v>0</v>
      </c>
      <c r="BH323" s="35">
        <f t="shared" si="166"/>
        <v>0</v>
      </c>
      <c r="BI323" s="35">
        <f t="shared" si="167"/>
        <v>0</v>
      </c>
      <c r="BJ323" s="35">
        <f t="shared" si="168"/>
        <v>0</v>
      </c>
      <c r="BK323" s="35">
        <f t="shared" si="169"/>
        <v>0</v>
      </c>
      <c r="BL323" s="35">
        <f t="shared" si="170"/>
        <v>0</v>
      </c>
      <c r="BM323" s="35">
        <f t="shared" si="171"/>
        <v>0</v>
      </c>
      <c r="BN323" s="35">
        <f t="shared" si="172"/>
        <v>0</v>
      </c>
      <c r="BO323" s="35">
        <f t="shared" si="173"/>
        <v>0</v>
      </c>
      <c r="BP323" s="35">
        <f t="shared" si="174"/>
        <v>0</v>
      </c>
      <c r="BQ323" s="35">
        <f t="shared" si="175"/>
        <v>0</v>
      </c>
      <c r="BR323" s="35">
        <f t="shared" si="176"/>
        <v>0</v>
      </c>
      <c r="BS323" s="35">
        <f t="shared" si="177"/>
        <v>0</v>
      </c>
      <c r="BT323" s="43">
        <f t="shared" si="178"/>
        <v>0</v>
      </c>
    </row>
    <row r="324" spans="1:72">
      <c r="A324" s="9"/>
      <c r="B324" s="34"/>
      <c r="C324" s="34"/>
      <c r="D324" s="2207"/>
      <c r="E324" s="35">
        <f t="shared" si="179"/>
        <v>0</v>
      </c>
      <c r="F324" s="36"/>
      <c r="G324" s="37">
        <f t="shared" si="154"/>
        <v>0</v>
      </c>
      <c r="H324" s="38">
        <f t="shared" si="155"/>
        <v>0</v>
      </c>
      <c r="I324" s="39"/>
      <c r="J324" s="39"/>
      <c r="K324" s="39"/>
      <c r="L324" s="39"/>
      <c r="M324" s="39"/>
      <c r="N324" s="39"/>
      <c r="O324" s="39"/>
      <c r="P324" s="39"/>
      <c r="Q324" s="39"/>
      <c r="R324" s="39"/>
      <c r="S324" s="39"/>
      <c r="T324" s="39"/>
      <c r="U324" s="39"/>
      <c r="V324" s="39"/>
      <c r="W324" s="39"/>
      <c r="X324" s="39"/>
      <c r="Y324" s="39"/>
      <c r="Z324" s="39"/>
      <c r="AA324" s="39"/>
      <c r="AB324" s="39"/>
      <c r="AC324" s="35">
        <f t="shared" si="156"/>
        <v>0</v>
      </c>
      <c r="AD324" s="40"/>
      <c r="AE324" s="40"/>
      <c r="AF324" s="40"/>
      <c r="AG324" s="40"/>
      <c r="AH324" s="40"/>
      <c r="AI324" s="40"/>
      <c r="AJ324" s="40"/>
      <c r="AK324" s="40"/>
      <c r="AL324" s="40"/>
      <c r="AM324" s="40"/>
      <c r="AN324" s="40"/>
      <c r="AO324" s="40"/>
      <c r="AP324" s="40"/>
      <c r="AQ324" s="40"/>
      <c r="AR324" s="40"/>
      <c r="AS324" s="40"/>
      <c r="AT324" s="41"/>
      <c r="AU324" s="2208"/>
      <c r="AV324" s="1792">
        <f t="shared" si="180"/>
        <v>0</v>
      </c>
      <c r="AW324" s="1792">
        <f t="shared" si="181"/>
        <v>0</v>
      </c>
      <c r="AX324" s="1792">
        <f t="shared" si="182"/>
        <v>0</v>
      </c>
      <c r="AY324" s="42">
        <f t="shared" si="157"/>
        <v>0</v>
      </c>
      <c r="AZ324" s="35">
        <f t="shared" si="158"/>
        <v>0</v>
      </c>
      <c r="BA324" s="35">
        <f t="shared" si="159"/>
        <v>0</v>
      </c>
      <c r="BB324" s="35">
        <f t="shared" si="160"/>
        <v>0</v>
      </c>
      <c r="BC324" s="35">
        <f t="shared" si="161"/>
        <v>0</v>
      </c>
      <c r="BD324" s="35">
        <f t="shared" si="162"/>
        <v>0</v>
      </c>
      <c r="BE324" s="35">
        <f t="shared" si="163"/>
        <v>0</v>
      </c>
      <c r="BF324" s="35">
        <f t="shared" si="164"/>
        <v>0</v>
      </c>
      <c r="BG324" s="35">
        <f t="shared" si="165"/>
        <v>0</v>
      </c>
      <c r="BH324" s="35">
        <f t="shared" si="166"/>
        <v>0</v>
      </c>
      <c r="BI324" s="35">
        <f t="shared" si="167"/>
        <v>0</v>
      </c>
      <c r="BJ324" s="35">
        <f t="shared" si="168"/>
        <v>0</v>
      </c>
      <c r="BK324" s="35">
        <f t="shared" si="169"/>
        <v>0</v>
      </c>
      <c r="BL324" s="35">
        <f t="shared" si="170"/>
        <v>0</v>
      </c>
      <c r="BM324" s="35">
        <f t="shared" si="171"/>
        <v>0</v>
      </c>
      <c r="BN324" s="35">
        <f t="shared" si="172"/>
        <v>0</v>
      </c>
      <c r="BO324" s="35">
        <f t="shared" si="173"/>
        <v>0</v>
      </c>
      <c r="BP324" s="35">
        <f t="shared" si="174"/>
        <v>0</v>
      </c>
      <c r="BQ324" s="35">
        <f t="shared" si="175"/>
        <v>0</v>
      </c>
      <c r="BR324" s="35">
        <f t="shared" si="176"/>
        <v>0</v>
      </c>
      <c r="BS324" s="35">
        <f t="shared" si="177"/>
        <v>0</v>
      </c>
      <c r="BT324" s="43">
        <f t="shared" si="178"/>
        <v>0</v>
      </c>
    </row>
    <row r="325" spans="1:72">
      <c r="A325" s="9"/>
      <c r="B325" s="34"/>
      <c r="C325" s="34"/>
      <c r="D325" s="2207"/>
      <c r="E325" s="35">
        <f t="shared" si="179"/>
        <v>0</v>
      </c>
      <c r="F325" s="36"/>
      <c r="G325" s="37">
        <f t="shared" si="154"/>
        <v>0</v>
      </c>
      <c r="H325" s="38">
        <f t="shared" si="155"/>
        <v>0</v>
      </c>
      <c r="I325" s="39"/>
      <c r="J325" s="39"/>
      <c r="K325" s="39"/>
      <c r="L325" s="39"/>
      <c r="M325" s="39"/>
      <c r="N325" s="39"/>
      <c r="O325" s="39"/>
      <c r="P325" s="39"/>
      <c r="Q325" s="39"/>
      <c r="R325" s="39"/>
      <c r="S325" s="39"/>
      <c r="T325" s="39"/>
      <c r="U325" s="39"/>
      <c r="V325" s="39"/>
      <c r="W325" s="39"/>
      <c r="X325" s="39"/>
      <c r="Y325" s="39"/>
      <c r="Z325" s="39"/>
      <c r="AA325" s="39"/>
      <c r="AB325" s="39"/>
      <c r="AC325" s="35">
        <f t="shared" si="156"/>
        <v>0</v>
      </c>
      <c r="AD325" s="40"/>
      <c r="AE325" s="40"/>
      <c r="AF325" s="40"/>
      <c r="AG325" s="40"/>
      <c r="AH325" s="40"/>
      <c r="AI325" s="40"/>
      <c r="AJ325" s="40"/>
      <c r="AK325" s="40"/>
      <c r="AL325" s="40"/>
      <c r="AM325" s="40"/>
      <c r="AN325" s="40"/>
      <c r="AO325" s="40"/>
      <c r="AP325" s="40"/>
      <c r="AQ325" s="40"/>
      <c r="AR325" s="40"/>
      <c r="AS325" s="40"/>
      <c r="AT325" s="41"/>
      <c r="AU325" s="2208"/>
      <c r="AV325" s="1792">
        <f t="shared" si="180"/>
        <v>0</v>
      </c>
      <c r="AW325" s="1792">
        <f t="shared" si="181"/>
        <v>0</v>
      </c>
      <c r="AX325" s="1792">
        <f t="shared" si="182"/>
        <v>0</v>
      </c>
      <c r="AY325" s="42">
        <f t="shared" si="157"/>
        <v>0</v>
      </c>
      <c r="AZ325" s="35">
        <f t="shared" si="158"/>
        <v>0</v>
      </c>
      <c r="BA325" s="35">
        <f t="shared" si="159"/>
        <v>0</v>
      </c>
      <c r="BB325" s="35">
        <f t="shared" si="160"/>
        <v>0</v>
      </c>
      <c r="BC325" s="35">
        <f t="shared" si="161"/>
        <v>0</v>
      </c>
      <c r="BD325" s="35">
        <f t="shared" si="162"/>
        <v>0</v>
      </c>
      <c r="BE325" s="35">
        <f t="shared" si="163"/>
        <v>0</v>
      </c>
      <c r="BF325" s="35">
        <f t="shared" si="164"/>
        <v>0</v>
      </c>
      <c r="BG325" s="35">
        <f t="shared" si="165"/>
        <v>0</v>
      </c>
      <c r="BH325" s="35">
        <f t="shared" si="166"/>
        <v>0</v>
      </c>
      <c r="BI325" s="35">
        <f t="shared" si="167"/>
        <v>0</v>
      </c>
      <c r="BJ325" s="35">
        <f t="shared" si="168"/>
        <v>0</v>
      </c>
      <c r="BK325" s="35">
        <f t="shared" si="169"/>
        <v>0</v>
      </c>
      <c r="BL325" s="35">
        <f t="shared" si="170"/>
        <v>0</v>
      </c>
      <c r="BM325" s="35">
        <f t="shared" si="171"/>
        <v>0</v>
      </c>
      <c r="BN325" s="35">
        <f t="shared" si="172"/>
        <v>0</v>
      </c>
      <c r="BO325" s="35">
        <f t="shared" si="173"/>
        <v>0</v>
      </c>
      <c r="BP325" s="35">
        <f t="shared" si="174"/>
        <v>0</v>
      </c>
      <c r="BQ325" s="35">
        <f t="shared" si="175"/>
        <v>0</v>
      </c>
      <c r="BR325" s="35">
        <f t="shared" si="176"/>
        <v>0</v>
      </c>
      <c r="BS325" s="35">
        <f t="shared" si="177"/>
        <v>0</v>
      </c>
      <c r="BT325" s="43">
        <f t="shared" si="178"/>
        <v>0</v>
      </c>
    </row>
    <row r="326" spans="1:72">
      <c r="A326" s="9"/>
      <c r="B326" s="34"/>
      <c r="C326" s="34"/>
      <c r="D326" s="2207"/>
      <c r="E326" s="35">
        <f t="shared" si="179"/>
        <v>0</v>
      </c>
      <c r="F326" s="36"/>
      <c r="G326" s="37">
        <f t="shared" si="154"/>
        <v>0</v>
      </c>
      <c r="H326" s="38">
        <f t="shared" si="155"/>
        <v>0</v>
      </c>
      <c r="I326" s="39"/>
      <c r="J326" s="39"/>
      <c r="K326" s="39"/>
      <c r="L326" s="39"/>
      <c r="M326" s="39"/>
      <c r="N326" s="39"/>
      <c r="O326" s="39"/>
      <c r="P326" s="39"/>
      <c r="Q326" s="39"/>
      <c r="R326" s="39"/>
      <c r="S326" s="39"/>
      <c r="T326" s="39"/>
      <c r="U326" s="39"/>
      <c r="V326" s="39"/>
      <c r="W326" s="39"/>
      <c r="X326" s="39"/>
      <c r="Y326" s="39"/>
      <c r="Z326" s="39"/>
      <c r="AA326" s="39"/>
      <c r="AB326" s="39"/>
      <c r="AC326" s="35">
        <f t="shared" si="156"/>
        <v>0</v>
      </c>
      <c r="AD326" s="40"/>
      <c r="AE326" s="40"/>
      <c r="AF326" s="40"/>
      <c r="AG326" s="40"/>
      <c r="AH326" s="40"/>
      <c r="AI326" s="40"/>
      <c r="AJ326" s="40"/>
      <c r="AK326" s="40"/>
      <c r="AL326" s="40"/>
      <c r="AM326" s="40"/>
      <c r="AN326" s="40"/>
      <c r="AO326" s="40"/>
      <c r="AP326" s="40"/>
      <c r="AQ326" s="40"/>
      <c r="AR326" s="40"/>
      <c r="AS326" s="40"/>
      <c r="AT326" s="41"/>
      <c r="AU326" s="2208"/>
      <c r="AV326" s="1792">
        <f t="shared" si="180"/>
        <v>0</v>
      </c>
      <c r="AW326" s="1792">
        <f t="shared" si="181"/>
        <v>0</v>
      </c>
      <c r="AX326" s="1792">
        <f t="shared" si="182"/>
        <v>0</v>
      </c>
      <c r="AY326" s="42">
        <f t="shared" si="157"/>
        <v>0</v>
      </c>
      <c r="AZ326" s="35">
        <f t="shared" si="158"/>
        <v>0</v>
      </c>
      <c r="BA326" s="35">
        <f t="shared" si="159"/>
        <v>0</v>
      </c>
      <c r="BB326" s="35">
        <f t="shared" si="160"/>
        <v>0</v>
      </c>
      <c r="BC326" s="35">
        <f t="shared" si="161"/>
        <v>0</v>
      </c>
      <c r="BD326" s="35">
        <f t="shared" si="162"/>
        <v>0</v>
      </c>
      <c r="BE326" s="35">
        <f t="shared" si="163"/>
        <v>0</v>
      </c>
      <c r="BF326" s="35">
        <f t="shared" si="164"/>
        <v>0</v>
      </c>
      <c r="BG326" s="35">
        <f t="shared" si="165"/>
        <v>0</v>
      </c>
      <c r="BH326" s="35">
        <f t="shared" si="166"/>
        <v>0</v>
      </c>
      <c r="BI326" s="35">
        <f t="shared" si="167"/>
        <v>0</v>
      </c>
      <c r="BJ326" s="35">
        <f t="shared" si="168"/>
        <v>0</v>
      </c>
      <c r="BK326" s="35">
        <f t="shared" si="169"/>
        <v>0</v>
      </c>
      <c r="BL326" s="35">
        <f t="shared" si="170"/>
        <v>0</v>
      </c>
      <c r="BM326" s="35">
        <f t="shared" si="171"/>
        <v>0</v>
      </c>
      <c r="BN326" s="35">
        <f t="shared" si="172"/>
        <v>0</v>
      </c>
      <c r="BO326" s="35">
        <f t="shared" si="173"/>
        <v>0</v>
      </c>
      <c r="BP326" s="35">
        <f t="shared" si="174"/>
        <v>0</v>
      </c>
      <c r="BQ326" s="35">
        <f t="shared" si="175"/>
        <v>0</v>
      </c>
      <c r="BR326" s="35">
        <f t="shared" si="176"/>
        <v>0</v>
      </c>
      <c r="BS326" s="35">
        <f t="shared" si="177"/>
        <v>0</v>
      </c>
      <c r="BT326" s="43">
        <f t="shared" si="178"/>
        <v>0</v>
      </c>
    </row>
    <row r="327" spans="1:72">
      <c r="A327" s="9"/>
      <c r="B327" s="34"/>
      <c r="C327" s="34"/>
      <c r="D327" s="2207"/>
      <c r="E327" s="35">
        <f t="shared" si="179"/>
        <v>0</v>
      </c>
      <c r="F327" s="36"/>
      <c r="G327" s="37">
        <f t="shared" si="154"/>
        <v>0</v>
      </c>
      <c r="H327" s="38">
        <f t="shared" si="155"/>
        <v>0</v>
      </c>
      <c r="I327" s="39"/>
      <c r="J327" s="39"/>
      <c r="K327" s="39"/>
      <c r="L327" s="39"/>
      <c r="M327" s="39"/>
      <c r="N327" s="39"/>
      <c r="O327" s="39"/>
      <c r="P327" s="39"/>
      <c r="Q327" s="39"/>
      <c r="R327" s="39"/>
      <c r="S327" s="39"/>
      <c r="T327" s="39"/>
      <c r="U327" s="39"/>
      <c r="V327" s="39"/>
      <c r="W327" s="39"/>
      <c r="X327" s="39"/>
      <c r="Y327" s="39"/>
      <c r="Z327" s="39"/>
      <c r="AA327" s="39"/>
      <c r="AB327" s="39"/>
      <c r="AC327" s="35">
        <f t="shared" si="156"/>
        <v>0</v>
      </c>
      <c r="AD327" s="40"/>
      <c r="AE327" s="40"/>
      <c r="AF327" s="40"/>
      <c r="AG327" s="40"/>
      <c r="AH327" s="40"/>
      <c r="AI327" s="40"/>
      <c r="AJ327" s="40"/>
      <c r="AK327" s="40"/>
      <c r="AL327" s="40"/>
      <c r="AM327" s="40"/>
      <c r="AN327" s="40"/>
      <c r="AO327" s="40"/>
      <c r="AP327" s="40"/>
      <c r="AQ327" s="40"/>
      <c r="AR327" s="40"/>
      <c r="AS327" s="40"/>
      <c r="AT327" s="41"/>
      <c r="AU327" s="2208"/>
      <c r="AV327" s="1792">
        <f t="shared" si="180"/>
        <v>0</v>
      </c>
      <c r="AW327" s="1792">
        <f t="shared" si="181"/>
        <v>0</v>
      </c>
      <c r="AX327" s="1792">
        <f t="shared" si="182"/>
        <v>0</v>
      </c>
      <c r="AY327" s="42">
        <f t="shared" si="157"/>
        <v>0</v>
      </c>
      <c r="AZ327" s="35">
        <f t="shared" si="158"/>
        <v>0</v>
      </c>
      <c r="BA327" s="35">
        <f t="shared" si="159"/>
        <v>0</v>
      </c>
      <c r="BB327" s="35">
        <f t="shared" si="160"/>
        <v>0</v>
      </c>
      <c r="BC327" s="35">
        <f t="shared" si="161"/>
        <v>0</v>
      </c>
      <c r="BD327" s="35">
        <f t="shared" si="162"/>
        <v>0</v>
      </c>
      <c r="BE327" s="35">
        <f t="shared" si="163"/>
        <v>0</v>
      </c>
      <c r="BF327" s="35">
        <f t="shared" si="164"/>
        <v>0</v>
      </c>
      <c r="BG327" s="35">
        <f t="shared" si="165"/>
        <v>0</v>
      </c>
      <c r="BH327" s="35">
        <f t="shared" si="166"/>
        <v>0</v>
      </c>
      <c r="BI327" s="35">
        <f t="shared" si="167"/>
        <v>0</v>
      </c>
      <c r="BJ327" s="35">
        <f t="shared" si="168"/>
        <v>0</v>
      </c>
      <c r="BK327" s="35">
        <f t="shared" si="169"/>
        <v>0</v>
      </c>
      <c r="BL327" s="35">
        <f t="shared" si="170"/>
        <v>0</v>
      </c>
      <c r="BM327" s="35">
        <f t="shared" si="171"/>
        <v>0</v>
      </c>
      <c r="BN327" s="35">
        <f t="shared" si="172"/>
        <v>0</v>
      </c>
      <c r="BO327" s="35">
        <f t="shared" si="173"/>
        <v>0</v>
      </c>
      <c r="BP327" s="35">
        <f t="shared" si="174"/>
        <v>0</v>
      </c>
      <c r="BQ327" s="35">
        <f t="shared" si="175"/>
        <v>0</v>
      </c>
      <c r="BR327" s="35">
        <f t="shared" si="176"/>
        <v>0</v>
      </c>
      <c r="BS327" s="35">
        <f t="shared" si="177"/>
        <v>0</v>
      </c>
      <c r="BT327" s="43">
        <f t="shared" si="178"/>
        <v>0</v>
      </c>
    </row>
    <row r="328" spans="1:72">
      <c r="A328" s="9"/>
      <c r="B328" s="34"/>
      <c r="C328" s="34"/>
      <c r="D328" s="2207"/>
      <c r="E328" s="35">
        <f t="shared" si="179"/>
        <v>0</v>
      </c>
      <c r="F328" s="36"/>
      <c r="G328" s="37">
        <f t="shared" si="154"/>
        <v>0</v>
      </c>
      <c r="H328" s="38">
        <f t="shared" si="155"/>
        <v>0</v>
      </c>
      <c r="I328" s="39"/>
      <c r="J328" s="39"/>
      <c r="K328" s="39"/>
      <c r="L328" s="39"/>
      <c r="M328" s="39"/>
      <c r="N328" s="39"/>
      <c r="O328" s="39"/>
      <c r="P328" s="39"/>
      <c r="Q328" s="39"/>
      <c r="R328" s="39"/>
      <c r="S328" s="39"/>
      <c r="T328" s="39"/>
      <c r="U328" s="39"/>
      <c r="V328" s="39"/>
      <c r="W328" s="39"/>
      <c r="X328" s="39"/>
      <c r="Y328" s="39"/>
      <c r="Z328" s="39"/>
      <c r="AA328" s="39"/>
      <c r="AB328" s="39"/>
      <c r="AC328" s="35">
        <f t="shared" si="156"/>
        <v>0</v>
      </c>
      <c r="AD328" s="40"/>
      <c r="AE328" s="40"/>
      <c r="AF328" s="40"/>
      <c r="AG328" s="40"/>
      <c r="AH328" s="40"/>
      <c r="AI328" s="40"/>
      <c r="AJ328" s="40"/>
      <c r="AK328" s="40"/>
      <c r="AL328" s="40"/>
      <c r="AM328" s="40"/>
      <c r="AN328" s="40"/>
      <c r="AO328" s="40"/>
      <c r="AP328" s="40"/>
      <c r="AQ328" s="40"/>
      <c r="AR328" s="40"/>
      <c r="AS328" s="40"/>
      <c r="AT328" s="41"/>
      <c r="AU328" s="2208"/>
      <c r="AV328" s="1792">
        <f t="shared" si="180"/>
        <v>0</v>
      </c>
      <c r="AW328" s="1792">
        <f t="shared" si="181"/>
        <v>0</v>
      </c>
      <c r="AX328" s="1792">
        <f t="shared" si="182"/>
        <v>0</v>
      </c>
      <c r="AY328" s="42">
        <f t="shared" si="157"/>
        <v>0</v>
      </c>
      <c r="AZ328" s="35">
        <f t="shared" si="158"/>
        <v>0</v>
      </c>
      <c r="BA328" s="35">
        <f t="shared" si="159"/>
        <v>0</v>
      </c>
      <c r="BB328" s="35">
        <f t="shared" si="160"/>
        <v>0</v>
      </c>
      <c r="BC328" s="35">
        <f t="shared" si="161"/>
        <v>0</v>
      </c>
      <c r="BD328" s="35">
        <f t="shared" si="162"/>
        <v>0</v>
      </c>
      <c r="BE328" s="35">
        <f t="shared" si="163"/>
        <v>0</v>
      </c>
      <c r="BF328" s="35">
        <f t="shared" si="164"/>
        <v>0</v>
      </c>
      <c r="BG328" s="35">
        <f t="shared" si="165"/>
        <v>0</v>
      </c>
      <c r="BH328" s="35">
        <f t="shared" si="166"/>
        <v>0</v>
      </c>
      <c r="BI328" s="35">
        <f t="shared" si="167"/>
        <v>0</v>
      </c>
      <c r="BJ328" s="35">
        <f t="shared" si="168"/>
        <v>0</v>
      </c>
      <c r="BK328" s="35">
        <f t="shared" si="169"/>
        <v>0</v>
      </c>
      <c r="BL328" s="35">
        <f t="shared" si="170"/>
        <v>0</v>
      </c>
      <c r="BM328" s="35">
        <f t="shared" si="171"/>
        <v>0</v>
      </c>
      <c r="BN328" s="35">
        <f t="shared" si="172"/>
        <v>0</v>
      </c>
      <c r="BO328" s="35">
        <f t="shared" si="173"/>
        <v>0</v>
      </c>
      <c r="BP328" s="35">
        <f t="shared" si="174"/>
        <v>0</v>
      </c>
      <c r="BQ328" s="35">
        <f t="shared" si="175"/>
        <v>0</v>
      </c>
      <c r="BR328" s="35">
        <f t="shared" si="176"/>
        <v>0</v>
      </c>
      <c r="BS328" s="35">
        <f t="shared" si="177"/>
        <v>0</v>
      </c>
      <c r="BT328" s="43">
        <f t="shared" si="178"/>
        <v>0</v>
      </c>
    </row>
    <row r="329" spans="1:72">
      <c r="A329" s="9"/>
      <c r="B329" s="34"/>
      <c r="C329" s="34"/>
      <c r="D329" s="2207"/>
      <c r="E329" s="35">
        <f t="shared" si="179"/>
        <v>0</v>
      </c>
      <c r="F329" s="36"/>
      <c r="G329" s="37">
        <f t="shared" si="154"/>
        <v>0</v>
      </c>
      <c r="H329" s="38">
        <f t="shared" si="155"/>
        <v>0</v>
      </c>
      <c r="I329" s="39"/>
      <c r="J329" s="39"/>
      <c r="K329" s="39"/>
      <c r="L329" s="39"/>
      <c r="M329" s="39"/>
      <c r="N329" s="39"/>
      <c r="O329" s="39"/>
      <c r="P329" s="39"/>
      <c r="Q329" s="39"/>
      <c r="R329" s="39"/>
      <c r="S329" s="39"/>
      <c r="T329" s="39"/>
      <c r="U329" s="39"/>
      <c r="V329" s="39"/>
      <c r="W329" s="39"/>
      <c r="X329" s="39"/>
      <c r="Y329" s="39"/>
      <c r="Z329" s="39"/>
      <c r="AA329" s="39"/>
      <c r="AB329" s="39"/>
      <c r="AC329" s="35">
        <f t="shared" si="156"/>
        <v>0</v>
      </c>
      <c r="AD329" s="40"/>
      <c r="AE329" s="40"/>
      <c r="AF329" s="40"/>
      <c r="AG329" s="40"/>
      <c r="AH329" s="40"/>
      <c r="AI329" s="40"/>
      <c r="AJ329" s="40"/>
      <c r="AK329" s="40"/>
      <c r="AL329" s="40"/>
      <c r="AM329" s="40"/>
      <c r="AN329" s="40"/>
      <c r="AO329" s="40"/>
      <c r="AP329" s="40"/>
      <c r="AQ329" s="40"/>
      <c r="AR329" s="40"/>
      <c r="AS329" s="40"/>
      <c r="AT329" s="41"/>
      <c r="AU329" s="2208"/>
      <c r="AV329" s="1792">
        <f t="shared" si="180"/>
        <v>0</v>
      </c>
      <c r="AW329" s="1792">
        <f t="shared" si="181"/>
        <v>0</v>
      </c>
      <c r="AX329" s="1792">
        <f t="shared" si="182"/>
        <v>0</v>
      </c>
      <c r="AY329" s="42">
        <f t="shared" si="157"/>
        <v>0</v>
      </c>
      <c r="AZ329" s="35">
        <f t="shared" si="158"/>
        <v>0</v>
      </c>
      <c r="BA329" s="35">
        <f t="shared" si="159"/>
        <v>0</v>
      </c>
      <c r="BB329" s="35">
        <f t="shared" si="160"/>
        <v>0</v>
      </c>
      <c r="BC329" s="35">
        <f t="shared" si="161"/>
        <v>0</v>
      </c>
      <c r="BD329" s="35">
        <f t="shared" si="162"/>
        <v>0</v>
      </c>
      <c r="BE329" s="35">
        <f t="shared" si="163"/>
        <v>0</v>
      </c>
      <c r="BF329" s="35">
        <f t="shared" si="164"/>
        <v>0</v>
      </c>
      <c r="BG329" s="35">
        <f t="shared" si="165"/>
        <v>0</v>
      </c>
      <c r="BH329" s="35">
        <f t="shared" si="166"/>
        <v>0</v>
      </c>
      <c r="BI329" s="35">
        <f t="shared" si="167"/>
        <v>0</v>
      </c>
      <c r="BJ329" s="35">
        <f t="shared" si="168"/>
        <v>0</v>
      </c>
      <c r="BK329" s="35">
        <f t="shared" si="169"/>
        <v>0</v>
      </c>
      <c r="BL329" s="35">
        <f t="shared" si="170"/>
        <v>0</v>
      </c>
      <c r="BM329" s="35">
        <f t="shared" si="171"/>
        <v>0</v>
      </c>
      <c r="BN329" s="35">
        <f t="shared" si="172"/>
        <v>0</v>
      </c>
      <c r="BO329" s="35">
        <f t="shared" si="173"/>
        <v>0</v>
      </c>
      <c r="BP329" s="35">
        <f t="shared" si="174"/>
        <v>0</v>
      </c>
      <c r="BQ329" s="35">
        <f t="shared" si="175"/>
        <v>0</v>
      </c>
      <c r="BR329" s="35">
        <f t="shared" si="176"/>
        <v>0</v>
      </c>
      <c r="BS329" s="35">
        <f t="shared" si="177"/>
        <v>0</v>
      </c>
      <c r="BT329" s="43">
        <f t="shared" si="178"/>
        <v>0</v>
      </c>
    </row>
    <row r="330" spans="1:72">
      <c r="A330" s="9"/>
      <c r="B330" s="34"/>
      <c r="C330" s="34"/>
      <c r="D330" s="2207"/>
      <c r="E330" s="35">
        <f t="shared" si="179"/>
        <v>0</v>
      </c>
      <c r="F330" s="36"/>
      <c r="G330" s="37">
        <f t="shared" si="154"/>
        <v>0</v>
      </c>
      <c r="H330" s="38">
        <f t="shared" si="155"/>
        <v>0</v>
      </c>
      <c r="I330" s="39"/>
      <c r="J330" s="39"/>
      <c r="K330" s="39"/>
      <c r="L330" s="39"/>
      <c r="M330" s="39"/>
      <c r="N330" s="39"/>
      <c r="O330" s="39"/>
      <c r="P330" s="39"/>
      <c r="Q330" s="39"/>
      <c r="R330" s="39"/>
      <c r="S330" s="39"/>
      <c r="T330" s="39"/>
      <c r="U330" s="39"/>
      <c r="V330" s="39"/>
      <c r="W330" s="39"/>
      <c r="X330" s="39"/>
      <c r="Y330" s="39"/>
      <c r="Z330" s="39"/>
      <c r="AA330" s="39"/>
      <c r="AB330" s="39"/>
      <c r="AC330" s="35">
        <f t="shared" si="156"/>
        <v>0</v>
      </c>
      <c r="AD330" s="40"/>
      <c r="AE330" s="40"/>
      <c r="AF330" s="40"/>
      <c r="AG330" s="40"/>
      <c r="AH330" s="40"/>
      <c r="AI330" s="40"/>
      <c r="AJ330" s="40"/>
      <c r="AK330" s="40"/>
      <c r="AL330" s="40"/>
      <c r="AM330" s="40"/>
      <c r="AN330" s="40"/>
      <c r="AO330" s="40"/>
      <c r="AP330" s="40"/>
      <c r="AQ330" s="40"/>
      <c r="AR330" s="40"/>
      <c r="AS330" s="40"/>
      <c r="AT330" s="41"/>
      <c r="AU330" s="2208"/>
      <c r="AV330" s="1792">
        <f t="shared" si="180"/>
        <v>0</v>
      </c>
      <c r="AW330" s="1792">
        <f t="shared" si="181"/>
        <v>0</v>
      </c>
      <c r="AX330" s="1792">
        <f t="shared" si="182"/>
        <v>0</v>
      </c>
      <c r="AY330" s="42">
        <f t="shared" si="157"/>
        <v>0</v>
      </c>
      <c r="AZ330" s="35">
        <f t="shared" si="158"/>
        <v>0</v>
      </c>
      <c r="BA330" s="35">
        <f t="shared" si="159"/>
        <v>0</v>
      </c>
      <c r="BB330" s="35">
        <f t="shared" si="160"/>
        <v>0</v>
      </c>
      <c r="BC330" s="35">
        <f t="shared" si="161"/>
        <v>0</v>
      </c>
      <c r="BD330" s="35">
        <f t="shared" si="162"/>
        <v>0</v>
      </c>
      <c r="BE330" s="35">
        <f t="shared" si="163"/>
        <v>0</v>
      </c>
      <c r="BF330" s="35">
        <f t="shared" si="164"/>
        <v>0</v>
      </c>
      <c r="BG330" s="35">
        <f t="shared" si="165"/>
        <v>0</v>
      </c>
      <c r="BH330" s="35">
        <f t="shared" si="166"/>
        <v>0</v>
      </c>
      <c r="BI330" s="35">
        <f t="shared" si="167"/>
        <v>0</v>
      </c>
      <c r="BJ330" s="35">
        <f t="shared" si="168"/>
        <v>0</v>
      </c>
      <c r="BK330" s="35">
        <f t="shared" si="169"/>
        <v>0</v>
      </c>
      <c r="BL330" s="35">
        <f t="shared" si="170"/>
        <v>0</v>
      </c>
      <c r="BM330" s="35">
        <f t="shared" si="171"/>
        <v>0</v>
      </c>
      <c r="BN330" s="35">
        <f t="shared" si="172"/>
        <v>0</v>
      </c>
      <c r="BO330" s="35">
        <f t="shared" si="173"/>
        <v>0</v>
      </c>
      <c r="BP330" s="35">
        <f t="shared" si="174"/>
        <v>0</v>
      </c>
      <c r="BQ330" s="35">
        <f t="shared" si="175"/>
        <v>0</v>
      </c>
      <c r="BR330" s="35">
        <f t="shared" si="176"/>
        <v>0</v>
      </c>
      <c r="BS330" s="35">
        <f t="shared" si="177"/>
        <v>0</v>
      </c>
      <c r="BT330" s="43">
        <f t="shared" si="178"/>
        <v>0</v>
      </c>
    </row>
    <row r="331" spans="1:72">
      <c r="A331" s="9"/>
      <c r="B331" s="34"/>
      <c r="C331" s="34"/>
      <c r="D331" s="2207"/>
      <c r="E331" s="35">
        <f t="shared" si="179"/>
        <v>0</v>
      </c>
      <c r="F331" s="36"/>
      <c r="G331" s="37">
        <f t="shared" si="154"/>
        <v>0</v>
      </c>
      <c r="H331" s="38">
        <f t="shared" si="155"/>
        <v>0</v>
      </c>
      <c r="I331" s="39"/>
      <c r="J331" s="39"/>
      <c r="K331" s="39"/>
      <c r="L331" s="39"/>
      <c r="M331" s="39"/>
      <c r="N331" s="39"/>
      <c r="O331" s="39"/>
      <c r="P331" s="39"/>
      <c r="Q331" s="39"/>
      <c r="R331" s="39"/>
      <c r="S331" s="39"/>
      <c r="T331" s="39"/>
      <c r="U331" s="39"/>
      <c r="V331" s="39"/>
      <c r="W331" s="39"/>
      <c r="X331" s="39"/>
      <c r="Y331" s="39"/>
      <c r="Z331" s="39"/>
      <c r="AA331" s="39"/>
      <c r="AB331" s="39"/>
      <c r="AC331" s="35">
        <f t="shared" si="156"/>
        <v>0</v>
      </c>
      <c r="AD331" s="40"/>
      <c r="AE331" s="40"/>
      <c r="AF331" s="40"/>
      <c r="AG331" s="40"/>
      <c r="AH331" s="40"/>
      <c r="AI331" s="40"/>
      <c r="AJ331" s="40"/>
      <c r="AK331" s="40"/>
      <c r="AL331" s="40"/>
      <c r="AM331" s="40"/>
      <c r="AN331" s="40"/>
      <c r="AO331" s="40"/>
      <c r="AP331" s="40"/>
      <c r="AQ331" s="40"/>
      <c r="AR331" s="40"/>
      <c r="AS331" s="40"/>
      <c r="AT331" s="41"/>
      <c r="AU331" s="2208"/>
      <c r="AV331" s="1792">
        <f t="shared" si="180"/>
        <v>0</v>
      </c>
      <c r="AW331" s="1792">
        <f t="shared" si="181"/>
        <v>0</v>
      </c>
      <c r="AX331" s="1792">
        <f t="shared" si="182"/>
        <v>0</v>
      </c>
      <c r="AY331" s="42">
        <f t="shared" si="157"/>
        <v>0</v>
      </c>
      <c r="AZ331" s="35">
        <f t="shared" si="158"/>
        <v>0</v>
      </c>
      <c r="BA331" s="35">
        <f t="shared" si="159"/>
        <v>0</v>
      </c>
      <c r="BB331" s="35">
        <f t="shared" si="160"/>
        <v>0</v>
      </c>
      <c r="BC331" s="35">
        <f t="shared" si="161"/>
        <v>0</v>
      </c>
      <c r="BD331" s="35">
        <f t="shared" si="162"/>
        <v>0</v>
      </c>
      <c r="BE331" s="35">
        <f t="shared" si="163"/>
        <v>0</v>
      </c>
      <c r="BF331" s="35">
        <f t="shared" si="164"/>
        <v>0</v>
      </c>
      <c r="BG331" s="35">
        <f t="shared" si="165"/>
        <v>0</v>
      </c>
      <c r="BH331" s="35">
        <f t="shared" si="166"/>
        <v>0</v>
      </c>
      <c r="BI331" s="35">
        <f t="shared" si="167"/>
        <v>0</v>
      </c>
      <c r="BJ331" s="35">
        <f t="shared" si="168"/>
        <v>0</v>
      </c>
      <c r="BK331" s="35">
        <f t="shared" si="169"/>
        <v>0</v>
      </c>
      <c r="BL331" s="35">
        <f t="shared" si="170"/>
        <v>0</v>
      </c>
      <c r="BM331" s="35">
        <f t="shared" si="171"/>
        <v>0</v>
      </c>
      <c r="BN331" s="35">
        <f t="shared" si="172"/>
        <v>0</v>
      </c>
      <c r="BO331" s="35">
        <f t="shared" si="173"/>
        <v>0</v>
      </c>
      <c r="BP331" s="35">
        <f t="shared" si="174"/>
        <v>0</v>
      </c>
      <c r="BQ331" s="35">
        <f t="shared" si="175"/>
        <v>0</v>
      </c>
      <c r="BR331" s="35">
        <f t="shared" si="176"/>
        <v>0</v>
      </c>
      <c r="BS331" s="35">
        <f t="shared" si="177"/>
        <v>0</v>
      </c>
      <c r="BT331" s="43">
        <f t="shared" si="178"/>
        <v>0</v>
      </c>
    </row>
    <row r="332" spans="1:72">
      <c r="A332" s="9"/>
      <c r="B332" s="34"/>
      <c r="C332" s="34"/>
      <c r="D332" s="2207"/>
      <c r="E332" s="35">
        <f t="shared" si="179"/>
        <v>0</v>
      </c>
      <c r="F332" s="36"/>
      <c r="G332" s="37">
        <f t="shared" ref="G332:G363" si="183">H332+AC332+AT332</f>
        <v>0</v>
      </c>
      <c r="H332" s="38">
        <f t="shared" ref="H332:H363" si="184">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5">SUMIF(AD$12:AS$12,"总值",AD332:AS332)</f>
        <v>0</v>
      </c>
      <c r="AD332" s="40"/>
      <c r="AE332" s="40"/>
      <c r="AF332" s="40"/>
      <c r="AG332" s="40"/>
      <c r="AH332" s="40"/>
      <c r="AI332" s="40"/>
      <c r="AJ332" s="40"/>
      <c r="AK332" s="40"/>
      <c r="AL332" s="40"/>
      <c r="AM332" s="40"/>
      <c r="AN332" s="40"/>
      <c r="AO332" s="40"/>
      <c r="AP332" s="40"/>
      <c r="AQ332" s="40"/>
      <c r="AR332" s="40"/>
      <c r="AS332" s="40"/>
      <c r="AT332" s="41"/>
      <c r="AU332" s="2208"/>
      <c r="AV332" s="1792">
        <f t="shared" si="180"/>
        <v>0</v>
      </c>
      <c r="AW332" s="1792">
        <f t="shared" si="181"/>
        <v>0</v>
      </c>
      <c r="AX332" s="1792">
        <f t="shared" si="182"/>
        <v>0</v>
      </c>
      <c r="AY332" s="42">
        <f t="shared" ref="AY332:AY363" si="186">ROUND($AY$6*AZ332/$AZ$5,2)</f>
        <v>0</v>
      </c>
      <c r="AZ332" s="35">
        <f t="shared" ref="AZ332:AZ363" si="187">BA332+BL332</f>
        <v>0</v>
      </c>
      <c r="BA332" s="35">
        <f t="shared" ref="BA332:BA363" si="188">SUM(BB332:BK332)</f>
        <v>0</v>
      </c>
      <c r="BB332" s="35">
        <f t="shared" ref="BB332:BB363" si="189">IF($D332="是",I332-J332,0)</f>
        <v>0</v>
      </c>
      <c r="BC332" s="35">
        <f t="shared" ref="BC332:BC363" si="190">IF($D332="是",K332-L332,0)</f>
        <v>0</v>
      </c>
      <c r="BD332" s="35">
        <f t="shared" ref="BD332:BD363" si="191">IF($D332="是",M332-N332,0)</f>
        <v>0</v>
      </c>
      <c r="BE332" s="35">
        <f t="shared" ref="BE332:BE363" si="192">IF($D332="是",O332-P332,0)</f>
        <v>0</v>
      </c>
      <c r="BF332" s="35">
        <f t="shared" ref="BF332:BF363" si="193">IF($D332="是",Q332-R332,0)</f>
        <v>0</v>
      </c>
      <c r="BG332" s="35">
        <f t="shared" ref="BG332:BG363" si="194">IF($D332="是",S332-T332,0)</f>
        <v>0</v>
      </c>
      <c r="BH332" s="35">
        <f t="shared" ref="BH332:BH363" si="195">IF($D332="是",U332-V332,0)</f>
        <v>0</v>
      </c>
      <c r="BI332" s="35">
        <f t="shared" ref="BI332:BI363" si="196">IF($D332="是",W332-X332,0)</f>
        <v>0</v>
      </c>
      <c r="BJ332" s="35">
        <f t="shared" ref="BJ332:BJ363" si="197">IF($D332="是",Y332-Z332,0)</f>
        <v>0</v>
      </c>
      <c r="BK332" s="35">
        <f t="shared" ref="BK332:BK363" si="198">IF($D332="是",AA332-AB332,0)</f>
        <v>0</v>
      </c>
      <c r="BL332" s="35">
        <f t="shared" ref="BL332:BL363" si="199">SUM(BM332:BT332)</f>
        <v>0</v>
      </c>
      <c r="BM332" s="35">
        <f t="shared" ref="BM332:BM363" si="200">IF($D332="是",AD332-AE332,0)</f>
        <v>0</v>
      </c>
      <c r="BN332" s="35">
        <f t="shared" ref="BN332:BN363" si="201">IF($D332="是",AF332-AG332,0)</f>
        <v>0</v>
      </c>
      <c r="BO332" s="35">
        <f t="shared" ref="BO332:BO363" si="202">IF($D332="是",AH332-AI332,0)</f>
        <v>0</v>
      </c>
      <c r="BP332" s="35">
        <f t="shared" ref="BP332:BP363" si="203">IF($D332="是",AJ332-AK332,0)</f>
        <v>0</v>
      </c>
      <c r="BQ332" s="35">
        <f t="shared" ref="BQ332:BQ363" si="204">IF($D332="是",AL332-AM332,0)</f>
        <v>0</v>
      </c>
      <c r="BR332" s="35">
        <f t="shared" ref="BR332:BR363" si="205">IF($D332="是",AN332-AO332,0)</f>
        <v>0</v>
      </c>
      <c r="BS332" s="35">
        <f t="shared" ref="BS332:BS363" si="206">IF($D332="是",AP332-AQ332,0)</f>
        <v>0</v>
      </c>
      <c r="BT332" s="43">
        <f t="shared" ref="BT332:BT363" si="207">IF($D332="是",AR332-AS332,0)</f>
        <v>0</v>
      </c>
    </row>
    <row r="333" spans="1:72">
      <c r="A333" s="9"/>
      <c r="B333" s="34"/>
      <c r="C333" s="34"/>
      <c r="D333" s="2207"/>
      <c r="E333" s="35">
        <f t="shared" si="179"/>
        <v>0</v>
      </c>
      <c r="F333" s="36"/>
      <c r="G333" s="37">
        <f t="shared" si="183"/>
        <v>0</v>
      </c>
      <c r="H333" s="38">
        <f t="shared" si="184"/>
        <v>0</v>
      </c>
      <c r="I333" s="39"/>
      <c r="J333" s="39"/>
      <c r="K333" s="39"/>
      <c r="L333" s="39"/>
      <c r="M333" s="39"/>
      <c r="N333" s="39"/>
      <c r="O333" s="39"/>
      <c r="P333" s="39"/>
      <c r="Q333" s="39"/>
      <c r="R333" s="39"/>
      <c r="S333" s="39"/>
      <c r="T333" s="39"/>
      <c r="U333" s="39"/>
      <c r="V333" s="39"/>
      <c r="W333" s="39"/>
      <c r="X333" s="39"/>
      <c r="Y333" s="39"/>
      <c r="Z333" s="39"/>
      <c r="AA333" s="39"/>
      <c r="AB333" s="39"/>
      <c r="AC333" s="35">
        <f t="shared" si="185"/>
        <v>0</v>
      </c>
      <c r="AD333" s="40"/>
      <c r="AE333" s="40"/>
      <c r="AF333" s="40"/>
      <c r="AG333" s="40"/>
      <c r="AH333" s="40"/>
      <c r="AI333" s="40"/>
      <c r="AJ333" s="40"/>
      <c r="AK333" s="40"/>
      <c r="AL333" s="40"/>
      <c r="AM333" s="40"/>
      <c r="AN333" s="40"/>
      <c r="AO333" s="40"/>
      <c r="AP333" s="40"/>
      <c r="AQ333" s="40"/>
      <c r="AR333" s="40"/>
      <c r="AS333" s="40"/>
      <c r="AT333" s="41"/>
      <c r="AU333" s="2208"/>
      <c r="AV333" s="1792">
        <f t="shared" si="180"/>
        <v>0</v>
      </c>
      <c r="AW333" s="1792">
        <f t="shared" si="181"/>
        <v>0</v>
      </c>
      <c r="AX333" s="1792">
        <f t="shared" si="182"/>
        <v>0</v>
      </c>
      <c r="AY333" s="42">
        <f t="shared" si="186"/>
        <v>0</v>
      </c>
      <c r="AZ333" s="35">
        <f t="shared" si="187"/>
        <v>0</v>
      </c>
      <c r="BA333" s="35">
        <f t="shared" si="188"/>
        <v>0</v>
      </c>
      <c r="BB333" s="35">
        <f t="shared" si="189"/>
        <v>0</v>
      </c>
      <c r="BC333" s="35">
        <f t="shared" si="190"/>
        <v>0</v>
      </c>
      <c r="BD333" s="35">
        <f t="shared" si="191"/>
        <v>0</v>
      </c>
      <c r="BE333" s="35">
        <f t="shared" si="192"/>
        <v>0</v>
      </c>
      <c r="BF333" s="35">
        <f t="shared" si="193"/>
        <v>0</v>
      </c>
      <c r="BG333" s="35">
        <f t="shared" si="194"/>
        <v>0</v>
      </c>
      <c r="BH333" s="35">
        <f t="shared" si="195"/>
        <v>0</v>
      </c>
      <c r="BI333" s="35">
        <f t="shared" si="196"/>
        <v>0</v>
      </c>
      <c r="BJ333" s="35">
        <f t="shared" si="197"/>
        <v>0</v>
      </c>
      <c r="BK333" s="35">
        <f t="shared" si="198"/>
        <v>0</v>
      </c>
      <c r="BL333" s="35">
        <f t="shared" si="199"/>
        <v>0</v>
      </c>
      <c r="BM333" s="35">
        <f t="shared" si="200"/>
        <v>0</v>
      </c>
      <c r="BN333" s="35">
        <f t="shared" si="201"/>
        <v>0</v>
      </c>
      <c r="BO333" s="35">
        <f t="shared" si="202"/>
        <v>0</v>
      </c>
      <c r="BP333" s="35">
        <f t="shared" si="203"/>
        <v>0</v>
      </c>
      <c r="BQ333" s="35">
        <f t="shared" si="204"/>
        <v>0</v>
      </c>
      <c r="BR333" s="35">
        <f t="shared" si="205"/>
        <v>0</v>
      </c>
      <c r="BS333" s="35">
        <f t="shared" si="206"/>
        <v>0</v>
      </c>
      <c r="BT333" s="43">
        <f t="shared" si="207"/>
        <v>0</v>
      </c>
    </row>
    <row r="334" spans="1:72">
      <c r="A334" s="9"/>
      <c r="B334" s="34"/>
      <c r="C334" s="34"/>
      <c r="D334" s="2207"/>
      <c r="E334" s="35">
        <f t="shared" si="179"/>
        <v>0</v>
      </c>
      <c r="F334" s="36"/>
      <c r="G334" s="37">
        <f t="shared" si="183"/>
        <v>0</v>
      </c>
      <c r="H334" s="38">
        <f t="shared" si="184"/>
        <v>0</v>
      </c>
      <c r="I334" s="39"/>
      <c r="J334" s="39"/>
      <c r="K334" s="39"/>
      <c r="L334" s="39"/>
      <c r="M334" s="39"/>
      <c r="N334" s="39"/>
      <c r="O334" s="39"/>
      <c r="P334" s="39"/>
      <c r="Q334" s="39"/>
      <c r="R334" s="39"/>
      <c r="S334" s="39"/>
      <c r="T334" s="39"/>
      <c r="U334" s="39"/>
      <c r="V334" s="39"/>
      <c r="W334" s="39"/>
      <c r="X334" s="39"/>
      <c r="Y334" s="39"/>
      <c r="Z334" s="39"/>
      <c r="AA334" s="39"/>
      <c r="AB334" s="39"/>
      <c r="AC334" s="35">
        <f t="shared" si="185"/>
        <v>0</v>
      </c>
      <c r="AD334" s="40"/>
      <c r="AE334" s="40"/>
      <c r="AF334" s="40"/>
      <c r="AG334" s="40"/>
      <c r="AH334" s="40"/>
      <c r="AI334" s="40"/>
      <c r="AJ334" s="40"/>
      <c r="AK334" s="40"/>
      <c r="AL334" s="40"/>
      <c r="AM334" s="40"/>
      <c r="AN334" s="40"/>
      <c r="AO334" s="40"/>
      <c r="AP334" s="40"/>
      <c r="AQ334" s="40"/>
      <c r="AR334" s="40"/>
      <c r="AS334" s="40"/>
      <c r="AT334" s="41"/>
      <c r="AU334" s="2208"/>
      <c r="AV334" s="1792">
        <f t="shared" si="180"/>
        <v>0</v>
      </c>
      <c r="AW334" s="1792">
        <f t="shared" si="181"/>
        <v>0</v>
      </c>
      <c r="AX334" s="1792">
        <f t="shared" si="182"/>
        <v>0</v>
      </c>
      <c r="AY334" s="42">
        <f t="shared" si="186"/>
        <v>0</v>
      </c>
      <c r="AZ334" s="35">
        <f t="shared" si="187"/>
        <v>0</v>
      </c>
      <c r="BA334" s="35">
        <f t="shared" si="188"/>
        <v>0</v>
      </c>
      <c r="BB334" s="35">
        <f t="shared" si="189"/>
        <v>0</v>
      </c>
      <c r="BC334" s="35">
        <f t="shared" si="190"/>
        <v>0</v>
      </c>
      <c r="BD334" s="35">
        <f t="shared" si="191"/>
        <v>0</v>
      </c>
      <c r="BE334" s="35">
        <f t="shared" si="192"/>
        <v>0</v>
      </c>
      <c r="BF334" s="35">
        <f t="shared" si="193"/>
        <v>0</v>
      </c>
      <c r="BG334" s="35">
        <f t="shared" si="194"/>
        <v>0</v>
      </c>
      <c r="BH334" s="35">
        <f t="shared" si="195"/>
        <v>0</v>
      </c>
      <c r="BI334" s="35">
        <f t="shared" si="196"/>
        <v>0</v>
      </c>
      <c r="BJ334" s="35">
        <f t="shared" si="197"/>
        <v>0</v>
      </c>
      <c r="BK334" s="35">
        <f t="shared" si="198"/>
        <v>0</v>
      </c>
      <c r="BL334" s="35">
        <f t="shared" si="199"/>
        <v>0</v>
      </c>
      <c r="BM334" s="35">
        <f t="shared" si="200"/>
        <v>0</v>
      </c>
      <c r="BN334" s="35">
        <f t="shared" si="201"/>
        <v>0</v>
      </c>
      <c r="BO334" s="35">
        <f t="shared" si="202"/>
        <v>0</v>
      </c>
      <c r="BP334" s="35">
        <f t="shared" si="203"/>
        <v>0</v>
      </c>
      <c r="BQ334" s="35">
        <f t="shared" si="204"/>
        <v>0</v>
      </c>
      <c r="BR334" s="35">
        <f t="shared" si="205"/>
        <v>0</v>
      </c>
      <c r="BS334" s="35">
        <f t="shared" si="206"/>
        <v>0</v>
      </c>
      <c r="BT334" s="43">
        <f t="shared" si="207"/>
        <v>0</v>
      </c>
    </row>
    <row r="335" spans="1:72">
      <c r="A335" s="9"/>
      <c r="B335" s="34"/>
      <c r="C335" s="34"/>
      <c r="D335" s="2207"/>
      <c r="E335" s="35">
        <f t="shared" ref="E335:E366" si="208">IF($C$3="是",ROUND($A$3*G335/$B$3,2),ROUND($A$3*(G335-AT335)/$B$3,2))</f>
        <v>0</v>
      </c>
      <c r="F335" s="36"/>
      <c r="G335" s="37">
        <f t="shared" si="183"/>
        <v>0</v>
      </c>
      <c r="H335" s="38">
        <f t="shared" si="184"/>
        <v>0</v>
      </c>
      <c r="I335" s="39"/>
      <c r="J335" s="39"/>
      <c r="K335" s="39"/>
      <c r="L335" s="39"/>
      <c r="M335" s="39"/>
      <c r="N335" s="39"/>
      <c r="O335" s="39"/>
      <c r="P335" s="39"/>
      <c r="Q335" s="39"/>
      <c r="R335" s="39"/>
      <c r="S335" s="39"/>
      <c r="T335" s="39"/>
      <c r="U335" s="39"/>
      <c r="V335" s="39"/>
      <c r="W335" s="39"/>
      <c r="X335" s="39"/>
      <c r="Y335" s="39"/>
      <c r="Z335" s="39"/>
      <c r="AA335" s="39"/>
      <c r="AB335" s="39"/>
      <c r="AC335" s="35">
        <f t="shared" si="185"/>
        <v>0</v>
      </c>
      <c r="AD335" s="40"/>
      <c r="AE335" s="40"/>
      <c r="AF335" s="40"/>
      <c r="AG335" s="40"/>
      <c r="AH335" s="40"/>
      <c r="AI335" s="40"/>
      <c r="AJ335" s="40"/>
      <c r="AK335" s="40"/>
      <c r="AL335" s="40"/>
      <c r="AM335" s="40"/>
      <c r="AN335" s="40"/>
      <c r="AO335" s="40"/>
      <c r="AP335" s="40"/>
      <c r="AQ335" s="40"/>
      <c r="AR335" s="40"/>
      <c r="AS335" s="40"/>
      <c r="AT335" s="41"/>
      <c r="AU335" s="2208"/>
      <c r="AV335" s="1792">
        <f t="shared" ref="AV335:AV366" si="209">A335</f>
        <v>0</v>
      </c>
      <c r="AW335" s="1792">
        <f t="shared" ref="AW335:AW366" si="210">B335</f>
        <v>0</v>
      </c>
      <c r="AX335" s="1792">
        <f t="shared" ref="AX335:AX366" si="211">C335</f>
        <v>0</v>
      </c>
      <c r="AY335" s="42">
        <f t="shared" si="186"/>
        <v>0</v>
      </c>
      <c r="AZ335" s="35">
        <f t="shared" si="187"/>
        <v>0</v>
      </c>
      <c r="BA335" s="35">
        <f t="shared" si="188"/>
        <v>0</v>
      </c>
      <c r="BB335" s="35">
        <f t="shared" si="189"/>
        <v>0</v>
      </c>
      <c r="BC335" s="35">
        <f t="shared" si="190"/>
        <v>0</v>
      </c>
      <c r="BD335" s="35">
        <f t="shared" si="191"/>
        <v>0</v>
      </c>
      <c r="BE335" s="35">
        <f t="shared" si="192"/>
        <v>0</v>
      </c>
      <c r="BF335" s="35">
        <f t="shared" si="193"/>
        <v>0</v>
      </c>
      <c r="BG335" s="35">
        <f t="shared" si="194"/>
        <v>0</v>
      </c>
      <c r="BH335" s="35">
        <f t="shared" si="195"/>
        <v>0</v>
      </c>
      <c r="BI335" s="35">
        <f t="shared" si="196"/>
        <v>0</v>
      </c>
      <c r="BJ335" s="35">
        <f t="shared" si="197"/>
        <v>0</v>
      </c>
      <c r="BK335" s="35">
        <f t="shared" si="198"/>
        <v>0</v>
      </c>
      <c r="BL335" s="35">
        <f t="shared" si="199"/>
        <v>0</v>
      </c>
      <c r="BM335" s="35">
        <f t="shared" si="200"/>
        <v>0</v>
      </c>
      <c r="BN335" s="35">
        <f t="shared" si="201"/>
        <v>0</v>
      </c>
      <c r="BO335" s="35">
        <f t="shared" si="202"/>
        <v>0</v>
      </c>
      <c r="BP335" s="35">
        <f t="shared" si="203"/>
        <v>0</v>
      </c>
      <c r="BQ335" s="35">
        <f t="shared" si="204"/>
        <v>0</v>
      </c>
      <c r="BR335" s="35">
        <f t="shared" si="205"/>
        <v>0</v>
      </c>
      <c r="BS335" s="35">
        <f t="shared" si="206"/>
        <v>0</v>
      </c>
      <c r="BT335" s="43">
        <f t="shared" si="207"/>
        <v>0</v>
      </c>
    </row>
    <row r="336" spans="1:72">
      <c r="A336" s="9"/>
      <c r="B336" s="34"/>
      <c r="C336" s="34"/>
      <c r="D336" s="2207"/>
      <c r="E336" s="35">
        <f t="shared" si="208"/>
        <v>0</v>
      </c>
      <c r="F336" s="36"/>
      <c r="G336" s="37">
        <f t="shared" si="183"/>
        <v>0</v>
      </c>
      <c r="H336" s="38">
        <f t="shared" si="184"/>
        <v>0</v>
      </c>
      <c r="I336" s="39"/>
      <c r="J336" s="39"/>
      <c r="K336" s="39"/>
      <c r="L336" s="39"/>
      <c r="M336" s="39"/>
      <c r="N336" s="39"/>
      <c r="O336" s="39"/>
      <c r="P336" s="39"/>
      <c r="Q336" s="39"/>
      <c r="R336" s="39"/>
      <c r="S336" s="39"/>
      <c r="T336" s="39"/>
      <c r="U336" s="39"/>
      <c r="V336" s="39"/>
      <c r="W336" s="39"/>
      <c r="X336" s="39"/>
      <c r="Y336" s="39"/>
      <c r="Z336" s="39"/>
      <c r="AA336" s="39"/>
      <c r="AB336" s="39"/>
      <c r="AC336" s="35">
        <f t="shared" si="185"/>
        <v>0</v>
      </c>
      <c r="AD336" s="40"/>
      <c r="AE336" s="40"/>
      <c r="AF336" s="40"/>
      <c r="AG336" s="40"/>
      <c r="AH336" s="40"/>
      <c r="AI336" s="40"/>
      <c r="AJ336" s="40"/>
      <c r="AK336" s="40"/>
      <c r="AL336" s="40"/>
      <c r="AM336" s="40"/>
      <c r="AN336" s="40"/>
      <c r="AO336" s="40"/>
      <c r="AP336" s="40"/>
      <c r="AQ336" s="40"/>
      <c r="AR336" s="40"/>
      <c r="AS336" s="40"/>
      <c r="AT336" s="41"/>
      <c r="AU336" s="2208"/>
      <c r="AV336" s="1792">
        <f t="shared" si="209"/>
        <v>0</v>
      </c>
      <c r="AW336" s="1792">
        <f t="shared" si="210"/>
        <v>0</v>
      </c>
      <c r="AX336" s="1792">
        <f t="shared" si="211"/>
        <v>0</v>
      </c>
      <c r="AY336" s="42">
        <f t="shared" si="186"/>
        <v>0</v>
      </c>
      <c r="AZ336" s="35">
        <f t="shared" si="187"/>
        <v>0</v>
      </c>
      <c r="BA336" s="35">
        <f t="shared" si="188"/>
        <v>0</v>
      </c>
      <c r="BB336" s="35">
        <f t="shared" si="189"/>
        <v>0</v>
      </c>
      <c r="BC336" s="35">
        <f t="shared" si="190"/>
        <v>0</v>
      </c>
      <c r="BD336" s="35">
        <f t="shared" si="191"/>
        <v>0</v>
      </c>
      <c r="BE336" s="35">
        <f t="shared" si="192"/>
        <v>0</v>
      </c>
      <c r="BF336" s="35">
        <f t="shared" si="193"/>
        <v>0</v>
      </c>
      <c r="BG336" s="35">
        <f t="shared" si="194"/>
        <v>0</v>
      </c>
      <c r="BH336" s="35">
        <f t="shared" si="195"/>
        <v>0</v>
      </c>
      <c r="BI336" s="35">
        <f t="shared" si="196"/>
        <v>0</v>
      </c>
      <c r="BJ336" s="35">
        <f t="shared" si="197"/>
        <v>0</v>
      </c>
      <c r="BK336" s="35">
        <f t="shared" si="198"/>
        <v>0</v>
      </c>
      <c r="BL336" s="35">
        <f t="shared" si="199"/>
        <v>0</v>
      </c>
      <c r="BM336" s="35">
        <f t="shared" si="200"/>
        <v>0</v>
      </c>
      <c r="BN336" s="35">
        <f t="shared" si="201"/>
        <v>0</v>
      </c>
      <c r="BO336" s="35">
        <f t="shared" si="202"/>
        <v>0</v>
      </c>
      <c r="BP336" s="35">
        <f t="shared" si="203"/>
        <v>0</v>
      </c>
      <c r="BQ336" s="35">
        <f t="shared" si="204"/>
        <v>0</v>
      </c>
      <c r="BR336" s="35">
        <f t="shared" si="205"/>
        <v>0</v>
      </c>
      <c r="BS336" s="35">
        <f t="shared" si="206"/>
        <v>0</v>
      </c>
      <c r="BT336" s="43">
        <f t="shared" si="207"/>
        <v>0</v>
      </c>
    </row>
    <row r="337" spans="1:72">
      <c r="A337" s="9"/>
      <c r="B337" s="34"/>
      <c r="C337" s="34"/>
      <c r="D337" s="2207"/>
      <c r="E337" s="35">
        <f t="shared" si="208"/>
        <v>0</v>
      </c>
      <c r="F337" s="36"/>
      <c r="G337" s="37">
        <f t="shared" si="183"/>
        <v>0</v>
      </c>
      <c r="H337" s="38">
        <f t="shared" si="184"/>
        <v>0</v>
      </c>
      <c r="I337" s="39"/>
      <c r="J337" s="39"/>
      <c r="K337" s="39"/>
      <c r="L337" s="39"/>
      <c r="M337" s="39"/>
      <c r="N337" s="39"/>
      <c r="O337" s="39"/>
      <c r="P337" s="39"/>
      <c r="Q337" s="39"/>
      <c r="R337" s="39"/>
      <c r="S337" s="39"/>
      <c r="T337" s="39"/>
      <c r="U337" s="39"/>
      <c r="V337" s="39"/>
      <c r="W337" s="39"/>
      <c r="X337" s="39"/>
      <c r="Y337" s="39"/>
      <c r="Z337" s="39"/>
      <c r="AA337" s="39"/>
      <c r="AB337" s="39"/>
      <c r="AC337" s="35">
        <f t="shared" si="185"/>
        <v>0</v>
      </c>
      <c r="AD337" s="40"/>
      <c r="AE337" s="40"/>
      <c r="AF337" s="40"/>
      <c r="AG337" s="40"/>
      <c r="AH337" s="40"/>
      <c r="AI337" s="40"/>
      <c r="AJ337" s="40"/>
      <c r="AK337" s="40"/>
      <c r="AL337" s="40"/>
      <c r="AM337" s="40"/>
      <c r="AN337" s="40"/>
      <c r="AO337" s="40"/>
      <c r="AP337" s="40"/>
      <c r="AQ337" s="40"/>
      <c r="AR337" s="40"/>
      <c r="AS337" s="40"/>
      <c r="AT337" s="41"/>
      <c r="AU337" s="2208"/>
      <c r="AV337" s="1792">
        <f t="shared" si="209"/>
        <v>0</v>
      </c>
      <c r="AW337" s="1792">
        <f t="shared" si="210"/>
        <v>0</v>
      </c>
      <c r="AX337" s="1792">
        <f t="shared" si="211"/>
        <v>0</v>
      </c>
      <c r="AY337" s="42">
        <f t="shared" si="186"/>
        <v>0</v>
      </c>
      <c r="AZ337" s="35">
        <f t="shared" si="187"/>
        <v>0</v>
      </c>
      <c r="BA337" s="35">
        <f t="shared" si="188"/>
        <v>0</v>
      </c>
      <c r="BB337" s="35">
        <f t="shared" si="189"/>
        <v>0</v>
      </c>
      <c r="BC337" s="35">
        <f t="shared" si="190"/>
        <v>0</v>
      </c>
      <c r="BD337" s="35">
        <f t="shared" si="191"/>
        <v>0</v>
      </c>
      <c r="BE337" s="35">
        <f t="shared" si="192"/>
        <v>0</v>
      </c>
      <c r="BF337" s="35">
        <f t="shared" si="193"/>
        <v>0</v>
      </c>
      <c r="BG337" s="35">
        <f t="shared" si="194"/>
        <v>0</v>
      </c>
      <c r="BH337" s="35">
        <f t="shared" si="195"/>
        <v>0</v>
      </c>
      <c r="BI337" s="35">
        <f t="shared" si="196"/>
        <v>0</v>
      </c>
      <c r="BJ337" s="35">
        <f t="shared" si="197"/>
        <v>0</v>
      </c>
      <c r="BK337" s="35">
        <f t="shared" si="198"/>
        <v>0</v>
      </c>
      <c r="BL337" s="35">
        <f t="shared" si="199"/>
        <v>0</v>
      </c>
      <c r="BM337" s="35">
        <f t="shared" si="200"/>
        <v>0</v>
      </c>
      <c r="BN337" s="35">
        <f t="shared" si="201"/>
        <v>0</v>
      </c>
      <c r="BO337" s="35">
        <f t="shared" si="202"/>
        <v>0</v>
      </c>
      <c r="BP337" s="35">
        <f t="shared" si="203"/>
        <v>0</v>
      </c>
      <c r="BQ337" s="35">
        <f t="shared" si="204"/>
        <v>0</v>
      </c>
      <c r="BR337" s="35">
        <f t="shared" si="205"/>
        <v>0</v>
      </c>
      <c r="BS337" s="35">
        <f t="shared" si="206"/>
        <v>0</v>
      </c>
      <c r="BT337" s="43">
        <f t="shared" si="207"/>
        <v>0</v>
      </c>
    </row>
    <row r="338" spans="1:72">
      <c r="A338" s="9"/>
      <c r="B338" s="34"/>
      <c r="C338" s="34"/>
      <c r="D338" s="2207"/>
      <c r="E338" s="35">
        <f t="shared" si="208"/>
        <v>0</v>
      </c>
      <c r="F338" s="36"/>
      <c r="G338" s="37">
        <f t="shared" si="183"/>
        <v>0</v>
      </c>
      <c r="H338" s="38">
        <f t="shared" si="184"/>
        <v>0</v>
      </c>
      <c r="I338" s="39"/>
      <c r="J338" s="39"/>
      <c r="K338" s="39"/>
      <c r="L338" s="39"/>
      <c r="M338" s="39"/>
      <c r="N338" s="39"/>
      <c r="O338" s="39"/>
      <c r="P338" s="39"/>
      <c r="Q338" s="39"/>
      <c r="R338" s="39"/>
      <c r="S338" s="39"/>
      <c r="T338" s="39"/>
      <c r="U338" s="39"/>
      <c r="V338" s="39"/>
      <c r="W338" s="39"/>
      <c r="X338" s="39"/>
      <c r="Y338" s="39"/>
      <c r="Z338" s="39"/>
      <c r="AA338" s="39"/>
      <c r="AB338" s="39"/>
      <c r="AC338" s="35">
        <f t="shared" si="185"/>
        <v>0</v>
      </c>
      <c r="AD338" s="40"/>
      <c r="AE338" s="40"/>
      <c r="AF338" s="40"/>
      <c r="AG338" s="40"/>
      <c r="AH338" s="40"/>
      <c r="AI338" s="40"/>
      <c r="AJ338" s="40"/>
      <c r="AK338" s="40"/>
      <c r="AL338" s="40"/>
      <c r="AM338" s="40"/>
      <c r="AN338" s="40"/>
      <c r="AO338" s="40"/>
      <c r="AP338" s="40"/>
      <c r="AQ338" s="40"/>
      <c r="AR338" s="40"/>
      <c r="AS338" s="40"/>
      <c r="AT338" s="41"/>
      <c r="AU338" s="2208"/>
      <c r="AV338" s="1792">
        <f t="shared" si="209"/>
        <v>0</v>
      </c>
      <c r="AW338" s="1792">
        <f t="shared" si="210"/>
        <v>0</v>
      </c>
      <c r="AX338" s="1792">
        <f t="shared" si="211"/>
        <v>0</v>
      </c>
      <c r="AY338" s="42">
        <f t="shared" si="186"/>
        <v>0</v>
      </c>
      <c r="AZ338" s="35">
        <f t="shared" si="187"/>
        <v>0</v>
      </c>
      <c r="BA338" s="35">
        <f t="shared" si="188"/>
        <v>0</v>
      </c>
      <c r="BB338" s="35">
        <f t="shared" si="189"/>
        <v>0</v>
      </c>
      <c r="BC338" s="35">
        <f t="shared" si="190"/>
        <v>0</v>
      </c>
      <c r="BD338" s="35">
        <f t="shared" si="191"/>
        <v>0</v>
      </c>
      <c r="BE338" s="35">
        <f t="shared" si="192"/>
        <v>0</v>
      </c>
      <c r="BF338" s="35">
        <f t="shared" si="193"/>
        <v>0</v>
      </c>
      <c r="BG338" s="35">
        <f t="shared" si="194"/>
        <v>0</v>
      </c>
      <c r="BH338" s="35">
        <f t="shared" si="195"/>
        <v>0</v>
      </c>
      <c r="BI338" s="35">
        <f t="shared" si="196"/>
        <v>0</v>
      </c>
      <c r="BJ338" s="35">
        <f t="shared" si="197"/>
        <v>0</v>
      </c>
      <c r="BK338" s="35">
        <f t="shared" si="198"/>
        <v>0</v>
      </c>
      <c r="BL338" s="35">
        <f t="shared" si="199"/>
        <v>0</v>
      </c>
      <c r="BM338" s="35">
        <f t="shared" si="200"/>
        <v>0</v>
      </c>
      <c r="BN338" s="35">
        <f t="shared" si="201"/>
        <v>0</v>
      </c>
      <c r="BO338" s="35">
        <f t="shared" si="202"/>
        <v>0</v>
      </c>
      <c r="BP338" s="35">
        <f t="shared" si="203"/>
        <v>0</v>
      </c>
      <c r="BQ338" s="35">
        <f t="shared" si="204"/>
        <v>0</v>
      </c>
      <c r="BR338" s="35">
        <f t="shared" si="205"/>
        <v>0</v>
      </c>
      <c r="BS338" s="35">
        <f t="shared" si="206"/>
        <v>0</v>
      </c>
      <c r="BT338" s="43">
        <f t="shared" si="207"/>
        <v>0</v>
      </c>
    </row>
    <row r="339" spans="1:72">
      <c r="A339" s="9"/>
      <c r="B339" s="34"/>
      <c r="C339" s="34"/>
      <c r="D339" s="2207"/>
      <c r="E339" s="35">
        <f t="shared" si="208"/>
        <v>0</v>
      </c>
      <c r="F339" s="36"/>
      <c r="G339" s="37">
        <f t="shared" si="183"/>
        <v>0</v>
      </c>
      <c r="H339" s="38">
        <f t="shared" si="184"/>
        <v>0</v>
      </c>
      <c r="I339" s="39"/>
      <c r="J339" s="39"/>
      <c r="K339" s="39"/>
      <c r="L339" s="39"/>
      <c r="M339" s="39"/>
      <c r="N339" s="39"/>
      <c r="O339" s="39"/>
      <c r="P339" s="39"/>
      <c r="Q339" s="39"/>
      <c r="R339" s="39"/>
      <c r="S339" s="39"/>
      <c r="T339" s="39"/>
      <c r="U339" s="39"/>
      <c r="V339" s="39"/>
      <c r="W339" s="39"/>
      <c r="X339" s="39"/>
      <c r="Y339" s="39"/>
      <c r="Z339" s="39"/>
      <c r="AA339" s="39"/>
      <c r="AB339" s="39"/>
      <c r="AC339" s="35">
        <f t="shared" si="185"/>
        <v>0</v>
      </c>
      <c r="AD339" s="40"/>
      <c r="AE339" s="40"/>
      <c r="AF339" s="40"/>
      <c r="AG339" s="40"/>
      <c r="AH339" s="40"/>
      <c r="AI339" s="40"/>
      <c r="AJ339" s="40"/>
      <c r="AK339" s="40"/>
      <c r="AL339" s="40"/>
      <c r="AM339" s="40"/>
      <c r="AN339" s="40"/>
      <c r="AO339" s="40"/>
      <c r="AP339" s="40"/>
      <c r="AQ339" s="40"/>
      <c r="AR339" s="40"/>
      <c r="AS339" s="40"/>
      <c r="AT339" s="41"/>
      <c r="AU339" s="2208"/>
      <c r="AV339" s="1792">
        <f t="shared" si="209"/>
        <v>0</v>
      </c>
      <c r="AW339" s="1792">
        <f t="shared" si="210"/>
        <v>0</v>
      </c>
      <c r="AX339" s="1792">
        <f t="shared" si="211"/>
        <v>0</v>
      </c>
      <c r="AY339" s="42">
        <f t="shared" si="186"/>
        <v>0</v>
      </c>
      <c r="AZ339" s="35">
        <f t="shared" si="187"/>
        <v>0</v>
      </c>
      <c r="BA339" s="35">
        <f t="shared" si="188"/>
        <v>0</v>
      </c>
      <c r="BB339" s="35">
        <f t="shared" si="189"/>
        <v>0</v>
      </c>
      <c r="BC339" s="35">
        <f t="shared" si="190"/>
        <v>0</v>
      </c>
      <c r="BD339" s="35">
        <f t="shared" si="191"/>
        <v>0</v>
      </c>
      <c r="BE339" s="35">
        <f t="shared" si="192"/>
        <v>0</v>
      </c>
      <c r="BF339" s="35">
        <f t="shared" si="193"/>
        <v>0</v>
      </c>
      <c r="BG339" s="35">
        <f t="shared" si="194"/>
        <v>0</v>
      </c>
      <c r="BH339" s="35">
        <f t="shared" si="195"/>
        <v>0</v>
      </c>
      <c r="BI339" s="35">
        <f t="shared" si="196"/>
        <v>0</v>
      </c>
      <c r="BJ339" s="35">
        <f t="shared" si="197"/>
        <v>0</v>
      </c>
      <c r="BK339" s="35">
        <f t="shared" si="198"/>
        <v>0</v>
      </c>
      <c r="BL339" s="35">
        <f t="shared" si="199"/>
        <v>0</v>
      </c>
      <c r="BM339" s="35">
        <f t="shared" si="200"/>
        <v>0</v>
      </c>
      <c r="BN339" s="35">
        <f t="shared" si="201"/>
        <v>0</v>
      </c>
      <c r="BO339" s="35">
        <f t="shared" si="202"/>
        <v>0</v>
      </c>
      <c r="BP339" s="35">
        <f t="shared" si="203"/>
        <v>0</v>
      </c>
      <c r="BQ339" s="35">
        <f t="shared" si="204"/>
        <v>0</v>
      </c>
      <c r="BR339" s="35">
        <f t="shared" si="205"/>
        <v>0</v>
      </c>
      <c r="BS339" s="35">
        <f t="shared" si="206"/>
        <v>0</v>
      </c>
      <c r="BT339" s="43">
        <f t="shared" si="207"/>
        <v>0</v>
      </c>
    </row>
    <row r="340" spans="1:72">
      <c r="A340" s="9"/>
      <c r="B340" s="34"/>
      <c r="C340" s="34"/>
      <c r="D340" s="2207"/>
      <c r="E340" s="35">
        <f t="shared" si="208"/>
        <v>0</v>
      </c>
      <c r="F340" s="36"/>
      <c r="G340" s="37">
        <f t="shared" si="183"/>
        <v>0</v>
      </c>
      <c r="H340" s="38">
        <f t="shared" si="184"/>
        <v>0</v>
      </c>
      <c r="I340" s="39"/>
      <c r="J340" s="39"/>
      <c r="K340" s="39"/>
      <c r="L340" s="39"/>
      <c r="M340" s="39"/>
      <c r="N340" s="39"/>
      <c r="O340" s="39"/>
      <c r="P340" s="39"/>
      <c r="Q340" s="39"/>
      <c r="R340" s="39"/>
      <c r="S340" s="39"/>
      <c r="T340" s="39"/>
      <c r="U340" s="39"/>
      <c r="V340" s="39"/>
      <c r="W340" s="39"/>
      <c r="X340" s="39"/>
      <c r="Y340" s="39"/>
      <c r="Z340" s="39"/>
      <c r="AA340" s="39"/>
      <c r="AB340" s="39"/>
      <c r="AC340" s="35">
        <f t="shared" si="185"/>
        <v>0</v>
      </c>
      <c r="AD340" s="40"/>
      <c r="AE340" s="40"/>
      <c r="AF340" s="40"/>
      <c r="AG340" s="40"/>
      <c r="AH340" s="40"/>
      <c r="AI340" s="40"/>
      <c r="AJ340" s="40"/>
      <c r="AK340" s="40"/>
      <c r="AL340" s="40"/>
      <c r="AM340" s="40"/>
      <c r="AN340" s="40"/>
      <c r="AO340" s="40"/>
      <c r="AP340" s="40"/>
      <c r="AQ340" s="40"/>
      <c r="AR340" s="40"/>
      <c r="AS340" s="40"/>
      <c r="AT340" s="41"/>
      <c r="AU340" s="2208"/>
      <c r="AV340" s="1792">
        <f t="shared" si="209"/>
        <v>0</v>
      </c>
      <c r="AW340" s="1792">
        <f t="shared" si="210"/>
        <v>0</v>
      </c>
      <c r="AX340" s="1792">
        <f t="shared" si="211"/>
        <v>0</v>
      </c>
      <c r="AY340" s="42">
        <f t="shared" si="186"/>
        <v>0</v>
      </c>
      <c r="AZ340" s="35">
        <f t="shared" si="187"/>
        <v>0</v>
      </c>
      <c r="BA340" s="35">
        <f t="shared" si="188"/>
        <v>0</v>
      </c>
      <c r="BB340" s="35">
        <f t="shared" si="189"/>
        <v>0</v>
      </c>
      <c r="BC340" s="35">
        <f t="shared" si="190"/>
        <v>0</v>
      </c>
      <c r="BD340" s="35">
        <f t="shared" si="191"/>
        <v>0</v>
      </c>
      <c r="BE340" s="35">
        <f t="shared" si="192"/>
        <v>0</v>
      </c>
      <c r="BF340" s="35">
        <f t="shared" si="193"/>
        <v>0</v>
      </c>
      <c r="BG340" s="35">
        <f t="shared" si="194"/>
        <v>0</v>
      </c>
      <c r="BH340" s="35">
        <f t="shared" si="195"/>
        <v>0</v>
      </c>
      <c r="BI340" s="35">
        <f t="shared" si="196"/>
        <v>0</v>
      </c>
      <c r="BJ340" s="35">
        <f t="shared" si="197"/>
        <v>0</v>
      </c>
      <c r="BK340" s="35">
        <f t="shared" si="198"/>
        <v>0</v>
      </c>
      <c r="BL340" s="35">
        <f t="shared" si="199"/>
        <v>0</v>
      </c>
      <c r="BM340" s="35">
        <f t="shared" si="200"/>
        <v>0</v>
      </c>
      <c r="BN340" s="35">
        <f t="shared" si="201"/>
        <v>0</v>
      </c>
      <c r="BO340" s="35">
        <f t="shared" si="202"/>
        <v>0</v>
      </c>
      <c r="BP340" s="35">
        <f t="shared" si="203"/>
        <v>0</v>
      </c>
      <c r="BQ340" s="35">
        <f t="shared" si="204"/>
        <v>0</v>
      </c>
      <c r="BR340" s="35">
        <f t="shared" si="205"/>
        <v>0</v>
      </c>
      <c r="BS340" s="35">
        <f t="shared" si="206"/>
        <v>0</v>
      </c>
      <c r="BT340" s="43">
        <f t="shared" si="207"/>
        <v>0</v>
      </c>
    </row>
    <row r="341" spans="1:72">
      <c r="A341" s="9"/>
      <c r="B341" s="34"/>
      <c r="C341" s="34"/>
      <c r="D341" s="2207"/>
      <c r="E341" s="35">
        <f t="shared" si="208"/>
        <v>0</v>
      </c>
      <c r="F341" s="36"/>
      <c r="G341" s="37">
        <f t="shared" si="183"/>
        <v>0</v>
      </c>
      <c r="H341" s="38">
        <f t="shared" si="184"/>
        <v>0</v>
      </c>
      <c r="I341" s="39"/>
      <c r="J341" s="39"/>
      <c r="K341" s="39"/>
      <c r="L341" s="39"/>
      <c r="M341" s="39"/>
      <c r="N341" s="39"/>
      <c r="O341" s="39"/>
      <c r="P341" s="39"/>
      <c r="Q341" s="39"/>
      <c r="R341" s="39"/>
      <c r="S341" s="39"/>
      <c r="T341" s="39"/>
      <c r="U341" s="39"/>
      <c r="V341" s="39"/>
      <c r="W341" s="39"/>
      <c r="X341" s="39"/>
      <c r="Y341" s="39"/>
      <c r="Z341" s="39"/>
      <c r="AA341" s="39"/>
      <c r="AB341" s="39"/>
      <c r="AC341" s="35">
        <f t="shared" si="185"/>
        <v>0</v>
      </c>
      <c r="AD341" s="40"/>
      <c r="AE341" s="40"/>
      <c r="AF341" s="40"/>
      <c r="AG341" s="40"/>
      <c r="AH341" s="40"/>
      <c r="AI341" s="40"/>
      <c r="AJ341" s="40"/>
      <c r="AK341" s="40"/>
      <c r="AL341" s="40"/>
      <c r="AM341" s="40"/>
      <c r="AN341" s="40"/>
      <c r="AO341" s="40"/>
      <c r="AP341" s="40"/>
      <c r="AQ341" s="40"/>
      <c r="AR341" s="40"/>
      <c r="AS341" s="40"/>
      <c r="AT341" s="41"/>
      <c r="AU341" s="2208"/>
      <c r="AV341" s="1792">
        <f t="shared" si="209"/>
        <v>0</v>
      </c>
      <c r="AW341" s="1792">
        <f t="shared" si="210"/>
        <v>0</v>
      </c>
      <c r="AX341" s="1792">
        <f t="shared" si="211"/>
        <v>0</v>
      </c>
      <c r="AY341" s="42">
        <f t="shared" si="186"/>
        <v>0</v>
      </c>
      <c r="AZ341" s="35">
        <f t="shared" si="187"/>
        <v>0</v>
      </c>
      <c r="BA341" s="35">
        <f t="shared" si="188"/>
        <v>0</v>
      </c>
      <c r="BB341" s="35">
        <f t="shared" si="189"/>
        <v>0</v>
      </c>
      <c r="BC341" s="35">
        <f t="shared" si="190"/>
        <v>0</v>
      </c>
      <c r="BD341" s="35">
        <f t="shared" si="191"/>
        <v>0</v>
      </c>
      <c r="BE341" s="35">
        <f t="shared" si="192"/>
        <v>0</v>
      </c>
      <c r="BF341" s="35">
        <f t="shared" si="193"/>
        <v>0</v>
      </c>
      <c r="BG341" s="35">
        <f t="shared" si="194"/>
        <v>0</v>
      </c>
      <c r="BH341" s="35">
        <f t="shared" si="195"/>
        <v>0</v>
      </c>
      <c r="BI341" s="35">
        <f t="shared" si="196"/>
        <v>0</v>
      </c>
      <c r="BJ341" s="35">
        <f t="shared" si="197"/>
        <v>0</v>
      </c>
      <c r="BK341" s="35">
        <f t="shared" si="198"/>
        <v>0</v>
      </c>
      <c r="BL341" s="35">
        <f t="shared" si="199"/>
        <v>0</v>
      </c>
      <c r="BM341" s="35">
        <f t="shared" si="200"/>
        <v>0</v>
      </c>
      <c r="BN341" s="35">
        <f t="shared" si="201"/>
        <v>0</v>
      </c>
      <c r="BO341" s="35">
        <f t="shared" si="202"/>
        <v>0</v>
      </c>
      <c r="BP341" s="35">
        <f t="shared" si="203"/>
        <v>0</v>
      </c>
      <c r="BQ341" s="35">
        <f t="shared" si="204"/>
        <v>0</v>
      </c>
      <c r="BR341" s="35">
        <f t="shared" si="205"/>
        <v>0</v>
      </c>
      <c r="BS341" s="35">
        <f t="shared" si="206"/>
        <v>0</v>
      </c>
      <c r="BT341" s="43">
        <f t="shared" si="207"/>
        <v>0</v>
      </c>
    </row>
    <row r="342" spans="1:72">
      <c r="A342" s="9"/>
      <c r="B342" s="34"/>
      <c r="C342" s="34"/>
      <c r="D342" s="2207"/>
      <c r="E342" s="35">
        <f t="shared" si="208"/>
        <v>0</v>
      </c>
      <c r="F342" s="36"/>
      <c r="G342" s="37">
        <f t="shared" si="183"/>
        <v>0</v>
      </c>
      <c r="H342" s="38">
        <f t="shared" si="184"/>
        <v>0</v>
      </c>
      <c r="I342" s="39"/>
      <c r="J342" s="39"/>
      <c r="K342" s="39"/>
      <c r="L342" s="39"/>
      <c r="M342" s="39"/>
      <c r="N342" s="39"/>
      <c r="O342" s="39"/>
      <c r="P342" s="39"/>
      <c r="Q342" s="39"/>
      <c r="R342" s="39"/>
      <c r="S342" s="39"/>
      <c r="T342" s="39"/>
      <c r="U342" s="39"/>
      <c r="V342" s="39"/>
      <c r="W342" s="39"/>
      <c r="X342" s="39"/>
      <c r="Y342" s="39"/>
      <c r="Z342" s="39"/>
      <c r="AA342" s="39"/>
      <c r="AB342" s="39"/>
      <c r="AC342" s="35">
        <f t="shared" si="185"/>
        <v>0</v>
      </c>
      <c r="AD342" s="40"/>
      <c r="AE342" s="40"/>
      <c r="AF342" s="40"/>
      <c r="AG342" s="40"/>
      <c r="AH342" s="40"/>
      <c r="AI342" s="40"/>
      <c r="AJ342" s="40"/>
      <c r="AK342" s="40"/>
      <c r="AL342" s="40"/>
      <c r="AM342" s="40"/>
      <c r="AN342" s="40"/>
      <c r="AO342" s="40"/>
      <c r="AP342" s="40"/>
      <c r="AQ342" s="40"/>
      <c r="AR342" s="40"/>
      <c r="AS342" s="40"/>
      <c r="AT342" s="41"/>
      <c r="AU342" s="2208"/>
      <c r="AV342" s="1792">
        <f t="shared" si="209"/>
        <v>0</v>
      </c>
      <c r="AW342" s="1792">
        <f t="shared" si="210"/>
        <v>0</v>
      </c>
      <c r="AX342" s="1792">
        <f t="shared" si="211"/>
        <v>0</v>
      </c>
      <c r="AY342" s="42">
        <f t="shared" si="186"/>
        <v>0</v>
      </c>
      <c r="AZ342" s="35">
        <f t="shared" si="187"/>
        <v>0</v>
      </c>
      <c r="BA342" s="35">
        <f t="shared" si="188"/>
        <v>0</v>
      </c>
      <c r="BB342" s="35">
        <f t="shared" si="189"/>
        <v>0</v>
      </c>
      <c r="BC342" s="35">
        <f t="shared" si="190"/>
        <v>0</v>
      </c>
      <c r="BD342" s="35">
        <f t="shared" si="191"/>
        <v>0</v>
      </c>
      <c r="BE342" s="35">
        <f t="shared" si="192"/>
        <v>0</v>
      </c>
      <c r="BF342" s="35">
        <f t="shared" si="193"/>
        <v>0</v>
      </c>
      <c r="BG342" s="35">
        <f t="shared" si="194"/>
        <v>0</v>
      </c>
      <c r="BH342" s="35">
        <f t="shared" si="195"/>
        <v>0</v>
      </c>
      <c r="BI342" s="35">
        <f t="shared" si="196"/>
        <v>0</v>
      </c>
      <c r="BJ342" s="35">
        <f t="shared" si="197"/>
        <v>0</v>
      </c>
      <c r="BK342" s="35">
        <f t="shared" si="198"/>
        <v>0</v>
      </c>
      <c r="BL342" s="35">
        <f t="shared" si="199"/>
        <v>0</v>
      </c>
      <c r="BM342" s="35">
        <f t="shared" si="200"/>
        <v>0</v>
      </c>
      <c r="BN342" s="35">
        <f t="shared" si="201"/>
        <v>0</v>
      </c>
      <c r="BO342" s="35">
        <f t="shared" si="202"/>
        <v>0</v>
      </c>
      <c r="BP342" s="35">
        <f t="shared" si="203"/>
        <v>0</v>
      </c>
      <c r="BQ342" s="35">
        <f t="shared" si="204"/>
        <v>0</v>
      </c>
      <c r="BR342" s="35">
        <f t="shared" si="205"/>
        <v>0</v>
      </c>
      <c r="BS342" s="35">
        <f t="shared" si="206"/>
        <v>0</v>
      </c>
      <c r="BT342" s="43">
        <f t="shared" si="207"/>
        <v>0</v>
      </c>
    </row>
    <row r="343" spans="1:72">
      <c r="A343" s="9"/>
      <c r="B343" s="34"/>
      <c r="C343" s="34"/>
      <c r="D343" s="2207"/>
      <c r="E343" s="35">
        <f t="shared" si="208"/>
        <v>0</v>
      </c>
      <c r="F343" s="36"/>
      <c r="G343" s="37">
        <f t="shared" si="183"/>
        <v>0</v>
      </c>
      <c r="H343" s="38">
        <f t="shared" si="184"/>
        <v>0</v>
      </c>
      <c r="I343" s="39"/>
      <c r="J343" s="39"/>
      <c r="K343" s="39"/>
      <c r="L343" s="39"/>
      <c r="M343" s="39"/>
      <c r="N343" s="39"/>
      <c r="O343" s="39"/>
      <c r="P343" s="39"/>
      <c r="Q343" s="39"/>
      <c r="R343" s="39"/>
      <c r="S343" s="39"/>
      <c r="T343" s="39"/>
      <c r="U343" s="39"/>
      <c r="V343" s="39"/>
      <c r="W343" s="39"/>
      <c r="X343" s="39"/>
      <c r="Y343" s="39"/>
      <c r="Z343" s="39"/>
      <c r="AA343" s="39"/>
      <c r="AB343" s="39"/>
      <c r="AC343" s="35">
        <f t="shared" si="185"/>
        <v>0</v>
      </c>
      <c r="AD343" s="40"/>
      <c r="AE343" s="40"/>
      <c r="AF343" s="40"/>
      <c r="AG343" s="40"/>
      <c r="AH343" s="40"/>
      <c r="AI343" s="40"/>
      <c r="AJ343" s="40"/>
      <c r="AK343" s="40"/>
      <c r="AL343" s="40"/>
      <c r="AM343" s="40"/>
      <c r="AN343" s="40"/>
      <c r="AO343" s="40"/>
      <c r="AP343" s="40"/>
      <c r="AQ343" s="40"/>
      <c r="AR343" s="40"/>
      <c r="AS343" s="40"/>
      <c r="AT343" s="41"/>
      <c r="AU343" s="2208"/>
      <c r="AV343" s="1792">
        <f t="shared" si="209"/>
        <v>0</v>
      </c>
      <c r="AW343" s="1792">
        <f t="shared" si="210"/>
        <v>0</v>
      </c>
      <c r="AX343" s="1792">
        <f t="shared" si="211"/>
        <v>0</v>
      </c>
      <c r="AY343" s="42">
        <f t="shared" si="186"/>
        <v>0</v>
      </c>
      <c r="AZ343" s="35">
        <f t="shared" si="187"/>
        <v>0</v>
      </c>
      <c r="BA343" s="35">
        <f t="shared" si="188"/>
        <v>0</v>
      </c>
      <c r="BB343" s="35">
        <f t="shared" si="189"/>
        <v>0</v>
      </c>
      <c r="BC343" s="35">
        <f t="shared" si="190"/>
        <v>0</v>
      </c>
      <c r="BD343" s="35">
        <f t="shared" si="191"/>
        <v>0</v>
      </c>
      <c r="BE343" s="35">
        <f t="shared" si="192"/>
        <v>0</v>
      </c>
      <c r="BF343" s="35">
        <f t="shared" si="193"/>
        <v>0</v>
      </c>
      <c r="BG343" s="35">
        <f t="shared" si="194"/>
        <v>0</v>
      </c>
      <c r="BH343" s="35">
        <f t="shared" si="195"/>
        <v>0</v>
      </c>
      <c r="BI343" s="35">
        <f t="shared" si="196"/>
        <v>0</v>
      </c>
      <c r="BJ343" s="35">
        <f t="shared" si="197"/>
        <v>0</v>
      </c>
      <c r="BK343" s="35">
        <f t="shared" si="198"/>
        <v>0</v>
      </c>
      <c r="BL343" s="35">
        <f t="shared" si="199"/>
        <v>0</v>
      </c>
      <c r="BM343" s="35">
        <f t="shared" si="200"/>
        <v>0</v>
      </c>
      <c r="BN343" s="35">
        <f t="shared" si="201"/>
        <v>0</v>
      </c>
      <c r="BO343" s="35">
        <f t="shared" si="202"/>
        <v>0</v>
      </c>
      <c r="BP343" s="35">
        <f t="shared" si="203"/>
        <v>0</v>
      </c>
      <c r="BQ343" s="35">
        <f t="shared" si="204"/>
        <v>0</v>
      </c>
      <c r="BR343" s="35">
        <f t="shared" si="205"/>
        <v>0</v>
      </c>
      <c r="BS343" s="35">
        <f t="shared" si="206"/>
        <v>0</v>
      </c>
      <c r="BT343" s="43">
        <f t="shared" si="207"/>
        <v>0</v>
      </c>
    </row>
    <row r="344" spans="1:72">
      <c r="A344" s="9"/>
      <c r="B344" s="34"/>
      <c r="C344" s="34"/>
      <c r="D344" s="2207"/>
      <c r="E344" s="35">
        <f t="shared" si="208"/>
        <v>0</v>
      </c>
      <c r="F344" s="36"/>
      <c r="G344" s="37">
        <f t="shared" si="183"/>
        <v>0</v>
      </c>
      <c r="H344" s="38">
        <f t="shared" si="184"/>
        <v>0</v>
      </c>
      <c r="I344" s="39"/>
      <c r="J344" s="39"/>
      <c r="K344" s="39"/>
      <c r="L344" s="39"/>
      <c r="M344" s="39"/>
      <c r="N344" s="39"/>
      <c r="O344" s="39"/>
      <c r="P344" s="39"/>
      <c r="Q344" s="39"/>
      <c r="R344" s="39"/>
      <c r="S344" s="39"/>
      <c r="T344" s="39"/>
      <c r="U344" s="39"/>
      <c r="V344" s="39"/>
      <c r="W344" s="39"/>
      <c r="X344" s="39"/>
      <c r="Y344" s="39"/>
      <c r="Z344" s="39"/>
      <c r="AA344" s="39"/>
      <c r="AB344" s="39"/>
      <c r="AC344" s="35">
        <f t="shared" si="185"/>
        <v>0</v>
      </c>
      <c r="AD344" s="40"/>
      <c r="AE344" s="40"/>
      <c r="AF344" s="40"/>
      <c r="AG344" s="40"/>
      <c r="AH344" s="40"/>
      <c r="AI344" s="40"/>
      <c r="AJ344" s="40"/>
      <c r="AK344" s="40"/>
      <c r="AL344" s="40"/>
      <c r="AM344" s="40"/>
      <c r="AN344" s="40"/>
      <c r="AO344" s="40"/>
      <c r="AP344" s="40"/>
      <c r="AQ344" s="40"/>
      <c r="AR344" s="40"/>
      <c r="AS344" s="40"/>
      <c r="AT344" s="41"/>
      <c r="AU344" s="2208"/>
      <c r="AV344" s="1792">
        <f t="shared" si="209"/>
        <v>0</v>
      </c>
      <c r="AW344" s="1792">
        <f t="shared" si="210"/>
        <v>0</v>
      </c>
      <c r="AX344" s="1792">
        <f t="shared" si="211"/>
        <v>0</v>
      </c>
      <c r="AY344" s="42">
        <f t="shared" si="186"/>
        <v>0</v>
      </c>
      <c r="AZ344" s="35">
        <f t="shared" si="187"/>
        <v>0</v>
      </c>
      <c r="BA344" s="35">
        <f t="shared" si="188"/>
        <v>0</v>
      </c>
      <c r="BB344" s="35">
        <f t="shared" si="189"/>
        <v>0</v>
      </c>
      <c r="BC344" s="35">
        <f t="shared" si="190"/>
        <v>0</v>
      </c>
      <c r="BD344" s="35">
        <f t="shared" si="191"/>
        <v>0</v>
      </c>
      <c r="BE344" s="35">
        <f t="shared" si="192"/>
        <v>0</v>
      </c>
      <c r="BF344" s="35">
        <f t="shared" si="193"/>
        <v>0</v>
      </c>
      <c r="BG344" s="35">
        <f t="shared" si="194"/>
        <v>0</v>
      </c>
      <c r="BH344" s="35">
        <f t="shared" si="195"/>
        <v>0</v>
      </c>
      <c r="BI344" s="35">
        <f t="shared" si="196"/>
        <v>0</v>
      </c>
      <c r="BJ344" s="35">
        <f t="shared" si="197"/>
        <v>0</v>
      </c>
      <c r="BK344" s="35">
        <f t="shared" si="198"/>
        <v>0</v>
      </c>
      <c r="BL344" s="35">
        <f t="shared" si="199"/>
        <v>0</v>
      </c>
      <c r="BM344" s="35">
        <f t="shared" si="200"/>
        <v>0</v>
      </c>
      <c r="BN344" s="35">
        <f t="shared" si="201"/>
        <v>0</v>
      </c>
      <c r="BO344" s="35">
        <f t="shared" si="202"/>
        <v>0</v>
      </c>
      <c r="BP344" s="35">
        <f t="shared" si="203"/>
        <v>0</v>
      </c>
      <c r="BQ344" s="35">
        <f t="shared" si="204"/>
        <v>0</v>
      </c>
      <c r="BR344" s="35">
        <f t="shared" si="205"/>
        <v>0</v>
      </c>
      <c r="BS344" s="35">
        <f t="shared" si="206"/>
        <v>0</v>
      </c>
      <c r="BT344" s="43">
        <f t="shared" si="207"/>
        <v>0</v>
      </c>
    </row>
    <row r="345" spans="1:72">
      <c r="A345" s="9"/>
      <c r="B345" s="34"/>
      <c r="C345" s="34"/>
      <c r="D345" s="2207"/>
      <c r="E345" s="35">
        <f t="shared" si="208"/>
        <v>0</v>
      </c>
      <c r="F345" s="36"/>
      <c r="G345" s="37">
        <f t="shared" si="183"/>
        <v>0</v>
      </c>
      <c r="H345" s="38">
        <f t="shared" si="184"/>
        <v>0</v>
      </c>
      <c r="I345" s="39"/>
      <c r="J345" s="39"/>
      <c r="K345" s="39"/>
      <c r="L345" s="39"/>
      <c r="M345" s="39"/>
      <c r="N345" s="39"/>
      <c r="O345" s="39"/>
      <c r="P345" s="39"/>
      <c r="Q345" s="39"/>
      <c r="R345" s="39"/>
      <c r="S345" s="39"/>
      <c r="T345" s="39"/>
      <c r="U345" s="39"/>
      <c r="V345" s="39"/>
      <c r="W345" s="39"/>
      <c r="X345" s="39"/>
      <c r="Y345" s="39"/>
      <c r="Z345" s="39"/>
      <c r="AA345" s="39"/>
      <c r="AB345" s="39"/>
      <c r="AC345" s="35">
        <f t="shared" si="185"/>
        <v>0</v>
      </c>
      <c r="AD345" s="40"/>
      <c r="AE345" s="40"/>
      <c r="AF345" s="40"/>
      <c r="AG345" s="40"/>
      <c r="AH345" s="40"/>
      <c r="AI345" s="40"/>
      <c r="AJ345" s="40"/>
      <c r="AK345" s="40"/>
      <c r="AL345" s="40"/>
      <c r="AM345" s="40"/>
      <c r="AN345" s="40"/>
      <c r="AO345" s="40"/>
      <c r="AP345" s="40"/>
      <c r="AQ345" s="40"/>
      <c r="AR345" s="40"/>
      <c r="AS345" s="40"/>
      <c r="AT345" s="41"/>
      <c r="AU345" s="2208"/>
      <c r="AV345" s="1792">
        <f t="shared" si="209"/>
        <v>0</v>
      </c>
      <c r="AW345" s="1792">
        <f t="shared" si="210"/>
        <v>0</v>
      </c>
      <c r="AX345" s="1792">
        <f t="shared" si="211"/>
        <v>0</v>
      </c>
      <c r="AY345" s="42">
        <f t="shared" si="186"/>
        <v>0</v>
      </c>
      <c r="AZ345" s="35">
        <f t="shared" si="187"/>
        <v>0</v>
      </c>
      <c r="BA345" s="35">
        <f t="shared" si="188"/>
        <v>0</v>
      </c>
      <c r="BB345" s="35">
        <f t="shared" si="189"/>
        <v>0</v>
      </c>
      <c r="BC345" s="35">
        <f t="shared" si="190"/>
        <v>0</v>
      </c>
      <c r="BD345" s="35">
        <f t="shared" si="191"/>
        <v>0</v>
      </c>
      <c r="BE345" s="35">
        <f t="shared" si="192"/>
        <v>0</v>
      </c>
      <c r="BF345" s="35">
        <f t="shared" si="193"/>
        <v>0</v>
      </c>
      <c r="BG345" s="35">
        <f t="shared" si="194"/>
        <v>0</v>
      </c>
      <c r="BH345" s="35">
        <f t="shared" si="195"/>
        <v>0</v>
      </c>
      <c r="BI345" s="35">
        <f t="shared" si="196"/>
        <v>0</v>
      </c>
      <c r="BJ345" s="35">
        <f t="shared" si="197"/>
        <v>0</v>
      </c>
      <c r="BK345" s="35">
        <f t="shared" si="198"/>
        <v>0</v>
      </c>
      <c r="BL345" s="35">
        <f t="shared" si="199"/>
        <v>0</v>
      </c>
      <c r="BM345" s="35">
        <f t="shared" si="200"/>
        <v>0</v>
      </c>
      <c r="BN345" s="35">
        <f t="shared" si="201"/>
        <v>0</v>
      </c>
      <c r="BO345" s="35">
        <f t="shared" si="202"/>
        <v>0</v>
      </c>
      <c r="BP345" s="35">
        <f t="shared" si="203"/>
        <v>0</v>
      </c>
      <c r="BQ345" s="35">
        <f t="shared" si="204"/>
        <v>0</v>
      </c>
      <c r="BR345" s="35">
        <f t="shared" si="205"/>
        <v>0</v>
      </c>
      <c r="BS345" s="35">
        <f t="shared" si="206"/>
        <v>0</v>
      </c>
      <c r="BT345" s="43">
        <f t="shared" si="207"/>
        <v>0</v>
      </c>
    </row>
    <row r="346" spans="1:72">
      <c r="A346" s="9"/>
      <c r="B346" s="34"/>
      <c r="C346" s="34"/>
      <c r="D346" s="2207"/>
      <c r="E346" s="35">
        <f t="shared" si="208"/>
        <v>0</v>
      </c>
      <c r="F346" s="36"/>
      <c r="G346" s="37">
        <f t="shared" si="183"/>
        <v>0</v>
      </c>
      <c r="H346" s="38">
        <f t="shared" si="184"/>
        <v>0</v>
      </c>
      <c r="I346" s="39"/>
      <c r="J346" s="39"/>
      <c r="K346" s="39"/>
      <c r="L346" s="39"/>
      <c r="M346" s="39"/>
      <c r="N346" s="39"/>
      <c r="O346" s="39"/>
      <c r="P346" s="39"/>
      <c r="Q346" s="39"/>
      <c r="R346" s="39"/>
      <c r="S346" s="39"/>
      <c r="T346" s="39"/>
      <c r="U346" s="39"/>
      <c r="V346" s="39"/>
      <c r="W346" s="39"/>
      <c r="X346" s="39"/>
      <c r="Y346" s="39"/>
      <c r="Z346" s="39"/>
      <c r="AA346" s="39"/>
      <c r="AB346" s="39"/>
      <c r="AC346" s="35">
        <f t="shared" si="185"/>
        <v>0</v>
      </c>
      <c r="AD346" s="40"/>
      <c r="AE346" s="40"/>
      <c r="AF346" s="40"/>
      <c r="AG346" s="40"/>
      <c r="AH346" s="40"/>
      <c r="AI346" s="40"/>
      <c r="AJ346" s="40"/>
      <c r="AK346" s="40"/>
      <c r="AL346" s="40"/>
      <c r="AM346" s="40"/>
      <c r="AN346" s="40"/>
      <c r="AO346" s="40"/>
      <c r="AP346" s="40"/>
      <c r="AQ346" s="40"/>
      <c r="AR346" s="40"/>
      <c r="AS346" s="40"/>
      <c r="AT346" s="41"/>
      <c r="AU346" s="2208"/>
      <c r="AV346" s="1792">
        <f t="shared" si="209"/>
        <v>0</v>
      </c>
      <c r="AW346" s="1792">
        <f t="shared" si="210"/>
        <v>0</v>
      </c>
      <c r="AX346" s="1792">
        <f t="shared" si="211"/>
        <v>0</v>
      </c>
      <c r="AY346" s="42">
        <f t="shared" si="186"/>
        <v>0</v>
      </c>
      <c r="AZ346" s="35">
        <f t="shared" si="187"/>
        <v>0</v>
      </c>
      <c r="BA346" s="35">
        <f t="shared" si="188"/>
        <v>0</v>
      </c>
      <c r="BB346" s="35">
        <f t="shared" si="189"/>
        <v>0</v>
      </c>
      <c r="BC346" s="35">
        <f t="shared" si="190"/>
        <v>0</v>
      </c>
      <c r="BD346" s="35">
        <f t="shared" si="191"/>
        <v>0</v>
      </c>
      <c r="BE346" s="35">
        <f t="shared" si="192"/>
        <v>0</v>
      </c>
      <c r="BF346" s="35">
        <f t="shared" si="193"/>
        <v>0</v>
      </c>
      <c r="BG346" s="35">
        <f t="shared" si="194"/>
        <v>0</v>
      </c>
      <c r="BH346" s="35">
        <f t="shared" si="195"/>
        <v>0</v>
      </c>
      <c r="BI346" s="35">
        <f t="shared" si="196"/>
        <v>0</v>
      </c>
      <c r="BJ346" s="35">
        <f t="shared" si="197"/>
        <v>0</v>
      </c>
      <c r="BK346" s="35">
        <f t="shared" si="198"/>
        <v>0</v>
      </c>
      <c r="BL346" s="35">
        <f t="shared" si="199"/>
        <v>0</v>
      </c>
      <c r="BM346" s="35">
        <f t="shared" si="200"/>
        <v>0</v>
      </c>
      <c r="BN346" s="35">
        <f t="shared" si="201"/>
        <v>0</v>
      </c>
      <c r="BO346" s="35">
        <f t="shared" si="202"/>
        <v>0</v>
      </c>
      <c r="BP346" s="35">
        <f t="shared" si="203"/>
        <v>0</v>
      </c>
      <c r="BQ346" s="35">
        <f t="shared" si="204"/>
        <v>0</v>
      </c>
      <c r="BR346" s="35">
        <f t="shared" si="205"/>
        <v>0</v>
      </c>
      <c r="BS346" s="35">
        <f t="shared" si="206"/>
        <v>0</v>
      </c>
      <c r="BT346" s="43">
        <f t="shared" si="207"/>
        <v>0</v>
      </c>
    </row>
    <row r="347" spans="1:72">
      <c r="A347" s="9"/>
      <c r="B347" s="34"/>
      <c r="C347" s="34"/>
      <c r="D347" s="2207"/>
      <c r="E347" s="35">
        <f t="shared" si="208"/>
        <v>0</v>
      </c>
      <c r="F347" s="36"/>
      <c r="G347" s="37">
        <f t="shared" si="183"/>
        <v>0</v>
      </c>
      <c r="H347" s="38">
        <f t="shared" si="184"/>
        <v>0</v>
      </c>
      <c r="I347" s="39"/>
      <c r="J347" s="39"/>
      <c r="K347" s="39"/>
      <c r="L347" s="39"/>
      <c r="M347" s="39"/>
      <c r="N347" s="39"/>
      <c r="O347" s="39"/>
      <c r="P347" s="39"/>
      <c r="Q347" s="39"/>
      <c r="R347" s="39"/>
      <c r="S347" s="39"/>
      <c r="T347" s="39"/>
      <c r="U347" s="39"/>
      <c r="V347" s="39"/>
      <c r="W347" s="39"/>
      <c r="X347" s="39"/>
      <c r="Y347" s="39"/>
      <c r="Z347" s="39"/>
      <c r="AA347" s="39"/>
      <c r="AB347" s="39"/>
      <c r="AC347" s="35">
        <f t="shared" si="185"/>
        <v>0</v>
      </c>
      <c r="AD347" s="40"/>
      <c r="AE347" s="40"/>
      <c r="AF347" s="40"/>
      <c r="AG347" s="40"/>
      <c r="AH347" s="40"/>
      <c r="AI347" s="40"/>
      <c r="AJ347" s="40"/>
      <c r="AK347" s="40"/>
      <c r="AL347" s="40"/>
      <c r="AM347" s="40"/>
      <c r="AN347" s="40"/>
      <c r="AO347" s="40"/>
      <c r="AP347" s="40"/>
      <c r="AQ347" s="40"/>
      <c r="AR347" s="40"/>
      <c r="AS347" s="40"/>
      <c r="AT347" s="41"/>
      <c r="AU347" s="2208"/>
      <c r="AV347" s="1792">
        <f t="shared" si="209"/>
        <v>0</v>
      </c>
      <c r="AW347" s="1792">
        <f t="shared" si="210"/>
        <v>0</v>
      </c>
      <c r="AX347" s="1792">
        <f t="shared" si="211"/>
        <v>0</v>
      </c>
      <c r="AY347" s="42">
        <f t="shared" si="186"/>
        <v>0</v>
      </c>
      <c r="AZ347" s="35">
        <f t="shared" si="187"/>
        <v>0</v>
      </c>
      <c r="BA347" s="35">
        <f t="shared" si="188"/>
        <v>0</v>
      </c>
      <c r="BB347" s="35">
        <f t="shared" si="189"/>
        <v>0</v>
      </c>
      <c r="BC347" s="35">
        <f t="shared" si="190"/>
        <v>0</v>
      </c>
      <c r="BD347" s="35">
        <f t="shared" si="191"/>
        <v>0</v>
      </c>
      <c r="BE347" s="35">
        <f t="shared" si="192"/>
        <v>0</v>
      </c>
      <c r="BF347" s="35">
        <f t="shared" si="193"/>
        <v>0</v>
      </c>
      <c r="BG347" s="35">
        <f t="shared" si="194"/>
        <v>0</v>
      </c>
      <c r="BH347" s="35">
        <f t="shared" si="195"/>
        <v>0</v>
      </c>
      <c r="BI347" s="35">
        <f t="shared" si="196"/>
        <v>0</v>
      </c>
      <c r="BJ347" s="35">
        <f t="shared" si="197"/>
        <v>0</v>
      </c>
      <c r="BK347" s="35">
        <f t="shared" si="198"/>
        <v>0</v>
      </c>
      <c r="BL347" s="35">
        <f t="shared" si="199"/>
        <v>0</v>
      </c>
      <c r="BM347" s="35">
        <f t="shared" si="200"/>
        <v>0</v>
      </c>
      <c r="BN347" s="35">
        <f t="shared" si="201"/>
        <v>0</v>
      </c>
      <c r="BO347" s="35">
        <f t="shared" si="202"/>
        <v>0</v>
      </c>
      <c r="BP347" s="35">
        <f t="shared" si="203"/>
        <v>0</v>
      </c>
      <c r="BQ347" s="35">
        <f t="shared" si="204"/>
        <v>0</v>
      </c>
      <c r="BR347" s="35">
        <f t="shared" si="205"/>
        <v>0</v>
      </c>
      <c r="BS347" s="35">
        <f t="shared" si="206"/>
        <v>0</v>
      </c>
      <c r="BT347" s="43">
        <f t="shared" si="207"/>
        <v>0</v>
      </c>
    </row>
    <row r="348" spans="1:72">
      <c r="A348" s="9"/>
      <c r="B348" s="34"/>
      <c r="C348" s="34"/>
      <c r="D348" s="2207"/>
      <c r="E348" s="35">
        <f t="shared" si="208"/>
        <v>0</v>
      </c>
      <c r="F348" s="36"/>
      <c r="G348" s="37">
        <f t="shared" si="183"/>
        <v>0</v>
      </c>
      <c r="H348" s="38">
        <f t="shared" si="184"/>
        <v>0</v>
      </c>
      <c r="I348" s="39"/>
      <c r="J348" s="39"/>
      <c r="K348" s="39"/>
      <c r="L348" s="39"/>
      <c r="M348" s="39"/>
      <c r="N348" s="39"/>
      <c r="O348" s="39"/>
      <c r="P348" s="39"/>
      <c r="Q348" s="39"/>
      <c r="R348" s="39"/>
      <c r="S348" s="39"/>
      <c r="T348" s="39"/>
      <c r="U348" s="39"/>
      <c r="V348" s="39"/>
      <c r="W348" s="39"/>
      <c r="X348" s="39"/>
      <c r="Y348" s="39"/>
      <c r="Z348" s="39"/>
      <c r="AA348" s="39"/>
      <c r="AB348" s="39"/>
      <c r="AC348" s="35">
        <f t="shared" si="185"/>
        <v>0</v>
      </c>
      <c r="AD348" s="40"/>
      <c r="AE348" s="40"/>
      <c r="AF348" s="40"/>
      <c r="AG348" s="40"/>
      <c r="AH348" s="40"/>
      <c r="AI348" s="40"/>
      <c r="AJ348" s="40"/>
      <c r="AK348" s="40"/>
      <c r="AL348" s="40"/>
      <c r="AM348" s="40"/>
      <c r="AN348" s="40"/>
      <c r="AO348" s="40"/>
      <c r="AP348" s="40"/>
      <c r="AQ348" s="40"/>
      <c r="AR348" s="40"/>
      <c r="AS348" s="40"/>
      <c r="AT348" s="41"/>
      <c r="AU348" s="2208"/>
      <c r="AV348" s="1792">
        <f t="shared" si="209"/>
        <v>0</v>
      </c>
      <c r="AW348" s="1792">
        <f t="shared" si="210"/>
        <v>0</v>
      </c>
      <c r="AX348" s="1792">
        <f t="shared" si="211"/>
        <v>0</v>
      </c>
      <c r="AY348" s="42">
        <f t="shared" si="186"/>
        <v>0</v>
      </c>
      <c r="AZ348" s="35">
        <f t="shared" si="187"/>
        <v>0</v>
      </c>
      <c r="BA348" s="35">
        <f t="shared" si="188"/>
        <v>0</v>
      </c>
      <c r="BB348" s="35">
        <f t="shared" si="189"/>
        <v>0</v>
      </c>
      <c r="BC348" s="35">
        <f t="shared" si="190"/>
        <v>0</v>
      </c>
      <c r="BD348" s="35">
        <f t="shared" si="191"/>
        <v>0</v>
      </c>
      <c r="BE348" s="35">
        <f t="shared" si="192"/>
        <v>0</v>
      </c>
      <c r="BF348" s="35">
        <f t="shared" si="193"/>
        <v>0</v>
      </c>
      <c r="BG348" s="35">
        <f t="shared" si="194"/>
        <v>0</v>
      </c>
      <c r="BH348" s="35">
        <f t="shared" si="195"/>
        <v>0</v>
      </c>
      <c r="BI348" s="35">
        <f t="shared" si="196"/>
        <v>0</v>
      </c>
      <c r="BJ348" s="35">
        <f t="shared" si="197"/>
        <v>0</v>
      </c>
      <c r="BK348" s="35">
        <f t="shared" si="198"/>
        <v>0</v>
      </c>
      <c r="BL348" s="35">
        <f t="shared" si="199"/>
        <v>0</v>
      </c>
      <c r="BM348" s="35">
        <f t="shared" si="200"/>
        <v>0</v>
      </c>
      <c r="BN348" s="35">
        <f t="shared" si="201"/>
        <v>0</v>
      </c>
      <c r="BO348" s="35">
        <f t="shared" si="202"/>
        <v>0</v>
      </c>
      <c r="BP348" s="35">
        <f t="shared" si="203"/>
        <v>0</v>
      </c>
      <c r="BQ348" s="35">
        <f t="shared" si="204"/>
        <v>0</v>
      </c>
      <c r="BR348" s="35">
        <f t="shared" si="205"/>
        <v>0</v>
      </c>
      <c r="BS348" s="35">
        <f t="shared" si="206"/>
        <v>0</v>
      </c>
      <c r="BT348" s="43">
        <f t="shared" si="207"/>
        <v>0</v>
      </c>
    </row>
    <row r="349" spans="1:72">
      <c r="A349" s="9"/>
      <c r="B349" s="34"/>
      <c r="C349" s="34"/>
      <c r="D349" s="2207"/>
      <c r="E349" s="35">
        <f t="shared" si="208"/>
        <v>0</v>
      </c>
      <c r="F349" s="36"/>
      <c r="G349" s="37">
        <f t="shared" si="183"/>
        <v>0</v>
      </c>
      <c r="H349" s="38">
        <f t="shared" si="184"/>
        <v>0</v>
      </c>
      <c r="I349" s="39"/>
      <c r="J349" s="39"/>
      <c r="K349" s="39"/>
      <c r="L349" s="39"/>
      <c r="M349" s="39"/>
      <c r="N349" s="39"/>
      <c r="O349" s="39"/>
      <c r="P349" s="39"/>
      <c r="Q349" s="39"/>
      <c r="R349" s="39"/>
      <c r="S349" s="39"/>
      <c r="T349" s="39"/>
      <c r="U349" s="39"/>
      <c r="V349" s="39"/>
      <c r="W349" s="39"/>
      <c r="X349" s="39"/>
      <c r="Y349" s="39"/>
      <c r="Z349" s="39"/>
      <c r="AA349" s="39"/>
      <c r="AB349" s="39"/>
      <c r="AC349" s="35">
        <f t="shared" si="185"/>
        <v>0</v>
      </c>
      <c r="AD349" s="40"/>
      <c r="AE349" s="40"/>
      <c r="AF349" s="40"/>
      <c r="AG349" s="40"/>
      <c r="AH349" s="40"/>
      <c r="AI349" s="40"/>
      <c r="AJ349" s="40"/>
      <c r="AK349" s="40"/>
      <c r="AL349" s="40"/>
      <c r="AM349" s="40"/>
      <c r="AN349" s="40"/>
      <c r="AO349" s="40"/>
      <c r="AP349" s="40"/>
      <c r="AQ349" s="40"/>
      <c r="AR349" s="40"/>
      <c r="AS349" s="40"/>
      <c r="AT349" s="41"/>
      <c r="AU349" s="2208"/>
      <c r="AV349" s="1792">
        <f t="shared" si="209"/>
        <v>0</v>
      </c>
      <c r="AW349" s="1792">
        <f t="shared" si="210"/>
        <v>0</v>
      </c>
      <c r="AX349" s="1792">
        <f t="shared" si="211"/>
        <v>0</v>
      </c>
      <c r="AY349" s="42">
        <f t="shared" si="186"/>
        <v>0</v>
      </c>
      <c r="AZ349" s="35">
        <f t="shared" si="187"/>
        <v>0</v>
      </c>
      <c r="BA349" s="35">
        <f t="shared" si="188"/>
        <v>0</v>
      </c>
      <c r="BB349" s="35">
        <f t="shared" si="189"/>
        <v>0</v>
      </c>
      <c r="BC349" s="35">
        <f t="shared" si="190"/>
        <v>0</v>
      </c>
      <c r="BD349" s="35">
        <f t="shared" si="191"/>
        <v>0</v>
      </c>
      <c r="BE349" s="35">
        <f t="shared" si="192"/>
        <v>0</v>
      </c>
      <c r="BF349" s="35">
        <f t="shared" si="193"/>
        <v>0</v>
      </c>
      <c r="BG349" s="35">
        <f t="shared" si="194"/>
        <v>0</v>
      </c>
      <c r="BH349" s="35">
        <f t="shared" si="195"/>
        <v>0</v>
      </c>
      <c r="BI349" s="35">
        <f t="shared" si="196"/>
        <v>0</v>
      </c>
      <c r="BJ349" s="35">
        <f t="shared" si="197"/>
        <v>0</v>
      </c>
      <c r="BK349" s="35">
        <f t="shared" si="198"/>
        <v>0</v>
      </c>
      <c r="BL349" s="35">
        <f t="shared" si="199"/>
        <v>0</v>
      </c>
      <c r="BM349" s="35">
        <f t="shared" si="200"/>
        <v>0</v>
      </c>
      <c r="BN349" s="35">
        <f t="shared" si="201"/>
        <v>0</v>
      </c>
      <c r="BO349" s="35">
        <f t="shared" si="202"/>
        <v>0</v>
      </c>
      <c r="BP349" s="35">
        <f t="shared" si="203"/>
        <v>0</v>
      </c>
      <c r="BQ349" s="35">
        <f t="shared" si="204"/>
        <v>0</v>
      </c>
      <c r="BR349" s="35">
        <f t="shared" si="205"/>
        <v>0</v>
      </c>
      <c r="BS349" s="35">
        <f t="shared" si="206"/>
        <v>0</v>
      </c>
      <c r="BT349" s="43">
        <f t="shared" si="207"/>
        <v>0</v>
      </c>
    </row>
    <row r="350" spans="1:72">
      <c r="A350" s="9"/>
      <c r="B350" s="34"/>
      <c r="C350" s="34"/>
      <c r="D350" s="2207"/>
      <c r="E350" s="35">
        <f t="shared" si="208"/>
        <v>0</v>
      </c>
      <c r="F350" s="36"/>
      <c r="G350" s="37">
        <f t="shared" si="183"/>
        <v>0</v>
      </c>
      <c r="H350" s="38">
        <f t="shared" si="184"/>
        <v>0</v>
      </c>
      <c r="I350" s="39"/>
      <c r="J350" s="39"/>
      <c r="K350" s="39"/>
      <c r="L350" s="39"/>
      <c r="M350" s="39"/>
      <c r="N350" s="39"/>
      <c r="O350" s="39"/>
      <c r="P350" s="39"/>
      <c r="Q350" s="39"/>
      <c r="R350" s="39"/>
      <c r="S350" s="39"/>
      <c r="T350" s="39"/>
      <c r="U350" s="39"/>
      <c r="V350" s="39"/>
      <c r="W350" s="39"/>
      <c r="X350" s="39"/>
      <c r="Y350" s="39"/>
      <c r="Z350" s="39"/>
      <c r="AA350" s="39"/>
      <c r="AB350" s="39"/>
      <c r="AC350" s="35">
        <f t="shared" si="185"/>
        <v>0</v>
      </c>
      <c r="AD350" s="40"/>
      <c r="AE350" s="40"/>
      <c r="AF350" s="40"/>
      <c r="AG350" s="40"/>
      <c r="AH350" s="40"/>
      <c r="AI350" s="40"/>
      <c r="AJ350" s="40"/>
      <c r="AK350" s="40"/>
      <c r="AL350" s="40"/>
      <c r="AM350" s="40"/>
      <c r="AN350" s="40"/>
      <c r="AO350" s="40"/>
      <c r="AP350" s="40"/>
      <c r="AQ350" s="40"/>
      <c r="AR350" s="40"/>
      <c r="AS350" s="40"/>
      <c r="AT350" s="41"/>
      <c r="AU350" s="2208"/>
      <c r="AV350" s="1792">
        <f t="shared" si="209"/>
        <v>0</v>
      </c>
      <c r="AW350" s="1792">
        <f t="shared" si="210"/>
        <v>0</v>
      </c>
      <c r="AX350" s="1792">
        <f t="shared" si="211"/>
        <v>0</v>
      </c>
      <c r="AY350" s="42">
        <f t="shared" si="186"/>
        <v>0</v>
      </c>
      <c r="AZ350" s="35">
        <f t="shared" si="187"/>
        <v>0</v>
      </c>
      <c r="BA350" s="35">
        <f t="shared" si="188"/>
        <v>0</v>
      </c>
      <c r="BB350" s="35">
        <f t="shared" si="189"/>
        <v>0</v>
      </c>
      <c r="BC350" s="35">
        <f t="shared" si="190"/>
        <v>0</v>
      </c>
      <c r="BD350" s="35">
        <f t="shared" si="191"/>
        <v>0</v>
      </c>
      <c r="BE350" s="35">
        <f t="shared" si="192"/>
        <v>0</v>
      </c>
      <c r="BF350" s="35">
        <f t="shared" si="193"/>
        <v>0</v>
      </c>
      <c r="BG350" s="35">
        <f t="shared" si="194"/>
        <v>0</v>
      </c>
      <c r="BH350" s="35">
        <f t="shared" si="195"/>
        <v>0</v>
      </c>
      <c r="BI350" s="35">
        <f t="shared" si="196"/>
        <v>0</v>
      </c>
      <c r="BJ350" s="35">
        <f t="shared" si="197"/>
        <v>0</v>
      </c>
      <c r="BK350" s="35">
        <f t="shared" si="198"/>
        <v>0</v>
      </c>
      <c r="BL350" s="35">
        <f t="shared" si="199"/>
        <v>0</v>
      </c>
      <c r="BM350" s="35">
        <f t="shared" si="200"/>
        <v>0</v>
      </c>
      <c r="BN350" s="35">
        <f t="shared" si="201"/>
        <v>0</v>
      </c>
      <c r="BO350" s="35">
        <f t="shared" si="202"/>
        <v>0</v>
      </c>
      <c r="BP350" s="35">
        <f t="shared" si="203"/>
        <v>0</v>
      </c>
      <c r="BQ350" s="35">
        <f t="shared" si="204"/>
        <v>0</v>
      </c>
      <c r="BR350" s="35">
        <f t="shared" si="205"/>
        <v>0</v>
      </c>
      <c r="BS350" s="35">
        <f t="shared" si="206"/>
        <v>0</v>
      </c>
      <c r="BT350" s="43">
        <f t="shared" si="207"/>
        <v>0</v>
      </c>
    </row>
    <row r="351" spans="1:72">
      <c r="A351" s="9"/>
      <c r="B351" s="34"/>
      <c r="C351" s="34"/>
      <c r="D351" s="2207"/>
      <c r="E351" s="35">
        <f t="shared" si="208"/>
        <v>0</v>
      </c>
      <c r="F351" s="36"/>
      <c r="G351" s="37">
        <f t="shared" si="183"/>
        <v>0</v>
      </c>
      <c r="H351" s="38">
        <f t="shared" si="184"/>
        <v>0</v>
      </c>
      <c r="I351" s="39"/>
      <c r="J351" s="39"/>
      <c r="K351" s="39"/>
      <c r="L351" s="39"/>
      <c r="M351" s="39"/>
      <c r="N351" s="39"/>
      <c r="O351" s="39"/>
      <c r="P351" s="39"/>
      <c r="Q351" s="39"/>
      <c r="R351" s="39"/>
      <c r="S351" s="39"/>
      <c r="T351" s="39"/>
      <c r="U351" s="39"/>
      <c r="V351" s="39"/>
      <c r="W351" s="39"/>
      <c r="X351" s="39"/>
      <c r="Y351" s="39"/>
      <c r="Z351" s="39"/>
      <c r="AA351" s="39"/>
      <c r="AB351" s="39"/>
      <c r="AC351" s="35">
        <f t="shared" si="185"/>
        <v>0</v>
      </c>
      <c r="AD351" s="40"/>
      <c r="AE351" s="40"/>
      <c r="AF351" s="40"/>
      <c r="AG351" s="40"/>
      <c r="AH351" s="40"/>
      <c r="AI351" s="40"/>
      <c r="AJ351" s="40"/>
      <c r="AK351" s="40"/>
      <c r="AL351" s="40"/>
      <c r="AM351" s="40"/>
      <c r="AN351" s="40"/>
      <c r="AO351" s="40"/>
      <c r="AP351" s="40"/>
      <c r="AQ351" s="40"/>
      <c r="AR351" s="40"/>
      <c r="AS351" s="40"/>
      <c r="AT351" s="41"/>
      <c r="AU351" s="2208"/>
      <c r="AV351" s="1792">
        <f t="shared" si="209"/>
        <v>0</v>
      </c>
      <c r="AW351" s="1792">
        <f t="shared" si="210"/>
        <v>0</v>
      </c>
      <c r="AX351" s="1792">
        <f t="shared" si="211"/>
        <v>0</v>
      </c>
      <c r="AY351" s="42">
        <f t="shared" si="186"/>
        <v>0</v>
      </c>
      <c r="AZ351" s="35">
        <f t="shared" si="187"/>
        <v>0</v>
      </c>
      <c r="BA351" s="35">
        <f t="shared" si="188"/>
        <v>0</v>
      </c>
      <c r="BB351" s="35">
        <f t="shared" si="189"/>
        <v>0</v>
      </c>
      <c r="BC351" s="35">
        <f t="shared" si="190"/>
        <v>0</v>
      </c>
      <c r="BD351" s="35">
        <f t="shared" si="191"/>
        <v>0</v>
      </c>
      <c r="BE351" s="35">
        <f t="shared" si="192"/>
        <v>0</v>
      </c>
      <c r="BF351" s="35">
        <f t="shared" si="193"/>
        <v>0</v>
      </c>
      <c r="BG351" s="35">
        <f t="shared" si="194"/>
        <v>0</v>
      </c>
      <c r="BH351" s="35">
        <f t="shared" si="195"/>
        <v>0</v>
      </c>
      <c r="BI351" s="35">
        <f t="shared" si="196"/>
        <v>0</v>
      </c>
      <c r="BJ351" s="35">
        <f t="shared" si="197"/>
        <v>0</v>
      </c>
      <c r="BK351" s="35">
        <f t="shared" si="198"/>
        <v>0</v>
      </c>
      <c r="BL351" s="35">
        <f t="shared" si="199"/>
        <v>0</v>
      </c>
      <c r="BM351" s="35">
        <f t="shared" si="200"/>
        <v>0</v>
      </c>
      <c r="BN351" s="35">
        <f t="shared" si="201"/>
        <v>0</v>
      </c>
      <c r="BO351" s="35">
        <f t="shared" si="202"/>
        <v>0</v>
      </c>
      <c r="BP351" s="35">
        <f t="shared" si="203"/>
        <v>0</v>
      </c>
      <c r="BQ351" s="35">
        <f t="shared" si="204"/>
        <v>0</v>
      </c>
      <c r="BR351" s="35">
        <f t="shared" si="205"/>
        <v>0</v>
      </c>
      <c r="BS351" s="35">
        <f t="shared" si="206"/>
        <v>0</v>
      </c>
      <c r="BT351" s="43">
        <f t="shared" si="207"/>
        <v>0</v>
      </c>
    </row>
    <row r="352" spans="1:72">
      <c r="A352" s="9"/>
      <c r="B352" s="34"/>
      <c r="C352" s="34"/>
      <c r="D352" s="2207"/>
      <c r="E352" s="35">
        <f t="shared" si="208"/>
        <v>0</v>
      </c>
      <c r="F352" s="36"/>
      <c r="G352" s="37">
        <f t="shared" si="183"/>
        <v>0</v>
      </c>
      <c r="H352" s="38">
        <f t="shared" si="184"/>
        <v>0</v>
      </c>
      <c r="I352" s="39"/>
      <c r="J352" s="39"/>
      <c r="K352" s="39"/>
      <c r="L352" s="39"/>
      <c r="M352" s="39"/>
      <c r="N352" s="39"/>
      <c r="O352" s="39"/>
      <c r="P352" s="39"/>
      <c r="Q352" s="39"/>
      <c r="R352" s="39"/>
      <c r="S352" s="39"/>
      <c r="T352" s="39"/>
      <c r="U352" s="39"/>
      <c r="V352" s="39"/>
      <c r="W352" s="39"/>
      <c r="X352" s="39"/>
      <c r="Y352" s="39"/>
      <c r="Z352" s="39"/>
      <c r="AA352" s="39"/>
      <c r="AB352" s="39"/>
      <c r="AC352" s="35">
        <f t="shared" si="185"/>
        <v>0</v>
      </c>
      <c r="AD352" s="40"/>
      <c r="AE352" s="40"/>
      <c r="AF352" s="40"/>
      <c r="AG352" s="40"/>
      <c r="AH352" s="40"/>
      <c r="AI352" s="40"/>
      <c r="AJ352" s="40"/>
      <c r="AK352" s="40"/>
      <c r="AL352" s="40"/>
      <c r="AM352" s="40"/>
      <c r="AN352" s="40"/>
      <c r="AO352" s="40"/>
      <c r="AP352" s="40"/>
      <c r="AQ352" s="40"/>
      <c r="AR352" s="40"/>
      <c r="AS352" s="40"/>
      <c r="AT352" s="41"/>
      <c r="AU352" s="2208"/>
      <c r="AV352" s="1792">
        <f t="shared" si="209"/>
        <v>0</v>
      </c>
      <c r="AW352" s="1792">
        <f t="shared" si="210"/>
        <v>0</v>
      </c>
      <c r="AX352" s="1792">
        <f t="shared" si="211"/>
        <v>0</v>
      </c>
      <c r="AY352" s="42">
        <f t="shared" si="186"/>
        <v>0</v>
      </c>
      <c r="AZ352" s="35">
        <f t="shared" si="187"/>
        <v>0</v>
      </c>
      <c r="BA352" s="35">
        <f t="shared" si="188"/>
        <v>0</v>
      </c>
      <c r="BB352" s="35">
        <f t="shared" si="189"/>
        <v>0</v>
      </c>
      <c r="BC352" s="35">
        <f t="shared" si="190"/>
        <v>0</v>
      </c>
      <c r="BD352" s="35">
        <f t="shared" si="191"/>
        <v>0</v>
      </c>
      <c r="BE352" s="35">
        <f t="shared" si="192"/>
        <v>0</v>
      </c>
      <c r="BF352" s="35">
        <f t="shared" si="193"/>
        <v>0</v>
      </c>
      <c r="BG352" s="35">
        <f t="shared" si="194"/>
        <v>0</v>
      </c>
      <c r="BH352" s="35">
        <f t="shared" si="195"/>
        <v>0</v>
      </c>
      <c r="BI352" s="35">
        <f t="shared" si="196"/>
        <v>0</v>
      </c>
      <c r="BJ352" s="35">
        <f t="shared" si="197"/>
        <v>0</v>
      </c>
      <c r="BK352" s="35">
        <f t="shared" si="198"/>
        <v>0</v>
      </c>
      <c r="BL352" s="35">
        <f t="shared" si="199"/>
        <v>0</v>
      </c>
      <c r="BM352" s="35">
        <f t="shared" si="200"/>
        <v>0</v>
      </c>
      <c r="BN352" s="35">
        <f t="shared" si="201"/>
        <v>0</v>
      </c>
      <c r="BO352" s="35">
        <f t="shared" si="202"/>
        <v>0</v>
      </c>
      <c r="BP352" s="35">
        <f t="shared" si="203"/>
        <v>0</v>
      </c>
      <c r="BQ352" s="35">
        <f t="shared" si="204"/>
        <v>0</v>
      </c>
      <c r="BR352" s="35">
        <f t="shared" si="205"/>
        <v>0</v>
      </c>
      <c r="BS352" s="35">
        <f t="shared" si="206"/>
        <v>0</v>
      </c>
      <c r="BT352" s="43">
        <f t="shared" si="207"/>
        <v>0</v>
      </c>
    </row>
    <row r="353" spans="1:72">
      <c r="A353" s="9"/>
      <c r="B353" s="34"/>
      <c r="C353" s="34"/>
      <c r="D353" s="2207"/>
      <c r="E353" s="35">
        <f t="shared" si="208"/>
        <v>0</v>
      </c>
      <c r="F353" s="36"/>
      <c r="G353" s="37">
        <f t="shared" si="183"/>
        <v>0</v>
      </c>
      <c r="H353" s="38">
        <f t="shared" si="184"/>
        <v>0</v>
      </c>
      <c r="I353" s="39"/>
      <c r="J353" s="39"/>
      <c r="K353" s="39"/>
      <c r="L353" s="39"/>
      <c r="M353" s="39"/>
      <c r="N353" s="39"/>
      <c r="O353" s="39"/>
      <c r="P353" s="39"/>
      <c r="Q353" s="39"/>
      <c r="R353" s="39"/>
      <c r="S353" s="39"/>
      <c r="T353" s="39"/>
      <c r="U353" s="39"/>
      <c r="V353" s="39"/>
      <c r="W353" s="39"/>
      <c r="X353" s="39"/>
      <c r="Y353" s="39"/>
      <c r="Z353" s="39"/>
      <c r="AA353" s="39"/>
      <c r="AB353" s="39"/>
      <c r="AC353" s="35">
        <f t="shared" si="185"/>
        <v>0</v>
      </c>
      <c r="AD353" s="40"/>
      <c r="AE353" s="40"/>
      <c r="AF353" s="40"/>
      <c r="AG353" s="40"/>
      <c r="AH353" s="40"/>
      <c r="AI353" s="40"/>
      <c r="AJ353" s="40"/>
      <c r="AK353" s="40"/>
      <c r="AL353" s="40"/>
      <c r="AM353" s="40"/>
      <c r="AN353" s="40"/>
      <c r="AO353" s="40"/>
      <c r="AP353" s="40"/>
      <c r="AQ353" s="40"/>
      <c r="AR353" s="40"/>
      <c r="AS353" s="40"/>
      <c r="AT353" s="41"/>
      <c r="AU353" s="2208"/>
      <c r="AV353" s="1792">
        <f t="shared" si="209"/>
        <v>0</v>
      </c>
      <c r="AW353" s="1792">
        <f t="shared" si="210"/>
        <v>0</v>
      </c>
      <c r="AX353" s="1792">
        <f t="shared" si="211"/>
        <v>0</v>
      </c>
      <c r="AY353" s="42">
        <f t="shared" si="186"/>
        <v>0</v>
      </c>
      <c r="AZ353" s="35">
        <f t="shared" si="187"/>
        <v>0</v>
      </c>
      <c r="BA353" s="35">
        <f t="shared" si="188"/>
        <v>0</v>
      </c>
      <c r="BB353" s="35">
        <f t="shared" si="189"/>
        <v>0</v>
      </c>
      <c r="BC353" s="35">
        <f t="shared" si="190"/>
        <v>0</v>
      </c>
      <c r="BD353" s="35">
        <f t="shared" si="191"/>
        <v>0</v>
      </c>
      <c r="BE353" s="35">
        <f t="shared" si="192"/>
        <v>0</v>
      </c>
      <c r="BF353" s="35">
        <f t="shared" si="193"/>
        <v>0</v>
      </c>
      <c r="BG353" s="35">
        <f t="shared" si="194"/>
        <v>0</v>
      </c>
      <c r="BH353" s="35">
        <f t="shared" si="195"/>
        <v>0</v>
      </c>
      <c r="BI353" s="35">
        <f t="shared" si="196"/>
        <v>0</v>
      </c>
      <c r="BJ353" s="35">
        <f t="shared" si="197"/>
        <v>0</v>
      </c>
      <c r="BK353" s="35">
        <f t="shared" si="198"/>
        <v>0</v>
      </c>
      <c r="BL353" s="35">
        <f t="shared" si="199"/>
        <v>0</v>
      </c>
      <c r="BM353" s="35">
        <f t="shared" si="200"/>
        <v>0</v>
      </c>
      <c r="BN353" s="35">
        <f t="shared" si="201"/>
        <v>0</v>
      </c>
      <c r="BO353" s="35">
        <f t="shared" si="202"/>
        <v>0</v>
      </c>
      <c r="BP353" s="35">
        <f t="shared" si="203"/>
        <v>0</v>
      </c>
      <c r="BQ353" s="35">
        <f t="shared" si="204"/>
        <v>0</v>
      </c>
      <c r="BR353" s="35">
        <f t="shared" si="205"/>
        <v>0</v>
      </c>
      <c r="BS353" s="35">
        <f t="shared" si="206"/>
        <v>0</v>
      </c>
      <c r="BT353" s="43">
        <f t="shared" si="207"/>
        <v>0</v>
      </c>
    </row>
    <row r="354" spans="1:72">
      <c r="A354" s="9"/>
      <c r="B354" s="34"/>
      <c r="C354" s="34"/>
      <c r="D354" s="2207"/>
      <c r="E354" s="35">
        <f t="shared" si="208"/>
        <v>0</v>
      </c>
      <c r="F354" s="36"/>
      <c r="G354" s="37">
        <f t="shared" si="183"/>
        <v>0</v>
      </c>
      <c r="H354" s="38">
        <f t="shared" si="184"/>
        <v>0</v>
      </c>
      <c r="I354" s="39"/>
      <c r="J354" s="39"/>
      <c r="K354" s="39"/>
      <c r="L354" s="39"/>
      <c r="M354" s="39"/>
      <c r="N354" s="39"/>
      <c r="O354" s="39"/>
      <c r="P354" s="39"/>
      <c r="Q354" s="39"/>
      <c r="R354" s="39"/>
      <c r="S354" s="39"/>
      <c r="T354" s="39"/>
      <c r="U354" s="39"/>
      <c r="V354" s="39"/>
      <c r="W354" s="39"/>
      <c r="X354" s="39"/>
      <c r="Y354" s="39"/>
      <c r="Z354" s="39"/>
      <c r="AA354" s="39"/>
      <c r="AB354" s="39"/>
      <c r="AC354" s="35">
        <f t="shared" si="185"/>
        <v>0</v>
      </c>
      <c r="AD354" s="40"/>
      <c r="AE354" s="40"/>
      <c r="AF354" s="40"/>
      <c r="AG354" s="40"/>
      <c r="AH354" s="40"/>
      <c r="AI354" s="40"/>
      <c r="AJ354" s="40"/>
      <c r="AK354" s="40"/>
      <c r="AL354" s="40"/>
      <c r="AM354" s="40"/>
      <c r="AN354" s="40"/>
      <c r="AO354" s="40"/>
      <c r="AP354" s="40"/>
      <c r="AQ354" s="40"/>
      <c r="AR354" s="40"/>
      <c r="AS354" s="40"/>
      <c r="AT354" s="41"/>
      <c r="AU354" s="2208"/>
      <c r="AV354" s="1792">
        <f t="shared" si="209"/>
        <v>0</v>
      </c>
      <c r="AW354" s="1792">
        <f t="shared" si="210"/>
        <v>0</v>
      </c>
      <c r="AX354" s="1792">
        <f t="shared" si="211"/>
        <v>0</v>
      </c>
      <c r="AY354" s="42">
        <f t="shared" si="186"/>
        <v>0</v>
      </c>
      <c r="AZ354" s="35">
        <f t="shared" si="187"/>
        <v>0</v>
      </c>
      <c r="BA354" s="35">
        <f t="shared" si="188"/>
        <v>0</v>
      </c>
      <c r="BB354" s="35">
        <f t="shared" si="189"/>
        <v>0</v>
      </c>
      <c r="BC354" s="35">
        <f t="shared" si="190"/>
        <v>0</v>
      </c>
      <c r="BD354" s="35">
        <f t="shared" si="191"/>
        <v>0</v>
      </c>
      <c r="BE354" s="35">
        <f t="shared" si="192"/>
        <v>0</v>
      </c>
      <c r="BF354" s="35">
        <f t="shared" si="193"/>
        <v>0</v>
      </c>
      <c r="BG354" s="35">
        <f t="shared" si="194"/>
        <v>0</v>
      </c>
      <c r="BH354" s="35">
        <f t="shared" si="195"/>
        <v>0</v>
      </c>
      <c r="BI354" s="35">
        <f t="shared" si="196"/>
        <v>0</v>
      </c>
      <c r="BJ354" s="35">
        <f t="shared" si="197"/>
        <v>0</v>
      </c>
      <c r="BK354" s="35">
        <f t="shared" si="198"/>
        <v>0</v>
      </c>
      <c r="BL354" s="35">
        <f t="shared" si="199"/>
        <v>0</v>
      </c>
      <c r="BM354" s="35">
        <f t="shared" si="200"/>
        <v>0</v>
      </c>
      <c r="BN354" s="35">
        <f t="shared" si="201"/>
        <v>0</v>
      </c>
      <c r="BO354" s="35">
        <f t="shared" si="202"/>
        <v>0</v>
      </c>
      <c r="BP354" s="35">
        <f t="shared" si="203"/>
        <v>0</v>
      </c>
      <c r="BQ354" s="35">
        <f t="shared" si="204"/>
        <v>0</v>
      </c>
      <c r="BR354" s="35">
        <f t="shared" si="205"/>
        <v>0</v>
      </c>
      <c r="BS354" s="35">
        <f t="shared" si="206"/>
        <v>0</v>
      </c>
      <c r="BT354" s="43">
        <f t="shared" si="207"/>
        <v>0</v>
      </c>
    </row>
    <row r="355" spans="1:72">
      <c r="A355" s="9"/>
      <c r="B355" s="34"/>
      <c r="C355" s="34"/>
      <c r="D355" s="2207"/>
      <c r="E355" s="35">
        <f t="shared" si="208"/>
        <v>0</v>
      </c>
      <c r="F355" s="36"/>
      <c r="G355" s="37">
        <f t="shared" si="183"/>
        <v>0</v>
      </c>
      <c r="H355" s="38">
        <f t="shared" si="184"/>
        <v>0</v>
      </c>
      <c r="I355" s="39"/>
      <c r="J355" s="39"/>
      <c r="K355" s="39"/>
      <c r="L355" s="39"/>
      <c r="M355" s="39"/>
      <c r="N355" s="39"/>
      <c r="O355" s="39"/>
      <c r="P355" s="39"/>
      <c r="Q355" s="39"/>
      <c r="R355" s="39"/>
      <c r="S355" s="39"/>
      <c r="T355" s="39"/>
      <c r="U355" s="39"/>
      <c r="V355" s="39"/>
      <c r="W355" s="39"/>
      <c r="X355" s="39"/>
      <c r="Y355" s="39"/>
      <c r="Z355" s="39"/>
      <c r="AA355" s="39"/>
      <c r="AB355" s="39"/>
      <c r="AC355" s="35">
        <f t="shared" si="185"/>
        <v>0</v>
      </c>
      <c r="AD355" s="40"/>
      <c r="AE355" s="40"/>
      <c r="AF355" s="40"/>
      <c r="AG355" s="40"/>
      <c r="AH355" s="40"/>
      <c r="AI355" s="40"/>
      <c r="AJ355" s="40"/>
      <c r="AK355" s="40"/>
      <c r="AL355" s="40"/>
      <c r="AM355" s="40"/>
      <c r="AN355" s="40"/>
      <c r="AO355" s="40"/>
      <c r="AP355" s="40"/>
      <c r="AQ355" s="40"/>
      <c r="AR355" s="40"/>
      <c r="AS355" s="40"/>
      <c r="AT355" s="41"/>
      <c r="AU355" s="2208"/>
      <c r="AV355" s="1792">
        <f t="shared" si="209"/>
        <v>0</v>
      </c>
      <c r="AW355" s="1792">
        <f t="shared" si="210"/>
        <v>0</v>
      </c>
      <c r="AX355" s="1792">
        <f t="shared" si="211"/>
        <v>0</v>
      </c>
      <c r="AY355" s="42">
        <f t="shared" si="186"/>
        <v>0</v>
      </c>
      <c r="AZ355" s="35">
        <f t="shared" si="187"/>
        <v>0</v>
      </c>
      <c r="BA355" s="35">
        <f t="shared" si="188"/>
        <v>0</v>
      </c>
      <c r="BB355" s="35">
        <f t="shared" si="189"/>
        <v>0</v>
      </c>
      <c r="BC355" s="35">
        <f t="shared" si="190"/>
        <v>0</v>
      </c>
      <c r="BD355" s="35">
        <f t="shared" si="191"/>
        <v>0</v>
      </c>
      <c r="BE355" s="35">
        <f t="shared" si="192"/>
        <v>0</v>
      </c>
      <c r="BF355" s="35">
        <f t="shared" si="193"/>
        <v>0</v>
      </c>
      <c r="BG355" s="35">
        <f t="shared" si="194"/>
        <v>0</v>
      </c>
      <c r="BH355" s="35">
        <f t="shared" si="195"/>
        <v>0</v>
      </c>
      <c r="BI355" s="35">
        <f t="shared" si="196"/>
        <v>0</v>
      </c>
      <c r="BJ355" s="35">
        <f t="shared" si="197"/>
        <v>0</v>
      </c>
      <c r="BK355" s="35">
        <f t="shared" si="198"/>
        <v>0</v>
      </c>
      <c r="BL355" s="35">
        <f t="shared" si="199"/>
        <v>0</v>
      </c>
      <c r="BM355" s="35">
        <f t="shared" si="200"/>
        <v>0</v>
      </c>
      <c r="BN355" s="35">
        <f t="shared" si="201"/>
        <v>0</v>
      </c>
      <c r="BO355" s="35">
        <f t="shared" si="202"/>
        <v>0</v>
      </c>
      <c r="BP355" s="35">
        <f t="shared" si="203"/>
        <v>0</v>
      </c>
      <c r="BQ355" s="35">
        <f t="shared" si="204"/>
        <v>0</v>
      </c>
      <c r="BR355" s="35">
        <f t="shared" si="205"/>
        <v>0</v>
      </c>
      <c r="BS355" s="35">
        <f t="shared" si="206"/>
        <v>0</v>
      </c>
      <c r="BT355" s="43">
        <f t="shared" si="207"/>
        <v>0</v>
      </c>
    </row>
    <row r="356" spans="1:72">
      <c r="A356" s="9"/>
      <c r="B356" s="34"/>
      <c r="C356" s="34"/>
      <c r="D356" s="2207"/>
      <c r="E356" s="35">
        <f t="shared" si="208"/>
        <v>0</v>
      </c>
      <c r="F356" s="36"/>
      <c r="G356" s="37">
        <f t="shared" si="183"/>
        <v>0</v>
      </c>
      <c r="H356" s="38">
        <f t="shared" si="184"/>
        <v>0</v>
      </c>
      <c r="I356" s="39"/>
      <c r="J356" s="39"/>
      <c r="K356" s="39"/>
      <c r="L356" s="39"/>
      <c r="M356" s="39"/>
      <c r="N356" s="39"/>
      <c r="O356" s="39"/>
      <c r="P356" s="39"/>
      <c r="Q356" s="39"/>
      <c r="R356" s="39"/>
      <c r="S356" s="39"/>
      <c r="T356" s="39"/>
      <c r="U356" s="39"/>
      <c r="V356" s="39"/>
      <c r="W356" s="39"/>
      <c r="X356" s="39"/>
      <c r="Y356" s="39"/>
      <c r="Z356" s="39"/>
      <c r="AA356" s="39"/>
      <c r="AB356" s="39"/>
      <c r="AC356" s="35">
        <f t="shared" si="185"/>
        <v>0</v>
      </c>
      <c r="AD356" s="40"/>
      <c r="AE356" s="40"/>
      <c r="AF356" s="40"/>
      <c r="AG356" s="40"/>
      <c r="AH356" s="40"/>
      <c r="AI356" s="40"/>
      <c r="AJ356" s="40"/>
      <c r="AK356" s="40"/>
      <c r="AL356" s="40"/>
      <c r="AM356" s="40"/>
      <c r="AN356" s="40"/>
      <c r="AO356" s="40"/>
      <c r="AP356" s="40"/>
      <c r="AQ356" s="40"/>
      <c r="AR356" s="40"/>
      <c r="AS356" s="40"/>
      <c r="AT356" s="41"/>
      <c r="AU356" s="2208"/>
      <c r="AV356" s="1792">
        <f t="shared" si="209"/>
        <v>0</v>
      </c>
      <c r="AW356" s="1792">
        <f t="shared" si="210"/>
        <v>0</v>
      </c>
      <c r="AX356" s="1792">
        <f t="shared" si="211"/>
        <v>0</v>
      </c>
      <c r="AY356" s="42">
        <f t="shared" si="186"/>
        <v>0</v>
      </c>
      <c r="AZ356" s="35">
        <f t="shared" si="187"/>
        <v>0</v>
      </c>
      <c r="BA356" s="35">
        <f t="shared" si="188"/>
        <v>0</v>
      </c>
      <c r="BB356" s="35">
        <f t="shared" si="189"/>
        <v>0</v>
      </c>
      <c r="BC356" s="35">
        <f t="shared" si="190"/>
        <v>0</v>
      </c>
      <c r="BD356" s="35">
        <f t="shared" si="191"/>
        <v>0</v>
      </c>
      <c r="BE356" s="35">
        <f t="shared" si="192"/>
        <v>0</v>
      </c>
      <c r="BF356" s="35">
        <f t="shared" si="193"/>
        <v>0</v>
      </c>
      <c r="BG356" s="35">
        <f t="shared" si="194"/>
        <v>0</v>
      </c>
      <c r="BH356" s="35">
        <f t="shared" si="195"/>
        <v>0</v>
      </c>
      <c r="BI356" s="35">
        <f t="shared" si="196"/>
        <v>0</v>
      </c>
      <c r="BJ356" s="35">
        <f t="shared" si="197"/>
        <v>0</v>
      </c>
      <c r="BK356" s="35">
        <f t="shared" si="198"/>
        <v>0</v>
      </c>
      <c r="BL356" s="35">
        <f t="shared" si="199"/>
        <v>0</v>
      </c>
      <c r="BM356" s="35">
        <f t="shared" si="200"/>
        <v>0</v>
      </c>
      <c r="BN356" s="35">
        <f t="shared" si="201"/>
        <v>0</v>
      </c>
      <c r="BO356" s="35">
        <f t="shared" si="202"/>
        <v>0</v>
      </c>
      <c r="BP356" s="35">
        <f t="shared" si="203"/>
        <v>0</v>
      </c>
      <c r="BQ356" s="35">
        <f t="shared" si="204"/>
        <v>0</v>
      </c>
      <c r="BR356" s="35">
        <f t="shared" si="205"/>
        <v>0</v>
      </c>
      <c r="BS356" s="35">
        <f t="shared" si="206"/>
        <v>0</v>
      </c>
      <c r="BT356" s="43">
        <f t="shared" si="207"/>
        <v>0</v>
      </c>
    </row>
    <row r="357" spans="1:72">
      <c r="A357" s="9"/>
      <c r="B357" s="34"/>
      <c r="C357" s="34"/>
      <c r="D357" s="2207"/>
      <c r="E357" s="35">
        <f t="shared" si="208"/>
        <v>0</v>
      </c>
      <c r="F357" s="36"/>
      <c r="G357" s="37">
        <f t="shared" si="183"/>
        <v>0</v>
      </c>
      <c r="H357" s="38">
        <f t="shared" si="184"/>
        <v>0</v>
      </c>
      <c r="I357" s="39"/>
      <c r="J357" s="39"/>
      <c r="K357" s="39"/>
      <c r="L357" s="39"/>
      <c r="M357" s="39"/>
      <c r="N357" s="39"/>
      <c r="O357" s="39"/>
      <c r="P357" s="39"/>
      <c r="Q357" s="39"/>
      <c r="R357" s="39"/>
      <c r="S357" s="39"/>
      <c r="T357" s="39"/>
      <c r="U357" s="39"/>
      <c r="V357" s="39"/>
      <c r="W357" s="39"/>
      <c r="X357" s="39"/>
      <c r="Y357" s="39"/>
      <c r="Z357" s="39"/>
      <c r="AA357" s="39"/>
      <c r="AB357" s="39"/>
      <c r="AC357" s="35">
        <f t="shared" si="185"/>
        <v>0</v>
      </c>
      <c r="AD357" s="40"/>
      <c r="AE357" s="40"/>
      <c r="AF357" s="40"/>
      <c r="AG357" s="40"/>
      <c r="AH357" s="40"/>
      <c r="AI357" s="40"/>
      <c r="AJ357" s="40"/>
      <c r="AK357" s="40"/>
      <c r="AL357" s="40"/>
      <c r="AM357" s="40"/>
      <c r="AN357" s="40"/>
      <c r="AO357" s="40"/>
      <c r="AP357" s="40"/>
      <c r="AQ357" s="40"/>
      <c r="AR357" s="40"/>
      <c r="AS357" s="40"/>
      <c r="AT357" s="41"/>
      <c r="AU357" s="2208"/>
      <c r="AV357" s="1792">
        <f t="shared" si="209"/>
        <v>0</v>
      </c>
      <c r="AW357" s="1792">
        <f t="shared" si="210"/>
        <v>0</v>
      </c>
      <c r="AX357" s="1792">
        <f t="shared" si="211"/>
        <v>0</v>
      </c>
      <c r="AY357" s="42">
        <f t="shared" si="186"/>
        <v>0</v>
      </c>
      <c r="AZ357" s="35">
        <f t="shared" si="187"/>
        <v>0</v>
      </c>
      <c r="BA357" s="35">
        <f t="shared" si="188"/>
        <v>0</v>
      </c>
      <c r="BB357" s="35">
        <f t="shared" si="189"/>
        <v>0</v>
      </c>
      <c r="BC357" s="35">
        <f t="shared" si="190"/>
        <v>0</v>
      </c>
      <c r="BD357" s="35">
        <f t="shared" si="191"/>
        <v>0</v>
      </c>
      <c r="BE357" s="35">
        <f t="shared" si="192"/>
        <v>0</v>
      </c>
      <c r="BF357" s="35">
        <f t="shared" si="193"/>
        <v>0</v>
      </c>
      <c r="BG357" s="35">
        <f t="shared" si="194"/>
        <v>0</v>
      </c>
      <c r="BH357" s="35">
        <f t="shared" si="195"/>
        <v>0</v>
      </c>
      <c r="BI357" s="35">
        <f t="shared" si="196"/>
        <v>0</v>
      </c>
      <c r="BJ357" s="35">
        <f t="shared" si="197"/>
        <v>0</v>
      </c>
      <c r="BK357" s="35">
        <f t="shared" si="198"/>
        <v>0</v>
      </c>
      <c r="BL357" s="35">
        <f t="shared" si="199"/>
        <v>0</v>
      </c>
      <c r="BM357" s="35">
        <f t="shared" si="200"/>
        <v>0</v>
      </c>
      <c r="BN357" s="35">
        <f t="shared" si="201"/>
        <v>0</v>
      </c>
      <c r="BO357" s="35">
        <f t="shared" si="202"/>
        <v>0</v>
      </c>
      <c r="BP357" s="35">
        <f t="shared" si="203"/>
        <v>0</v>
      </c>
      <c r="BQ357" s="35">
        <f t="shared" si="204"/>
        <v>0</v>
      </c>
      <c r="BR357" s="35">
        <f t="shared" si="205"/>
        <v>0</v>
      </c>
      <c r="BS357" s="35">
        <f t="shared" si="206"/>
        <v>0</v>
      </c>
      <c r="BT357" s="43">
        <f t="shared" si="207"/>
        <v>0</v>
      </c>
    </row>
    <row r="358" spans="1:72">
      <c r="A358" s="9"/>
      <c r="B358" s="34"/>
      <c r="C358" s="34"/>
      <c r="D358" s="2207"/>
      <c r="E358" s="35">
        <f t="shared" si="208"/>
        <v>0</v>
      </c>
      <c r="F358" s="36"/>
      <c r="G358" s="37">
        <f t="shared" si="183"/>
        <v>0</v>
      </c>
      <c r="H358" s="38">
        <f t="shared" si="184"/>
        <v>0</v>
      </c>
      <c r="I358" s="39"/>
      <c r="J358" s="39"/>
      <c r="K358" s="39"/>
      <c r="L358" s="39"/>
      <c r="M358" s="39"/>
      <c r="N358" s="39"/>
      <c r="O358" s="39"/>
      <c r="P358" s="39"/>
      <c r="Q358" s="39"/>
      <c r="R358" s="39"/>
      <c r="S358" s="39"/>
      <c r="T358" s="39"/>
      <c r="U358" s="39"/>
      <c r="V358" s="39"/>
      <c r="W358" s="39"/>
      <c r="X358" s="39"/>
      <c r="Y358" s="39"/>
      <c r="Z358" s="39"/>
      <c r="AA358" s="39"/>
      <c r="AB358" s="39"/>
      <c r="AC358" s="35">
        <f t="shared" si="185"/>
        <v>0</v>
      </c>
      <c r="AD358" s="40"/>
      <c r="AE358" s="40"/>
      <c r="AF358" s="40"/>
      <c r="AG358" s="40"/>
      <c r="AH358" s="40"/>
      <c r="AI358" s="40"/>
      <c r="AJ358" s="40"/>
      <c r="AK358" s="40"/>
      <c r="AL358" s="40"/>
      <c r="AM358" s="40"/>
      <c r="AN358" s="40"/>
      <c r="AO358" s="40"/>
      <c r="AP358" s="40"/>
      <c r="AQ358" s="40"/>
      <c r="AR358" s="40"/>
      <c r="AS358" s="40"/>
      <c r="AT358" s="41"/>
      <c r="AU358" s="2208"/>
      <c r="AV358" s="1792">
        <f t="shared" si="209"/>
        <v>0</v>
      </c>
      <c r="AW358" s="1792">
        <f t="shared" si="210"/>
        <v>0</v>
      </c>
      <c r="AX358" s="1792">
        <f t="shared" si="211"/>
        <v>0</v>
      </c>
      <c r="AY358" s="42">
        <f t="shared" si="186"/>
        <v>0</v>
      </c>
      <c r="AZ358" s="35">
        <f t="shared" si="187"/>
        <v>0</v>
      </c>
      <c r="BA358" s="35">
        <f t="shared" si="188"/>
        <v>0</v>
      </c>
      <c r="BB358" s="35">
        <f t="shared" si="189"/>
        <v>0</v>
      </c>
      <c r="BC358" s="35">
        <f t="shared" si="190"/>
        <v>0</v>
      </c>
      <c r="BD358" s="35">
        <f t="shared" si="191"/>
        <v>0</v>
      </c>
      <c r="BE358" s="35">
        <f t="shared" si="192"/>
        <v>0</v>
      </c>
      <c r="BF358" s="35">
        <f t="shared" si="193"/>
        <v>0</v>
      </c>
      <c r="BG358" s="35">
        <f t="shared" si="194"/>
        <v>0</v>
      </c>
      <c r="BH358" s="35">
        <f t="shared" si="195"/>
        <v>0</v>
      </c>
      <c r="BI358" s="35">
        <f t="shared" si="196"/>
        <v>0</v>
      </c>
      <c r="BJ358" s="35">
        <f t="shared" si="197"/>
        <v>0</v>
      </c>
      <c r="BK358" s="35">
        <f t="shared" si="198"/>
        <v>0</v>
      </c>
      <c r="BL358" s="35">
        <f t="shared" si="199"/>
        <v>0</v>
      </c>
      <c r="BM358" s="35">
        <f t="shared" si="200"/>
        <v>0</v>
      </c>
      <c r="BN358" s="35">
        <f t="shared" si="201"/>
        <v>0</v>
      </c>
      <c r="BO358" s="35">
        <f t="shared" si="202"/>
        <v>0</v>
      </c>
      <c r="BP358" s="35">
        <f t="shared" si="203"/>
        <v>0</v>
      </c>
      <c r="BQ358" s="35">
        <f t="shared" si="204"/>
        <v>0</v>
      </c>
      <c r="BR358" s="35">
        <f t="shared" si="205"/>
        <v>0</v>
      </c>
      <c r="BS358" s="35">
        <f t="shared" si="206"/>
        <v>0</v>
      </c>
      <c r="BT358" s="43">
        <f t="shared" si="207"/>
        <v>0</v>
      </c>
    </row>
    <row r="359" spans="1:72">
      <c r="A359" s="9"/>
      <c r="B359" s="34"/>
      <c r="C359" s="34"/>
      <c r="D359" s="2207"/>
      <c r="E359" s="35">
        <f t="shared" si="208"/>
        <v>0</v>
      </c>
      <c r="F359" s="36"/>
      <c r="G359" s="37">
        <f t="shared" si="183"/>
        <v>0</v>
      </c>
      <c r="H359" s="38">
        <f t="shared" si="184"/>
        <v>0</v>
      </c>
      <c r="I359" s="39"/>
      <c r="J359" s="39"/>
      <c r="K359" s="39"/>
      <c r="L359" s="39"/>
      <c r="M359" s="39"/>
      <c r="N359" s="39"/>
      <c r="O359" s="39"/>
      <c r="P359" s="39"/>
      <c r="Q359" s="39"/>
      <c r="R359" s="39"/>
      <c r="S359" s="39"/>
      <c r="T359" s="39"/>
      <c r="U359" s="39"/>
      <c r="V359" s="39"/>
      <c r="W359" s="39"/>
      <c r="X359" s="39"/>
      <c r="Y359" s="39"/>
      <c r="Z359" s="39"/>
      <c r="AA359" s="39"/>
      <c r="AB359" s="39"/>
      <c r="AC359" s="35">
        <f t="shared" si="185"/>
        <v>0</v>
      </c>
      <c r="AD359" s="40"/>
      <c r="AE359" s="40"/>
      <c r="AF359" s="40"/>
      <c r="AG359" s="40"/>
      <c r="AH359" s="40"/>
      <c r="AI359" s="40"/>
      <c r="AJ359" s="40"/>
      <c r="AK359" s="40"/>
      <c r="AL359" s="40"/>
      <c r="AM359" s="40"/>
      <c r="AN359" s="40"/>
      <c r="AO359" s="40"/>
      <c r="AP359" s="40"/>
      <c r="AQ359" s="40"/>
      <c r="AR359" s="40"/>
      <c r="AS359" s="40"/>
      <c r="AT359" s="41"/>
      <c r="AU359" s="2208"/>
      <c r="AV359" s="1792">
        <f t="shared" si="209"/>
        <v>0</v>
      </c>
      <c r="AW359" s="1792">
        <f t="shared" si="210"/>
        <v>0</v>
      </c>
      <c r="AX359" s="1792">
        <f t="shared" si="211"/>
        <v>0</v>
      </c>
      <c r="AY359" s="42">
        <f t="shared" si="186"/>
        <v>0</v>
      </c>
      <c r="AZ359" s="35">
        <f t="shared" si="187"/>
        <v>0</v>
      </c>
      <c r="BA359" s="35">
        <f t="shared" si="188"/>
        <v>0</v>
      </c>
      <c r="BB359" s="35">
        <f t="shared" si="189"/>
        <v>0</v>
      </c>
      <c r="BC359" s="35">
        <f t="shared" si="190"/>
        <v>0</v>
      </c>
      <c r="BD359" s="35">
        <f t="shared" si="191"/>
        <v>0</v>
      </c>
      <c r="BE359" s="35">
        <f t="shared" si="192"/>
        <v>0</v>
      </c>
      <c r="BF359" s="35">
        <f t="shared" si="193"/>
        <v>0</v>
      </c>
      <c r="BG359" s="35">
        <f t="shared" si="194"/>
        <v>0</v>
      </c>
      <c r="BH359" s="35">
        <f t="shared" si="195"/>
        <v>0</v>
      </c>
      <c r="BI359" s="35">
        <f t="shared" si="196"/>
        <v>0</v>
      </c>
      <c r="BJ359" s="35">
        <f t="shared" si="197"/>
        <v>0</v>
      </c>
      <c r="BK359" s="35">
        <f t="shared" si="198"/>
        <v>0</v>
      </c>
      <c r="BL359" s="35">
        <f t="shared" si="199"/>
        <v>0</v>
      </c>
      <c r="BM359" s="35">
        <f t="shared" si="200"/>
        <v>0</v>
      </c>
      <c r="BN359" s="35">
        <f t="shared" si="201"/>
        <v>0</v>
      </c>
      <c r="BO359" s="35">
        <f t="shared" si="202"/>
        <v>0</v>
      </c>
      <c r="BP359" s="35">
        <f t="shared" si="203"/>
        <v>0</v>
      </c>
      <c r="BQ359" s="35">
        <f t="shared" si="204"/>
        <v>0</v>
      </c>
      <c r="BR359" s="35">
        <f t="shared" si="205"/>
        <v>0</v>
      </c>
      <c r="BS359" s="35">
        <f t="shared" si="206"/>
        <v>0</v>
      </c>
      <c r="BT359" s="43">
        <f t="shared" si="207"/>
        <v>0</v>
      </c>
    </row>
    <row r="360" spans="1:72">
      <c r="A360" s="9"/>
      <c r="B360" s="34"/>
      <c r="C360" s="34"/>
      <c r="D360" s="2207"/>
      <c r="E360" s="35">
        <f t="shared" si="208"/>
        <v>0</v>
      </c>
      <c r="F360" s="36"/>
      <c r="G360" s="37">
        <f t="shared" si="183"/>
        <v>0</v>
      </c>
      <c r="H360" s="38">
        <f t="shared" si="184"/>
        <v>0</v>
      </c>
      <c r="I360" s="39"/>
      <c r="J360" s="39"/>
      <c r="K360" s="39"/>
      <c r="L360" s="39"/>
      <c r="M360" s="39"/>
      <c r="N360" s="39"/>
      <c r="O360" s="39"/>
      <c r="P360" s="39"/>
      <c r="Q360" s="39"/>
      <c r="R360" s="39"/>
      <c r="S360" s="39"/>
      <c r="T360" s="39"/>
      <c r="U360" s="39"/>
      <c r="V360" s="39"/>
      <c r="W360" s="39"/>
      <c r="X360" s="39"/>
      <c r="Y360" s="39"/>
      <c r="Z360" s="39"/>
      <c r="AA360" s="39"/>
      <c r="AB360" s="39"/>
      <c r="AC360" s="35">
        <f t="shared" si="185"/>
        <v>0</v>
      </c>
      <c r="AD360" s="40"/>
      <c r="AE360" s="40"/>
      <c r="AF360" s="40"/>
      <c r="AG360" s="40"/>
      <c r="AH360" s="40"/>
      <c r="AI360" s="40"/>
      <c r="AJ360" s="40"/>
      <c r="AK360" s="40"/>
      <c r="AL360" s="40"/>
      <c r="AM360" s="40"/>
      <c r="AN360" s="40"/>
      <c r="AO360" s="40"/>
      <c r="AP360" s="40"/>
      <c r="AQ360" s="40"/>
      <c r="AR360" s="40"/>
      <c r="AS360" s="40"/>
      <c r="AT360" s="41"/>
      <c r="AU360" s="2208"/>
      <c r="AV360" s="1792">
        <f t="shared" si="209"/>
        <v>0</v>
      </c>
      <c r="AW360" s="1792">
        <f t="shared" si="210"/>
        <v>0</v>
      </c>
      <c r="AX360" s="1792">
        <f t="shared" si="211"/>
        <v>0</v>
      </c>
      <c r="AY360" s="42">
        <f t="shared" si="186"/>
        <v>0</v>
      </c>
      <c r="AZ360" s="35">
        <f t="shared" si="187"/>
        <v>0</v>
      </c>
      <c r="BA360" s="35">
        <f t="shared" si="188"/>
        <v>0</v>
      </c>
      <c r="BB360" s="35">
        <f t="shared" si="189"/>
        <v>0</v>
      </c>
      <c r="BC360" s="35">
        <f t="shared" si="190"/>
        <v>0</v>
      </c>
      <c r="BD360" s="35">
        <f t="shared" si="191"/>
        <v>0</v>
      </c>
      <c r="BE360" s="35">
        <f t="shared" si="192"/>
        <v>0</v>
      </c>
      <c r="BF360" s="35">
        <f t="shared" si="193"/>
        <v>0</v>
      </c>
      <c r="BG360" s="35">
        <f t="shared" si="194"/>
        <v>0</v>
      </c>
      <c r="BH360" s="35">
        <f t="shared" si="195"/>
        <v>0</v>
      </c>
      <c r="BI360" s="35">
        <f t="shared" si="196"/>
        <v>0</v>
      </c>
      <c r="BJ360" s="35">
        <f t="shared" si="197"/>
        <v>0</v>
      </c>
      <c r="BK360" s="35">
        <f t="shared" si="198"/>
        <v>0</v>
      </c>
      <c r="BL360" s="35">
        <f t="shared" si="199"/>
        <v>0</v>
      </c>
      <c r="BM360" s="35">
        <f t="shared" si="200"/>
        <v>0</v>
      </c>
      <c r="BN360" s="35">
        <f t="shared" si="201"/>
        <v>0</v>
      </c>
      <c r="BO360" s="35">
        <f t="shared" si="202"/>
        <v>0</v>
      </c>
      <c r="BP360" s="35">
        <f t="shared" si="203"/>
        <v>0</v>
      </c>
      <c r="BQ360" s="35">
        <f t="shared" si="204"/>
        <v>0</v>
      </c>
      <c r="BR360" s="35">
        <f t="shared" si="205"/>
        <v>0</v>
      </c>
      <c r="BS360" s="35">
        <f t="shared" si="206"/>
        <v>0</v>
      </c>
      <c r="BT360" s="43">
        <f t="shared" si="207"/>
        <v>0</v>
      </c>
    </row>
    <row r="361" spans="1:72">
      <c r="A361" s="9"/>
      <c r="B361" s="34"/>
      <c r="C361" s="34"/>
      <c r="D361" s="2207"/>
      <c r="E361" s="35">
        <f t="shared" si="208"/>
        <v>0</v>
      </c>
      <c r="F361" s="36"/>
      <c r="G361" s="37">
        <f t="shared" si="183"/>
        <v>0</v>
      </c>
      <c r="H361" s="38">
        <f t="shared" si="184"/>
        <v>0</v>
      </c>
      <c r="I361" s="39"/>
      <c r="J361" s="39"/>
      <c r="K361" s="39"/>
      <c r="L361" s="39"/>
      <c r="M361" s="39"/>
      <c r="N361" s="39"/>
      <c r="O361" s="39"/>
      <c r="P361" s="39"/>
      <c r="Q361" s="39"/>
      <c r="R361" s="39"/>
      <c r="S361" s="39"/>
      <c r="T361" s="39"/>
      <c r="U361" s="39"/>
      <c r="V361" s="39"/>
      <c r="W361" s="39"/>
      <c r="X361" s="39"/>
      <c r="Y361" s="39"/>
      <c r="Z361" s="39"/>
      <c r="AA361" s="39"/>
      <c r="AB361" s="39"/>
      <c r="AC361" s="35">
        <f t="shared" si="185"/>
        <v>0</v>
      </c>
      <c r="AD361" s="40"/>
      <c r="AE361" s="40"/>
      <c r="AF361" s="40"/>
      <c r="AG361" s="40"/>
      <c r="AH361" s="40"/>
      <c r="AI361" s="40"/>
      <c r="AJ361" s="40"/>
      <c r="AK361" s="40"/>
      <c r="AL361" s="40"/>
      <c r="AM361" s="40"/>
      <c r="AN361" s="40"/>
      <c r="AO361" s="40"/>
      <c r="AP361" s="40"/>
      <c r="AQ361" s="40"/>
      <c r="AR361" s="40"/>
      <c r="AS361" s="40"/>
      <c r="AT361" s="41"/>
      <c r="AU361" s="2208"/>
      <c r="AV361" s="1792">
        <f t="shared" si="209"/>
        <v>0</v>
      </c>
      <c r="AW361" s="1792">
        <f t="shared" si="210"/>
        <v>0</v>
      </c>
      <c r="AX361" s="1792">
        <f t="shared" si="211"/>
        <v>0</v>
      </c>
      <c r="AY361" s="42">
        <f t="shared" si="186"/>
        <v>0</v>
      </c>
      <c r="AZ361" s="35">
        <f t="shared" si="187"/>
        <v>0</v>
      </c>
      <c r="BA361" s="35">
        <f t="shared" si="188"/>
        <v>0</v>
      </c>
      <c r="BB361" s="35">
        <f t="shared" si="189"/>
        <v>0</v>
      </c>
      <c r="BC361" s="35">
        <f t="shared" si="190"/>
        <v>0</v>
      </c>
      <c r="BD361" s="35">
        <f t="shared" si="191"/>
        <v>0</v>
      </c>
      <c r="BE361" s="35">
        <f t="shared" si="192"/>
        <v>0</v>
      </c>
      <c r="BF361" s="35">
        <f t="shared" si="193"/>
        <v>0</v>
      </c>
      <c r="BG361" s="35">
        <f t="shared" si="194"/>
        <v>0</v>
      </c>
      <c r="BH361" s="35">
        <f t="shared" si="195"/>
        <v>0</v>
      </c>
      <c r="BI361" s="35">
        <f t="shared" si="196"/>
        <v>0</v>
      </c>
      <c r="BJ361" s="35">
        <f t="shared" si="197"/>
        <v>0</v>
      </c>
      <c r="BK361" s="35">
        <f t="shared" si="198"/>
        <v>0</v>
      </c>
      <c r="BL361" s="35">
        <f t="shared" si="199"/>
        <v>0</v>
      </c>
      <c r="BM361" s="35">
        <f t="shared" si="200"/>
        <v>0</v>
      </c>
      <c r="BN361" s="35">
        <f t="shared" si="201"/>
        <v>0</v>
      </c>
      <c r="BO361" s="35">
        <f t="shared" si="202"/>
        <v>0</v>
      </c>
      <c r="BP361" s="35">
        <f t="shared" si="203"/>
        <v>0</v>
      </c>
      <c r="BQ361" s="35">
        <f t="shared" si="204"/>
        <v>0</v>
      </c>
      <c r="BR361" s="35">
        <f t="shared" si="205"/>
        <v>0</v>
      </c>
      <c r="BS361" s="35">
        <f t="shared" si="206"/>
        <v>0</v>
      </c>
      <c r="BT361" s="43">
        <f t="shared" si="207"/>
        <v>0</v>
      </c>
    </row>
    <row r="362" spans="1:72">
      <c r="A362" s="9"/>
      <c r="B362" s="34"/>
      <c r="C362" s="34"/>
      <c r="D362" s="2207"/>
      <c r="E362" s="35">
        <f t="shared" si="208"/>
        <v>0</v>
      </c>
      <c r="F362" s="36"/>
      <c r="G362" s="37">
        <f t="shared" si="183"/>
        <v>0</v>
      </c>
      <c r="H362" s="38">
        <f t="shared" si="184"/>
        <v>0</v>
      </c>
      <c r="I362" s="39"/>
      <c r="J362" s="39"/>
      <c r="K362" s="39"/>
      <c r="L362" s="39"/>
      <c r="M362" s="39"/>
      <c r="N362" s="39"/>
      <c r="O362" s="39"/>
      <c r="P362" s="39"/>
      <c r="Q362" s="39"/>
      <c r="R362" s="39"/>
      <c r="S362" s="39"/>
      <c r="T362" s="39"/>
      <c r="U362" s="39"/>
      <c r="V362" s="39"/>
      <c r="W362" s="39"/>
      <c r="X362" s="39"/>
      <c r="Y362" s="39"/>
      <c r="Z362" s="39"/>
      <c r="AA362" s="39"/>
      <c r="AB362" s="39"/>
      <c r="AC362" s="35">
        <f t="shared" si="185"/>
        <v>0</v>
      </c>
      <c r="AD362" s="40"/>
      <c r="AE362" s="40"/>
      <c r="AF362" s="40"/>
      <c r="AG362" s="40"/>
      <c r="AH362" s="40"/>
      <c r="AI362" s="40"/>
      <c r="AJ362" s="40"/>
      <c r="AK362" s="40"/>
      <c r="AL362" s="40"/>
      <c r="AM362" s="40"/>
      <c r="AN362" s="40"/>
      <c r="AO362" s="40"/>
      <c r="AP362" s="40"/>
      <c r="AQ362" s="40"/>
      <c r="AR362" s="40"/>
      <c r="AS362" s="40"/>
      <c r="AT362" s="41"/>
      <c r="AU362" s="2208"/>
      <c r="AV362" s="1792">
        <f t="shared" si="209"/>
        <v>0</v>
      </c>
      <c r="AW362" s="1792">
        <f t="shared" si="210"/>
        <v>0</v>
      </c>
      <c r="AX362" s="1792">
        <f t="shared" si="211"/>
        <v>0</v>
      </c>
      <c r="AY362" s="42">
        <f t="shared" si="186"/>
        <v>0</v>
      </c>
      <c r="AZ362" s="35">
        <f t="shared" si="187"/>
        <v>0</v>
      </c>
      <c r="BA362" s="35">
        <f t="shared" si="188"/>
        <v>0</v>
      </c>
      <c r="BB362" s="35">
        <f t="shared" si="189"/>
        <v>0</v>
      </c>
      <c r="BC362" s="35">
        <f t="shared" si="190"/>
        <v>0</v>
      </c>
      <c r="BD362" s="35">
        <f t="shared" si="191"/>
        <v>0</v>
      </c>
      <c r="BE362" s="35">
        <f t="shared" si="192"/>
        <v>0</v>
      </c>
      <c r="BF362" s="35">
        <f t="shared" si="193"/>
        <v>0</v>
      </c>
      <c r="BG362" s="35">
        <f t="shared" si="194"/>
        <v>0</v>
      </c>
      <c r="BH362" s="35">
        <f t="shared" si="195"/>
        <v>0</v>
      </c>
      <c r="BI362" s="35">
        <f t="shared" si="196"/>
        <v>0</v>
      </c>
      <c r="BJ362" s="35">
        <f t="shared" si="197"/>
        <v>0</v>
      </c>
      <c r="BK362" s="35">
        <f t="shared" si="198"/>
        <v>0</v>
      </c>
      <c r="BL362" s="35">
        <f t="shared" si="199"/>
        <v>0</v>
      </c>
      <c r="BM362" s="35">
        <f t="shared" si="200"/>
        <v>0</v>
      </c>
      <c r="BN362" s="35">
        <f t="shared" si="201"/>
        <v>0</v>
      </c>
      <c r="BO362" s="35">
        <f t="shared" si="202"/>
        <v>0</v>
      </c>
      <c r="BP362" s="35">
        <f t="shared" si="203"/>
        <v>0</v>
      </c>
      <c r="BQ362" s="35">
        <f t="shared" si="204"/>
        <v>0</v>
      </c>
      <c r="BR362" s="35">
        <f t="shared" si="205"/>
        <v>0</v>
      </c>
      <c r="BS362" s="35">
        <f t="shared" si="206"/>
        <v>0</v>
      </c>
      <c r="BT362" s="43">
        <f t="shared" si="207"/>
        <v>0</v>
      </c>
    </row>
    <row r="363" spans="1:72">
      <c r="A363" s="9"/>
      <c r="B363" s="34"/>
      <c r="C363" s="34"/>
      <c r="D363" s="2207"/>
      <c r="E363" s="35">
        <f t="shared" si="208"/>
        <v>0</v>
      </c>
      <c r="F363" s="36"/>
      <c r="G363" s="37">
        <f t="shared" si="183"/>
        <v>0</v>
      </c>
      <c r="H363" s="38">
        <f t="shared" si="184"/>
        <v>0</v>
      </c>
      <c r="I363" s="39"/>
      <c r="J363" s="39"/>
      <c r="K363" s="39"/>
      <c r="L363" s="39"/>
      <c r="M363" s="39"/>
      <c r="N363" s="39"/>
      <c r="O363" s="39"/>
      <c r="P363" s="39"/>
      <c r="Q363" s="39"/>
      <c r="R363" s="39"/>
      <c r="S363" s="39"/>
      <c r="T363" s="39"/>
      <c r="U363" s="39"/>
      <c r="V363" s="39"/>
      <c r="W363" s="39"/>
      <c r="X363" s="39"/>
      <c r="Y363" s="39"/>
      <c r="Z363" s="39"/>
      <c r="AA363" s="39"/>
      <c r="AB363" s="39"/>
      <c r="AC363" s="35">
        <f t="shared" si="185"/>
        <v>0</v>
      </c>
      <c r="AD363" s="40"/>
      <c r="AE363" s="40"/>
      <c r="AF363" s="40"/>
      <c r="AG363" s="40"/>
      <c r="AH363" s="40"/>
      <c r="AI363" s="40"/>
      <c r="AJ363" s="40"/>
      <c r="AK363" s="40"/>
      <c r="AL363" s="40"/>
      <c r="AM363" s="40"/>
      <c r="AN363" s="40"/>
      <c r="AO363" s="40"/>
      <c r="AP363" s="40"/>
      <c r="AQ363" s="40"/>
      <c r="AR363" s="40"/>
      <c r="AS363" s="40"/>
      <c r="AT363" s="41"/>
      <c r="AU363" s="2208"/>
      <c r="AV363" s="1792">
        <f t="shared" si="209"/>
        <v>0</v>
      </c>
      <c r="AW363" s="1792">
        <f t="shared" si="210"/>
        <v>0</v>
      </c>
      <c r="AX363" s="1792">
        <f t="shared" si="211"/>
        <v>0</v>
      </c>
      <c r="AY363" s="42">
        <f t="shared" si="186"/>
        <v>0</v>
      </c>
      <c r="AZ363" s="35">
        <f t="shared" si="187"/>
        <v>0</v>
      </c>
      <c r="BA363" s="35">
        <f t="shared" si="188"/>
        <v>0</v>
      </c>
      <c r="BB363" s="35">
        <f t="shared" si="189"/>
        <v>0</v>
      </c>
      <c r="BC363" s="35">
        <f t="shared" si="190"/>
        <v>0</v>
      </c>
      <c r="BD363" s="35">
        <f t="shared" si="191"/>
        <v>0</v>
      </c>
      <c r="BE363" s="35">
        <f t="shared" si="192"/>
        <v>0</v>
      </c>
      <c r="BF363" s="35">
        <f t="shared" si="193"/>
        <v>0</v>
      </c>
      <c r="BG363" s="35">
        <f t="shared" si="194"/>
        <v>0</v>
      </c>
      <c r="BH363" s="35">
        <f t="shared" si="195"/>
        <v>0</v>
      </c>
      <c r="BI363" s="35">
        <f t="shared" si="196"/>
        <v>0</v>
      </c>
      <c r="BJ363" s="35">
        <f t="shared" si="197"/>
        <v>0</v>
      </c>
      <c r="BK363" s="35">
        <f t="shared" si="198"/>
        <v>0</v>
      </c>
      <c r="BL363" s="35">
        <f t="shared" si="199"/>
        <v>0</v>
      </c>
      <c r="BM363" s="35">
        <f t="shared" si="200"/>
        <v>0</v>
      </c>
      <c r="BN363" s="35">
        <f t="shared" si="201"/>
        <v>0</v>
      </c>
      <c r="BO363" s="35">
        <f t="shared" si="202"/>
        <v>0</v>
      </c>
      <c r="BP363" s="35">
        <f t="shared" si="203"/>
        <v>0</v>
      </c>
      <c r="BQ363" s="35">
        <f t="shared" si="204"/>
        <v>0</v>
      </c>
      <c r="BR363" s="35">
        <f t="shared" si="205"/>
        <v>0</v>
      </c>
      <c r="BS363" s="35">
        <f t="shared" si="206"/>
        <v>0</v>
      </c>
      <c r="BT363" s="43">
        <f t="shared" si="207"/>
        <v>0</v>
      </c>
    </row>
    <row r="364" spans="1:72">
      <c r="A364" s="9"/>
      <c r="B364" s="34"/>
      <c r="C364" s="34"/>
      <c r="D364" s="2207"/>
      <c r="E364" s="35">
        <f t="shared" si="208"/>
        <v>0</v>
      </c>
      <c r="F364" s="36"/>
      <c r="G364" s="37">
        <f t="shared" ref="G364:G395" si="212">H364+AC364+AT364</f>
        <v>0</v>
      </c>
      <c r="H364" s="38">
        <f t="shared" ref="H364:H395" si="213">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4">SUMIF(AD$12:AS$12,"总值",AD364:AS364)</f>
        <v>0</v>
      </c>
      <c r="AD364" s="40"/>
      <c r="AE364" s="40"/>
      <c r="AF364" s="40"/>
      <c r="AG364" s="40"/>
      <c r="AH364" s="40"/>
      <c r="AI364" s="40"/>
      <c r="AJ364" s="40"/>
      <c r="AK364" s="40"/>
      <c r="AL364" s="40"/>
      <c r="AM364" s="40"/>
      <c r="AN364" s="40"/>
      <c r="AO364" s="40"/>
      <c r="AP364" s="40"/>
      <c r="AQ364" s="40"/>
      <c r="AR364" s="40"/>
      <c r="AS364" s="40"/>
      <c r="AT364" s="41"/>
      <c r="AU364" s="2208"/>
      <c r="AV364" s="1792">
        <f t="shared" si="209"/>
        <v>0</v>
      </c>
      <c r="AW364" s="1792">
        <f t="shared" si="210"/>
        <v>0</v>
      </c>
      <c r="AX364" s="1792">
        <f t="shared" si="211"/>
        <v>0</v>
      </c>
      <c r="AY364" s="42">
        <f t="shared" ref="AY364:AY395" si="215">ROUND($AY$6*AZ364/$AZ$5,2)</f>
        <v>0</v>
      </c>
      <c r="AZ364" s="35">
        <f t="shared" ref="AZ364:AZ395" si="216">BA364+BL364</f>
        <v>0</v>
      </c>
      <c r="BA364" s="35">
        <f t="shared" ref="BA364:BA395" si="217">SUM(BB364:BK364)</f>
        <v>0</v>
      </c>
      <c r="BB364" s="35">
        <f t="shared" ref="BB364:BB397" si="218">IF($D364="是",I364-J364,0)</f>
        <v>0</v>
      </c>
      <c r="BC364" s="35">
        <f t="shared" ref="BC364:BC397" si="219">IF($D364="是",K364-L364,0)</f>
        <v>0</v>
      </c>
      <c r="BD364" s="35">
        <f t="shared" ref="BD364:BD397" si="220">IF($D364="是",M364-N364,0)</f>
        <v>0</v>
      </c>
      <c r="BE364" s="35">
        <f t="shared" ref="BE364:BE397" si="221">IF($D364="是",O364-P364,0)</f>
        <v>0</v>
      </c>
      <c r="BF364" s="35">
        <f t="shared" ref="BF364:BF397" si="222">IF($D364="是",Q364-R364,0)</f>
        <v>0</v>
      </c>
      <c r="BG364" s="35">
        <f t="shared" ref="BG364:BG397" si="223">IF($D364="是",S364-T364,0)</f>
        <v>0</v>
      </c>
      <c r="BH364" s="35">
        <f t="shared" ref="BH364:BH397" si="224">IF($D364="是",U364-V364,0)</f>
        <v>0</v>
      </c>
      <c r="BI364" s="35">
        <f t="shared" ref="BI364:BI397" si="225">IF($D364="是",W364-X364,0)</f>
        <v>0</v>
      </c>
      <c r="BJ364" s="35">
        <f t="shared" ref="BJ364:BJ397" si="226">IF($D364="是",Y364-Z364,0)</f>
        <v>0</v>
      </c>
      <c r="BK364" s="35">
        <f t="shared" ref="BK364:BK397" si="227">IF($D364="是",AA364-AB364,0)</f>
        <v>0</v>
      </c>
      <c r="BL364" s="35">
        <f t="shared" ref="BL364:BL395" si="228">SUM(BM364:BT364)</f>
        <v>0</v>
      </c>
      <c r="BM364" s="35">
        <f t="shared" ref="BM364:BM397" si="229">IF($D364="是",AD364-AE364,0)</f>
        <v>0</v>
      </c>
      <c r="BN364" s="35">
        <f t="shared" ref="BN364:BN397" si="230">IF($D364="是",AF364-AG364,0)</f>
        <v>0</v>
      </c>
      <c r="BO364" s="35">
        <f t="shared" ref="BO364:BO397" si="231">IF($D364="是",AH364-AI364,0)</f>
        <v>0</v>
      </c>
      <c r="BP364" s="35">
        <f t="shared" ref="BP364:BP397" si="232">IF($D364="是",AJ364-AK364,0)</f>
        <v>0</v>
      </c>
      <c r="BQ364" s="35">
        <f t="shared" ref="BQ364:BQ397" si="233">IF($D364="是",AL364-AM364,0)</f>
        <v>0</v>
      </c>
      <c r="BR364" s="35">
        <f t="shared" ref="BR364:BR397" si="234">IF($D364="是",AN364-AO364,0)</f>
        <v>0</v>
      </c>
      <c r="BS364" s="35">
        <f t="shared" ref="BS364:BS397" si="235">IF($D364="是",AP364-AQ364,0)</f>
        <v>0</v>
      </c>
      <c r="BT364" s="43">
        <f t="shared" ref="BT364:BT397" si="236">IF($D364="是",AR364-AS364,0)</f>
        <v>0</v>
      </c>
    </row>
    <row r="365" spans="1:72">
      <c r="A365" s="9"/>
      <c r="B365" s="34"/>
      <c r="C365" s="34"/>
      <c r="D365" s="2207"/>
      <c r="E365" s="35">
        <f t="shared" si="208"/>
        <v>0</v>
      </c>
      <c r="F365" s="36"/>
      <c r="G365" s="37">
        <f t="shared" si="212"/>
        <v>0</v>
      </c>
      <c r="H365" s="38">
        <f t="shared" si="213"/>
        <v>0</v>
      </c>
      <c r="I365" s="39"/>
      <c r="J365" s="39"/>
      <c r="K365" s="39"/>
      <c r="L365" s="39"/>
      <c r="M365" s="39"/>
      <c r="N365" s="39"/>
      <c r="O365" s="39"/>
      <c r="P365" s="39"/>
      <c r="Q365" s="39"/>
      <c r="R365" s="39"/>
      <c r="S365" s="39"/>
      <c r="T365" s="39"/>
      <c r="U365" s="39"/>
      <c r="V365" s="39"/>
      <c r="W365" s="39"/>
      <c r="X365" s="39"/>
      <c r="Y365" s="39"/>
      <c r="Z365" s="39"/>
      <c r="AA365" s="39"/>
      <c r="AB365" s="39"/>
      <c r="AC365" s="35">
        <f t="shared" si="214"/>
        <v>0</v>
      </c>
      <c r="AD365" s="40"/>
      <c r="AE365" s="40"/>
      <c r="AF365" s="40"/>
      <c r="AG365" s="40"/>
      <c r="AH365" s="40"/>
      <c r="AI365" s="40"/>
      <c r="AJ365" s="40"/>
      <c r="AK365" s="40"/>
      <c r="AL365" s="40"/>
      <c r="AM365" s="40"/>
      <c r="AN365" s="40"/>
      <c r="AO365" s="40"/>
      <c r="AP365" s="40"/>
      <c r="AQ365" s="40"/>
      <c r="AR365" s="40"/>
      <c r="AS365" s="40"/>
      <c r="AT365" s="41"/>
      <c r="AU365" s="2208"/>
      <c r="AV365" s="1792">
        <f t="shared" si="209"/>
        <v>0</v>
      </c>
      <c r="AW365" s="1792">
        <f t="shared" si="210"/>
        <v>0</v>
      </c>
      <c r="AX365" s="1792">
        <f t="shared" si="211"/>
        <v>0</v>
      </c>
      <c r="AY365" s="42">
        <f t="shared" si="215"/>
        <v>0</v>
      </c>
      <c r="AZ365" s="35">
        <f t="shared" si="216"/>
        <v>0</v>
      </c>
      <c r="BA365" s="35">
        <f t="shared" si="217"/>
        <v>0</v>
      </c>
      <c r="BB365" s="35">
        <f t="shared" si="218"/>
        <v>0</v>
      </c>
      <c r="BC365" s="35">
        <f t="shared" si="219"/>
        <v>0</v>
      </c>
      <c r="BD365" s="35">
        <f t="shared" si="220"/>
        <v>0</v>
      </c>
      <c r="BE365" s="35">
        <f t="shared" si="221"/>
        <v>0</v>
      </c>
      <c r="BF365" s="35">
        <f t="shared" si="222"/>
        <v>0</v>
      </c>
      <c r="BG365" s="35">
        <f t="shared" si="223"/>
        <v>0</v>
      </c>
      <c r="BH365" s="35">
        <f t="shared" si="224"/>
        <v>0</v>
      </c>
      <c r="BI365" s="35">
        <f t="shared" si="225"/>
        <v>0</v>
      </c>
      <c r="BJ365" s="35">
        <f t="shared" si="226"/>
        <v>0</v>
      </c>
      <c r="BK365" s="35">
        <f t="shared" si="227"/>
        <v>0</v>
      </c>
      <c r="BL365" s="35">
        <f t="shared" si="228"/>
        <v>0</v>
      </c>
      <c r="BM365" s="35">
        <f t="shared" si="229"/>
        <v>0</v>
      </c>
      <c r="BN365" s="35">
        <f t="shared" si="230"/>
        <v>0</v>
      </c>
      <c r="BO365" s="35">
        <f t="shared" si="231"/>
        <v>0</v>
      </c>
      <c r="BP365" s="35">
        <f t="shared" si="232"/>
        <v>0</v>
      </c>
      <c r="BQ365" s="35">
        <f t="shared" si="233"/>
        <v>0</v>
      </c>
      <c r="BR365" s="35">
        <f t="shared" si="234"/>
        <v>0</v>
      </c>
      <c r="BS365" s="35">
        <f t="shared" si="235"/>
        <v>0</v>
      </c>
      <c r="BT365" s="43">
        <f t="shared" si="236"/>
        <v>0</v>
      </c>
    </row>
    <row r="366" spans="1:72">
      <c r="A366" s="9"/>
      <c r="B366" s="34"/>
      <c r="C366" s="34"/>
      <c r="D366" s="2207"/>
      <c r="E366" s="35">
        <f t="shared" si="208"/>
        <v>0</v>
      </c>
      <c r="F366" s="36"/>
      <c r="G366" s="37">
        <f t="shared" si="212"/>
        <v>0</v>
      </c>
      <c r="H366" s="38">
        <f t="shared" si="213"/>
        <v>0</v>
      </c>
      <c r="I366" s="39"/>
      <c r="J366" s="39"/>
      <c r="K366" s="39"/>
      <c r="L366" s="39"/>
      <c r="M366" s="39"/>
      <c r="N366" s="39"/>
      <c r="O366" s="39"/>
      <c r="P366" s="39"/>
      <c r="Q366" s="39"/>
      <c r="R366" s="39"/>
      <c r="S366" s="39"/>
      <c r="T366" s="39"/>
      <c r="U366" s="39"/>
      <c r="V366" s="39"/>
      <c r="W366" s="39"/>
      <c r="X366" s="39"/>
      <c r="Y366" s="39"/>
      <c r="Z366" s="39"/>
      <c r="AA366" s="39"/>
      <c r="AB366" s="39"/>
      <c r="AC366" s="35">
        <f t="shared" si="214"/>
        <v>0</v>
      </c>
      <c r="AD366" s="40"/>
      <c r="AE366" s="40"/>
      <c r="AF366" s="40"/>
      <c r="AG366" s="40"/>
      <c r="AH366" s="40"/>
      <c r="AI366" s="40"/>
      <c r="AJ366" s="40"/>
      <c r="AK366" s="40"/>
      <c r="AL366" s="40"/>
      <c r="AM366" s="40"/>
      <c r="AN366" s="40"/>
      <c r="AO366" s="40"/>
      <c r="AP366" s="40"/>
      <c r="AQ366" s="40"/>
      <c r="AR366" s="40"/>
      <c r="AS366" s="40"/>
      <c r="AT366" s="41"/>
      <c r="AU366" s="2208"/>
      <c r="AV366" s="1792">
        <f t="shared" si="209"/>
        <v>0</v>
      </c>
      <c r="AW366" s="1792">
        <f t="shared" si="210"/>
        <v>0</v>
      </c>
      <c r="AX366" s="1792">
        <f t="shared" si="211"/>
        <v>0</v>
      </c>
      <c r="AY366" s="42">
        <f t="shared" si="215"/>
        <v>0</v>
      </c>
      <c r="AZ366" s="35">
        <f t="shared" si="216"/>
        <v>0</v>
      </c>
      <c r="BA366" s="35">
        <f t="shared" si="217"/>
        <v>0</v>
      </c>
      <c r="BB366" s="35">
        <f t="shared" si="218"/>
        <v>0</v>
      </c>
      <c r="BC366" s="35">
        <f t="shared" si="219"/>
        <v>0</v>
      </c>
      <c r="BD366" s="35">
        <f t="shared" si="220"/>
        <v>0</v>
      </c>
      <c r="BE366" s="35">
        <f t="shared" si="221"/>
        <v>0</v>
      </c>
      <c r="BF366" s="35">
        <f t="shared" si="222"/>
        <v>0</v>
      </c>
      <c r="BG366" s="35">
        <f t="shared" si="223"/>
        <v>0</v>
      </c>
      <c r="BH366" s="35">
        <f t="shared" si="224"/>
        <v>0</v>
      </c>
      <c r="BI366" s="35">
        <f t="shared" si="225"/>
        <v>0</v>
      </c>
      <c r="BJ366" s="35">
        <f t="shared" si="226"/>
        <v>0</v>
      </c>
      <c r="BK366" s="35">
        <f t="shared" si="227"/>
        <v>0</v>
      </c>
      <c r="BL366" s="35">
        <f t="shared" si="228"/>
        <v>0</v>
      </c>
      <c r="BM366" s="35">
        <f t="shared" si="229"/>
        <v>0</v>
      </c>
      <c r="BN366" s="35">
        <f t="shared" si="230"/>
        <v>0</v>
      </c>
      <c r="BO366" s="35">
        <f t="shared" si="231"/>
        <v>0</v>
      </c>
      <c r="BP366" s="35">
        <f t="shared" si="232"/>
        <v>0</v>
      </c>
      <c r="BQ366" s="35">
        <f t="shared" si="233"/>
        <v>0</v>
      </c>
      <c r="BR366" s="35">
        <f t="shared" si="234"/>
        <v>0</v>
      </c>
      <c r="BS366" s="35">
        <f t="shared" si="235"/>
        <v>0</v>
      </c>
      <c r="BT366" s="43">
        <f t="shared" si="236"/>
        <v>0</v>
      </c>
    </row>
    <row r="367" spans="1:72">
      <c r="A367" s="9"/>
      <c r="B367" s="34"/>
      <c r="C367" s="34"/>
      <c r="D367" s="2207"/>
      <c r="E367" s="35">
        <f t="shared" ref="E367:E397" si="237">IF($C$3="是",ROUND($A$3*G367/$B$3,2),ROUND($A$3*(G367-AT367)/$B$3,2))</f>
        <v>0</v>
      </c>
      <c r="F367" s="36"/>
      <c r="G367" s="37">
        <f t="shared" si="212"/>
        <v>0</v>
      </c>
      <c r="H367" s="38">
        <f t="shared" si="213"/>
        <v>0</v>
      </c>
      <c r="I367" s="39"/>
      <c r="J367" s="39"/>
      <c r="K367" s="39"/>
      <c r="L367" s="39"/>
      <c r="M367" s="39"/>
      <c r="N367" s="39"/>
      <c r="O367" s="39"/>
      <c r="P367" s="39"/>
      <c r="Q367" s="39"/>
      <c r="R367" s="39"/>
      <c r="S367" s="39"/>
      <c r="T367" s="39"/>
      <c r="U367" s="39"/>
      <c r="V367" s="39"/>
      <c r="W367" s="39"/>
      <c r="X367" s="39"/>
      <c r="Y367" s="39"/>
      <c r="Z367" s="39"/>
      <c r="AA367" s="39"/>
      <c r="AB367" s="39"/>
      <c r="AC367" s="35">
        <f t="shared" si="214"/>
        <v>0</v>
      </c>
      <c r="AD367" s="40"/>
      <c r="AE367" s="40"/>
      <c r="AF367" s="40"/>
      <c r="AG367" s="40"/>
      <c r="AH367" s="40"/>
      <c r="AI367" s="40"/>
      <c r="AJ367" s="40"/>
      <c r="AK367" s="40"/>
      <c r="AL367" s="40"/>
      <c r="AM367" s="40"/>
      <c r="AN367" s="40"/>
      <c r="AO367" s="40"/>
      <c r="AP367" s="40"/>
      <c r="AQ367" s="40"/>
      <c r="AR367" s="40"/>
      <c r="AS367" s="40"/>
      <c r="AT367" s="41"/>
      <c r="AU367" s="2208"/>
      <c r="AV367" s="1792">
        <f t="shared" ref="AV367:AV397" si="238">A367</f>
        <v>0</v>
      </c>
      <c r="AW367" s="1792">
        <f t="shared" ref="AW367:AW397" si="239">B367</f>
        <v>0</v>
      </c>
      <c r="AX367" s="1792">
        <f t="shared" ref="AX367:AX397" si="240">C367</f>
        <v>0</v>
      </c>
      <c r="AY367" s="42">
        <f t="shared" si="215"/>
        <v>0</v>
      </c>
      <c r="AZ367" s="35">
        <f t="shared" si="216"/>
        <v>0</v>
      </c>
      <c r="BA367" s="35">
        <f t="shared" si="217"/>
        <v>0</v>
      </c>
      <c r="BB367" s="35">
        <f t="shared" si="218"/>
        <v>0</v>
      </c>
      <c r="BC367" s="35">
        <f t="shared" si="219"/>
        <v>0</v>
      </c>
      <c r="BD367" s="35">
        <f t="shared" si="220"/>
        <v>0</v>
      </c>
      <c r="BE367" s="35">
        <f t="shared" si="221"/>
        <v>0</v>
      </c>
      <c r="BF367" s="35">
        <f t="shared" si="222"/>
        <v>0</v>
      </c>
      <c r="BG367" s="35">
        <f t="shared" si="223"/>
        <v>0</v>
      </c>
      <c r="BH367" s="35">
        <f t="shared" si="224"/>
        <v>0</v>
      </c>
      <c r="BI367" s="35">
        <f t="shared" si="225"/>
        <v>0</v>
      </c>
      <c r="BJ367" s="35">
        <f t="shared" si="226"/>
        <v>0</v>
      </c>
      <c r="BK367" s="35">
        <f t="shared" si="227"/>
        <v>0</v>
      </c>
      <c r="BL367" s="35">
        <f t="shared" si="228"/>
        <v>0</v>
      </c>
      <c r="BM367" s="35">
        <f t="shared" si="229"/>
        <v>0</v>
      </c>
      <c r="BN367" s="35">
        <f t="shared" si="230"/>
        <v>0</v>
      </c>
      <c r="BO367" s="35">
        <f t="shared" si="231"/>
        <v>0</v>
      </c>
      <c r="BP367" s="35">
        <f t="shared" si="232"/>
        <v>0</v>
      </c>
      <c r="BQ367" s="35">
        <f t="shared" si="233"/>
        <v>0</v>
      </c>
      <c r="BR367" s="35">
        <f t="shared" si="234"/>
        <v>0</v>
      </c>
      <c r="BS367" s="35">
        <f t="shared" si="235"/>
        <v>0</v>
      </c>
      <c r="BT367" s="43">
        <f t="shared" si="236"/>
        <v>0</v>
      </c>
    </row>
    <row r="368" spans="1:72">
      <c r="A368" s="9"/>
      <c r="B368" s="34"/>
      <c r="C368" s="34"/>
      <c r="D368" s="2207"/>
      <c r="E368" s="35">
        <f t="shared" si="237"/>
        <v>0</v>
      </c>
      <c r="F368" s="36"/>
      <c r="G368" s="37">
        <f t="shared" si="212"/>
        <v>0</v>
      </c>
      <c r="H368" s="38">
        <f t="shared" si="213"/>
        <v>0</v>
      </c>
      <c r="I368" s="39"/>
      <c r="J368" s="39"/>
      <c r="K368" s="39"/>
      <c r="L368" s="39"/>
      <c r="M368" s="39"/>
      <c r="N368" s="39"/>
      <c r="O368" s="39"/>
      <c r="P368" s="39"/>
      <c r="Q368" s="39"/>
      <c r="R368" s="39"/>
      <c r="S368" s="39"/>
      <c r="T368" s="39"/>
      <c r="U368" s="39"/>
      <c r="V368" s="39"/>
      <c r="W368" s="39"/>
      <c r="X368" s="39"/>
      <c r="Y368" s="39"/>
      <c r="Z368" s="39"/>
      <c r="AA368" s="39"/>
      <c r="AB368" s="39"/>
      <c r="AC368" s="35">
        <f t="shared" si="214"/>
        <v>0</v>
      </c>
      <c r="AD368" s="40"/>
      <c r="AE368" s="40"/>
      <c r="AF368" s="40"/>
      <c r="AG368" s="40"/>
      <c r="AH368" s="40"/>
      <c r="AI368" s="40"/>
      <c r="AJ368" s="40"/>
      <c r="AK368" s="40"/>
      <c r="AL368" s="40"/>
      <c r="AM368" s="40"/>
      <c r="AN368" s="40"/>
      <c r="AO368" s="40"/>
      <c r="AP368" s="40"/>
      <c r="AQ368" s="40"/>
      <c r="AR368" s="40"/>
      <c r="AS368" s="40"/>
      <c r="AT368" s="41"/>
      <c r="AU368" s="2208"/>
      <c r="AV368" s="1792">
        <f t="shared" si="238"/>
        <v>0</v>
      </c>
      <c r="AW368" s="1792">
        <f t="shared" si="239"/>
        <v>0</v>
      </c>
      <c r="AX368" s="1792">
        <f t="shared" si="240"/>
        <v>0</v>
      </c>
      <c r="AY368" s="42">
        <f t="shared" si="215"/>
        <v>0</v>
      </c>
      <c r="AZ368" s="35">
        <f t="shared" si="216"/>
        <v>0</v>
      </c>
      <c r="BA368" s="35">
        <f t="shared" si="217"/>
        <v>0</v>
      </c>
      <c r="BB368" s="35">
        <f t="shared" si="218"/>
        <v>0</v>
      </c>
      <c r="BC368" s="35">
        <f t="shared" si="219"/>
        <v>0</v>
      </c>
      <c r="BD368" s="35">
        <f t="shared" si="220"/>
        <v>0</v>
      </c>
      <c r="BE368" s="35">
        <f t="shared" si="221"/>
        <v>0</v>
      </c>
      <c r="BF368" s="35">
        <f t="shared" si="222"/>
        <v>0</v>
      </c>
      <c r="BG368" s="35">
        <f t="shared" si="223"/>
        <v>0</v>
      </c>
      <c r="BH368" s="35">
        <f t="shared" si="224"/>
        <v>0</v>
      </c>
      <c r="BI368" s="35">
        <f t="shared" si="225"/>
        <v>0</v>
      </c>
      <c r="BJ368" s="35">
        <f t="shared" si="226"/>
        <v>0</v>
      </c>
      <c r="BK368" s="35">
        <f t="shared" si="227"/>
        <v>0</v>
      </c>
      <c r="BL368" s="35">
        <f t="shared" si="228"/>
        <v>0</v>
      </c>
      <c r="BM368" s="35">
        <f t="shared" si="229"/>
        <v>0</v>
      </c>
      <c r="BN368" s="35">
        <f t="shared" si="230"/>
        <v>0</v>
      </c>
      <c r="BO368" s="35">
        <f t="shared" si="231"/>
        <v>0</v>
      </c>
      <c r="BP368" s="35">
        <f t="shared" si="232"/>
        <v>0</v>
      </c>
      <c r="BQ368" s="35">
        <f t="shared" si="233"/>
        <v>0</v>
      </c>
      <c r="BR368" s="35">
        <f t="shared" si="234"/>
        <v>0</v>
      </c>
      <c r="BS368" s="35">
        <f t="shared" si="235"/>
        <v>0</v>
      </c>
      <c r="BT368" s="43">
        <f t="shared" si="236"/>
        <v>0</v>
      </c>
    </row>
    <row r="369" spans="1:72">
      <c r="A369" s="9"/>
      <c r="B369" s="34"/>
      <c r="C369" s="34"/>
      <c r="D369" s="2207"/>
      <c r="E369" s="35">
        <f t="shared" si="237"/>
        <v>0</v>
      </c>
      <c r="F369" s="36"/>
      <c r="G369" s="37">
        <f t="shared" si="212"/>
        <v>0</v>
      </c>
      <c r="H369" s="38">
        <f t="shared" si="213"/>
        <v>0</v>
      </c>
      <c r="I369" s="39"/>
      <c r="J369" s="39"/>
      <c r="K369" s="39"/>
      <c r="L369" s="39"/>
      <c r="M369" s="39"/>
      <c r="N369" s="39"/>
      <c r="O369" s="39"/>
      <c r="P369" s="39"/>
      <c r="Q369" s="39"/>
      <c r="R369" s="39"/>
      <c r="S369" s="39"/>
      <c r="T369" s="39"/>
      <c r="U369" s="39"/>
      <c r="V369" s="39"/>
      <c r="W369" s="39"/>
      <c r="X369" s="39"/>
      <c r="Y369" s="39"/>
      <c r="Z369" s="39"/>
      <c r="AA369" s="39"/>
      <c r="AB369" s="39"/>
      <c r="AC369" s="35">
        <f t="shared" si="214"/>
        <v>0</v>
      </c>
      <c r="AD369" s="40"/>
      <c r="AE369" s="40"/>
      <c r="AF369" s="40"/>
      <c r="AG369" s="40"/>
      <c r="AH369" s="40"/>
      <c r="AI369" s="40"/>
      <c r="AJ369" s="40"/>
      <c r="AK369" s="40"/>
      <c r="AL369" s="40"/>
      <c r="AM369" s="40"/>
      <c r="AN369" s="40"/>
      <c r="AO369" s="40"/>
      <c r="AP369" s="40"/>
      <c r="AQ369" s="40"/>
      <c r="AR369" s="40"/>
      <c r="AS369" s="40"/>
      <c r="AT369" s="41"/>
      <c r="AU369" s="2208"/>
      <c r="AV369" s="1792">
        <f t="shared" si="238"/>
        <v>0</v>
      </c>
      <c r="AW369" s="1792">
        <f t="shared" si="239"/>
        <v>0</v>
      </c>
      <c r="AX369" s="1792">
        <f t="shared" si="240"/>
        <v>0</v>
      </c>
      <c r="AY369" s="42">
        <f t="shared" si="215"/>
        <v>0</v>
      </c>
      <c r="AZ369" s="35">
        <f t="shared" si="216"/>
        <v>0</v>
      </c>
      <c r="BA369" s="35">
        <f t="shared" si="217"/>
        <v>0</v>
      </c>
      <c r="BB369" s="35">
        <f t="shared" si="218"/>
        <v>0</v>
      </c>
      <c r="BC369" s="35">
        <f t="shared" si="219"/>
        <v>0</v>
      </c>
      <c r="BD369" s="35">
        <f t="shared" si="220"/>
        <v>0</v>
      </c>
      <c r="BE369" s="35">
        <f t="shared" si="221"/>
        <v>0</v>
      </c>
      <c r="BF369" s="35">
        <f t="shared" si="222"/>
        <v>0</v>
      </c>
      <c r="BG369" s="35">
        <f t="shared" si="223"/>
        <v>0</v>
      </c>
      <c r="BH369" s="35">
        <f t="shared" si="224"/>
        <v>0</v>
      </c>
      <c r="BI369" s="35">
        <f t="shared" si="225"/>
        <v>0</v>
      </c>
      <c r="BJ369" s="35">
        <f t="shared" si="226"/>
        <v>0</v>
      </c>
      <c r="BK369" s="35">
        <f t="shared" si="227"/>
        <v>0</v>
      </c>
      <c r="BL369" s="35">
        <f t="shared" si="228"/>
        <v>0</v>
      </c>
      <c r="BM369" s="35">
        <f t="shared" si="229"/>
        <v>0</v>
      </c>
      <c r="BN369" s="35">
        <f t="shared" si="230"/>
        <v>0</v>
      </c>
      <c r="BO369" s="35">
        <f t="shared" si="231"/>
        <v>0</v>
      </c>
      <c r="BP369" s="35">
        <f t="shared" si="232"/>
        <v>0</v>
      </c>
      <c r="BQ369" s="35">
        <f t="shared" si="233"/>
        <v>0</v>
      </c>
      <c r="BR369" s="35">
        <f t="shared" si="234"/>
        <v>0</v>
      </c>
      <c r="BS369" s="35">
        <f t="shared" si="235"/>
        <v>0</v>
      </c>
      <c r="BT369" s="43">
        <f t="shared" si="236"/>
        <v>0</v>
      </c>
    </row>
    <row r="370" spans="1:72">
      <c r="A370" s="9"/>
      <c r="B370" s="34"/>
      <c r="C370" s="34"/>
      <c r="D370" s="2207"/>
      <c r="E370" s="35">
        <f t="shared" si="237"/>
        <v>0</v>
      </c>
      <c r="F370" s="36"/>
      <c r="G370" s="37">
        <f t="shared" si="212"/>
        <v>0</v>
      </c>
      <c r="H370" s="38">
        <f t="shared" si="213"/>
        <v>0</v>
      </c>
      <c r="I370" s="39"/>
      <c r="J370" s="39"/>
      <c r="K370" s="39"/>
      <c r="L370" s="39"/>
      <c r="M370" s="39"/>
      <c r="N370" s="39"/>
      <c r="O370" s="39"/>
      <c r="P370" s="39"/>
      <c r="Q370" s="39"/>
      <c r="R370" s="39"/>
      <c r="S370" s="39"/>
      <c r="T370" s="39"/>
      <c r="U370" s="39"/>
      <c r="V370" s="39"/>
      <c r="W370" s="39"/>
      <c r="X370" s="39"/>
      <c r="Y370" s="39"/>
      <c r="Z370" s="39"/>
      <c r="AA370" s="39"/>
      <c r="AB370" s="39"/>
      <c r="AC370" s="35">
        <f t="shared" si="214"/>
        <v>0</v>
      </c>
      <c r="AD370" s="40"/>
      <c r="AE370" s="40"/>
      <c r="AF370" s="40"/>
      <c r="AG370" s="40"/>
      <c r="AH370" s="40"/>
      <c r="AI370" s="40"/>
      <c r="AJ370" s="40"/>
      <c r="AK370" s="40"/>
      <c r="AL370" s="40"/>
      <c r="AM370" s="40"/>
      <c r="AN370" s="40"/>
      <c r="AO370" s="40"/>
      <c r="AP370" s="40"/>
      <c r="AQ370" s="40"/>
      <c r="AR370" s="40"/>
      <c r="AS370" s="40"/>
      <c r="AT370" s="41"/>
      <c r="AU370" s="2208"/>
      <c r="AV370" s="1792">
        <f t="shared" si="238"/>
        <v>0</v>
      </c>
      <c r="AW370" s="1792">
        <f t="shared" si="239"/>
        <v>0</v>
      </c>
      <c r="AX370" s="1792">
        <f t="shared" si="240"/>
        <v>0</v>
      </c>
      <c r="AY370" s="42">
        <f t="shared" si="215"/>
        <v>0</v>
      </c>
      <c r="AZ370" s="35">
        <f t="shared" si="216"/>
        <v>0</v>
      </c>
      <c r="BA370" s="35">
        <f t="shared" si="217"/>
        <v>0</v>
      </c>
      <c r="BB370" s="35">
        <f t="shared" si="218"/>
        <v>0</v>
      </c>
      <c r="BC370" s="35">
        <f t="shared" si="219"/>
        <v>0</v>
      </c>
      <c r="BD370" s="35">
        <f t="shared" si="220"/>
        <v>0</v>
      </c>
      <c r="BE370" s="35">
        <f t="shared" si="221"/>
        <v>0</v>
      </c>
      <c r="BF370" s="35">
        <f t="shared" si="222"/>
        <v>0</v>
      </c>
      <c r="BG370" s="35">
        <f t="shared" si="223"/>
        <v>0</v>
      </c>
      <c r="BH370" s="35">
        <f t="shared" si="224"/>
        <v>0</v>
      </c>
      <c r="BI370" s="35">
        <f t="shared" si="225"/>
        <v>0</v>
      </c>
      <c r="BJ370" s="35">
        <f t="shared" si="226"/>
        <v>0</v>
      </c>
      <c r="BK370" s="35">
        <f t="shared" si="227"/>
        <v>0</v>
      </c>
      <c r="BL370" s="35">
        <f t="shared" si="228"/>
        <v>0</v>
      </c>
      <c r="BM370" s="35">
        <f t="shared" si="229"/>
        <v>0</v>
      </c>
      <c r="BN370" s="35">
        <f t="shared" si="230"/>
        <v>0</v>
      </c>
      <c r="BO370" s="35">
        <f t="shared" si="231"/>
        <v>0</v>
      </c>
      <c r="BP370" s="35">
        <f t="shared" si="232"/>
        <v>0</v>
      </c>
      <c r="BQ370" s="35">
        <f t="shared" si="233"/>
        <v>0</v>
      </c>
      <c r="BR370" s="35">
        <f t="shared" si="234"/>
        <v>0</v>
      </c>
      <c r="BS370" s="35">
        <f t="shared" si="235"/>
        <v>0</v>
      </c>
      <c r="BT370" s="43">
        <f t="shared" si="236"/>
        <v>0</v>
      </c>
    </row>
    <row r="371" spans="1:72">
      <c r="A371" s="9"/>
      <c r="B371" s="34"/>
      <c r="C371" s="34"/>
      <c r="D371" s="2207"/>
      <c r="E371" s="35">
        <f t="shared" si="237"/>
        <v>0</v>
      </c>
      <c r="F371" s="36"/>
      <c r="G371" s="37">
        <f t="shared" si="212"/>
        <v>0</v>
      </c>
      <c r="H371" s="38">
        <f t="shared" si="213"/>
        <v>0</v>
      </c>
      <c r="I371" s="39"/>
      <c r="J371" s="39"/>
      <c r="K371" s="39"/>
      <c r="L371" s="39"/>
      <c r="M371" s="39"/>
      <c r="N371" s="39"/>
      <c r="O371" s="39"/>
      <c r="P371" s="39"/>
      <c r="Q371" s="39"/>
      <c r="R371" s="39"/>
      <c r="S371" s="39"/>
      <c r="T371" s="39"/>
      <c r="U371" s="39"/>
      <c r="V371" s="39"/>
      <c r="W371" s="39"/>
      <c r="X371" s="39"/>
      <c r="Y371" s="39"/>
      <c r="Z371" s="39"/>
      <c r="AA371" s="39"/>
      <c r="AB371" s="39"/>
      <c r="AC371" s="35">
        <f t="shared" si="214"/>
        <v>0</v>
      </c>
      <c r="AD371" s="40"/>
      <c r="AE371" s="40"/>
      <c r="AF371" s="40"/>
      <c r="AG371" s="40"/>
      <c r="AH371" s="40"/>
      <c r="AI371" s="40"/>
      <c r="AJ371" s="40"/>
      <c r="AK371" s="40"/>
      <c r="AL371" s="40"/>
      <c r="AM371" s="40"/>
      <c r="AN371" s="40"/>
      <c r="AO371" s="40"/>
      <c r="AP371" s="40"/>
      <c r="AQ371" s="40"/>
      <c r="AR371" s="40"/>
      <c r="AS371" s="40"/>
      <c r="AT371" s="41"/>
      <c r="AU371" s="2208"/>
      <c r="AV371" s="1792">
        <f t="shared" si="238"/>
        <v>0</v>
      </c>
      <c r="AW371" s="1792">
        <f t="shared" si="239"/>
        <v>0</v>
      </c>
      <c r="AX371" s="1792">
        <f t="shared" si="240"/>
        <v>0</v>
      </c>
      <c r="AY371" s="42">
        <f t="shared" si="215"/>
        <v>0</v>
      </c>
      <c r="AZ371" s="35">
        <f t="shared" si="216"/>
        <v>0</v>
      </c>
      <c r="BA371" s="35">
        <f t="shared" si="217"/>
        <v>0</v>
      </c>
      <c r="BB371" s="35">
        <f t="shared" si="218"/>
        <v>0</v>
      </c>
      <c r="BC371" s="35">
        <f t="shared" si="219"/>
        <v>0</v>
      </c>
      <c r="BD371" s="35">
        <f t="shared" si="220"/>
        <v>0</v>
      </c>
      <c r="BE371" s="35">
        <f t="shared" si="221"/>
        <v>0</v>
      </c>
      <c r="BF371" s="35">
        <f t="shared" si="222"/>
        <v>0</v>
      </c>
      <c r="BG371" s="35">
        <f t="shared" si="223"/>
        <v>0</v>
      </c>
      <c r="BH371" s="35">
        <f t="shared" si="224"/>
        <v>0</v>
      </c>
      <c r="BI371" s="35">
        <f t="shared" si="225"/>
        <v>0</v>
      </c>
      <c r="BJ371" s="35">
        <f t="shared" si="226"/>
        <v>0</v>
      </c>
      <c r="BK371" s="35">
        <f t="shared" si="227"/>
        <v>0</v>
      </c>
      <c r="BL371" s="35">
        <f t="shared" si="228"/>
        <v>0</v>
      </c>
      <c r="BM371" s="35">
        <f t="shared" si="229"/>
        <v>0</v>
      </c>
      <c r="BN371" s="35">
        <f t="shared" si="230"/>
        <v>0</v>
      </c>
      <c r="BO371" s="35">
        <f t="shared" si="231"/>
        <v>0</v>
      </c>
      <c r="BP371" s="35">
        <f t="shared" si="232"/>
        <v>0</v>
      </c>
      <c r="BQ371" s="35">
        <f t="shared" si="233"/>
        <v>0</v>
      </c>
      <c r="BR371" s="35">
        <f t="shared" si="234"/>
        <v>0</v>
      </c>
      <c r="BS371" s="35">
        <f t="shared" si="235"/>
        <v>0</v>
      </c>
      <c r="BT371" s="43">
        <f t="shared" si="236"/>
        <v>0</v>
      </c>
    </row>
    <row r="372" spans="1:72">
      <c r="A372" s="9"/>
      <c r="B372" s="34"/>
      <c r="C372" s="34"/>
      <c r="D372" s="2207"/>
      <c r="E372" s="35">
        <f t="shared" si="237"/>
        <v>0</v>
      </c>
      <c r="F372" s="36"/>
      <c r="G372" s="37">
        <f t="shared" si="212"/>
        <v>0</v>
      </c>
      <c r="H372" s="38">
        <f t="shared" si="213"/>
        <v>0</v>
      </c>
      <c r="I372" s="39"/>
      <c r="J372" s="39"/>
      <c r="K372" s="39"/>
      <c r="L372" s="39"/>
      <c r="M372" s="39"/>
      <c r="N372" s="39"/>
      <c r="O372" s="39"/>
      <c r="P372" s="39"/>
      <c r="Q372" s="39"/>
      <c r="R372" s="39"/>
      <c r="S372" s="39"/>
      <c r="T372" s="39"/>
      <c r="U372" s="39"/>
      <c r="V372" s="39"/>
      <c r="W372" s="39"/>
      <c r="X372" s="39"/>
      <c r="Y372" s="39"/>
      <c r="Z372" s="39"/>
      <c r="AA372" s="39"/>
      <c r="AB372" s="39"/>
      <c r="AC372" s="35">
        <f t="shared" si="214"/>
        <v>0</v>
      </c>
      <c r="AD372" s="40"/>
      <c r="AE372" s="40"/>
      <c r="AF372" s="40"/>
      <c r="AG372" s="40"/>
      <c r="AH372" s="40"/>
      <c r="AI372" s="40"/>
      <c r="AJ372" s="40"/>
      <c r="AK372" s="40"/>
      <c r="AL372" s="40"/>
      <c r="AM372" s="40"/>
      <c r="AN372" s="40"/>
      <c r="AO372" s="40"/>
      <c r="AP372" s="40"/>
      <c r="AQ372" s="40"/>
      <c r="AR372" s="40"/>
      <c r="AS372" s="40"/>
      <c r="AT372" s="41"/>
      <c r="AU372" s="2208"/>
      <c r="AV372" s="1792">
        <f t="shared" si="238"/>
        <v>0</v>
      </c>
      <c r="AW372" s="1792">
        <f t="shared" si="239"/>
        <v>0</v>
      </c>
      <c r="AX372" s="1792">
        <f t="shared" si="240"/>
        <v>0</v>
      </c>
      <c r="AY372" s="42">
        <f t="shared" si="215"/>
        <v>0</v>
      </c>
      <c r="AZ372" s="35">
        <f t="shared" si="216"/>
        <v>0</v>
      </c>
      <c r="BA372" s="35">
        <f t="shared" si="217"/>
        <v>0</v>
      </c>
      <c r="BB372" s="35">
        <f t="shared" si="218"/>
        <v>0</v>
      </c>
      <c r="BC372" s="35">
        <f t="shared" si="219"/>
        <v>0</v>
      </c>
      <c r="BD372" s="35">
        <f t="shared" si="220"/>
        <v>0</v>
      </c>
      <c r="BE372" s="35">
        <f t="shared" si="221"/>
        <v>0</v>
      </c>
      <c r="BF372" s="35">
        <f t="shared" si="222"/>
        <v>0</v>
      </c>
      <c r="BG372" s="35">
        <f t="shared" si="223"/>
        <v>0</v>
      </c>
      <c r="BH372" s="35">
        <f t="shared" si="224"/>
        <v>0</v>
      </c>
      <c r="BI372" s="35">
        <f t="shared" si="225"/>
        <v>0</v>
      </c>
      <c r="BJ372" s="35">
        <f t="shared" si="226"/>
        <v>0</v>
      </c>
      <c r="BK372" s="35">
        <f t="shared" si="227"/>
        <v>0</v>
      </c>
      <c r="BL372" s="35">
        <f t="shared" si="228"/>
        <v>0</v>
      </c>
      <c r="BM372" s="35">
        <f t="shared" si="229"/>
        <v>0</v>
      </c>
      <c r="BN372" s="35">
        <f t="shared" si="230"/>
        <v>0</v>
      </c>
      <c r="BO372" s="35">
        <f t="shared" si="231"/>
        <v>0</v>
      </c>
      <c r="BP372" s="35">
        <f t="shared" si="232"/>
        <v>0</v>
      </c>
      <c r="BQ372" s="35">
        <f t="shared" si="233"/>
        <v>0</v>
      </c>
      <c r="BR372" s="35">
        <f t="shared" si="234"/>
        <v>0</v>
      </c>
      <c r="BS372" s="35">
        <f t="shared" si="235"/>
        <v>0</v>
      </c>
      <c r="BT372" s="43">
        <f t="shared" si="236"/>
        <v>0</v>
      </c>
    </row>
    <row r="373" spans="1:72">
      <c r="A373" s="9"/>
      <c r="B373" s="34"/>
      <c r="C373" s="34"/>
      <c r="D373" s="2207"/>
      <c r="E373" s="35">
        <f t="shared" si="237"/>
        <v>0</v>
      </c>
      <c r="F373" s="36"/>
      <c r="G373" s="37">
        <f t="shared" si="212"/>
        <v>0</v>
      </c>
      <c r="H373" s="38">
        <f t="shared" si="213"/>
        <v>0</v>
      </c>
      <c r="I373" s="39"/>
      <c r="J373" s="39"/>
      <c r="K373" s="39"/>
      <c r="L373" s="39"/>
      <c r="M373" s="39"/>
      <c r="N373" s="39"/>
      <c r="O373" s="39"/>
      <c r="P373" s="39"/>
      <c r="Q373" s="39"/>
      <c r="R373" s="39"/>
      <c r="S373" s="39"/>
      <c r="T373" s="39"/>
      <c r="U373" s="39"/>
      <c r="V373" s="39"/>
      <c r="W373" s="39"/>
      <c r="X373" s="39"/>
      <c r="Y373" s="39"/>
      <c r="Z373" s="39"/>
      <c r="AA373" s="39"/>
      <c r="AB373" s="39"/>
      <c r="AC373" s="35">
        <f t="shared" si="214"/>
        <v>0</v>
      </c>
      <c r="AD373" s="40"/>
      <c r="AE373" s="40"/>
      <c r="AF373" s="40"/>
      <c r="AG373" s="40"/>
      <c r="AH373" s="40"/>
      <c r="AI373" s="40"/>
      <c r="AJ373" s="40"/>
      <c r="AK373" s="40"/>
      <c r="AL373" s="40"/>
      <c r="AM373" s="40"/>
      <c r="AN373" s="40"/>
      <c r="AO373" s="40"/>
      <c r="AP373" s="40"/>
      <c r="AQ373" s="40"/>
      <c r="AR373" s="40"/>
      <c r="AS373" s="40"/>
      <c r="AT373" s="41"/>
      <c r="AU373" s="2208"/>
      <c r="AV373" s="1792">
        <f t="shared" si="238"/>
        <v>0</v>
      </c>
      <c r="AW373" s="1792">
        <f t="shared" si="239"/>
        <v>0</v>
      </c>
      <c r="AX373" s="1792">
        <f t="shared" si="240"/>
        <v>0</v>
      </c>
      <c r="AY373" s="42">
        <f t="shared" si="215"/>
        <v>0</v>
      </c>
      <c r="AZ373" s="35">
        <f t="shared" si="216"/>
        <v>0</v>
      </c>
      <c r="BA373" s="35">
        <f t="shared" si="217"/>
        <v>0</v>
      </c>
      <c r="BB373" s="35">
        <f t="shared" si="218"/>
        <v>0</v>
      </c>
      <c r="BC373" s="35">
        <f t="shared" si="219"/>
        <v>0</v>
      </c>
      <c r="BD373" s="35">
        <f t="shared" si="220"/>
        <v>0</v>
      </c>
      <c r="BE373" s="35">
        <f t="shared" si="221"/>
        <v>0</v>
      </c>
      <c r="BF373" s="35">
        <f t="shared" si="222"/>
        <v>0</v>
      </c>
      <c r="BG373" s="35">
        <f t="shared" si="223"/>
        <v>0</v>
      </c>
      <c r="BH373" s="35">
        <f t="shared" si="224"/>
        <v>0</v>
      </c>
      <c r="BI373" s="35">
        <f t="shared" si="225"/>
        <v>0</v>
      </c>
      <c r="BJ373" s="35">
        <f t="shared" si="226"/>
        <v>0</v>
      </c>
      <c r="BK373" s="35">
        <f t="shared" si="227"/>
        <v>0</v>
      </c>
      <c r="BL373" s="35">
        <f t="shared" si="228"/>
        <v>0</v>
      </c>
      <c r="BM373" s="35">
        <f t="shared" si="229"/>
        <v>0</v>
      </c>
      <c r="BN373" s="35">
        <f t="shared" si="230"/>
        <v>0</v>
      </c>
      <c r="BO373" s="35">
        <f t="shared" si="231"/>
        <v>0</v>
      </c>
      <c r="BP373" s="35">
        <f t="shared" si="232"/>
        <v>0</v>
      </c>
      <c r="BQ373" s="35">
        <f t="shared" si="233"/>
        <v>0</v>
      </c>
      <c r="BR373" s="35">
        <f t="shared" si="234"/>
        <v>0</v>
      </c>
      <c r="BS373" s="35">
        <f t="shared" si="235"/>
        <v>0</v>
      </c>
      <c r="BT373" s="43">
        <f t="shared" si="236"/>
        <v>0</v>
      </c>
    </row>
    <row r="374" spans="1:72">
      <c r="A374" s="9"/>
      <c r="B374" s="34"/>
      <c r="C374" s="34"/>
      <c r="D374" s="2207"/>
      <c r="E374" s="35">
        <f t="shared" si="237"/>
        <v>0</v>
      </c>
      <c r="F374" s="36"/>
      <c r="G374" s="37">
        <f t="shared" si="212"/>
        <v>0</v>
      </c>
      <c r="H374" s="38">
        <f t="shared" si="213"/>
        <v>0</v>
      </c>
      <c r="I374" s="39"/>
      <c r="J374" s="39"/>
      <c r="K374" s="39"/>
      <c r="L374" s="39"/>
      <c r="M374" s="39"/>
      <c r="N374" s="39"/>
      <c r="O374" s="39"/>
      <c r="P374" s="39"/>
      <c r="Q374" s="39"/>
      <c r="R374" s="39"/>
      <c r="S374" s="39"/>
      <c r="T374" s="39"/>
      <c r="U374" s="39"/>
      <c r="V374" s="39"/>
      <c r="W374" s="39"/>
      <c r="X374" s="39"/>
      <c r="Y374" s="39"/>
      <c r="Z374" s="39"/>
      <c r="AA374" s="39"/>
      <c r="AB374" s="39"/>
      <c r="AC374" s="35">
        <f t="shared" si="214"/>
        <v>0</v>
      </c>
      <c r="AD374" s="40"/>
      <c r="AE374" s="40"/>
      <c r="AF374" s="40"/>
      <c r="AG374" s="40"/>
      <c r="AH374" s="40"/>
      <c r="AI374" s="40"/>
      <c r="AJ374" s="40"/>
      <c r="AK374" s="40"/>
      <c r="AL374" s="40"/>
      <c r="AM374" s="40"/>
      <c r="AN374" s="40"/>
      <c r="AO374" s="40"/>
      <c r="AP374" s="40"/>
      <c r="AQ374" s="40"/>
      <c r="AR374" s="40"/>
      <c r="AS374" s="40"/>
      <c r="AT374" s="41"/>
      <c r="AU374" s="2208"/>
      <c r="AV374" s="1792">
        <f t="shared" si="238"/>
        <v>0</v>
      </c>
      <c r="AW374" s="1792">
        <f t="shared" si="239"/>
        <v>0</v>
      </c>
      <c r="AX374" s="1792">
        <f t="shared" si="240"/>
        <v>0</v>
      </c>
      <c r="AY374" s="42">
        <f t="shared" si="215"/>
        <v>0</v>
      </c>
      <c r="AZ374" s="35">
        <f t="shared" si="216"/>
        <v>0</v>
      </c>
      <c r="BA374" s="35">
        <f t="shared" si="217"/>
        <v>0</v>
      </c>
      <c r="BB374" s="35">
        <f t="shared" si="218"/>
        <v>0</v>
      </c>
      <c r="BC374" s="35">
        <f t="shared" si="219"/>
        <v>0</v>
      </c>
      <c r="BD374" s="35">
        <f t="shared" si="220"/>
        <v>0</v>
      </c>
      <c r="BE374" s="35">
        <f t="shared" si="221"/>
        <v>0</v>
      </c>
      <c r="BF374" s="35">
        <f t="shared" si="222"/>
        <v>0</v>
      </c>
      <c r="BG374" s="35">
        <f t="shared" si="223"/>
        <v>0</v>
      </c>
      <c r="BH374" s="35">
        <f t="shared" si="224"/>
        <v>0</v>
      </c>
      <c r="BI374" s="35">
        <f t="shared" si="225"/>
        <v>0</v>
      </c>
      <c r="BJ374" s="35">
        <f t="shared" si="226"/>
        <v>0</v>
      </c>
      <c r="BK374" s="35">
        <f t="shared" si="227"/>
        <v>0</v>
      </c>
      <c r="BL374" s="35">
        <f t="shared" si="228"/>
        <v>0</v>
      </c>
      <c r="BM374" s="35">
        <f t="shared" si="229"/>
        <v>0</v>
      </c>
      <c r="BN374" s="35">
        <f t="shared" si="230"/>
        <v>0</v>
      </c>
      <c r="BO374" s="35">
        <f t="shared" si="231"/>
        <v>0</v>
      </c>
      <c r="BP374" s="35">
        <f t="shared" si="232"/>
        <v>0</v>
      </c>
      <c r="BQ374" s="35">
        <f t="shared" si="233"/>
        <v>0</v>
      </c>
      <c r="BR374" s="35">
        <f t="shared" si="234"/>
        <v>0</v>
      </c>
      <c r="BS374" s="35">
        <f t="shared" si="235"/>
        <v>0</v>
      </c>
      <c r="BT374" s="43">
        <f t="shared" si="236"/>
        <v>0</v>
      </c>
    </row>
    <row r="375" spans="1:72">
      <c r="A375" s="9"/>
      <c r="B375" s="34"/>
      <c r="C375" s="34"/>
      <c r="D375" s="2207"/>
      <c r="E375" s="35">
        <f t="shared" si="237"/>
        <v>0</v>
      </c>
      <c r="F375" s="36"/>
      <c r="G375" s="37">
        <f t="shared" si="212"/>
        <v>0</v>
      </c>
      <c r="H375" s="38">
        <f t="shared" si="213"/>
        <v>0</v>
      </c>
      <c r="I375" s="39"/>
      <c r="J375" s="39"/>
      <c r="K375" s="39"/>
      <c r="L375" s="39"/>
      <c r="M375" s="39"/>
      <c r="N375" s="39"/>
      <c r="O375" s="39"/>
      <c r="P375" s="39"/>
      <c r="Q375" s="39"/>
      <c r="R375" s="39"/>
      <c r="S375" s="39"/>
      <c r="T375" s="39"/>
      <c r="U375" s="39"/>
      <c r="V375" s="39"/>
      <c r="W375" s="39"/>
      <c r="X375" s="39"/>
      <c r="Y375" s="39"/>
      <c r="Z375" s="39"/>
      <c r="AA375" s="39"/>
      <c r="AB375" s="39"/>
      <c r="AC375" s="35">
        <f t="shared" si="214"/>
        <v>0</v>
      </c>
      <c r="AD375" s="40"/>
      <c r="AE375" s="40"/>
      <c r="AF375" s="40"/>
      <c r="AG375" s="40"/>
      <c r="AH375" s="40"/>
      <c r="AI375" s="40"/>
      <c r="AJ375" s="40"/>
      <c r="AK375" s="40"/>
      <c r="AL375" s="40"/>
      <c r="AM375" s="40"/>
      <c r="AN375" s="40"/>
      <c r="AO375" s="40"/>
      <c r="AP375" s="40"/>
      <c r="AQ375" s="40"/>
      <c r="AR375" s="40"/>
      <c r="AS375" s="40"/>
      <c r="AT375" s="41"/>
      <c r="AU375" s="2208"/>
      <c r="AV375" s="1792">
        <f t="shared" si="238"/>
        <v>0</v>
      </c>
      <c r="AW375" s="1792">
        <f t="shared" si="239"/>
        <v>0</v>
      </c>
      <c r="AX375" s="1792">
        <f t="shared" si="240"/>
        <v>0</v>
      </c>
      <c r="AY375" s="42">
        <f t="shared" si="215"/>
        <v>0</v>
      </c>
      <c r="AZ375" s="35">
        <f t="shared" si="216"/>
        <v>0</v>
      </c>
      <c r="BA375" s="35">
        <f t="shared" si="217"/>
        <v>0</v>
      </c>
      <c r="BB375" s="35">
        <f t="shared" si="218"/>
        <v>0</v>
      </c>
      <c r="BC375" s="35">
        <f t="shared" si="219"/>
        <v>0</v>
      </c>
      <c r="BD375" s="35">
        <f t="shared" si="220"/>
        <v>0</v>
      </c>
      <c r="BE375" s="35">
        <f t="shared" si="221"/>
        <v>0</v>
      </c>
      <c r="BF375" s="35">
        <f t="shared" si="222"/>
        <v>0</v>
      </c>
      <c r="BG375" s="35">
        <f t="shared" si="223"/>
        <v>0</v>
      </c>
      <c r="BH375" s="35">
        <f t="shared" si="224"/>
        <v>0</v>
      </c>
      <c r="BI375" s="35">
        <f t="shared" si="225"/>
        <v>0</v>
      </c>
      <c r="BJ375" s="35">
        <f t="shared" si="226"/>
        <v>0</v>
      </c>
      <c r="BK375" s="35">
        <f t="shared" si="227"/>
        <v>0</v>
      </c>
      <c r="BL375" s="35">
        <f t="shared" si="228"/>
        <v>0</v>
      </c>
      <c r="BM375" s="35">
        <f t="shared" si="229"/>
        <v>0</v>
      </c>
      <c r="BN375" s="35">
        <f t="shared" si="230"/>
        <v>0</v>
      </c>
      <c r="BO375" s="35">
        <f t="shared" si="231"/>
        <v>0</v>
      </c>
      <c r="BP375" s="35">
        <f t="shared" si="232"/>
        <v>0</v>
      </c>
      <c r="BQ375" s="35">
        <f t="shared" si="233"/>
        <v>0</v>
      </c>
      <c r="BR375" s="35">
        <f t="shared" si="234"/>
        <v>0</v>
      </c>
      <c r="BS375" s="35">
        <f t="shared" si="235"/>
        <v>0</v>
      </c>
      <c r="BT375" s="43">
        <f t="shared" si="236"/>
        <v>0</v>
      </c>
    </row>
    <row r="376" spans="1:72">
      <c r="A376" s="9"/>
      <c r="B376" s="34"/>
      <c r="C376" s="34"/>
      <c r="D376" s="2207"/>
      <c r="E376" s="35">
        <f t="shared" si="237"/>
        <v>0</v>
      </c>
      <c r="F376" s="36"/>
      <c r="G376" s="37">
        <f t="shared" si="212"/>
        <v>0</v>
      </c>
      <c r="H376" s="38">
        <f t="shared" si="213"/>
        <v>0</v>
      </c>
      <c r="I376" s="39"/>
      <c r="J376" s="39"/>
      <c r="K376" s="39"/>
      <c r="L376" s="39"/>
      <c r="M376" s="39"/>
      <c r="N376" s="39"/>
      <c r="O376" s="39"/>
      <c r="P376" s="39"/>
      <c r="Q376" s="39"/>
      <c r="R376" s="39"/>
      <c r="S376" s="39"/>
      <c r="T376" s="39"/>
      <c r="U376" s="39"/>
      <c r="V376" s="39"/>
      <c r="W376" s="39"/>
      <c r="X376" s="39"/>
      <c r="Y376" s="39"/>
      <c r="Z376" s="39"/>
      <c r="AA376" s="39"/>
      <c r="AB376" s="39"/>
      <c r="AC376" s="35">
        <f t="shared" si="214"/>
        <v>0</v>
      </c>
      <c r="AD376" s="40"/>
      <c r="AE376" s="40"/>
      <c r="AF376" s="40"/>
      <c r="AG376" s="40"/>
      <c r="AH376" s="40"/>
      <c r="AI376" s="40"/>
      <c r="AJ376" s="40"/>
      <c r="AK376" s="40"/>
      <c r="AL376" s="40"/>
      <c r="AM376" s="40"/>
      <c r="AN376" s="40"/>
      <c r="AO376" s="40"/>
      <c r="AP376" s="40"/>
      <c r="AQ376" s="40"/>
      <c r="AR376" s="40"/>
      <c r="AS376" s="40"/>
      <c r="AT376" s="41"/>
      <c r="AU376" s="2208"/>
      <c r="AV376" s="1792">
        <f t="shared" si="238"/>
        <v>0</v>
      </c>
      <c r="AW376" s="1792">
        <f t="shared" si="239"/>
        <v>0</v>
      </c>
      <c r="AX376" s="1792">
        <f t="shared" si="240"/>
        <v>0</v>
      </c>
      <c r="AY376" s="42">
        <f t="shared" si="215"/>
        <v>0</v>
      </c>
      <c r="AZ376" s="35">
        <f t="shared" si="216"/>
        <v>0</v>
      </c>
      <c r="BA376" s="35">
        <f t="shared" si="217"/>
        <v>0</v>
      </c>
      <c r="BB376" s="35">
        <f t="shared" si="218"/>
        <v>0</v>
      </c>
      <c r="BC376" s="35">
        <f t="shared" si="219"/>
        <v>0</v>
      </c>
      <c r="BD376" s="35">
        <f t="shared" si="220"/>
        <v>0</v>
      </c>
      <c r="BE376" s="35">
        <f t="shared" si="221"/>
        <v>0</v>
      </c>
      <c r="BF376" s="35">
        <f t="shared" si="222"/>
        <v>0</v>
      </c>
      <c r="BG376" s="35">
        <f t="shared" si="223"/>
        <v>0</v>
      </c>
      <c r="BH376" s="35">
        <f t="shared" si="224"/>
        <v>0</v>
      </c>
      <c r="BI376" s="35">
        <f t="shared" si="225"/>
        <v>0</v>
      </c>
      <c r="BJ376" s="35">
        <f t="shared" si="226"/>
        <v>0</v>
      </c>
      <c r="BK376" s="35">
        <f t="shared" si="227"/>
        <v>0</v>
      </c>
      <c r="BL376" s="35">
        <f t="shared" si="228"/>
        <v>0</v>
      </c>
      <c r="BM376" s="35">
        <f t="shared" si="229"/>
        <v>0</v>
      </c>
      <c r="BN376" s="35">
        <f t="shared" si="230"/>
        <v>0</v>
      </c>
      <c r="BO376" s="35">
        <f t="shared" si="231"/>
        <v>0</v>
      </c>
      <c r="BP376" s="35">
        <f t="shared" si="232"/>
        <v>0</v>
      </c>
      <c r="BQ376" s="35">
        <f t="shared" si="233"/>
        <v>0</v>
      </c>
      <c r="BR376" s="35">
        <f t="shared" si="234"/>
        <v>0</v>
      </c>
      <c r="BS376" s="35">
        <f t="shared" si="235"/>
        <v>0</v>
      </c>
      <c r="BT376" s="43">
        <f t="shared" si="236"/>
        <v>0</v>
      </c>
    </row>
    <row r="377" spans="1:72">
      <c r="A377" s="9"/>
      <c r="B377" s="34"/>
      <c r="C377" s="34"/>
      <c r="D377" s="2207"/>
      <c r="E377" s="35">
        <f t="shared" si="237"/>
        <v>0</v>
      </c>
      <c r="F377" s="36"/>
      <c r="G377" s="37">
        <f t="shared" si="212"/>
        <v>0</v>
      </c>
      <c r="H377" s="38">
        <f t="shared" si="213"/>
        <v>0</v>
      </c>
      <c r="I377" s="39"/>
      <c r="J377" s="39"/>
      <c r="K377" s="39"/>
      <c r="L377" s="39"/>
      <c r="M377" s="39"/>
      <c r="N377" s="39"/>
      <c r="O377" s="39"/>
      <c r="P377" s="39"/>
      <c r="Q377" s="39"/>
      <c r="R377" s="39"/>
      <c r="S377" s="39"/>
      <c r="T377" s="39"/>
      <c r="U377" s="39"/>
      <c r="V377" s="39"/>
      <c r="W377" s="39"/>
      <c r="X377" s="39"/>
      <c r="Y377" s="39"/>
      <c r="Z377" s="39"/>
      <c r="AA377" s="39"/>
      <c r="AB377" s="39"/>
      <c r="AC377" s="35">
        <f t="shared" si="214"/>
        <v>0</v>
      </c>
      <c r="AD377" s="40"/>
      <c r="AE377" s="40"/>
      <c r="AF377" s="40"/>
      <c r="AG377" s="40"/>
      <c r="AH377" s="40"/>
      <c r="AI377" s="40"/>
      <c r="AJ377" s="40"/>
      <c r="AK377" s="40"/>
      <c r="AL377" s="40"/>
      <c r="AM377" s="40"/>
      <c r="AN377" s="40"/>
      <c r="AO377" s="40"/>
      <c r="AP377" s="40"/>
      <c r="AQ377" s="40"/>
      <c r="AR377" s="40"/>
      <c r="AS377" s="40"/>
      <c r="AT377" s="41"/>
      <c r="AU377" s="2208"/>
      <c r="AV377" s="1792">
        <f t="shared" si="238"/>
        <v>0</v>
      </c>
      <c r="AW377" s="1792">
        <f t="shared" si="239"/>
        <v>0</v>
      </c>
      <c r="AX377" s="1792">
        <f t="shared" si="240"/>
        <v>0</v>
      </c>
      <c r="AY377" s="42">
        <f t="shared" si="215"/>
        <v>0</v>
      </c>
      <c r="AZ377" s="35">
        <f t="shared" si="216"/>
        <v>0</v>
      </c>
      <c r="BA377" s="35">
        <f t="shared" si="217"/>
        <v>0</v>
      </c>
      <c r="BB377" s="35">
        <f t="shared" si="218"/>
        <v>0</v>
      </c>
      <c r="BC377" s="35">
        <f t="shared" si="219"/>
        <v>0</v>
      </c>
      <c r="BD377" s="35">
        <f t="shared" si="220"/>
        <v>0</v>
      </c>
      <c r="BE377" s="35">
        <f t="shared" si="221"/>
        <v>0</v>
      </c>
      <c r="BF377" s="35">
        <f t="shared" si="222"/>
        <v>0</v>
      </c>
      <c r="BG377" s="35">
        <f t="shared" si="223"/>
        <v>0</v>
      </c>
      <c r="BH377" s="35">
        <f t="shared" si="224"/>
        <v>0</v>
      </c>
      <c r="BI377" s="35">
        <f t="shared" si="225"/>
        <v>0</v>
      </c>
      <c r="BJ377" s="35">
        <f t="shared" si="226"/>
        <v>0</v>
      </c>
      <c r="BK377" s="35">
        <f t="shared" si="227"/>
        <v>0</v>
      </c>
      <c r="BL377" s="35">
        <f t="shared" si="228"/>
        <v>0</v>
      </c>
      <c r="BM377" s="35">
        <f t="shared" si="229"/>
        <v>0</v>
      </c>
      <c r="BN377" s="35">
        <f t="shared" si="230"/>
        <v>0</v>
      </c>
      <c r="BO377" s="35">
        <f t="shared" si="231"/>
        <v>0</v>
      </c>
      <c r="BP377" s="35">
        <f t="shared" si="232"/>
        <v>0</v>
      </c>
      <c r="BQ377" s="35">
        <f t="shared" si="233"/>
        <v>0</v>
      </c>
      <c r="BR377" s="35">
        <f t="shared" si="234"/>
        <v>0</v>
      </c>
      <c r="BS377" s="35">
        <f t="shared" si="235"/>
        <v>0</v>
      </c>
      <c r="BT377" s="43">
        <f t="shared" si="236"/>
        <v>0</v>
      </c>
    </row>
    <row r="378" spans="1:72">
      <c r="A378" s="9"/>
      <c r="B378" s="34"/>
      <c r="C378" s="34"/>
      <c r="D378" s="2207"/>
      <c r="E378" s="35">
        <f t="shared" si="237"/>
        <v>0</v>
      </c>
      <c r="F378" s="36"/>
      <c r="G378" s="37">
        <f t="shared" si="212"/>
        <v>0</v>
      </c>
      <c r="H378" s="38">
        <f t="shared" si="213"/>
        <v>0</v>
      </c>
      <c r="I378" s="39"/>
      <c r="J378" s="39"/>
      <c r="K378" s="39"/>
      <c r="L378" s="39"/>
      <c r="M378" s="39"/>
      <c r="N378" s="39"/>
      <c r="O378" s="39"/>
      <c r="P378" s="39"/>
      <c r="Q378" s="39"/>
      <c r="R378" s="39"/>
      <c r="S378" s="39"/>
      <c r="T378" s="39"/>
      <c r="U378" s="39"/>
      <c r="V378" s="39"/>
      <c r="W378" s="39"/>
      <c r="X378" s="39"/>
      <c r="Y378" s="39"/>
      <c r="Z378" s="39"/>
      <c r="AA378" s="39"/>
      <c r="AB378" s="39"/>
      <c r="AC378" s="35">
        <f t="shared" si="214"/>
        <v>0</v>
      </c>
      <c r="AD378" s="40"/>
      <c r="AE378" s="40"/>
      <c r="AF378" s="40"/>
      <c r="AG378" s="40"/>
      <c r="AH378" s="40"/>
      <c r="AI378" s="40"/>
      <c r="AJ378" s="40"/>
      <c r="AK378" s="40"/>
      <c r="AL378" s="40"/>
      <c r="AM378" s="40"/>
      <c r="AN378" s="40"/>
      <c r="AO378" s="40"/>
      <c r="AP378" s="40"/>
      <c r="AQ378" s="40"/>
      <c r="AR378" s="40"/>
      <c r="AS378" s="40"/>
      <c r="AT378" s="41"/>
      <c r="AU378" s="2208"/>
      <c r="AV378" s="1792">
        <f t="shared" si="238"/>
        <v>0</v>
      </c>
      <c r="AW378" s="1792">
        <f t="shared" si="239"/>
        <v>0</v>
      </c>
      <c r="AX378" s="1792">
        <f t="shared" si="240"/>
        <v>0</v>
      </c>
      <c r="AY378" s="42">
        <f t="shared" si="215"/>
        <v>0</v>
      </c>
      <c r="AZ378" s="35">
        <f t="shared" si="216"/>
        <v>0</v>
      </c>
      <c r="BA378" s="35">
        <f t="shared" si="217"/>
        <v>0</v>
      </c>
      <c r="BB378" s="35">
        <f t="shared" si="218"/>
        <v>0</v>
      </c>
      <c r="BC378" s="35">
        <f t="shared" si="219"/>
        <v>0</v>
      </c>
      <c r="BD378" s="35">
        <f t="shared" si="220"/>
        <v>0</v>
      </c>
      <c r="BE378" s="35">
        <f t="shared" si="221"/>
        <v>0</v>
      </c>
      <c r="BF378" s="35">
        <f t="shared" si="222"/>
        <v>0</v>
      </c>
      <c r="BG378" s="35">
        <f t="shared" si="223"/>
        <v>0</v>
      </c>
      <c r="BH378" s="35">
        <f t="shared" si="224"/>
        <v>0</v>
      </c>
      <c r="BI378" s="35">
        <f t="shared" si="225"/>
        <v>0</v>
      </c>
      <c r="BJ378" s="35">
        <f t="shared" si="226"/>
        <v>0</v>
      </c>
      <c r="BK378" s="35">
        <f t="shared" si="227"/>
        <v>0</v>
      </c>
      <c r="BL378" s="35">
        <f t="shared" si="228"/>
        <v>0</v>
      </c>
      <c r="BM378" s="35">
        <f t="shared" si="229"/>
        <v>0</v>
      </c>
      <c r="BN378" s="35">
        <f t="shared" si="230"/>
        <v>0</v>
      </c>
      <c r="BO378" s="35">
        <f t="shared" si="231"/>
        <v>0</v>
      </c>
      <c r="BP378" s="35">
        <f t="shared" si="232"/>
        <v>0</v>
      </c>
      <c r="BQ378" s="35">
        <f t="shared" si="233"/>
        <v>0</v>
      </c>
      <c r="BR378" s="35">
        <f t="shared" si="234"/>
        <v>0</v>
      </c>
      <c r="BS378" s="35">
        <f t="shared" si="235"/>
        <v>0</v>
      </c>
      <c r="BT378" s="43">
        <f t="shared" si="236"/>
        <v>0</v>
      </c>
    </row>
    <row r="379" spans="1:72">
      <c r="A379" s="9"/>
      <c r="B379" s="34"/>
      <c r="C379" s="34"/>
      <c r="D379" s="2207"/>
      <c r="E379" s="35">
        <f t="shared" si="237"/>
        <v>0</v>
      </c>
      <c r="F379" s="36"/>
      <c r="G379" s="37">
        <f t="shared" si="212"/>
        <v>0</v>
      </c>
      <c r="H379" s="38">
        <f t="shared" si="213"/>
        <v>0</v>
      </c>
      <c r="I379" s="39"/>
      <c r="J379" s="39"/>
      <c r="K379" s="39"/>
      <c r="L379" s="39"/>
      <c r="M379" s="39"/>
      <c r="N379" s="39"/>
      <c r="O379" s="39"/>
      <c r="P379" s="39"/>
      <c r="Q379" s="39"/>
      <c r="R379" s="39"/>
      <c r="S379" s="39"/>
      <c r="T379" s="39"/>
      <c r="U379" s="39"/>
      <c r="V379" s="39"/>
      <c r="W379" s="39"/>
      <c r="X379" s="39"/>
      <c r="Y379" s="39"/>
      <c r="Z379" s="39"/>
      <c r="AA379" s="39"/>
      <c r="AB379" s="39"/>
      <c r="AC379" s="35">
        <f t="shared" si="214"/>
        <v>0</v>
      </c>
      <c r="AD379" s="40"/>
      <c r="AE379" s="40"/>
      <c r="AF379" s="40"/>
      <c r="AG379" s="40"/>
      <c r="AH379" s="40"/>
      <c r="AI379" s="40"/>
      <c r="AJ379" s="40"/>
      <c r="AK379" s="40"/>
      <c r="AL379" s="40"/>
      <c r="AM379" s="40"/>
      <c r="AN379" s="40"/>
      <c r="AO379" s="40"/>
      <c r="AP379" s="40"/>
      <c r="AQ379" s="40"/>
      <c r="AR379" s="40"/>
      <c r="AS379" s="40"/>
      <c r="AT379" s="41"/>
      <c r="AU379" s="2208"/>
      <c r="AV379" s="1792">
        <f t="shared" si="238"/>
        <v>0</v>
      </c>
      <c r="AW379" s="1792">
        <f t="shared" si="239"/>
        <v>0</v>
      </c>
      <c r="AX379" s="1792">
        <f t="shared" si="240"/>
        <v>0</v>
      </c>
      <c r="AY379" s="42">
        <f t="shared" si="215"/>
        <v>0</v>
      </c>
      <c r="AZ379" s="35">
        <f t="shared" si="216"/>
        <v>0</v>
      </c>
      <c r="BA379" s="35">
        <f t="shared" si="217"/>
        <v>0</v>
      </c>
      <c r="BB379" s="35">
        <f t="shared" si="218"/>
        <v>0</v>
      </c>
      <c r="BC379" s="35">
        <f t="shared" si="219"/>
        <v>0</v>
      </c>
      <c r="BD379" s="35">
        <f t="shared" si="220"/>
        <v>0</v>
      </c>
      <c r="BE379" s="35">
        <f t="shared" si="221"/>
        <v>0</v>
      </c>
      <c r="BF379" s="35">
        <f t="shared" si="222"/>
        <v>0</v>
      </c>
      <c r="BG379" s="35">
        <f t="shared" si="223"/>
        <v>0</v>
      </c>
      <c r="BH379" s="35">
        <f t="shared" si="224"/>
        <v>0</v>
      </c>
      <c r="BI379" s="35">
        <f t="shared" si="225"/>
        <v>0</v>
      </c>
      <c r="BJ379" s="35">
        <f t="shared" si="226"/>
        <v>0</v>
      </c>
      <c r="BK379" s="35">
        <f t="shared" si="227"/>
        <v>0</v>
      </c>
      <c r="BL379" s="35">
        <f t="shared" si="228"/>
        <v>0</v>
      </c>
      <c r="BM379" s="35">
        <f t="shared" si="229"/>
        <v>0</v>
      </c>
      <c r="BN379" s="35">
        <f t="shared" si="230"/>
        <v>0</v>
      </c>
      <c r="BO379" s="35">
        <f t="shared" si="231"/>
        <v>0</v>
      </c>
      <c r="BP379" s="35">
        <f t="shared" si="232"/>
        <v>0</v>
      </c>
      <c r="BQ379" s="35">
        <f t="shared" si="233"/>
        <v>0</v>
      </c>
      <c r="BR379" s="35">
        <f t="shared" si="234"/>
        <v>0</v>
      </c>
      <c r="BS379" s="35">
        <f t="shared" si="235"/>
        <v>0</v>
      </c>
      <c r="BT379" s="43">
        <f t="shared" si="236"/>
        <v>0</v>
      </c>
    </row>
    <row r="380" spans="1:72">
      <c r="A380" s="9"/>
      <c r="B380" s="34"/>
      <c r="C380" s="34"/>
      <c r="D380" s="2207"/>
      <c r="E380" s="35">
        <f t="shared" si="237"/>
        <v>0</v>
      </c>
      <c r="F380" s="36"/>
      <c r="G380" s="37">
        <f t="shared" si="212"/>
        <v>0</v>
      </c>
      <c r="H380" s="38">
        <f t="shared" si="213"/>
        <v>0</v>
      </c>
      <c r="I380" s="39"/>
      <c r="J380" s="39"/>
      <c r="K380" s="39"/>
      <c r="L380" s="39"/>
      <c r="M380" s="39"/>
      <c r="N380" s="39"/>
      <c r="O380" s="39"/>
      <c r="P380" s="39"/>
      <c r="Q380" s="39"/>
      <c r="R380" s="39"/>
      <c r="S380" s="39"/>
      <c r="T380" s="39"/>
      <c r="U380" s="39"/>
      <c r="V380" s="39"/>
      <c r="W380" s="39"/>
      <c r="X380" s="39"/>
      <c r="Y380" s="39"/>
      <c r="Z380" s="39"/>
      <c r="AA380" s="39"/>
      <c r="AB380" s="39"/>
      <c r="AC380" s="35">
        <f t="shared" si="214"/>
        <v>0</v>
      </c>
      <c r="AD380" s="40"/>
      <c r="AE380" s="40"/>
      <c r="AF380" s="40"/>
      <c r="AG380" s="40"/>
      <c r="AH380" s="40"/>
      <c r="AI380" s="40"/>
      <c r="AJ380" s="40"/>
      <c r="AK380" s="40"/>
      <c r="AL380" s="40"/>
      <c r="AM380" s="40"/>
      <c r="AN380" s="40"/>
      <c r="AO380" s="40"/>
      <c r="AP380" s="40"/>
      <c r="AQ380" s="40"/>
      <c r="AR380" s="40"/>
      <c r="AS380" s="40"/>
      <c r="AT380" s="41"/>
      <c r="AU380" s="2208"/>
      <c r="AV380" s="1792">
        <f t="shared" si="238"/>
        <v>0</v>
      </c>
      <c r="AW380" s="1792">
        <f t="shared" si="239"/>
        <v>0</v>
      </c>
      <c r="AX380" s="1792">
        <f t="shared" si="240"/>
        <v>0</v>
      </c>
      <c r="AY380" s="42">
        <f t="shared" si="215"/>
        <v>0</v>
      </c>
      <c r="AZ380" s="35">
        <f t="shared" si="216"/>
        <v>0</v>
      </c>
      <c r="BA380" s="35">
        <f t="shared" si="217"/>
        <v>0</v>
      </c>
      <c r="BB380" s="35">
        <f t="shared" si="218"/>
        <v>0</v>
      </c>
      <c r="BC380" s="35">
        <f t="shared" si="219"/>
        <v>0</v>
      </c>
      <c r="BD380" s="35">
        <f t="shared" si="220"/>
        <v>0</v>
      </c>
      <c r="BE380" s="35">
        <f t="shared" si="221"/>
        <v>0</v>
      </c>
      <c r="BF380" s="35">
        <f t="shared" si="222"/>
        <v>0</v>
      </c>
      <c r="BG380" s="35">
        <f t="shared" si="223"/>
        <v>0</v>
      </c>
      <c r="BH380" s="35">
        <f t="shared" si="224"/>
        <v>0</v>
      </c>
      <c r="BI380" s="35">
        <f t="shared" si="225"/>
        <v>0</v>
      </c>
      <c r="BJ380" s="35">
        <f t="shared" si="226"/>
        <v>0</v>
      </c>
      <c r="BK380" s="35">
        <f t="shared" si="227"/>
        <v>0</v>
      </c>
      <c r="BL380" s="35">
        <f t="shared" si="228"/>
        <v>0</v>
      </c>
      <c r="BM380" s="35">
        <f t="shared" si="229"/>
        <v>0</v>
      </c>
      <c r="BN380" s="35">
        <f t="shared" si="230"/>
        <v>0</v>
      </c>
      <c r="BO380" s="35">
        <f t="shared" si="231"/>
        <v>0</v>
      </c>
      <c r="BP380" s="35">
        <f t="shared" si="232"/>
        <v>0</v>
      </c>
      <c r="BQ380" s="35">
        <f t="shared" si="233"/>
        <v>0</v>
      </c>
      <c r="BR380" s="35">
        <f t="shared" si="234"/>
        <v>0</v>
      </c>
      <c r="BS380" s="35">
        <f t="shared" si="235"/>
        <v>0</v>
      </c>
      <c r="BT380" s="43">
        <f t="shared" si="236"/>
        <v>0</v>
      </c>
    </row>
    <row r="381" spans="1:72">
      <c r="A381" s="9"/>
      <c r="B381" s="34"/>
      <c r="C381" s="34"/>
      <c r="D381" s="2207"/>
      <c r="E381" s="35">
        <f t="shared" si="237"/>
        <v>0</v>
      </c>
      <c r="F381" s="36"/>
      <c r="G381" s="37">
        <f t="shared" si="212"/>
        <v>0</v>
      </c>
      <c r="H381" s="38">
        <f t="shared" si="213"/>
        <v>0</v>
      </c>
      <c r="I381" s="39"/>
      <c r="J381" s="39"/>
      <c r="K381" s="39"/>
      <c r="L381" s="39"/>
      <c r="M381" s="39"/>
      <c r="N381" s="39"/>
      <c r="O381" s="39"/>
      <c r="P381" s="39"/>
      <c r="Q381" s="39"/>
      <c r="R381" s="39"/>
      <c r="S381" s="39"/>
      <c r="T381" s="39"/>
      <c r="U381" s="39"/>
      <c r="V381" s="39"/>
      <c r="W381" s="39"/>
      <c r="X381" s="39"/>
      <c r="Y381" s="39"/>
      <c r="Z381" s="39"/>
      <c r="AA381" s="39"/>
      <c r="AB381" s="39"/>
      <c r="AC381" s="35">
        <f t="shared" si="214"/>
        <v>0</v>
      </c>
      <c r="AD381" s="40"/>
      <c r="AE381" s="40"/>
      <c r="AF381" s="40"/>
      <c r="AG381" s="40"/>
      <c r="AH381" s="40"/>
      <c r="AI381" s="40"/>
      <c r="AJ381" s="40"/>
      <c r="AK381" s="40"/>
      <c r="AL381" s="40"/>
      <c r="AM381" s="40"/>
      <c r="AN381" s="40"/>
      <c r="AO381" s="40"/>
      <c r="AP381" s="40"/>
      <c r="AQ381" s="40"/>
      <c r="AR381" s="40"/>
      <c r="AS381" s="40"/>
      <c r="AT381" s="41"/>
      <c r="AU381" s="2208"/>
      <c r="AV381" s="1792">
        <f t="shared" si="238"/>
        <v>0</v>
      </c>
      <c r="AW381" s="1792">
        <f t="shared" si="239"/>
        <v>0</v>
      </c>
      <c r="AX381" s="1792">
        <f t="shared" si="240"/>
        <v>0</v>
      </c>
      <c r="AY381" s="42">
        <f t="shared" si="215"/>
        <v>0</v>
      </c>
      <c r="AZ381" s="35">
        <f t="shared" si="216"/>
        <v>0</v>
      </c>
      <c r="BA381" s="35">
        <f t="shared" si="217"/>
        <v>0</v>
      </c>
      <c r="BB381" s="35">
        <f t="shared" si="218"/>
        <v>0</v>
      </c>
      <c r="BC381" s="35">
        <f t="shared" si="219"/>
        <v>0</v>
      </c>
      <c r="BD381" s="35">
        <f t="shared" si="220"/>
        <v>0</v>
      </c>
      <c r="BE381" s="35">
        <f t="shared" si="221"/>
        <v>0</v>
      </c>
      <c r="BF381" s="35">
        <f t="shared" si="222"/>
        <v>0</v>
      </c>
      <c r="BG381" s="35">
        <f t="shared" si="223"/>
        <v>0</v>
      </c>
      <c r="BH381" s="35">
        <f t="shared" si="224"/>
        <v>0</v>
      </c>
      <c r="BI381" s="35">
        <f t="shared" si="225"/>
        <v>0</v>
      </c>
      <c r="BJ381" s="35">
        <f t="shared" si="226"/>
        <v>0</v>
      </c>
      <c r="BK381" s="35">
        <f t="shared" si="227"/>
        <v>0</v>
      </c>
      <c r="BL381" s="35">
        <f t="shared" si="228"/>
        <v>0</v>
      </c>
      <c r="BM381" s="35">
        <f t="shared" si="229"/>
        <v>0</v>
      </c>
      <c r="BN381" s="35">
        <f t="shared" si="230"/>
        <v>0</v>
      </c>
      <c r="BO381" s="35">
        <f t="shared" si="231"/>
        <v>0</v>
      </c>
      <c r="BP381" s="35">
        <f t="shared" si="232"/>
        <v>0</v>
      </c>
      <c r="BQ381" s="35">
        <f t="shared" si="233"/>
        <v>0</v>
      </c>
      <c r="BR381" s="35">
        <f t="shared" si="234"/>
        <v>0</v>
      </c>
      <c r="BS381" s="35">
        <f t="shared" si="235"/>
        <v>0</v>
      </c>
      <c r="BT381" s="43">
        <f t="shared" si="236"/>
        <v>0</v>
      </c>
    </row>
    <row r="382" spans="1:72">
      <c r="A382" s="9"/>
      <c r="B382" s="34"/>
      <c r="C382" s="34"/>
      <c r="D382" s="2207"/>
      <c r="E382" s="35">
        <f t="shared" si="237"/>
        <v>0</v>
      </c>
      <c r="F382" s="36"/>
      <c r="G382" s="37">
        <f t="shared" si="212"/>
        <v>0</v>
      </c>
      <c r="H382" s="38">
        <f t="shared" si="213"/>
        <v>0</v>
      </c>
      <c r="I382" s="39"/>
      <c r="J382" s="39"/>
      <c r="K382" s="39"/>
      <c r="L382" s="39"/>
      <c r="M382" s="39"/>
      <c r="N382" s="39"/>
      <c r="O382" s="39"/>
      <c r="P382" s="39"/>
      <c r="Q382" s="39"/>
      <c r="R382" s="39"/>
      <c r="S382" s="39"/>
      <c r="T382" s="39"/>
      <c r="U382" s="39"/>
      <c r="V382" s="39"/>
      <c r="W382" s="39"/>
      <c r="X382" s="39"/>
      <c r="Y382" s="39"/>
      <c r="Z382" s="39"/>
      <c r="AA382" s="39"/>
      <c r="AB382" s="39"/>
      <c r="AC382" s="35">
        <f t="shared" si="214"/>
        <v>0</v>
      </c>
      <c r="AD382" s="40"/>
      <c r="AE382" s="40"/>
      <c r="AF382" s="40"/>
      <c r="AG382" s="40"/>
      <c r="AH382" s="40"/>
      <c r="AI382" s="40"/>
      <c r="AJ382" s="40"/>
      <c r="AK382" s="40"/>
      <c r="AL382" s="40"/>
      <c r="AM382" s="40"/>
      <c r="AN382" s="40"/>
      <c r="AO382" s="40"/>
      <c r="AP382" s="40"/>
      <c r="AQ382" s="40"/>
      <c r="AR382" s="40"/>
      <c r="AS382" s="40"/>
      <c r="AT382" s="41"/>
      <c r="AU382" s="2208"/>
      <c r="AV382" s="1792">
        <f t="shared" si="238"/>
        <v>0</v>
      </c>
      <c r="AW382" s="1792">
        <f t="shared" si="239"/>
        <v>0</v>
      </c>
      <c r="AX382" s="1792">
        <f t="shared" si="240"/>
        <v>0</v>
      </c>
      <c r="AY382" s="42">
        <f t="shared" si="215"/>
        <v>0</v>
      </c>
      <c r="AZ382" s="35">
        <f t="shared" si="216"/>
        <v>0</v>
      </c>
      <c r="BA382" s="35">
        <f t="shared" si="217"/>
        <v>0</v>
      </c>
      <c r="BB382" s="35">
        <f t="shared" si="218"/>
        <v>0</v>
      </c>
      <c r="BC382" s="35">
        <f t="shared" si="219"/>
        <v>0</v>
      </c>
      <c r="BD382" s="35">
        <f t="shared" si="220"/>
        <v>0</v>
      </c>
      <c r="BE382" s="35">
        <f t="shared" si="221"/>
        <v>0</v>
      </c>
      <c r="BF382" s="35">
        <f t="shared" si="222"/>
        <v>0</v>
      </c>
      <c r="BG382" s="35">
        <f t="shared" si="223"/>
        <v>0</v>
      </c>
      <c r="BH382" s="35">
        <f t="shared" si="224"/>
        <v>0</v>
      </c>
      <c r="BI382" s="35">
        <f t="shared" si="225"/>
        <v>0</v>
      </c>
      <c r="BJ382" s="35">
        <f t="shared" si="226"/>
        <v>0</v>
      </c>
      <c r="BK382" s="35">
        <f t="shared" si="227"/>
        <v>0</v>
      </c>
      <c r="BL382" s="35">
        <f t="shared" si="228"/>
        <v>0</v>
      </c>
      <c r="BM382" s="35">
        <f t="shared" si="229"/>
        <v>0</v>
      </c>
      <c r="BN382" s="35">
        <f t="shared" si="230"/>
        <v>0</v>
      </c>
      <c r="BO382" s="35">
        <f t="shared" si="231"/>
        <v>0</v>
      </c>
      <c r="BP382" s="35">
        <f t="shared" si="232"/>
        <v>0</v>
      </c>
      <c r="BQ382" s="35">
        <f t="shared" si="233"/>
        <v>0</v>
      </c>
      <c r="BR382" s="35">
        <f t="shared" si="234"/>
        <v>0</v>
      </c>
      <c r="BS382" s="35">
        <f t="shared" si="235"/>
        <v>0</v>
      </c>
      <c r="BT382" s="43">
        <f t="shared" si="236"/>
        <v>0</v>
      </c>
    </row>
    <row r="383" spans="1:72">
      <c r="A383" s="9"/>
      <c r="B383" s="34"/>
      <c r="C383" s="34"/>
      <c r="D383" s="2207"/>
      <c r="E383" s="35">
        <f t="shared" si="237"/>
        <v>0</v>
      </c>
      <c r="F383" s="36"/>
      <c r="G383" s="37">
        <f t="shared" si="212"/>
        <v>0</v>
      </c>
      <c r="H383" s="38">
        <f t="shared" si="213"/>
        <v>0</v>
      </c>
      <c r="I383" s="39"/>
      <c r="J383" s="39"/>
      <c r="K383" s="39"/>
      <c r="L383" s="39"/>
      <c r="M383" s="39"/>
      <c r="N383" s="39"/>
      <c r="O383" s="39"/>
      <c r="P383" s="39"/>
      <c r="Q383" s="39"/>
      <c r="R383" s="39"/>
      <c r="S383" s="39"/>
      <c r="T383" s="39"/>
      <c r="U383" s="39"/>
      <c r="V383" s="39"/>
      <c r="W383" s="39"/>
      <c r="X383" s="39"/>
      <c r="Y383" s="39"/>
      <c r="Z383" s="39"/>
      <c r="AA383" s="39"/>
      <c r="AB383" s="39"/>
      <c r="AC383" s="35">
        <f t="shared" si="214"/>
        <v>0</v>
      </c>
      <c r="AD383" s="40"/>
      <c r="AE383" s="40"/>
      <c r="AF383" s="40"/>
      <c r="AG383" s="40"/>
      <c r="AH383" s="40"/>
      <c r="AI383" s="40"/>
      <c r="AJ383" s="40"/>
      <c r="AK383" s="40"/>
      <c r="AL383" s="40"/>
      <c r="AM383" s="40"/>
      <c r="AN383" s="40"/>
      <c r="AO383" s="40"/>
      <c r="AP383" s="40"/>
      <c r="AQ383" s="40"/>
      <c r="AR383" s="40"/>
      <c r="AS383" s="40"/>
      <c r="AT383" s="41"/>
      <c r="AU383" s="2208"/>
      <c r="AV383" s="1792">
        <f t="shared" si="238"/>
        <v>0</v>
      </c>
      <c r="AW383" s="1792">
        <f t="shared" si="239"/>
        <v>0</v>
      </c>
      <c r="AX383" s="1792">
        <f t="shared" si="240"/>
        <v>0</v>
      </c>
      <c r="AY383" s="42">
        <f t="shared" si="215"/>
        <v>0</v>
      </c>
      <c r="AZ383" s="35">
        <f t="shared" si="216"/>
        <v>0</v>
      </c>
      <c r="BA383" s="35">
        <f t="shared" si="217"/>
        <v>0</v>
      </c>
      <c r="BB383" s="35">
        <f t="shared" si="218"/>
        <v>0</v>
      </c>
      <c r="BC383" s="35">
        <f t="shared" si="219"/>
        <v>0</v>
      </c>
      <c r="BD383" s="35">
        <f t="shared" si="220"/>
        <v>0</v>
      </c>
      <c r="BE383" s="35">
        <f t="shared" si="221"/>
        <v>0</v>
      </c>
      <c r="BF383" s="35">
        <f t="shared" si="222"/>
        <v>0</v>
      </c>
      <c r="BG383" s="35">
        <f t="shared" si="223"/>
        <v>0</v>
      </c>
      <c r="BH383" s="35">
        <f t="shared" si="224"/>
        <v>0</v>
      </c>
      <c r="BI383" s="35">
        <f t="shared" si="225"/>
        <v>0</v>
      </c>
      <c r="BJ383" s="35">
        <f t="shared" si="226"/>
        <v>0</v>
      </c>
      <c r="BK383" s="35">
        <f t="shared" si="227"/>
        <v>0</v>
      </c>
      <c r="BL383" s="35">
        <f t="shared" si="228"/>
        <v>0</v>
      </c>
      <c r="BM383" s="35">
        <f t="shared" si="229"/>
        <v>0</v>
      </c>
      <c r="BN383" s="35">
        <f t="shared" si="230"/>
        <v>0</v>
      </c>
      <c r="BO383" s="35">
        <f t="shared" si="231"/>
        <v>0</v>
      </c>
      <c r="BP383" s="35">
        <f t="shared" si="232"/>
        <v>0</v>
      </c>
      <c r="BQ383" s="35">
        <f t="shared" si="233"/>
        <v>0</v>
      </c>
      <c r="BR383" s="35">
        <f t="shared" si="234"/>
        <v>0</v>
      </c>
      <c r="BS383" s="35">
        <f t="shared" si="235"/>
        <v>0</v>
      </c>
      <c r="BT383" s="43">
        <f t="shared" si="236"/>
        <v>0</v>
      </c>
    </row>
    <row r="384" spans="1:72">
      <c r="A384" s="9"/>
      <c r="B384" s="34"/>
      <c r="C384" s="34"/>
      <c r="D384" s="2207"/>
      <c r="E384" s="35">
        <f t="shared" si="237"/>
        <v>0</v>
      </c>
      <c r="F384" s="36"/>
      <c r="G384" s="37">
        <f t="shared" si="212"/>
        <v>0</v>
      </c>
      <c r="H384" s="38">
        <f t="shared" si="213"/>
        <v>0</v>
      </c>
      <c r="I384" s="39"/>
      <c r="J384" s="39"/>
      <c r="K384" s="39"/>
      <c r="L384" s="39"/>
      <c r="M384" s="39"/>
      <c r="N384" s="39"/>
      <c r="O384" s="39"/>
      <c r="P384" s="39"/>
      <c r="Q384" s="39"/>
      <c r="R384" s="39"/>
      <c r="S384" s="39"/>
      <c r="T384" s="39"/>
      <c r="U384" s="39"/>
      <c r="V384" s="39"/>
      <c r="W384" s="39"/>
      <c r="X384" s="39"/>
      <c r="Y384" s="39"/>
      <c r="Z384" s="39"/>
      <c r="AA384" s="39"/>
      <c r="AB384" s="39"/>
      <c r="AC384" s="35">
        <f t="shared" si="214"/>
        <v>0</v>
      </c>
      <c r="AD384" s="40"/>
      <c r="AE384" s="40"/>
      <c r="AF384" s="40"/>
      <c r="AG384" s="40"/>
      <c r="AH384" s="40"/>
      <c r="AI384" s="40"/>
      <c r="AJ384" s="40"/>
      <c r="AK384" s="40"/>
      <c r="AL384" s="40"/>
      <c r="AM384" s="40"/>
      <c r="AN384" s="40"/>
      <c r="AO384" s="40"/>
      <c r="AP384" s="40"/>
      <c r="AQ384" s="40"/>
      <c r="AR384" s="40"/>
      <c r="AS384" s="40"/>
      <c r="AT384" s="41"/>
      <c r="AU384" s="2208"/>
      <c r="AV384" s="1792">
        <f t="shared" si="238"/>
        <v>0</v>
      </c>
      <c r="AW384" s="1792">
        <f t="shared" si="239"/>
        <v>0</v>
      </c>
      <c r="AX384" s="1792">
        <f t="shared" si="240"/>
        <v>0</v>
      </c>
      <c r="AY384" s="42">
        <f t="shared" si="215"/>
        <v>0</v>
      </c>
      <c r="AZ384" s="35">
        <f t="shared" si="216"/>
        <v>0</v>
      </c>
      <c r="BA384" s="35">
        <f t="shared" si="217"/>
        <v>0</v>
      </c>
      <c r="BB384" s="35">
        <f t="shared" si="218"/>
        <v>0</v>
      </c>
      <c r="BC384" s="35">
        <f t="shared" si="219"/>
        <v>0</v>
      </c>
      <c r="BD384" s="35">
        <f t="shared" si="220"/>
        <v>0</v>
      </c>
      <c r="BE384" s="35">
        <f t="shared" si="221"/>
        <v>0</v>
      </c>
      <c r="BF384" s="35">
        <f t="shared" si="222"/>
        <v>0</v>
      </c>
      <c r="BG384" s="35">
        <f t="shared" si="223"/>
        <v>0</v>
      </c>
      <c r="BH384" s="35">
        <f t="shared" si="224"/>
        <v>0</v>
      </c>
      <c r="BI384" s="35">
        <f t="shared" si="225"/>
        <v>0</v>
      </c>
      <c r="BJ384" s="35">
        <f t="shared" si="226"/>
        <v>0</v>
      </c>
      <c r="BK384" s="35">
        <f t="shared" si="227"/>
        <v>0</v>
      </c>
      <c r="BL384" s="35">
        <f t="shared" si="228"/>
        <v>0</v>
      </c>
      <c r="BM384" s="35">
        <f t="shared" si="229"/>
        <v>0</v>
      </c>
      <c r="BN384" s="35">
        <f t="shared" si="230"/>
        <v>0</v>
      </c>
      <c r="BO384" s="35">
        <f t="shared" si="231"/>
        <v>0</v>
      </c>
      <c r="BP384" s="35">
        <f t="shared" si="232"/>
        <v>0</v>
      </c>
      <c r="BQ384" s="35">
        <f t="shared" si="233"/>
        <v>0</v>
      </c>
      <c r="BR384" s="35">
        <f t="shared" si="234"/>
        <v>0</v>
      </c>
      <c r="BS384" s="35">
        <f t="shared" si="235"/>
        <v>0</v>
      </c>
      <c r="BT384" s="43">
        <f t="shared" si="236"/>
        <v>0</v>
      </c>
    </row>
    <row r="385" spans="1:72">
      <c r="A385" s="9"/>
      <c r="B385" s="34"/>
      <c r="C385" s="34"/>
      <c r="D385" s="2207"/>
      <c r="E385" s="35">
        <f t="shared" si="237"/>
        <v>0</v>
      </c>
      <c r="F385" s="36"/>
      <c r="G385" s="37">
        <f t="shared" si="212"/>
        <v>0</v>
      </c>
      <c r="H385" s="38">
        <f t="shared" si="213"/>
        <v>0</v>
      </c>
      <c r="I385" s="39"/>
      <c r="J385" s="39"/>
      <c r="K385" s="39"/>
      <c r="L385" s="39"/>
      <c r="M385" s="39"/>
      <c r="N385" s="39"/>
      <c r="O385" s="39"/>
      <c r="P385" s="39"/>
      <c r="Q385" s="39"/>
      <c r="R385" s="39"/>
      <c r="S385" s="39"/>
      <c r="T385" s="39"/>
      <c r="U385" s="39"/>
      <c r="V385" s="39"/>
      <c r="W385" s="39"/>
      <c r="X385" s="39"/>
      <c r="Y385" s="39"/>
      <c r="Z385" s="39"/>
      <c r="AA385" s="39"/>
      <c r="AB385" s="39"/>
      <c r="AC385" s="35">
        <f t="shared" si="214"/>
        <v>0</v>
      </c>
      <c r="AD385" s="40"/>
      <c r="AE385" s="40"/>
      <c r="AF385" s="40"/>
      <c r="AG385" s="40"/>
      <c r="AH385" s="40"/>
      <c r="AI385" s="40"/>
      <c r="AJ385" s="40"/>
      <c r="AK385" s="40"/>
      <c r="AL385" s="40"/>
      <c r="AM385" s="40"/>
      <c r="AN385" s="40"/>
      <c r="AO385" s="40"/>
      <c r="AP385" s="40"/>
      <c r="AQ385" s="40"/>
      <c r="AR385" s="40"/>
      <c r="AS385" s="40"/>
      <c r="AT385" s="41"/>
      <c r="AU385" s="2208"/>
      <c r="AV385" s="1792">
        <f t="shared" si="238"/>
        <v>0</v>
      </c>
      <c r="AW385" s="1792">
        <f t="shared" si="239"/>
        <v>0</v>
      </c>
      <c r="AX385" s="1792">
        <f t="shared" si="240"/>
        <v>0</v>
      </c>
      <c r="AY385" s="42">
        <f t="shared" si="215"/>
        <v>0</v>
      </c>
      <c r="AZ385" s="35">
        <f t="shared" si="216"/>
        <v>0</v>
      </c>
      <c r="BA385" s="35">
        <f t="shared" si="217"/>
        <v>0</v>
      </c>
      <c r="BB385" s="35">
        <f t="shared" si="218"/>
        <v>0</v>
      </c>
      <c r="BC385" s="35">
        <f t="shared" si="219"/>
        <v>0</v>
      </c>
      <c r="BD385" s="35">
        <f t="shared" si="220"/>
        <v>0</v>
      </c>
      <c r="BE385" s="35">
        <f t="shared" si="221"/>
        <v>0</v>
      </c>
      <c r="BF385" s="35">
        <f t="shared" si="222"/>
        <v>0</v>
      </c>
      <c r="BG385" s="35">
        <f t="shared" si="223"/>
        <v>0</v>
      </c>
      <c r="BH385" s="35">
        <f t="shared" si="224"/>
        <v>0</v>
      </c>
      <c r="BI385" s="35">
        <f t="shared" si="225"/>
        <v>0</v>
      </c>
      <c r="BJ385" s="35">
        <f t="shared" si="226"/>
        <v>0</v>
      </c>
      <c r="BK385" s="35">
        <f t="shared" si="227"/>
        <v>0</v>
      </c>
      <c r="BL385" s="35">
        <f t="shared" si="228"/>
        <v>0</v>
      </c>
      <c r="BM385" s="35">
        <f t="shared" si="229"/>
        <v>0</v>
      </c>
      <c r="BN385" s="35">
        <f t="shared" si="230"/>
        <v>0</v>
      </c>
      <c r="BO385" s="35">
        <f t="shared" si="231"/>
        <v>0</v>
      </c>
      <c r="BP385" s="35">
        <f t="shared" si="232"/>
        <v>0</v>
      </c>
      <c r="BQ385" s="35">
        <f t="shared" si="233"/>
        <v>0</v>
      </c>
      <c r="BR385" s="35">
        <f t="shared" si="234"/>
        <v>0</v>
      </c>
      <c r="BS385" s="35">
        <f t="shared" si="235"/>
        <v>0</v>
      </c>
      <c r="BT385" s="43">
        <f t="shared" si="236"/>
        <v>0</v>
      </c>
    </row>
    <row r="386" spans="1:72">
      <c r="A386" s="9"/>
      <c r="B386" s="34"/>
      <c r="C386" s="34"/>
      <c r="D386" s="2207"/>
      <c r="E386" s="35">
        <f t="shared" si="237"/>
        <v>0</v>
      </c>
      <c r="F386" s="36"/>
      <c r="G386" s="37">
        <f t="shared" si="212"/>
        <v>0</v>
      </c>
      <c r="H386" s="38">
        <f t="shared" si="213"/>
        <v>0</v>
      </c>
      <c r="I386" s="39"/>
      <c r="J386" s="39"/>
      <c r="K386" s="39"/>
      <c r="L386" s="39"/>
      <c r="M386" s="39"/>
      <c r="N386" s="39"/>
      <c r="O386" s="39"/>
      <c r="P386" s="39"/>
      <c r="Q386" s="39"/>
      <c r="R386" s="39"/>
      <c r="S386" s="39"/>
      <c r="T386" s="39"/>
      <c r="U386" s="39"/>
      <c r="V386" s="39"/>
      <c r="W386" s="39"/>
      <c r="X386" s="39"/>
      <c r="Y386" s="39"/>
      <c r="Z386" s="39"/>
      <c r="AA386" s="39"/>
      <c r="AB386" s="39"/>
      <c r="AC386" s="35">
        <f t="shared" si="214"/>
        <v>0</v>
      </c>
      <c r="AD386" s="40"/>
      <c r="AE386" s="40"/>
      <c r="AF386" s="40"/>
      <c r="AG386" s="40"/>
      <c r="AH386" s="40"/>
      <c r="AI386" s="40"/>
      <c r="AJ386" s="40"/>
      <c r="AK386" s="40"/>
      <c r="AL386" s="40"/>
      <c r="AM386" s="40"/>
      <c r="AN386" s="40"/>
      <c r="AO386" s="40"/>
      <c r="AP386" s="40"/>
      <c r="AQ386" s="40"/>
      <c r="AR386" s="40"/>
      <c r="AS386" s="40"/>
      <c r="AT386" s="41"/>
      <c r="AU386" s="2208"/>
      <c r="AV386" s="1792">
        <f t="shared" si="238"/>
        <v>0</v>
      </c>
      <c r="AW386" s="1792">
        <f t="shared" si="239"/>
        <v>0</v>
      </c>
      <c r="AX386" s="1792">
        <f t="shared" si="240"/>
        <v>0</v>
      </c>
      <c r="AY386" s="42">
        <f t="shared" si="215"/>
        <v>0</v>
      </c>
      <c r="AZ386" s="35">
        <f t="shared" si="216"/>
        <v>0</v>
      </c>
      <c r="BA386" s="35">
        <f t="shared" si="217"/>
        <v>0</v>
      </c>
      <c r="BB386" s="35">
        <f t="shared" si="218"/>
        <v>0</v>
      </c>
      <c r="BC386" s="35">
        <f t="shared" si="219"/>
        <v>0</v>
      </c>
      <c r="BD386" s="35">
        <f t="shared" si="220"/>
        <v>0</v>
      </c>
      <c r="BE386" s="35">
        <f t="shared" si="221"/>
        <v>0</v>
      </c>
      <c r="BF386" s="35">
        <f t="shared" si="222"/>
        <v>0</v>
      </c>
      <c r="BG386" s="35">
        <f t="shared" si="223"/>
        <v>0</v>
      </c>
      <c r="BH386" s="35">
        <f t="shared" si="224"/>
        <v>0</v>
      </c>
      <c r="BI386" s="35">
        <f t="shared" si="225"/>
        <v>0</v>
      </c>
      <c r="BJ386" s="35">
        <f t="shared" si="226"/>
        <v>0</v>
      </c>
      <c r="BK386" s="35">
        <f t="shared" si="227"/>
        <v>0</v>
      </c>
      <c r="BL386" s="35">
        <f t="shared" si="228"/>
        <v>0</v>
      </c>
      <c r="BM386" s="35">
        <f t="shared" si="229"/>
        <v>0</v>
      </c>
      <c r="BN386" s="35">
        <f t="shared" si="230"/>
        <v>0</v>
      </c>
      <c r="BO386" s="35">
        <f t="shared" si="231"/>
        <v>0</v>
      </c>
      <c r="BP386" s="35">
        <f t="shared" si="232"/>
        <v>0</v>
      </c>
      <c r="BQ386" s="35">
        <f t="shared" si="233"/>
        <v>0</v>
      </c>
      <c r="BR386" s="35">
        <f t="shared" si="234"/>
        <v>0</v>
      </c>
      <c r="BS386" s="35">
        <f t="shared" si="235"/>
        <v>0</v>
      </c>
      <c r="BT386" s="43">
        <f t="shared" si="236"/>
        <v>0</v>
      </c>
    </row>
    <row r="387" spans="1:72">
      <c r="A387" s="9"/>
      <c r="B387" s="34"/>
      <c r="C387" s="34"/>
      <c r="D387" s="2207"/>
      <c r="E387" s="35">
        <f t="shared" si="237"/>
        <v>0</v>
      </c>
      <c r="F387" s="36"/>
      <c r="G387" s="37">
        <f t="shared" si="212"/>
        <v>0</v>
      </c>
      <c r="H387" s="38">
        <f t="shared" si="213"/>
        <v>0</v>
      </c>
      <c r="I387" s="39"/>
      <c r="J387" s="39"/>
      <c r="K387" s="39"/>
      <c r="L387" s="39"/>
      <c r="M387" s="39"/>
      <c r="N387" s="39"/>
      <c r="O387" s="39"/>
      <c r="P387" s="39"/>
      <c r="Q387" s="39"/>
      <c r="R387" s="39"/>
      <c r="S387" s="39"/>
      <c r="T387" s="39"/>
      <c r="U387" s="39"/>
      <c r="V387" s="39"/>
      <c r="W387" s="39"/>
      <c r="X387" s="39"/>
      <c r="Y387" s="39"/>
      <c r="Z387" s="39"/>
      <c r="AA387" s="39"/>
      <c r="AB387" s="39"/>
      <c r="AC387" s="35">
        <f t="shared" si="214"/>
        <v>0</v>
      </c>
      <c r="AD387" s="40"/>
      <c r="AE387" s="40"/>
      <c r="AF387" s="40"/>
      <c r="AG387" s="40"/>
      <c r="AH387" s="40"/>
      <c r="AI387" s="40"/>
      <c r="AJ387" s="40"/>
      <c r="AK387" s="40"/>
      <c r="AL387" s="40"/>
      <c r="AM387" s="40"/>
      <c r="AN387" s="40"/>
      <c r="AO387" s="40"/>
      <c r="AP387" s="40"/>
      <c r="AQ387" s="40"/>
      <c r="AR387" s="40"/>
      <c r="AS387" s="40"/>
      <c r="AT387" s="41"/>
      <c r="AU387" s="2208"/>
      <c r="AV387" s="1792">
        <f t="shared" si="238"/>
        <v>0</v>
      </c>
      <c r="AW387" s="1792">
        <f t="shared" si="239"/>
        <v>0</v>
      </c>
      <c r="AX387" s="1792">
        <f t="shared" si="240"/>
        <v>0</v>
      </c>
      <c r="AY387" s="42">
        <f t="shared" si="215"/>
        <v>0</v>
      </c>
      <c r="AZ387" s="35">
        <f t="shared" si="216"/>
        <v>0</v>
      </c>
      <c r="BA387" s="35">
        <f t="shared" si="217"/>
        <v>0</v>
      </c>
      <c r="BB387" s="35">
        <f t="shared" si="218"/>
        <v>0</v>
      </c>
      <c r="BC387" s="35">
        <f t="shared" si="219"/>
        <v>0</v>
      </c>
      <c r="BD387" s="35">
        <f t="shared" si="220"/>
        <v>0</v>
      </c>
      <c r="BE387" s="35">
        <f t="shared" si="221"/>
        <v>0</v>
      </c>
      <c r="BF387" s="35">
        <f t="shared" si="222"/>
        <v>0</v>
      </c>
      <c r="BG387" s="35">
        <f t="shared" si="223"/>
        <v>0</v>
      </c>
      <c r="BH387" s="35">
        <f t="shared" si="224"/>
        <v>0</v>
      </c>
      <c r="BI387" s="35">
        <f t="shared" si="225"/>
        <v>0</v>
      </c>
      <c r="BJ387" s="35">
        <f t="shared" si="226"/>
        <v>0</v>
      </c>
      <c r="BK387" s="35">
        <f t="shared" si="227"/>
        <v>0</v>
      </c>
      <c r="BL387" s="35">
        <f t="shared" si="228"/>
        <v>0</v>
      </c>
      <c r="BM387" s="35">
        <f t="shared" si="229"/>
        <v>0</v>
      </c>
      <c r="BN387" s="35">
        <f t="shared" si="230"/>
        <v>0</v>
      </c>
      <c r="BO387" s="35">
        <f t="shared" si="231"/>
        <v>0</v>
      </c>
      <c r="BP387" s="35">
        <f t="shared" si="232"/>
        <v>0</v>
      </c>
      <c r="BQ387" s="35">
        <f t="shared" si="233"/>
        <v>0</v>
      </c>
      <c r="BR387" s="35">
        <f t="shared" si="234"/>
        <v>0</v>
      </c>
      <c r="BS387" s="35">
        <f t="shared" si="235"/>
        <v>0</v>
      </c>
      <c r="BT387" s="43">
        <f t="shared" si="236"/>
        <v>0</v>
      </c>
    </row>
    <row r="388" spans="1:72">
      <c r="A388" s="9"/>
      <c r="B388" s="34"/>
      <c r="C388" s="34"/>
      <c r="D388" s="2207"/>
      <c r="E388" s="35">
        <f t="shared" si="237"/>
        <v>0</v>
      </c>
      <c r="F388" s="36"/>
      <c r="G388" s="37">
        <f t="shared" si="212"/>
        <v>0</v>
      </c>
      <c r="H388" s="38">
        <f t="shared" si="213"/>
        <v>0</v>
      </c>
      <c r="I388" s="39"/>
      <c r="J388" s="39"/>
      <c r="K388" s="39"/>
      <c r="L388" s="39"/>
      <c r="M388" s="39"/>
      <c r="N388" s="39"/>
      <c r="O388" s="39"/>
      <c r="P388" s="39"/>
      <c r="Q388" s="39"/>
      <c r="R388" s="39"/>
      <c r="S388" s="39"/>
      <c r="T388" s="39"/>
      <c r="U388" s="39"/>
      <c r="V388" s="39"/>
      <c r="W388" s="39"/>
      <c r="X388" s="39"/>
      <c r="Y388" s="39"/>
      <c r="Z388" s="39"/>
      <c r="AA388" s="39"/>
      <c r="AB388" s="39"/>
      <c r="AC388" s="35">
        <f t="shared" si="214"/>
        <v>0</v>
      </c>
      <c r="AD388" s="40"/>
      <c r="AE388" s="40"/>
      <c r="AF388" s="40"/>
      <c r="AG388" s="40"/>
      <c r="AH388" s="40"/>
      <c r="AI388" s="40"/>
      <c r="AJ388" s="40"/>
      <c r="AK388" s="40"/>
      <c r="AL388" s="40"/>
      <c r="AM388" s="40"/>
      <c r="AN388" s="40"/>
      <c r="AO388" s="40"/>
      <c r="AP388" s="40"/>
      <c r="AQ388" s="40"/>
      <c r="AR388" s="40"/>
      <c r="AS388" s="40"/>
      <c r="AT388" s="41"/>
      <c r="AU388" s="2208"/>
      <c r="AV388" s="1792">
        <f t="shared" si="238"/>
        <v>0</v>
      </c>
      <c r="AW388" s="1792">
        <f t="shared" si="239"/>
        <v>0</v>
      </c>
      <c r="AX388" s="1792">
        <f t="shared" si="240"/>
        <v>0</v>
      </c>
      <c r="AY388" s="42">
        <f t="shared" si="215"/>
        <v>0</v>
      </c>
      <c r="AZ388" s="35">
        <f t="shared" si="216"/>
        <v>0</v>
      </c>
      <c r="BA388" s="35">
        <f t="shared" si="217"/>
        <v>0</v>
      </c>
      <c r="BB388" s="35">
        <f t="shared" si="218"/>
        <v>0</v>
      </c>
      <c r="BC388" s="35">
        <f t="shared" si="219"/>
        <v>0</v>
      </c>
      <c r="BD388" s="35">
        <f t="shared" si="220"/>
        <v>0</v>
      </c>
      <c r="BE388" s="35">
        <f t="shared" si="221"/>
        <v>0</v>
      </c>
      <c r="BF388" s="35">
        <f t="shared" si="222"/>
        <v>0</v>
      </c>
      <c r="BG388" s="35">
        <f t="shared" si="223"/>
        <v>0</v>
      </c>
      <c r="BH388" s="35">
        <f t="shared" si="224"/>
        <v>0</v>
      </c>
      <c r="BI388" s="35">
        <f t="shared" si="225"/>
        <v>0</v>
      </c>
      <c r="BJ388" s="35">
        <f t="shared" si="226"/>
        <v>0</v>
      </c>
      <c r="BK388" s="35">
        <f t="shared" si="227"/>
        <v>0</v>
      </c>
      <c r="BL388" s="35">
        <f t="shared" si="228"/>
        <v>0</v>
      </c>
      <c r="BM388" s="35">
        <f t="shared" si="229"/>
        <v>0</v>
      </c>
      <c r="BN388" s="35">
        <f t="shared" si="230"/>
        <v>0</v>
      </c>
      <c r="BO388" s="35">
        <f t="shared" si="231"/>
        <v>0</v>
      </c>
      <c r="BP388" s="35">
        <f t="shared" si="232"/>
        <v>0</v>
      </c>
      <c r="BQ388" s="35">
        <f t="shared" si="233"/>
        <v>0</v>
      </c>
      <c r="BR388" s="35">
        <f t="shared" si="234"/>
        <v>0</v>
      </c>
      <c r="BS388" s="35">
        <f t="shared" si="235"/>
        <v>0</v>
      </c>
      <c r="BT388" s="43">
        <f t="shared" si="236"/>
        <v>0</v>
      </c>
    </row>
    <row r="389" spans="1:72">
      <c r="A389" s="9"/>
      <c r="B389" s="34"/>
      <c r="C389" s="34"/>
      <c r="D389" s="2207"/>
      <c r="E389" s="35">
        <f t="shared" si="237"/>
        <v>0</v>
      </c>
      <c r="F389" s="36"/>
      <c r="G389" s="37">
        <f t="shared" si="212"/>
        <v>0</v>
      </c>
      <c r="H389" s="38">
        <f t="shared" si="213"/>
        <v>0</v>
      </c>
      <c r="I389" s="39"/>
      <c r="J389" s="39"/>
      <c r="K389" s="39"/>
      <c r="L389" s="39"/>
      <c r="M389" s="39"/>
      <c r="N389" s="39"/>
      <c r="O389" s="39"/>
      <c r="P389" s="39"/>
      <c r="Q389" s="39"/>
      <c r="R389" s="39"/>
      <c r="S389" s="39"/>
      <c r="T389" s="39"/>
      <c r="U389" s="39"/>
      <c r="V389" s="39"/>
      <c r="W389" s="39"/>
      <c r="X389" s="39"/>
      <c r="Y389" s="39"/>
      <c r="Z389" s="39"/>
      <c r="AA389" s="39"/>
      <c r="AB389" s="39"/>
      <c r="AC389" s="35">
        <f t="shared" si="214"/>
        <v>0</v>
      </c>
      <c r="AD389" s="40"/>
      <c r="AE389" s="40"/>
      <c r="AF389" s="40"/>
      <c r="AG389" s="40"/>
      <c r="AH389" s="40"/>
      <c r="AI389" s="40"/>
      <c r="AJ389" s="40"/>
      <c r="AK389" s="40"/>
      <c r="AL389" s="40"/>
      <c r="AM389" s="40"/>
      <c r="AN389" s="40"/>
      <c r="AO389" s="40"/>
      <c r="AP389" s="40"/>
      <c r="AQ389" s="40"/>
      <c r="AR389" s="40"/>
      <c r="AS389" s="40"/>
      <c r="AT389" s="41"/>
      <c r="AU389" s="2208"/>
      <c r="AV389" s="1792">
        <f t="shared" si="238"/>
        <v>0</v>
      </c>
      <c r="AW389" s="1792">
        <f t="shared" si="239"/>
        <v>0</v>
      </c>
      <c r="AX389" s="1792">
        <f t="shared" si="240"/>
        <v>0</v>
      </c>
      <c r="AY389" s="42">
        <f t="shared" si="215"/>
        <v>0</v>
      </c>
      <c r="AZ389" s="35">
        <f t="shared" si="216"/>
        <v>0</v>
      </c>
      <c r="BA389" s="35">
        <f t="shared" si="217"/>
        <v>0</v>
      </c>
      <c r="BB389" s="35">
        <f t="shared" si="218"/>
        <v>0</v>
      </c>
      <c r="BC389" s="35">
        <f t="shared" si="219"/>
        <v>0</v>
      </c>
      <c r="BD389" s="35">
        <f t="shared" si="220"/>
        <v>0</v>
      </c>
      <c r="BE389" s="35">
        <f t="shared" si="221"/>
        <v>0</v>
      </c>
      <c r="BF389" s="35">
        <f t="shared" si="222"/>
        <v>0</v>
      </c>
      <c r="BG389" s="35">
        <f t="shared" si="223"/>
        <v>0</v>
      </c>
      <c r="BH389" s="35">
        <f t="shared" si="224"/>
        <v>0</v>
      </c>
      <c r="BI389" s="35">
        <f t="shared" si="225"/>
        <v>0</v>
      </c>
      <c r="BJ389" s="35">
        <f t="shared" si="226"/>
        <v>0</v>
      </c>
      <c r="BK389" s="35">
        <f t="shared" si="227"/>
        <v>0</v>
      </c>
      <c r="BL389" s="35">
        <f t="shared" si="228"/>
        <v>0</v>
      </c>
      <c r="BM389" s="35">
        <f t="shared" si="229"/>
        <v>0</v>
      </c>
      <c r="BN389" s="35">
        <f t="shared" si="230"/>
        <v>0</v>
      </c>
      <c r="BO389" s="35">
        <f t="shared" si="231"/>
        <v>0</v>
      </c>
      <c r="BP389" s="35">
        <f t="shared" si="232"/>
        <v>0</v>
      </c>
      <c r="BQ389" s="35">
        <f t="shared" si="233"/>
        <v>0</v>
      </c>
      <c r="BR389" s="35">
        <f t="shared" si="234"/>
        <v>0</v>
      </c>
      <c r="BS389" s="35">
        <f t="shared" si="235"/>
        <v>0</v>
      </c>
      <c r="BT389" s="43">
        <f t="shared" si="236"/>
        <v>0</v>
      </c>
    </row>
    <row r="390" spans="1:72">
      <c r="A390" s="9"/>
      <c r="B390" s="34"/>
      <c r="C390" s="34"/>
      <c r="D390" s="2207"/>
      <c r="E390" s="35">
        <f t="shared" si="237"/>
        <v>0</v>
      </c>
      <c r="F390" s="36"/>
      <c r="G390" s="37">
        <f t="shared" si="212"/>
        <v>0</v>
      </c>
      <c r="H390" s="38">
        <f t="shared" si="213"/>
        <v>0</v>
      </c>
      <c r="I390" s="39"/>
      <c r="J390" s="39"/>
      <c r="K390" s="39"/>
      <c r="L390" s="39"/>
      <c r="M390" s="39"/>
      <c r="N390" s="39"/>
      <c r="O390" s="39"/>
      <c r="P390" s="39"/>
      <c r="Q390" s="39"/>
      <c r="R390" s="39"/>
      <c r="S390" s="39"/>
      <c r="T390" s="39"/>
      <c r="U390" s="39"/>
      <c r="V390" s="39"/>
      <c r="W390" s="39"/>
      <c r="X390" s="39"/>
      <c r="Y390" s="39"/>
      <c r="Z390" s="39"/>
      <c r="AA390" s="39"/>
      <c r="AB390" s="39"/>
      <c r="AC390" s="35">
        <f t="shared" si="214"/>
        <v>0</v>
      </c>
      <c r="AD390" s="40"/>
      <c r="AE390" s="40"/>
      <c r="AF390" s="40"/>
      <c r="AG390" s="40"/>
      <c r="AH390" s="40"/>
      <c r="AI390" s="40"/>
      <c r="AJ390" s="40"/>
      <c r="AK390" s="40"/>
      <c r="AL390" s="40"/>
      <c r="AM390" s="40"/>
      <c r="AN390" s="40"/>
      <c r="AO390" s="40"/>
      <c r="AP390" s="40"/>
      <c r="AQ390" s="40"/>
      <c r="AR390" s="40"/>
      <c r="AS390" s="40"/>
      <c r="AT390" s="41"/>
      <c r="AU390" s="2208"/>
      <c r="AV390" s="1792">
        <f t="shared" si="238"/>
        <v>0</v>
      </c>
      <c r="AW390" s="1792">
        <f t="shared" si="239"/>
        <v>0</v>
      </c>
      <c r="AX390" s="1792">
        <f t="shared" si="240"/>
        <v>0</v>
      </c>
      <c r="AY390" s="42">
        <f t="shared" si="215"/>
        <v>0</v>
      </c>
      <c r="AZ390" s="35">
        <f t="shared" si="216"/>
        <v>0</v>
      </c>
      <c r="BA390" s="35">
        <f t="shared" si="217"/>
        <v>0</v>
      </c>
      <c r="BB390" s="35">
        <f t="shared" si="218"/>
        <v>0</v>
      </c>
      <c r="BC390" s="35">
        <f t="shared" si="219"/>
        <v>0</v>
      </c>
      <c r="BD390" s="35">
        <f t="shared" si="220"/>
        <v>0</v>
      </c>
      <c r="BE390" s="35">
        <f t="shared" si="221"/>
        <v>0</v>
      </c>
      <c r="BF390" s="35">
        <f t="shared" si="222"/>
        <v>0</v>
      </c>
      <c r="BG390" s="35">
        <f t="shared" si="223"/>
        <v>0</v>
      </c>
      <c r="BH390" s="35">
        <f t="shared" si="224"/>
        <v>0</v>
      </c>
      <c r="BI390" s="35">
        <f t="shared" si="225"/>
        <v>0</v>
      </c>
      <c r="BJ390" s="35">
        <f t="shared" si="226"/>
        <v>0</v>
      </c>
      <c r="BK390" s="35">
        <f t="shared" si="227"/>
        <v>0</v>
      </c>
      <c r="BL390" s="35">
        <f t="shared" si="228"/>
        <v>0</v>
      </c>
      <c r="BM390" s="35">
        <f t="shared" si="229"/>
        <v>0</v>
      </c>
      <c r="BN390" s="35">
        <f t="shared" si="230"/>
        <v>0</v>
      </c>
      <c r="BO390" s="35">
        <f t="shared" si="231"/>
        <v>0</v>
      </c>
      <c r="BP390" s="35">
        <f t="shared" si="232"/>
        <v>0</v>
      </c>
      <c r="BQ390" s="35">
        <f t="shared" si="233"/>
        <v>0</v>
      </c>
      <c r="BR390" s="35">
        <f t="shared" si="234"/>
        <v>0</v>
      </c>
      <c r="BS390" s="35">
        <f t="shared" si="235"/>
        <v>0</v>
      </c>
      <c r="BT390" s="43">
        <f t="shared" si="236"/>
        <v>0</v>
      </c>
    </row>
    <row r="391" spans="1:72">
      <c r="A391" s="9"/>
      <c r="B391" s="34"/>
      <c r="C391" s="34"/>
      <c r="D391" s="2207"/>
      <c r="E391" s="35">
        <f t="shared" si="237"/>
        <v>0</v>
      </c>
      <c r="F391" s="36"/>
      <c r="G391" s="37">
        <f t="shared" si="212"/>
        <v>0</v>
      </c>
      <c r="H391" s="38">
        <f t="shared" si="213"/>
        <v>0</v>
      </c>
      <c r="I391" s="39"/>
      <c r="J391" s="39"/>
      <c r="K391" s="39"/>
      <c r="L391" s="39"/>
      <c r="M391" s="39"/>
      <c r="N391" s="39"/>
      <c r="O391" s="39"/>
      <c r="P391" s="39"/>
      <c r="Q391" s="39"/>
      <c r="R391" s="39"/>
      <c r="S391" s="39"/>
      <c r="T391" s="39"/>
      <c r="U391" s="39"/>
      <c r="V391" s="39"/>
      <c r="W391" s="39"/>
      <c r="X391" s="39"/>
      <c r="Y391" s="39"/>
      <c r="Z391" s="39"/>
      <c r="AA391" s="39"/>
      <c r="AB391" s="39"/>
      <c r="AC391" s="35">
        <f t="shared" si="214"/>
        <v>0</v>
      </c>
      <c r="AD391" s="40"/>
      <c r="AE391" s="40"/>
      <c r="AF391" s="40"/>
      <c r="AG391" s="40"/>
      <c r="AH391" s="40"/>
      <c r="AI391" s="40"/>
      <c r="AJ391" s="40"/>
      <c r="AK391" s="40"/>
      <c r="AL391" s="40"/>
      <c r="AM391" s="40"/>
      <c r="AN391" s="40"/>
      <c r="AO391" s="40"/>
      <c r="AP391" s="40"/>
      <c r="AQ391" s="40"/>
      <c r="AR391" s="40"/>
      <c r="AS391" s="40"/>
      <c r="AT391" s="41"/>
      <c r="AU391" s="2208"/>
      <c r="AV391" s="1792">
        <f t="shared" si="238"/>
        <v>0</v>
      </c>
      <c r="AW391" s="1792">
        <f t="shared" si="239"/>
        <v>0</v>
      </c>
      <c r="AX391" s="1792">
        <f t="shared" si="240"/>
        <v>0</v>
      </c>
      <c r="AY391" s="42">
        <f t="shared" si="215"/>
        <v>0</v>
      </c>
      <c r="AZ391" s="35">
        <f t="shared" si="216"/>
        <v>0</v>
      </c>
      <c r="BA391" s="35">
        <f t="shared" si="217"/>
        <v>0</v>
      </c>
      <c r="BB391" s="35">
        <f t="shared" si="218"/>
        <v>0</v>
      </c>
      <c r="BC391" s="35">
        <f t="shared" si="219"/>
        <v>0</v>
      </c>
      <c r="BD391" s="35">
        <f t="shared" si="220"/>
        <v>0</v>
      </c>
      <c r="BE391" s="35">
        <f t="shared" si="221"/>
        <v>0</v>
      </c>
      <c r="BF391" s="35">
        <f t="shared" si="222"/>
        <v>0</v>
      </c>
      <c r="BG391" s="35">
        <f t="shared" si="223"/>
        <v>0</v>
      </c>
      <c r="BH391" s="35">
        <f t="shared" si="224"/>
        <v>0</v>
      </c>
      <c r="BI391" s="35">
        <f t="shared" si="225"/>
        <v>0</v>
      </c>
      <c r="BJ391" s="35">
        <f t="shared" si="226"/>
        <v>0</v>
      </c>
      <c r="BK391" s="35">
        <f t="shared" si="227"/>
        <v>0</v>
      </c>
      <c r="BL391" s="35">
        <f t="shared" si="228"/>
        <v>0</v>
      </c>
      <c r="BM391" s="35">
        <f t="shared" si="229"/>
        <v>0</v>
      </c>
      <c r="BN391" s="35">
        <f t="shared" si="230"/>
        <v>0</v>
      </c>
      <c r="BO391" s="35">
        <f t="shared" si="231"/>
        <v>0</v>
      </c>
      <c r="BP391" s="35">
        <f t="shared" si="232"/>
        <v>0</v>
      </c>
      <c r="BQ391" s="35">
        <f t="shared" si="233"/>
        <v>0</v>
      </c>
      <c r="BR391" s="35">
        <f t="shared" si="234"/>
        <v>0</v>
      </c>
      <c r="BS391" s="35">
        <f t="shared" si="235"/>
        <v>0</v>
      </c>
      <c r="BT391" s="43">
        <f t="shared" si="236"/>
        <v>0</v>
      </c>
    </row>
    <row r="392" spans="1:72">
      <c r="A392" s="9"/>
      <c r="B392" s="34"/>
      <c r="C392" s="34"/>
      <c r="D392" s="2207"/>
      <c r="E392" s="35">
        <f t="shared" si="237"/>
        <v>0</v>
      </c>
      <c r="F392" s="36"/>
      <c r="G392" s="37">
        <f t="shared" si="212"/>
        <v>0</v>
      </c>
      <c r="H392" s="38">
        <f t="shared" si="213"/>
        <v>0</v>
      </c>
      <c r="I392" s="39"/>
      <c r="J392" s="39"/>
      <c r="K392" s="39"/>
      <c r="L392" s="39"/>
      <c r="M392" s="39"/>
      <c r="N392" s="39"/>
      <c r="O392" s="39"/>
      <c r="P392" s="39"/>
      <c r="Q392" s="39"/>
      <c r="R392" s="39"/>
      <c r="S392" s="39"/>
      <c r="T392" s="39"/>
      <c r="U392" s="39"/>
      <c r="V392" s="39"/>
      <c r="W392" s="39"/>
      <c r="X392" s="39"/>
      <c r="Y392" s="39"/>
      <c r="Z392" s="39"/>
      <c r="AA392" s="39"/>
      <c r="AB392" s="39"/>
      <c r="AC392" s="35">
        <f t="shared" si="214"/>
        <v>0</v>
      </c>
      <c r="AD392" s="40"/>
      <c r="AE392" s="40"/>
      <c r="AF392" s="40"/>
      <c r="AG392" s="40"/>
      <c r="AH392" s="40"/>
      <c r="AI392" s="40"/>
      <c r="AJ392" s="40"/>
      <c r="AK392" s="40"/>
      <c r="AL392" s="40"/>
      <c r="AM392" s="40"/>
      <c r="AN392" s="40"/>
      <c r="AO392" s="40"/>
      <c r="AP392" s="40"/>
      <c r="AQ392" s="40"/>
      <c r="AR392" s="40"/>
      <c r="AS392" s="40"/>
      <c r="AT392" s="41"/>
      <c r="AU392" s="2208"/>
      <c r="AV392" s="1792">
        <f t="shared" si="238"/>
        <v>0</v>
      </c>
      <c r="AW392" s="1792">
        <f t="shared" si="239"/>
        <v>0</v>
      </c>
      <c r="AX392" s="1792">
        <f t="shared" si="240"/>
        <v>0</v>
      </c>
      <c r="AY392" s="42">
        <f t="shared" si="215"/>
        <v>0</v>
      </c>
      <c r="AZ392" s="35">
        <f t="shared" si="216"/>
        <v>0</v>
      </c>
      <c r="BA392" s="35">
        <f t="shared" si="217"/>
        <v>0</v>
      </c>
      <c r="BB392" s="35">
        <f t="shared" si="218"/>
        <v>0</v>
      </c>
      <c r="BC392" s="35">
        <f t="shared" si="219"/>
        <v>0</v>
      </c>
      <c r="BD392" s="35">
        <f t="shared" si="220"/>
        <v>0</v>
      </c>
      <c r="BE392" s="35">
        <f t="shared" si="221"/>
        <v>0</v>
      </c>
      <c r="BF392" s="35">
        <f t="shared" si="222"/>
        <v>0</v>
      </c>
      <c r="BG392" s="35">
        <f t="shared" si="223"/>
        <v>0</v>
      </c>
      <c r="BH392" s="35">
        <f t="shared" si="224"/>
        <v>0</v>
      </c>
      <c r="BI392" s="35">
        <f t="shared" si="225"/>
        <v>0</v>
      </c>
      <c r="BJ392" s="35">
        <f t="shared" si="226"/>
        <v>0</v>
      </c>
      <c r="BK392" s="35">
        <f t="shared" si="227"/>
        <v>0</v>
      </c>
      <c r="BL392" s="35">
        <f t="shared" si="228"/>
        <v>0</v>
      </c>
      <c r="BM392" s="35">
        <f t="shared" si="229"/>
        <v>0</v>
      </c>
      <c r="BN392" s="35">
        <f t="shared" si="230"/>
        <v>0</v>
      </c>
      <c r="BO392" s="35">
        <f t="shared" si="231"/>
        <v>0</v>
      </c>
      <c r="BP392" s="35">
        <f t="shared" si="232"/>
        <v>0</v>
      </c>
      <c r="BQ392" s="35">
        <f t="shared" si="233"/>
        <v>0</v>
      </c>
      <c r="BR392" s="35">
        <f t="shared" si="234"/>
        <v>0</v>
      </c>
      <c r="BS392" s="35">
        <f t="shared" si="235"/>
        <v>0</v>
      </c>
      <c r="BT392" s="43">
        <f t="shared" si="236"/>
        <v>0</v>
      </c>
    </row>
    <row r="393" spans="1:72">
      <c r="A393" s="9"/>
      <c r="B393" s="34"/>
      <c r="C393" s="34"/>
      <c r="D393" s="2207"/>
      <c r="E393" s="35">
        <f t="shared" si="237"/>
        <v>0</v>
      </c>
      <c r="F393" s="36"/>
      <c r="G393" s="37">
        <f t="shared" si="212"/>
        <v>0</v>
      </c>
      <c r="H393" s="38">
        <f t="shared" si="213"/>
        <v>0</v>
      </c>
      <c r="I393" s="39"/>
      <c r="J393" s="39"/>
      <c r="K393" s="39"/>
      <c r="L393" s="39"/>
      <c r="M393" s="39"/>
      <c r="N393" s="39"/>
      <c r="O393" s="39"/>
      <c r="P393" s="39"/>
      <c r="Q393" s="39"/>
      <c r="R393" s="39"/>
      <c r="S393" s="39"/>
      <c r="T393" s="39"/>
      <c r="U393" s="39"/>
      <c r="V393" s="39"/>
      <c r="W393" s="39"/>
      <c r="X393" s="39"/>
      <c r="Y393" s="39"/>
      <c r="Z393" s="39"/>
      <c r="AA393" s="39"/>
      <c r="AB393" s="39"/>
      <c r="AC393" s="35">
        <f t="shared" si="214"/>
        <v>0</v>
      </c>
      <c r="AD393" s="40"/>
      <c r="AE393" s="40"/>
      <c r="AF393" s="40"/>
      <c r="AG393" s="40"/>
      <c r="AH393" s="40"/>
      <c r="AI393" s="40"/>
      <c r="AJ393" s="40"/>
      <c r="AK393" s="40"/>
      <c r="AL393" s="40"/>
      <c r="AM393" s="40"/>
      <c r="AN393" s="40"/>
      <c r="AO393" s="40"/>
      <c r="AP393" s="40"/>
      <c r="AQ393" s="40"/>
      <c r="AR393" s="40"/>
      <c r="AS393" s="40"/>
      <c r="AT393" s="41"/>
      <c r="AU393" s="2208"/>
      <c r="AV393" s="1792">
        <f t="shared" si="238"/>
        <v>0</v>
      </c>
      <c r="AW393" s="1792">
        <f t="shared" si="239"/>
        <v>0</v>
      </c>
      <c r="AX393" s="1792">
        <f t="shared" si="240"/>
        <v>0</v>
      </c>
      <c r="AY393" s="42">
        <f t="shared" si="215"/>
        <v>0</v>
      </c>
      <c r="AZ393" s="35">
        <f t="shared" si="216"/>
        <v>0</v>
      </c>
      <c r="BA393" s="35">
        <f t="shared" si="217"/>
        <v>0</v>
      </c>
      <c r="BB393" s="35">
        <f t="shared" si="218"/>
        <v>0</v>
      </c>
      <c r="BC393" s="35">
        <f t="shared" si="219"/>
        <v>0</v>
      </c>
      <c r="BD393" s="35">
        <f t="shared" si="220"/>
        <v>0</v>
      </c>
      <c r="BE393" s="35">
        <f t="shared" si="221"/>
        <v>0</v>
      </c>
      <c r="BF393" s="35">
        <f t="shared" si="222"/>
        <v>0</v>
      </c>
      <c r="BG393" s="35">
        <f t="shared" si="223"/>
        <v>0</v>
      </c>
      <c r="BH393" s="35">
        <f t="shared" si="224"/>
        <v>0</v>
      </c>
      <c r="BI393" s="35">
        <f t="shared" si="225"/>
        <v>0</v>
      </c>
      <c r="BJ393" s="35">
        <f t="shared" si="226"/>
        <v>0</v>
      </c>
      <c r="BK393" s="35">
        <f t="shared" si="227"/>
        <v>0</v>
      </c>
      <c r="BL393" s="35">
        <f t="shared" si="228"/>
        <v>0</v>
      </c>
      <c r="BM393" s="35">
        <f t="shared" si="229"/>
        <v>0</v>
      </c>
      <c r="BN393" s="35">
        <f t="shared" si="230"/>
        <v>0</v>
      </c>
      <c r="BO393" s="35">
        <f t="shared" si="231"/>
        <v>0</v>
      </c>
      <c r="BP393" s="35">
        <f t="shared" si="232"/>
        <v>0</v>
      </c>
      <c r="BQ393" s="35">
        <f t="shared" si="233"/>
        <v>0</v>
      </c>
      <c r="BR393" s="35">
        <f t="shared" si="234"/>
        <v>0</v>
      </c>
      <c r="BS393" s="35">
        <f t="shared" si="235"/>
        <v>0</v>
      </c>
      <c r="BT393" s="43">
        <f t="shared" si="236"/>
        <v>0</v>
      </c>
    </row>
    <row r="394" spans="1:72">
      <c r="A394" s="9"/>
      <c r="B394" s="34"/>
      <c r="C394" s="34"/>
      <c r="D394" s="2207"/>
      <c r="E394" s="35">
        <f t="shared" si="237"/>
        <v>0</v>
      </c>
      <c r="F394" s="36"/>
      <c r="G394" s="37">
        <f t="shared" si="212"/>
        <v>0</v>
      </c>
      <c r="H394" s="38">
        <f t="shared" si="213"/>
        <v>0</v>
      </c>
      <c r="I394" s="39"/>
      <c r="J394" s="39"/>
      <c r="K394" s="39"/>
      <c r="L394" s="39"/>
      <c r="M394" s="39"/>
      <c r="N394" s="39"/>
      <c r="O394" s="39"/>
      <c r="P394" s="39"/>
      <c r="Q394" s="39"/>
      <c r="R394" s="39"/>
      <c r="S394" s="39"/>
      <c r="T394" s="39"/>
      <c r="U394" s="39"/>
      <c r="V394" s="39"/>
      <c r="W394" s="39"/>
      <c r="X394" s="39"/>
      <c r="Y394" s="39"/>
      <c r="Z394" s="39"/>
      <c r="AA394" s="39"/>
      <c r="AB394" s="39"/>
      <c r="AC394" s="35">
        <f t="shared" si="214"/>
        <v>0</v>
      </c>
      <c r="AD394" s="40"/>
      <c r="AE394" s="40"/>
      <c r="AF394" s="40"/>
      <c r="AG394" s="40"/>
      <c r="AH394" s="40"/>
      <c r="AI394" s="40"/>
      <c r="AJ394" s="40"/>
      <c r="AK394" s="40"/>
      <c r="AL394" s="40"/>
      <c r="AM394" s="40"/>
      <c r="AN394" s="40"/>
      <c r="AO394" s="40"/>
      <c r="AP394" s="40"/>
      <c r="AQ394" s="40"/>
      <c r="AR394" s="40"/>
      <c r="AS394" s="40"/>
      <c r="AT394" s="41"/>
      <c r="AU394" s="2208"/>
      <c r="AV394" s="1792">
        <f t="shared" si="238"/>
        <v>0</v>
      </c>
      <c r="AW394" s="1792">
        <f t="shared" si="239"/>
        <v>0</v>
      </c>
      <c r="AX394" s="1792">
        <f t="shared" si="240"/>
        <v>0</v>
      </c>
      <c r="AY394" s="42">
        <f t="shared" si="215"/>
        <v>0</v>
      </c>
      <c r="AZ394" s="35">
        <f t="shared" si="216"/>
        <v>0</v>
      </c>
      <c r="BA394" s="35">
        <f t="shared" si="217"/>
        <v>0</v>
      </c>
      <c r="BB394" s="35">
        <f t="shared" si="218"/>
        <v>0</v>
      </c>
      <c r="BC394" s="35">
        <f t="shared" si="219"/>
        <v>0</v>
      </c>
      <c r="BD394" s="35">
        <f t="shared" si="220"/>
        <v>0</v>
      </c>
      <c r="BE394" s="35">
        <f t="shared" si="221"/>
        <v>0</v>
      </c>
      <c r="BF394" s="35">
        <f t="shared" si="222"/>
        <v>0</v>
      </c>
      <c r="BG394" s="35">
        <f t="shared" si="223"/>
        <v>0</v>
      </c>
      <c r="BH394" s="35">
        <f t="shared" si="224"/>
        <v>0</v>
      </c>
      <c r="BI394" s="35">
        <f t="shared" si="225"/>
        <v>0</v>
      </c>
      <c r="BJ394" s="35">
        <f t="shared" si="226"/>
        <v>0</v>
      </c>
      <c r="BK394" s="35">
        <f t="shared" si="227"/>
        <v>0</v>
      </c>
      <c r="BL394" s="35">
        <f t="shared" si="228"/>
        <v>0</v>
      </c>
      <c r="BM394" s="35">
        <f t="shared" si="229"/>
        <v>0</v>
      </c>
      <c r="BN394" s="35">
        <f t="shared" si="230"/>
        <v>0</v>
      </c>
      <c r="BO394" s="35">
        <f t="shared" si="231"/>
        <v>0</v>
      </c>
      <c r="BP394" s="35">
        <f t="shared" si="232"/>
        <v>0</v>
      </c>
      <c r="BQ394" s="35">
        <f t="shared" si="233"/>
        <v>0</v>
      </c>
      <c r="BR394" s="35">
        <f t="shared" si="234"/>
        <v>0</v>
      </c>
      <c r="BS394" s="35">
        <f t="shared" si="235"/>
        <v>0</v>
      </c>
      <c r="BT394" s="43">
        <f t="shared" si="236"/>
        <v>0</v>
      </c>
    </row>
    <row r="395" spans="1:72">
      <c r="A395" s="9"/>
      <c r="B395" s="9"/>
      <c r="C395" s="9"/>
      <c r="D395" s="2207"/>
      <c r="E395" s="35">
        <f t="shared" si="237"/>
        <v>0</v>
      </c>
      <c r="F395" s="44"/>
      <c r="G395" s="37">
        <f t="shared" si="212"/>
        <v>0</v>
      </c>
      <c r="H395" s="38">
        <f t="shared" si="213"/>
        <v>0</v>
      </c>
      <c r="I395" s="10"/>
      <c r="J395" s="10"/>
      <c r="K395" s="39"/>
      <c r="L395" s="39"/>
      <c r="M395" s="39"/>
      <c r="N395" s="39"/>
      <c r="O395" s="39"/>
      <c r="P395" s="39"/>
      <c r="Q395" s="39"/>
      <c r="R395" s="39"/>
      <c r="S395" s="39"/>
      <c r="T395" s="39"/>
      <c r="U395" s="39"/>
      <c r="V395" s="39"/>
      <c r="W395" s="39"/>
      <c r="X395" s="39"/>
      <c r="Y395" s="39"/>
      <c r="Z395" s="39"/>
      <c r="AA395" s="39"/>
      <c r="AB395" s="39"/>
      <c r="AC395" s="35">
        <f t="shared" si="214"/>
        <v>0</v>
      </c>
      <c r="AD395" s="40"/>
      <c r="AE395" s="40"/>
      <c r="AF395" s="40"/>
      <c r="AG395" s="40"/>
      <c r="AH395" s="40"/>
      <c r="AI395" s="40"/>
      <c r="AJ395" s="40"/>
      <c r="AK395" s="40"/>
      <c r="AL395" s="40"/>
      <c r="AM395" s="40"/>
      <c r="AN395" s="40"/>
      <c r="AO395" s="40"/>
      <c r="AP395" s="40"/>
      <c r="AQ395" s="40"/>
      <c r="AR395" s="40"/>
      <c r="AS395" s="40"/>
      <c r="AT395" s="40"/>
      <c r="AU395" s="2145"/>
      <c r="AV395" s="1792">
        <f t="shared" si="238"/>
        <v>0</v>
      </c>
      <c r="AW395" s="1792">
        <f t="shared" si="239"/>
        <v>0</v>
      </c>
      <c r="AX395" s="1792">
        <f t="shared" si="240"/>
        <v>0</v>
      </c>
      <c r="AY395" s="42">
        <f t="shared" si="215"/>
        <v>0</v>
      </c>
      <c r="AZ395" s="35">
        <f t="shared" si="216"/>
        <v>0</v>
      </c>
      <c r="BA395" s="35">
        <f t="shared" si="217"/>
        <v>0</v>
      </c>
      <c r="BB395" s="35">
        <f t="shared" si="218"/>
        <v>0</v>
      </c>
      <c r="BC395" s="35">
        <f t="shared" si="219"/>
        <v>0</v>
      </c>
      <c r="BD395" s="35">
        <f t="shared" si="220"/>
        <v>0</v>
      </c>
      <c r="BE395" s="35">
        <f t="shared" si="221"/>
        <v>0</v>
      </c>
      <c r="BF395" s="35">
        <f t="shared" si="222"/>
        <v>0</v>
      </c>
      <c r="BG395" s="35">
        <f t="shared" si="223"/>
        <v>0</v>
      </c>
      <c r="BH395" s="35">
        <f t="shared" si="224"/>
        <v>0</v>
      </c>
      <c r="BI395" s="35">
        <f t="shared" si="225"/>
        <v>0</v>
      </c>
      <c r="BJ395" s="35">
        <f t="shared" si="226"/>
        <v>0</v>
      </c>
      <c r="BK395" s="35">
        <f t="shared" si="227"/>
        <v>0</v>
      </c>
      <c r="BL395" s="35">
        <f t="shared" si="228"/>
        <v>0</v>
      </c>
      <c r="BM395" s="35">
        <f t="shared" si="229"/>
        <v>0</v>
      </c>
      <c r="BN395" s="35">
        <f t="shared" si="230"/>
        <v>0</v>
      </c>
      <c r="BO395" s="35">
        <f t="shared" si="231"/>
        <v>0</v>
      </c>
      <c r="BP395" s="35">
        <f t="shared" si="232"/>
        <v>0</v>
      </c>
      <c r="BQ395" s="35">
        <f t="shared" si="233"/>
        <v>0</v>
      </c>
      <c r="BR395" s="35">
        <f t="shared" si="234"/>
        <v>0</v>
      </c>
      <c r="BS395" s="35">
        <f t="shared" si="235"/>
        <v>0</v>
      </c>
      <c r="BT395" s="43">
        <f t="shared" si="236"/>
        <v>0</v>
      </c>
    </row>
    <row r="396" spans="1:72">
      <c r="A396" s="9"/>
      <c r="B396" s="9"/>
      <c r="C396" s="9"/>
      <c r="D396" s="2207"/>
      <c r="E396" s="35">
        <f t="shared" si="237"/>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5"/>
      <c r="AV396" s="1792">
        <f t="shared" si="238"/>
        <v>0</v>
      </c>
      <c r="AW396" s="1792">
        <f t="shared" si="239"/>
        <v>0</v>
      </c>
      <c r="AX396" s="1792">
        <f t="shared" si="240"/>
        <v>0</v>
      </c>
      <c r="AY396" s="42">
        <f>ROUND($AY$6*AZ396/$AZ$5,2)</f>
        <v>0</v>
      </c>
      <c r="AZ396" s="35">
        <f>BA396+BL396</f>
        <v>0</v>
      </c>
      <c r="BA396" s="35">
        <f>SUM(BB396:BK396)</f>
        <v>0</v>
      </c>
      <c r="BB396" s="35">
        <f t="shared" si="218"/>
        <v>0</v>
      </c>
      <c r="BC396" s="35">
        <f t="shared" si="219"/>
        <v>0</v>
      </c>
      <c r="BD396" s="35">
        <f t="shared" si="220"/>
        <v>0</v>
      </c>
      <c r="BE396" s="35">
        <f t="shared" si="221"/>
        <v>0</v>
      </c>
      <c r="BF396" s="35">
        <f t="shared" si="222"/>
        <v>0</v>
      </c>
      <c r="BG396" s="35">
        <f t="shared" si="223"/>
        <v>0</v>
      </c>
      <c r="BH396" s="35">
        <f t="shared" si="224"/>
        <v>0</v>
      </c>
      <c r="BI396" s="35">
        <f t="shared" si="225"/>
        <v>0</v>
      </c>
      <c r="BJ396" s="35">
        <f t="shared" si="226"/>
        <v>0</v>
      </c>
      <c r="BK396" s="35">
        <f t="shared" si="227"/>
        <v>0</v>
      </c>
      <c r="BL396" s="35">
        <f>SUM(BM396:BT396)</f>
        <v>0</v>
      </c>
      <c r="BM396" s="35">
        <f t="shared" si="229"/>
        <v>0</v>
      </c>
      <c r="BN396" s="35">
        <f t="shared" si="230"/>
        <v>0</v>
      </c>
      <c r="BO396" s="35">
        <f t="shared" si="231"/>
        <v>0</v>
      </c>
      <c r="BP396" s="35">
        <f t="shared" si="232"/>
        <v>0</v>
      </c>
      <c r="BQ396" s="35">
        <f t="shared" si="233"/>
        <v>0</v>
      </c>
      <c r="BR396" s="35">
        <f t="shared" si="234"/>
        <v>0</v>
      </c>
      <c r="BS396" s="35">
        <f t="shared" si="235"/>
        <v>0</v>
      </c>
      <c r="BT396" s="43">
        <f t="shared" si="236"/>
        <v>0</v>
      </c>
    </row>
    <row r="397" spans="1:72">
      <c r="A397" s="9"/>
      <c r="B397" s="9"/>
      <c r="C397" s="9"/>
      <c r="D397" s="2207"/>
      <c r="E397" s="35">
        <f t="shared" si="237"/>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5"/>
      <c r="AV397" s="1792">
        <f t="shared" si="238"/>
        <v>0</v>
      </c>
      <c r="AW397" s="1792">
        <f t="shared" si="239"/>
        <v>0</v>
      </c>
      <c r="AX397" s="1792">
        <f t="shared" si="240"/>
        <v>0</v>
      </c>
      <c r="AY397" s="42">
        <f>ROUND($AY$6*AZ397/$AZ$5,2)</f>
        <v>0</v>
      </c>
      <c r="AZ397" s="35">
        <f>BA397+BL397</f>
        <v>0</v>
      </c>
      <c r="BA397" s="35">
        <f>SUM(BB397:BK397)</f>
        <v>0</v>
      </c>
      <c r="BB397" s="35">
        <f t="shared" si="218"/>
        <v>0</v>
      </c>
      <c r="BC397" s="35">
        <f t="shared" si="219"/>
        <v>0</v>
      </c>
      <c r="BD397" s="35">
        <f t="shared" si="220"/>
        <v>0</v>
      </c>
      <c r="BE397" s="35">
        <f t="shared" si="221"/>
        <v>0</v>
      </c>
      <c r="BF397" s="35">
        <f t="shared" si="222"/>
        <v>0</v>
      </c>
      <c r="BG397" s="35">
        <f t="shared" si="223"/>
        <v>0</v>
      </c>
      <c r="BH397" s="35">
        <f t="shared" si="224"/>
        <v>0</v>
      </c>
      <c r="BI397" s="35">
        <f t="shared" si="225"/>
        <v>0</v>
      </c>
      <c r="BJ397" s="35">
        <f t="shared" si="226"/>
        <v>0</v>
      </c>
      <c r="BK397" s="35">
        <f t="shared" si="227"/>
        <v>0</v>
      </c>
      <c r="BL397" s="35">
        <f>SUM(BM397:BT397)</f>
        <v>0</v>
      </c>
      <c r="BM397" s="35">
        <f t="shared" si="229"/>
        <v>0</v>
      </c>
      <c r="BN397" s="35">
        <f t="shared" si="230"/>
        <v>0</v>
      </c>
      <c r="BO397" s="35">
        <f t="shared" si="231"/>
        <v>0</v>
      </c>
      <c r="BP397" s="35">
        <f t="shared" si="232"/>
        <v>0</v>
      </c>
      <c r="BQ397" s="35">
        <f t="shared" si="233"/>
        <v>0</v>
      </c>
      <c r="BR397" s="35">
        <f t="shared" si="234"/>
        <v>0</v>
      </c>
      <c r="BS397" s="35">
        <f t="shared" si="235"/>
        <v>0</v>
      </c>
      <c r="BT397" s="43">
        <f t="shared" si="236"/>
        <v>0</v>
      </c>
    </row>
    <row r="398" spans="1:72">
      <c r="A398" s="9"/>
      <c r="B398" s="34"/>
      <c r="C398" s="34"/>
      <c r="D398" s="2207"/>
      <c r="E398" s="35">
        <f t="shared" ref="E398:E492" si="241">IF($C$3="是",ROUND($A$3*G398/$B$3,2),ROUND($A$3*(G398-AT398)/$B$3,2))</f>
        <v>0</v>
      </c>
      <c r="F398" s="36"/>
      <c r="G398" s="37">
        <f t="shared" ref="G398:G489" si="242">H398+AC398+AT398</f>
        <v>0</v>
      </c>
      <c r="H398" s="38">
        <f t="shared" ref="H398:H489" si="243">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4">SUMIF(AD$12:AS$12,"总值",AD398:AS398)</f>
        <v>0</v>
      </c>
      <c r="AD398" s="40"/>
      <c r="AE398" s="40"/>
      <c r="AF398" s="40"/>
      <c r="AG398" s="40"/>
      <c r="AH398" s="40"/>
      <c r="AI398" s="40"/>
      <c r="AJ398" s="40"/>
      <c r="AK398" s="40"/>
      <c r="AL398" s="40"/>
      <c r="AM398" s="40"/>
      <c r="AN398" s="40"/>
      <c r="AO398" s="40"/>
      <c r="AP398" s="40"/>
      <c r="AQ398" s="40"/>
      <c r="AR398" s="40"/>
      <c r="AS398" s="40"/>
      <c r="AT398" s="41"/>
      <c r="AU398" s="2208"/>
      <c r="AV398" s="1792">
        <f t="shared" ref="AV398:AV492" si="245">A398</f>
        <v>0</v>
      </c>
      <c r="AW398" s="1792">
        <f t="shared" ref="AW398:AW492" si="246">B398</f>
        <v>0</v>
      </c>
      <c r="AX398" s="1792">
        <f t="shared" ref="AX398:AX492" si="247">C398</f>
        <v>0</v>
      </c>
      <c r="AY398" s="42">
        <f t="shared" ref="AY398:AY489" si="248">ROUND($AY$6*AZ398/$AZ$5,2)</f>
        <v>0</v>
      </c>
      <c r="AZ398" s="35">
        <f t="shared" ref="AZ398:AZ489" si="249">BA398+BL398</f>
        <v>0</v>
      </c>
      <c r="BA398" s="35">
        <f t="shared" ref="BA398:BA489" si="250">SUM(BB398:BK398)</f>
        <v>0</v>
      </c>
      <c r="BB398" s="35">
        <f t="shared" ref="BB398:BB489" si="251">IF($D398="是",I398-J398,0)</f>
        <v>0</v>
      </c>
      <c r="BC398" s="35">
        <f t="shared" ref="BC398:BC489" si="252">IF($D398="是",K398-L398,0)</f>
        <v>0</v>
      </c>
      <c r="BD398" s="35">
        <f t="shared" ref="BD398:BD489" si="253">IF($D398="是",M398-N398,0)</f>
        <v>0</v>
      </c>
      <c r="BE398" s="35">
        <f t="shared" ref="BE398:BE489" si="254">IF($D398="是",O398-P398,0)</f>
        <v>0</v>
      </c>
      <c r="BF398" s="35">
        <f t="shared" ref="BF398:BF489" si="255">IF($D398="是",Q398-R398,0)</f>
        <v>0</v>
      </c>
      <c r="BG398" s="35">
        <f t="shared" ref="BG398:BG489" si="256">IF($D398="是",S398-T398,0)</f>
        <v>0</v>
      </c>
      <c r="BH398" s="35">
        <f t="shared" ref="BH398:BH489" si="257">IF($D398="是",U398-V398,0)</f>
        <v>0</v>
      </c>
      <c r="BI398" s="35">
        <f t="shared" ref="BI398:BI489" si="258">IF($D398="是",W398-X398,0)</f>
        <v>0</v>
      </c>
      <c r="BJ398" s="35">
        <f t="shared" ref="BJ398:BJ489" si="259">IF($D398="是",Y398-Z398,0)</f>
        <v>0</v>
      </c>
      <c r="BK398" s="35">
        <f t="shared" ref="BK398:BK489" si="260">IF($D398="是",AA398-AB398,0)</f>
        <v>0</v>
      </c>
      <c r="BL398" s="35">
        <f t="shared" ref="BL398:BL489" si="261">SUM(BM398:BT398)</f>
        <v>0</v>
      </c>
      <c r="BM398" s="35">
        <f t="shared" ref="BM398:BM489" si="262">IF($D398="是",AD398-AE398,0)</f>
        <v>0</v>
      </c>
      <c r="BN398" s="35">
        <f t="shared" ref="BN398:BN489" si="263">IF($D398="是",AF398-AG398,0)</f>
        <v>0</v>
      </c>
      <c r="BO398" s="35">
        <f t="shared" ref="BO398:BO489" si="264">IF($D398="是",AH398-AI398,0)</f>
        <v>0</v>
      </c>
      <c r="BP398" s="35">
        <f t="shared" ref="BP398:BP489" si="265">IF($D398="是",AJ398-AK398,0)</f>
        <v>0</v>
      </c>
      <c r="BQ398" s="35">
        <f t="shared" ref="BQ398:BQ489" si="266">IF($D398="是",AL398-AM398,0)</f>
        <v>0</v>
      </c>
      <c r="BR398" s="35">
        <f t="shared" ref="BR398:BR489" si="267">IF($D398="是",AN398-AO398,0)</f>
        <v>0</v>
      </c>
      <c r="BS398" s="35">
        <f t="shared" ref="BS398:BS489" si="268">IF($D398="是",AP398-AQ398,0)</f>
        <v>0</v>
      </c>
      <c r="BT398" s="43">
        <f t="shared" ref="BT398:BT489" si="269">IF($D398="是",AR398-AS398,0)</f>
        <v>0</v>
      </c>
    </row>
    <row r="399" spans="1:72">
      <c r="A399" s="9"/>
      <c r="B399" s="34"/>
      <c r="C399" s="34"/>
      <c r="D399" s="2207"/>
      <c r="E399" s="35">
        <f t="shared" si="241"/>
        <v>0</v>
      </c>
      <c r="F399" s="36"/>
      <c r="G399" s="37">
        <f t="shared" si="242"/>
        <v>0</v>
      </c>
      <c r="H399" s="38">
        <f t="shared" si="243"/>
        <v>0</v>
      </c>
      <c r="I399" s="39"/>
      <c r="J399" s="39"/>
      <c r="K399" s="39"/>
      <c r="L399" s="39"/>
      <c r="M399" s="39"/>
      <c r="N399" s="39"/>
      <c r="O399" s="39"/>
      <c r="P399" s="39"/>
      <c r="Q399" s="39"/>
      <c r="R399" s="39"/>
      <c r="S399" s="39"/>
      <c r="T399" s="39"/>
      <c r="U399" s="39"/>
      <c r="V399" s="39"/>
      <c r="W399" s="39"/>
      <c r="X399" s="39"/>
      <c r="Y399" s="39"/>
      <c r="Z399" s="39"/>
      <c r="AA399" s="39"/>
      <c r="AB399" s="39"/>
      <c r="AC399" s="35">
        <f t="shared" si="244"/>
        <v>0</v>
      </c>
      <c r="AD399" s="40"/>
      <c r="AE399" s="40"/>
      <c r="AF399" s="40"/>
      <c r="AG399" s="40"/>
      <c r="AH399" s="40"/>
      <c r="AI399" s="40"/>
      <c r="AJ399" s="40"/>
      <c r="AK399" s="40"/>
      <c r="AL399" s="40"/>
      <c r="AM399" s="40"/>
      <c r="AN399" s="40"/>
      <c r="AO399" s="40"/>
      <c r="AP399" s="40"/>
      <c r="AQ399" s="40"/>
      <c r="AR399" s="40"/>
      <c r="AS399" s="40"/>
      <c r="AT399" s="41"/>
      <c r="AU399" s="2208"/>
      <c r="AV399" s="1792">
        <f t="shared" si="245"/>
        <v>0</v>
      </c>
      <c r="AW399" s="1792">
        <f t="shared" si="246"/>
        <v>0</v>
      </c>
      <c r="AX399" s="1792">
        <f t="shared" si="247"/>
        <v>0</v>
      </c>
      <c r="AY399" s="42">
        <f t="shared" si="248"/>
        <v>0</v>
      </c>
      <c r="AZ399" s="35">
        <f t="shared" si="249"/>
        <v>0</v>
      </c>
      <c r="BA399" s="35">
        <f t="shared" si="250"/>
        <v>0</v>
      </c>
      <c r="BB399" s="35">
        <f t="shared" si="251"/>
        <v>0</v>
      </c>
      <c r="BC399" s="35">
        <f t="shared" si="252"/>
        <v>0</v>
      </c>
      <c r="BD399" s="35">
        <f t="shared" si="253"/>
        <v>0</v>
      </c>
      <c r="BE399" s="35">
        <f t="shared" si="254"/>
        <v>0</v>
      </c>
      <c r="BF399" s="35">
        <f t="shared" si="255"/>
        <v>0</v>
      </c>
      <c r="BG399" s="35">
        <f t="shared" si="256"/>
        <v>0</v>
      </c>
      <c r="BH399" s="35">
        <f t="shared" si="257"/>
        <v>0</v>
      </c>
      <c r="BI399" s="35">
        <f t="shared" si="258"/>
        <v>0</v>
      </c>
      <c r="BJ399" s="35">
        <f t="shared" si="259"/>
        <v>0</v>
      </c>
      <c r="BK399" s="35">
        <f t="shared" si="260"/>
        <v>0</v>
      </c>
      <c r="BL399" s="35">
        <f t="shared" si="261"/>
        <v>0</v>
      </c>
      <c r="BM399" s="35">
        <f t="shared" si="262"/>
        <v>0</v>
      </c>
      <c r="BN399" s="35">
        <f t="shared" si="263"/>
        <v>0</v>
      </c>
      <c r="BO399" s="35">
        <f t="shared" si="264"/>
        <v>0</v>
      </c>
      <c r="BP399" s="35">
        <f t="shared" si="265"/>
        <v>0</v>
      </c>
      <c r="BQ399" s="35">
        <f t="shared" si="266"/>
        <v>0</v>
      </c>
      <c r="BR399" s="35">
        <f t="shared" si="267"/>
        <v>0</v>
      </c>
      <c r="BS399" s="35">
        <f t="shared" si="268"/>
        <v>0</v>
      </c>
      <c r="BT399" s="43">
        <f t="shared" si="269"/>
        <v>0</v>
      </c>
    </row>
    <row r="400" spans="1:72">
      <c r="A400" s="9"/>
      <c r="B400" s="34"/>
      <c r="C400" s="34"/>
      <c r="D400" s="2207"/>
      <c r="E400" s="35">
        <f t="shared" si="241"/>
        <v>0</v>
      </c>
      <c r="F400" s="36"/>
      <c r="G400" s="37">
        <f t="shared" si="242"/>
        <v>0</v>
      </c>
      <c r="H400" s="38">
        <f t="shared" si="243"/>
        <v>0</v>
      </c>
      <c r="I400" s="39"/>
      <c r="J400" s="39"/>
      <c r="K400" s="39"/>
      <c r="L400" s="39"/>
      <c r="M400" s="39"/>
      <c r="N400" s="39"/>
      <c r="O400" s="39"/>
      <c r="P400" s="39"/>
      <c r="Q400" s="39"/>
      <c r="R400" s="39"/>
      <c r="S400" s="39"/>
      <c r="T400" s="39"/>
      <c r="U400" s="39"/>
      <c r="V400" s="39"/>
      <c r="W400" s="39"/>
      <c r="X400" s="39"/>
      <c r="Y400" s="39"/>
      <c r="Z400" s="39"/>
      <c r="AA400" s="39"/>
      <c r="AB400" s="39"/>
      <c r="AC400" s="35">
        <f t="shared" si="244"/>
        <v>0</v>
      </c>
      <c r="AD400" s="40"/>
      <c r="AE400" s="40"/>
      <c r="AF400" s="40"/>
      <c r="AG400" s="40"/>
      <c r="AH400" s="40"/>
      <c r="AI400" s="40"/>
      <c r="AJ400" s="40"/>
      <c r="AK400" s="40"/>
      <c r="AL400" s="40"/>
      <c r="AM400" s="40"/>
      <c r="AN400" s="40"/>
      <c r="AO400" s="40"/>
      <c r="AP400" s="40"/>
      <c r="AQ400" s="40"/>
      <c r="AR400" s="40"/>
      <c r="AS400" s="40"/>
      <c r="AT400" s="41"/>
      <c r="AU400" s="2208"/>
      <c r="AV400" s="1792">
        <f t="shared" si="245"/>
        <v>0</v>
      </c>
      <c r="AW400" s="1792">
        <f t="shared" si="246"/>
        <v>0</v>
      </c>
      <c r="AX400" s="1792">
        <f t="shared" si="247"/>
        <v>0</v>
      </c>
      <c r="AY400" s="42">
        <f t="shared" si="248"/>
        <v>0</v>
      </c>
      <c r="AZ400" s="35">
        <f t="shared" si="249"/>
        <v>0</v>
      </c>
      <c r="BA400" s="35">
        <f t="shared" si="250"/>
        <v>0</v>
      </c>
      <c r="BB400" s="35">
        <f t="shared" si="251"/>
        <v>0</v>
      </c>
      <c r="BC400" s="35">
        <f t="shared" si="252"/>
        <v>0</v>
      </c>
      <c r="BD400" s="35">
        <f t="shared" si="253"/>
        <v>0</v>
      </c>
      <c r="BE400" s="35">
        <f t="shared" si="254"/>
        <v>0</v>
      </c>
      <c r="BF400" s="35">
        <f t="shared" si="255"/>
        <v>0</v>
      </c>
      <c r="BG400" s="35">
        <f t="shared" si="256"/>
        <v>0</v>
      </c>
      <c r="BH400" s="35">
        <f t="shared" si="257"/>
        <v>0</v>
      </c>
      <c r="BI400" s="35">
        <f t="shared" si="258"/>
        <v>0</v>
      </c>
      <c r="BJ400" s="35">
        <f t="shared" si="259"/>
        <v>0</v>
      </c>
      <c r="BK400" s="35">
        <f t="shared" si="260"/>
        <v>0</v>
      </c>
      <c r="BL400" s="35">
        <f t="shared" si="261"/>
        <v>0</v>
      </c>
      <c r="BM400" s="35">
        <f t="shared" si="262"/>
        <v>0</v>
      </c>
      <c r="BN400" s="35">
        <f t="shared" si="263"/>
        <v>0</v>
      </c>
      <c r="BO400" s="35">
        <f t="shared" si="264"/>
        <v>0</v>
      </c>
      <c r="BP400" s="35">
        <f t="shared" si="265"/>
        <v>0</v>
      </c>
      <c r="BQ400" s="35">
        <f t="shared" si="266"/>
        <v>0</v>
      </c>
      <c r="BR400" s="35">
        <f t="shared" si="267"/>
        <v>0</v>
      </c>
      <c r="BS400" s="35">
        <f t="shared" si="268"/>
        <v>0</v>
      </c>
      <c r="BT400" s="43">
        <f t="shared" si="269"/>
        <v>0</v>
      </c>
    </row>
    <row r="401" spans="1:72">
      <c r="A401" s="9"/>
      <c r="B401" s="34"/>
      <c r="C401" s="34"/>
      <c r="D401" s="2207"/>
      <c r="E401" s="35">
        <f t="shared" si="241"/>
        <v>0</v>
      </c>
      <c r="F401" s="36"/>
      <c r="G401" s="37">
        <f t="shared" si="242"/>
        <v>0</v>
      </c>
      <c r="H401" s="38">
        <f t="shared" si="243"/>
        <v>0</v>
      </c>
      <c r="I401" s="39"/>
      <c r="J401" s="39"/>
      <c r="K401" s="39"/>
      <c r="L401" s="39"/>
      <c r="M401" s="39"/>
      <c r="N401" s="39"/>
      <c r="O401" s="39"/>
      <c r="P401" s="39"/>
      <c r="Q401" s="39"/>
      <c r="R401" s="39"/>
      <c r="S401" s="39"/>
      <c r="T401" s="39"/>
      <c r="U401" s="39"/>
      <c r="V401" s="39"/>
      <c r="W401" s="39"/>
      <c r="X401" s="39"/>
      <c r="Y401" s="39"/>
      <c r="Z401" s="39"/>
      <c r="AA401" s="39"/>
      <c r="AB401" s="39"/>
      <c r="AC401" s="35">
        <f t="shared" si="244"/>
        <v>0</v>
      </c>
      <c r="AD401" s="40"/>
      <c r="AE401" s="40"/>
      <c r="AF401" s="40"/>
      <c r="AG401" s="40"/>
      <c r="AH401" s="40"/>
      <c r="AI401" s="40"/>
      <c r="AJ401" s="40"/>
      <c r="AK401" s="40"/>
      <c r="AL401" s="40"/>
      <c r="AM401" s="40"/>
      <c r="AN401" s="40"/>
      <c r="AO401" s="40"/>
      <c r="AP401" s="40"/>
      <c r="AQ401" s="40"/>
      <c r="AR401" s="40"/>
      <c r="AS401" s="40"/>
      <c r="AT401" s="41"/>
      <c r="AU401" s="2208"/>
      <c r="AV401" s="1792">
        <f t="shared" si="245"/>
        <v>0</v>
      </c>
      <c r="AW401" s="1792">
        <f t="shared" si="246"/>
        <v>0</v>
      </c>
      <c r="AX401" s="1792">
        <f t="shared" si="247"/>
        <v>0</v>
      </c>
      <c r="AY401" s="42">
        <f t="shared" si="248"/>
        <v>0</v>
      </c>
      <c r="AZ401" s="35">
        <f t="shared" si="249"/>
        <v>0</v>
      </c>
      <c r="BA401" s="35">
        <f t="shared" si="250"/>
        <v>0</v>
      </c>
      <c r="BB401" s="35">
        <f t="shared" si="251"/>
        <v>0</v>
      </c>
      <c r="BC401" s="35">
        <f t="shared" si="252"/>
        <v>0</v>
      </c>
      <c r="BD401" s="35">
        <f t="shared" si="253"/>
        <v>0</v>
      </c>
      <c r="BE401" s="35">
        <f t="shared" si="254"/>
        <v>0</v>
      </c>
      <c r="BF401" s="35">
        <f t="shared" si="255"/>
        <v>0</v>
      </c>
      <c r="BG401" s="35">
        <f t="shared" si="256"/>
        <v>0</v>
      </c>
      <c r="BH401" s="35">
        <f t="shared" si="257"/>
        <v>0</v>
      </c>
      <c r="BI401" s="35">
        <f t="shared" si="258"/>
        <v>0</v>
      </c>
      <c r="BJ401" s="35">
        <f t="shared" si="259"/>
        <v>0</v>
      </c>
      <c r="BK401" s="35">
        <f t="shared" si="260"/>
        <v>0</v>
      </c>
      <c r="BL401" s="35">
        <f t="shared" si="261"/>
        <v>0</v>
      </c>
      <c r="BM401" s="35">
        <f t="shared" si="262"/>
        <v>0</v>
      </c>
      <c r="BN401" s="35">
        <f t="shared" si="263"/>
        <v>0</v>
      </c>
      <c r="BO401" s="35">
        <f t="shared" si="264"/>
        <v>0</v>
      </c>
      <c r="BP401" s="35">
        <f t="shared" si="265"/>
        <v>0</v>
      </c>
      <c r="BQ401" s="35">
        <f t="shared" si="266"/>
        <v>0</v>
      </c>
      <c r="BR401" s="35">
        <f t="shared" si="267"/>
        <v>0</v>
      </c>
      <c r="BS401" s="35">
        <f t="shared" si="268"/>
        <v>0</v>
      </c>
      <c r="BT401" s="43">
        <f t="shared" si="269"/>
        <v>0</v>
      </c>
    </row>
    <row r="402" spans="1:72">
      <c r="A402" s="9"/>
      <c r="B402" s="34"/>
      <c r="C402" s="34"/>
      <c r="D402" s="2207"/>
      <c r="E402" s="35">
        <f t="shared" si="241"/>
        <v>0</v>
      </c>
      <c r="F402" s="36"/>
      <c r="G402" s="37">
        <f t="shared" si="242"/>
        <v>0</v>
      </c>
      <c r="H402" s="38">
        <f t="shared" si="243"/>
        <v>0</v>
      </c>
      <c r="I402" s="39"/>
      <c r="J402" s="39"/>
      <c r="K402" s="39"/>
      <c r="L402" s="39"/>
      <c r="M402" s="39"/>
      <c r="N402" s="39"/>
      <c r="O402" s="39"/>
      <c r="P402" s="39"/>
      <c r="Q402" s="39"/>
      <c r="R402" s="39"/>
      <c r="S402" s="39"/>
      <c r="T402" s="39"/>
      <c r="U402" s="39"/>
      <c r="V402" s="39"/>
      <c r="W402" s="39"/>
      <c r="X402" s="39"/>
      <c r="Y402" s="39"/>
      <c r="Z402" s="39"/>
      <c r="AA402" s="39"/>
      <c r="AB402" s="39"/>
      <c r="AC402" s="35">
        <f t="shared" si="244"/>
        <v>0</v>
      </c>
      <c r="AD402" s="40"/>
      <c r="AE402" s="40"/>
      <c r="AF402" s="40"/>
      <c r="AG402" s="40"/>
      <c r="AH402" s="40"/>
      <c r="AI402" s="40"/>
      <c r="AJ402" s="40"/>
      <c r="AK402" s="40"/>
      <c r="AL402" s="40"/>
      <c r="AM402" s="40"/>
      <c r="AN402" s="40"/>
      <c r="AO402" s="40"/>
      <c r="AP402" s="40"/>
      <c r="AQ402" s="40"/>
      <c r="AR402" s="40"/>
      <c r="AS402" s="40"/>
      <c r="AT402" s="41"/>
      <c r="AU402" s="2208"/>
      <c r="AV402" s="1792">
        <f t="shared" si="245"/>
        <v>0</v>
      </c>
      <c r="AW402" s="1792">
        <f t="shared" si="246"/>
        <v>0</v>
      </c>
      <c r="AX402" s="1792">
        <f t="shared" si="247"/>
        <v>0</v>
      </c>
      <c r="AY402" s="42">
        <f t="shared" si="248"/>
        <v>0</v>
      </c>
      <c r="AZ402" s="35">
        <f t="shared" si="249"/>
        <v>0</v>
      </c>
      <c r="BA402" s="35">
        <f t="shared" si="250"/>
        <v>0</v>
      </c>
      <c r="BB402" s="35">
        <f t="shared" si="251"/>
        <v>0</v>
      </c>
      <c r="BC402" s="35">
        <f t="shared" si="252"/>
        <v>0</v>
      </c>
      <c r="BD402" s="35">
        <f t="shared" si="253"/>
        <v>0</v>
      </c>
      <c r="BE402" s="35">
        <f t="shared" si="254"/>
        <v>0</v>
      </c>
      <c r="BF402" s="35">
        <f t="shared" si="255"/>
        <v>0</v>
      </c>
      <c r="BG402" s="35">
        <f t="shared" si="256"/>
        <v>0</v>
      </c>
      <c r="BH402" s="35">
        <f t="shared" si="257"/>
        <v>0</v>
      </c>
      <c r="BI402" s="35">
        <f t="shared" si="258"/>
        <v>0</v>
      </c>
      <c r="BJ402" s="35">
        <f t="shared" si="259"/>
        <v>0</v>
      </c>
      <c r="BK402" s="35">
        <f t="shared" si="260"/>
        <v>0</v>
      </c>
      <c r="BL402" s="35">
        <f t="shared" si="261"/>
        <v>0</v>
      </c>
      <c r="BM402" s="35">
        <f t="shared" si="262"/>
        <v>0</v>
      </c>
      <c r="BN402" s="35">
        <f t="shared" si="263"/>
        <v>0</v>
      </c>
      <c r="BO402" s="35">
        <f t="shared" si="264"/>
        <v>0</v>
      </c>
      <c r="BP402" s="35">
        <f t="shared" si="265"/>
        <v>0</v>
      </c>
      <c r="BQ402" s="35">
        <f t="shared" si="266"/>
        <v>0</v>
      </c>
      <c r="BR402" s="35">
        <f t="shared" si="267"/>
        <v>0</v>
      </c>
      <c r="BS402" s="35">
        <f t="shared" si="268"/>
        <v>0</v>
      </c>
      <c r="BT402" s="43">
        <f t="shared" si="269"/>
        <v>0</v>
      </c>
    </row>
    <row r="403" spans="1:72">
      <c r="A403" s="9"/>
      <c r="B403" s="34"/>
      <c r="C403" s="34"/>
      <c r="D403" s="2207"/>
      <c r="E403" s="35">
        <f t="shared" si="241"/>
        <v>0</v>
      </c>
      <c r="F403" s="36"/>
      <c r="G403" s="37">
        <f t="shared" si="242"/>
        <v>0</v>
      </c>
      <c r="H403" s="38">
        <f t="shared" si="243"/>
        <v>0</v>
      </c>
      <c r="I403" s="39"/>
      <c r="J403" s="39"/>
      <c r="K403" s="39"/>
      <c r="L403" s="39"/>
      <c r="M403" s="39"/>
      <c r="N403" s="39"/>
      <c r="O403" s="39"/>
      <c r="P403" s="39"/>
      <c r="Q403" s="39"/>
      <c r="R403" s="39"/>
      <c r="S403" s="39"/>
      <c r="T403" s="39"/>
      <c r="U403" s="39"/>
      <c r="V403" s="39"/>
      <c r="W403" s="39"/>
      <c r="X403" s="39"/>
      <c r="Y403" s="39"/>
      <c r="Z403" s="39"/>
      <c r="AA403" s="39"/>
      <c r="AB403" s="39"/>
      <c r="AC403" s="35">
        <f t="shared" si="244"/>
        <v>0</v>
      </c>
      <c r="AD403" s="40"/>
      <c r="AE403" s="40"/>
      <c r="AF403" s="40"/>
      <c r="AG403" s="40"/>
      <c r="AH403" s="40"/>
      <c r="AI403" s="40"/>
      <c r="AJ403" s="40"/>
      <c r="AK403" s="40"/>
      <c r="AL403" s="40"/>
      <c r="AM403" s="40"/>
      <c r="AN403" s="40"/>
      <c r="AO403" s="40"/>
      <c r="AP403" s="40"/>
      <c r="AQ403" s="40"/>
      <c r="AR403" s="40"/>
      <c r="AS403" s="40"/>
      <c r="AT403" s="41"/>
      <c r="AU403" s="2208"/>
      <c r="AV403" s="1792">
        <f t="shared" si="245"/>
        <v>0</v>
      </c>
      <c r="AW403" s="1792">
        <f t="shared" si="246"/>
        <v>0</v>
      </c>
      <c r="AX403" s="1792">
        <f t="shared" si="247"/>
        <v>0</v>
      </c>
      <c r="AY403" s="42">
        <f t="shared" si="248"/>
        <v>0</v>
      </c>
      <c r="AZ403" s="35">
        <f t="shared" si="249"/>
        <v>0</v>
      </c>
      <c r="BA403" s="35">
        <f t="shared" si="250"/>
        <v>0</v>
      </c>
      <c r="BB403" s="35">
        <f t="shared" si="251"/>
        <v>0</v>
      </c>
      <c r="BC403" s="35">
        <f t="shared" si="252"/>
        <v>0</v>
      </c>
      <c r="BD403" s="35">
        <f t="shared" si="253"/>
        <v>0</v>
      </c>
      <c r="BE403" s="35">
        <f t="shared" si="254"/>
        <v>0</v>
      </c>
      <c r="BF403" s="35">
        <f t="shared" si="255"/>
        <v>0</v>
      </c>
      <c r="BG403" s="35">
        <f t="shared" si="256"/>
        <v>0</v>
      </c>
      <c r="BH403" s="35">
        <f t="shared" si="257"/>
        <v>0</v>
      </c>
      <c r="BI403" s="35">
        <f t="shared" si="258"/>
        <v>0</v>
      </c>
      <c r="BJ403" s="35">
        <f t="shared" si="259"/>
        <v>0</v>
      </c>
      <c r="BK403" s="35">
        <f t="shared" si="260"/>
        <v>0</v>
      </c>
      <c r="BL403" s="35">
        <f t="shared" si="261"/>
        <v>0</v>
      </c>
      <c r="BM403" s="35">
        <f t="shared" si="262"/>
        <v>0</v>
      </c>
      <c r="BN403" s="35">
        <f t="shared" si="263"/>
        <v>0</v>
      </c>
      <c r="BO403" s="35">
        <f t="shared" si="264"/>
        <v>0</v>
      </c>
      <c r="BP403" s="35">
        <f t="shared" si="265"/>
        <v>0</v>
      </c>
      <c r="BQ403" s="35">
        <f t="shared" si="266"/>
        <v>0</v>
      </c>
      <c r="BR403" s="35">
        <f t="shared" si="267"/>
        <v>0</v>
      </c>
      <c r="BS403" s="35">
        <f t="shared" si="268"/>
        <v>0</v>
      </c>
      <c r="BT403" s="43">
        <f t="shared" si="269"/>
        <v>0</v>
      </c>
    </row>
    <row r="404" spans="1:72">
      <c r="A404" s="9"/>
      <c r="B404" s="34"/>
      <c r="C404" s="34"/>
      <c r="D404" s="2207"/>
      <c r="E404" s="35">
        <f t="shared" si="241"/>
        <v>0</v>
      </c>
      <c r="F404" s="36"/>
      <c r="G404" s="37">
        <f t="shared" si="242"/>
        <v>0</v>
      </c>
      <c r="H404" s="38">
        <f t="shared" si="243"/>
        <v>0</v>
      </c>
      <c r="I404" s="39"/>
      <c r="J404" s="39"/>
      <c r="K404" s="39"/>
      <c r="L404" s="39"/>
      <c r="M404" s="39"/>
      <c r="N404" s="39"/>
      <c r="O404" s="39"/>
      <c r="P404" s="39"/>
      <c r="Q404" s="39"/>
      <c r="R404" s="39"/>
      <c r="S404" s="39"/>
      <c r="T404" s="39"/>
      <c r="U404" s="39"/>
      <c r="V404" s="39"/>
      <c r="W404" s="39"/>
      <c r="X404" s="39"/>
      <c r="Y404" s="39"/>
      <c r="Z404" s="39"/>
      <c r="AA404" s="39"/>
      <c r="AB404" s="39"/>
      <c r="AC404" s="35">
        <f t="shared" si="244"/>
        <v>0</v>
      </c>
      <c r="AD404" s="40"/>
      <c r="AE404" s="40"/>
      <c r="AF404" s="40"/>
      <c r="AG404" s="40"/>
      <c r="AH404" s="40"/>
      <c r="AI404" s="40"/>
      <c r="AJ404" s="40"/>
      <c r="AK404" s="40"/>
      <c r="AL404" s="40"/>
      <c r="AM404" s="40"/>
      <c r="AN404" s="40"/>
      <c r="AO404" s="40"/>
      <c r="AP404" s="40"/>
      <c r="AQ404" s="40"/>
      <c r="AR404" s="40"/>
      <c r="AS404" s="40"/>
      <c r="AT404" s="41"/>
      <c r="AU404" s="2208"/>
      <c r="AV404" s="1792">
        <f t="shared" si="245"/>
        <v>0</v>
      </c>
      <c r="AW404" s="1792">
        <f t="shared" si="246"/>
        <v>0</v>
      </c>
      <c r="AX404" s="1792">
        <f t="shared" si="247"/>
        <v>0</v>
      </c>
      <c r="AY404" s="42">
        <f t="shared" si="248"/>
        <v>0</v>
      </c>
      <c r="AZ404" s="35">
        <f t="shared" si="249"/>
        <v>0</v>
      </c>
      <c r="BA404" s="35">
        <f t="shared" si="250"/>
        <v>0</v>
      </c>
      <c r="BB404" s="35">
        <f t="shared" si="251"/>
        <v>0</v>
      </c>
      <c r="BC404" s="35">
        <f t="shared" si="252"/>
        <v>0</v>
      </c>
      <c r="BD404" s="35">
        <f t="shared" si="253"/>
        <v>0</v>
      </c>
      <c r="BE404" s="35">
        <f t="shared" si="254"/>
        <v>0</v>
      </c>
      <c r="BF404" s="35">
        <f t="shared" si="255"/>
        <v>0</v>
      </c>
      <c r="BG404" s="35">
        <f t="shared" si="256"/>
        <v>0</v>
      </c>
      <c r="BH404" s="35">
        <f t="shared" si="257"/>
        <v>0</v>
      </c>
      <c r="BI404" s="35">
        <f t="shared" si="258"/>
        <v>0</v>
      </c>
      <c r="BJ404" s="35">
        <f t="shared" si="259"/>
        <v>0</v>
      </c>
      <c r="BK404" s="35">
        <f t="shared" si="260"/>
        <v>0</v>
      </c>
      <c r="BL404" s="35">
        <f t="shared" si="261"/>
        <v>0</v>
      </c>
      <c r="BM404" s="35">
        <f t="shared" si="262"/>
        <v>0</v>
      </c>
      <c r="BN404" s="35">
        <f t="shared" si="263"/>
        <v>0</v>
      </c>
      <c r="BO404" s="35">
        <f t="shared" si="264"/>
        <v>0</v>
      </c>
      <c r="BP404" s="35">
        <f t="shared" si="265"/>
        <v>0</v>
      </c>
      <c r="BQ404" s="35">
        <f t="shared" si="266"/>
        <v>0</v>
      </c>
      <c r="BR404" s="35">
        <f t="shared" si="267"/>
        <v>0</v>
      </c>
      <c r="BS404" s="35">
        <f t="shared" si="268"/>
        <v>0</v>
      </c>
      <c r="BT404" s="43">
        <f t="shared" si="269"/>
        <v>0</v>
      </c>
    </row>
    <row r="405" spans="1:72">
      <c r="A405" s="9"/>
      <c r="B405" s="34"/>
      <c r="C405" s="34"/>
      <c r="D405" s="2207"/>
      <c r="E405" s="35">
        <f t="shared" si="241"/>
        <v>0</v>
      </c>
      <c r="F405" s="36"/>
      <c r="G405" s="37">
        <f t="shared" si="242"/>
        <v>0</v>
      </c>
      <c r="H405" s="38">
        <f t="shared" si="243"/>
        <v>0</v>
      </c>
      <c r="I405" s="39"/>
      <c r="J405" s="39"/>
      <c r="K405" s="39"/>
      <c r="L405" s="39"/>
      <c r="M405" s="39"/>
      <c r="N405" s="39"/>
      <c r="O405" s="39"/>
      <c r="P405" s="39"/>
      <c r="Q405" s="39"/>
      <c r="R405" s="39"/>
      <c r="S405" s="39"/>
      <c r="T405" s="39"/>
      <c r="U405" s="39"/>
      <c r="V405" s="39"/>
      <c r="W405" s="39"/>
      <c r="X405" s="39"/>
      <c r="Y405" s="39"/>
      <c r="Z405" s="39"/>
      <c r="AA405" s="39"/>
      <c r="AB405" s="39"/>
      <c r="AC405" s="35">
        <f t="shared" si="244"/>
        <v>0</v>
      </c>
      <c r="AD405" s="40"/>
      <c r="AE405" s="40"/>
      <c r="AF405" s="40"/>
      <c r="AG405" s="40"/>
      <c r="AH405" s="40"/>
      <c r="AI405" s="40"/>
      <c r="AJ405" s="40"/>
      <c r="AK405" s="40"/>
      <c r="AL405" s="40"/>
      <c r="AM405" s="40"/>
      <c r="AN405" s="40"/>
      <c r="AO405" s="40"/>
      <c r="AP405" s="40"/>
      <c r="AQ405" s="40"/>
      <c r="AR405" s="40"/>
      <c r="AS405" s="40"/>
      <c r="AT405" s="41"/>
      <c r="AU405" s="2208"/>
      <c r="AV405" s="1792">
        <f t="shared" si="245"/>
        <v>0</v>
      </c>
      <c r="AW405" s="1792">
        <f t="shared" si="246"/>
        <v>0</v>
      </c>
      <c r="AX405" s="1792">
        <f t="shared" si="247"/>
        <v>0</v>
      </c>
      <c r="AY405" s="42">
        <f t="shared" si="248"/>
        <v>0</v>
      </c>
      <c r="AZ405" s="35">
        <f t="shared" si="249"/>
        <v>0</v>
      </c>
      <c r="BA405" s="35">
        <f t="shared" si="250"/>
        <v>0</v>
      </c>
      <c r="BB405" s="35">
        <f t="shared" si="251"/>
        <v>0</v>
      </c>
      <c r="BC405" s="35">
        <f t="shared" si="252"/>
        <v>0</v>
      </c>
      <c r="BD405" s="35">
        <f t="shared" si="253"/>
        <v>0</v>
      </c>
      <c r="BE405" s="35">
        <f t="shared" si="254"/>
        <v>0</v>
      </c>
      <c r="BF405" s="35">
        <f t="shared" si="255"/>
        <v>0</v>
      </c>
      <c r="BG405" s="35">
        <f t="shared" si="256"/>
        <v>0</v>
      </c>
      <c r="BH405" s="35">
        <f t="shared" si="257"/>
        <v>0</v>
      </c>
      <c r="BI405" s="35">
        <f t="shared" si="258"/>
        <v>0</v>
      </c>
      <c r="BJ405" s="35">
        <f t="shared" si="259"/>
        <v>0</v>
      </c>
      <c r="BK405" s="35">
        <f t="shared" si="260"/>
        <v>0</v>
      </c>
      <c r="BL405" s="35">
        <f t="shared" si="261"/>
        <v>0</v>
      </c>
      <c r="BM405" s="35">
        <f t="shared" si="262"/>
        <v>0</v>
      </c>
      <c r="BN405" s="35">
        <f t="shared" si="263"/>
        <v>0</v>
      </c>
      <c r="BO405" s="35">
        <f t="shared" si="264"/>
        <v>0</v>
      </c>
      <c r="BP405" s="35">
        <f t="shared" si="265"/>
        <v>0</v>
      </c>
      <c r="BQ405" s="35">
        <f t="shared" si="266"/>
        <v>0</v>
      </c>
      <c r="BR405" s="35">
        <f t="shared" si="267"/>
        <v>0</v>
      </c>
      <c r="BS405" s="35">
        <f t="shared" si="268"/>
        <v>0</v>
      </c>
      <c r="BT405" s="43">
        <f t="shared" si="269"/>
        <v>0</v>
      </c>
    </row>
    <row r="406" spans="1:72">
      <c r="A406" s="9"/>
      <c r="B406" s="34"/>
      <c r="C406" s="34"/>
      <c r="D406" s="2207"/>
      <c r="E406" s="35">
        <f t="shared" si="241"/>
        <v>0</v>
      </c>
      <c r="F406" s="36"/>
      <c r="G406" s="37">
        <f t="shared" si="242"/>
        <v>0</v>
      </c>
      <c r="H406" s="38">
        <f t="shared" si="243"/>
        <v>0</v>
      </c>
      <c r="I406" s="39"/>
      <c r="J406" s="39"/>
      <c r="K406" s="39"/>
      <c r="L406" s="39"/>
      <c r="M406" s="39"/>
      <c r="N406" s="39"/>
      <c r="O406" s="39"/>
      <c r="P406" s="39"/>
      <c r="Q406" s="39"/>
      <c r="R406" s="39"/>
      <c r="S406" s="39"/>
      <c r="T406" s="39"/>
      <c r="U406" s="39"/>
      <c r="V406" s="39"/>
      <c r="W406" s="39"/>
      <c r="X406" s="39"/>
      <c r="Y406" s="39"/>
      <c r="Z406" s="39"/>
      <c r="AA406" s="39"/>
      <c r="AB406" s="39"/>
      <c r="AC406" s="35">
        <f t="shared" si="244"/>
        <v>0</v>
      </c>
      <c r="AD406" s="40"/>
      <c r="AE406" s="40"/>
      <c r="AF406" s="40"/>
      <c r="AG406" s="40"/>
      <c r="AH406" s="40"/>
      <c r="AI406" s="40"/>
      <c r="AJ406" s="40"/>
      <c r="AK406" s="40"/>
      <c r="AL406" s="40"/>
      <c r="AM406" s="40"/>
      <c r="AN406" s="40"/>
      <c r="AO406" s="40"/>
      <c r="AP406" s="40"/>
      <c r="AQ406" s="40"/>
      <c r="AR406" s="40"/>
      <c r="AS406" s="40"/>
      <c r="AT406" s="41"/>
      <c r="AU406" s="2208"/>
      <c r="AV406" s="1792">
        <f t="shared" si="245"/>
        <v>0</v>
      </c>
      <c r="AW406" s="1792">
        <f t="shared" si="246"/>
        <v>0</v>
      </c>
      <c r="AX406" s="1792">
        <f t="shared" si="247"/>
        <v>0</v>
      </c>
      <c r="AY406" s="42">
        <f t="shared" si="248"/>
        <v>0</v>
      </c>
      <c r="AZ406" s="35">
        <f t="shared" si="249"/>
        <v>0</v>
      </c>
      <c r="BA406" s="35">
        <f t="shared" si="250"/>
        <v>0</v>
      </c>
      <c r="BB406" s="35">
        <f t="shared" si="251"/>
        <v>0</v>
      </c>
      <c r="BC406" s="35">
        <f t="shared" si="252"/>
        <v>0</v>
      </c>
      <c r="BD406" s="35">
        <f t="shared" si="253"/>
        <v>0</v>
      </c>
      <c r="BE406" s="35">
        <f t="shared" si="254"/>
        <v>0</v>
      </c>
      <c r="BF406" s="35">
        <f t="shared" si="255"/>
        <v>0</v>
      </c>
      <c r="BG406" s="35">
        <f t="shared" si="256"/>
        <v>0</v>
      </c>
      <c r="BH406" s="35">
        <f t="shared" si="257"/>
        <v>0</v>
      </c>
      <c r="BI406" s="35">
        <f t="shared" si="258"/>
        <v>0</v>
      </c>
      <c r="BJ406" s="35">
        <f t="shared" si="259"/>
        <v>0</v>
      </c>
      <c r="BK406" s="35">
        <f t="shared" si="260"/>
        <v>0</v>
      </c>
      <c r="BL406" s="35">
        <f t="shared" si="261"/>
        <v>0</v>
      </c>
      <c r="BM406" s="35">
        <f t="shared" si="262"/>
        <v>0</v>
      </c>
      <c r="BN406" s="35">
        <f t="shared" si="263"/>
        <v>0</v>
      </c>
      <c r="BO406" s="35">
        <f t="shared" si="264"/>
        <v>0</v>
      </c>
      <c r="BP406" s="35">
        <f t="shared" si="265"/>
        <v>0</v>
      </c>
      <c r="BQ406" s="35">
        <f t="shared" si="266"/>
        <v>0</v>
      </c>
      <c r="BR406" s="35">
        <f t="shared" si="267"/>
        <v>0</v>
      </c>
      <c r="BS406" s="35">
        <f t="shared" si="268"/>
        <v>0</v>
      </c>
      <c r="BT406" s="43">
        <f t="shared" si="269"/>
        <v>0</v>
      </c>
    </row>
    <row r="407" spans="1:72">
      <c r="A407" s="9"/>
      <c r="B407" s="34"/>
      <c r="C407" s="34"/>
      <c r="D407" s="2207"/>
      <c r="E407" s="35">
        <f t="shared" si="241"/>
        <v>0</v>
      </c>
      <c r="F407" s="36"/>
      <c r="G407" s="37">
        <f t="shared" si="242"/>
        <v>0</v>
      </c>
      <c r="H407" s="38">
        <f t="shared" si="243"/>
        <v>0</v>
      </c>
      <c r="I407" s="39"/>
      <c r="J407" s="39"/>
      <c r="K407" s="39"/>
      <c r="L407" s="39"/>
      <c r="M407" s="39"/>
      <c r="N407" s="39"/>
      <c r="O407" s="39"/>
      <c r="P407" s="39"/>
      <c r="Q407" s="39"/>
      <c r="R407" s="39"/>
      <c r="S407" s="39"/>
      <c r="T407" s="39"/>
      <c r="U407" s="39"/>
      <c r="V407" s="39"/>
      <c r="W407" s="39"/>
      <c r="X407" s="39"/>
      <c r="Y407" s="39"/>
      <c r="Z407" s="39"/>
      <c r="AA407" s="39"/>
      <c r="AB407" s="39"/>
      <c r="AC407" s="35">
        <f t="shared" si="244"/>
        <v>0</v>
      </c>
      <c r="AD407" s="40"/>
      <c r="AE407" s="40"/>
      <c r="AF407" s="40"/>
      <c r="AG407" s="40"/>
      <c r="AH407" s="40"/>
      <c r="AI407" s="40"/>
      <c r="AJ407" s="40"/>
      <c r="AK407" s="40"/>
      <c r="AL407" s="40"/>
      <c r="AM407" s="40"/>
      <c r="AN407" s="40"/>
      <c r="AO407" s="40"/>
      <c r="AP407" s="40"/>
      <c r="AQ407" s="40"/>
      <c r="AR407" s="40"/>
      <c r="AS407" s="40"/>
      <c r="AT407" s="41"/>
      <c r="AU407" s="2208"/>
      <c r="AV407" s="1792">
        <f t="shared" si="245"/>
        <v>0</v>
      </c>
      <c r="AW407" s="1792">
        <f t="shared" si="246"/>
        <v>0</v>
      </c>
      <c r="AX407" s="1792">
        <f t="shared" si="247"/>
        <v>0</v>
      </c>
      <c r="AY407" s="42">
        <f t="shared" si="248"/>
        <v>0</v>
      </c>
      <c r="AZ407" s="35">
        <f t="shared" si="249"/>
        <v>0</v>
      </c>
      <c r="BA407" s="35">
        <f t="shared" si="250"/>
        <v>0</v>
      </c>
      <c r="BB407" s="35">
        <f t="shared" si="251"/>
        <v>0</v>
      </c>
      <c r="BC407" s="35">
        <f t="shared" si="252"/>
        <v>0</v>
      </c>
      <c r="BD407" s="35">
        <f t="shared" si="253"/>
        <v>0</v>
      </c>
      <c r="BE407" s="35">
        <f t="shared" si="254"/>
        <v>0</v>
      </c>
      <c r="BF407" s="35">
        <f t="shared" si="255"/>
        <v>0</v>
      </c>
      <c r="BG407" s="35">
        <f t="shared" si="256"/>
        <v>0</v>
      </c>
      <c r="BH407" s="35">
        <f t="shared" si="257"/>
        <v>0</v>
      </c>
      <c r="BI407" s="35">
        <f t="shared" si="258"/>
        <v>0</v>
      </c>
      <c r="BJ407" s="35">
        <f t="shared" si="259"/>
        <v>0</v>
      </c>
      <c r="BK407" s="35">
        <f t="shared" si="260"/>
        <v>0</v>
      </c>
      <c r="BL407" s="35">
        <f t="shared" si="261"/>
        <v>0</v>
      </c>
      <c r="BM407" s="35">
        <f t="shared" si="262"/>
        <v>0</v>
      </c>
      <c r="BN407" s="35">
        <f t="shared" si="263"/>
        <v>0</v>
      </c>
      <c r="BO407" s="35">
        <f t="shared" si="264"/>
        <v>0</v>
      </c>
      <c r="BP407" s="35">
        <f t="shared" si="265"/>
        <v>0</v>
      </c>
      <c r="BQ407" s="35">
        <f t="shared" si="266"/>
        <v>0</v>
      </c>
      <c r="BR407" s="35">
        <f t="shared" si="267"/>
        <v>0</v>
      </c>
      <c r="BS407" s="35">
        <f t="shared" si="268"/>
        <v>0</v>
      </c>
      <c r="BT407" s="43">
        <f t="shared" si="269"/>
        <v>0</v>
      </c>
    </row>
    <row r="408" spans="1:72">
      <c r="A408" s="9"/>
      <c r="B408" s="34"/>
      <c r="C408" s="34"/>
      <c r="D408" s="2207"/>
      <c r="E408" s="35">
        <f t="shared" si="241"/>
        <v>0</v>
      </c>
      <c r="F408" s="36"/>
      <c r="G408" s="37">
        <f t="shared" si="242"/>
        <v>0</v>
      </c>
      <c r="H408" s="38">
        <f t="shared" si="243"/>
        <v>0</v>
      </c>
      <c r="I408" s="39"/>
      <c r="J408" s="39"/>
      <c r="K408" s="39"/>
      <c r="L408" s="39"/>
      <c r="M408" s="39"/>
      <c r="N408" s="39"/>
      <c r="O408" s="39"/>
      <c r="P408" s="39"/>
      <c r="Q408" s="39"/>
      <c r="R408" s="39"/>
      <c r="S408" s="39"/>
      <c r="T408" s="39"/>
      <c r="U408" s="39"/>
      <c r="V408" s="39"/>
      <c r="W408" s="39"/>
      <c r="X408" s="39"/>
      <c r="Y408" s="39"/>
      <c r="Z408" s="39"/>
      <c r="AA408" s="39"/>
      <c r="AB408" s="39"/>
      <c r="AC408" s="35">
        <f t="shared" si="244"/>
        <v>0</v>
      </c>
      <c r="AD408" s="40"/>
      <c r="AE408" s="40"/>
      <c r="AF408" s="40"/>
      <c r="AG408" s="40"/>
      <c r="AH408" s="40"/>
      <c r="AI408" s="40"/>
      <c r="AJ408" s="40"/>
      <c r="AK408" s="40"/>
      <c r="AL408" s="40"/>
      <c r="AM408" s="40"/>
      <c r="AN408" s="40"/>
      <c r="AO408" s="40"/>
      <c r="AP408" s="40"/>
      <c r="AQ408" s="40"/>
      <c r="AR408" s="40"/>
      <c r="AS408" s="40"/>
      <c r="AT408" s="41"/>
      <c r="AU408" s="2208"/>
      <c r="AV408" s="1792">
        <f t="shared" si="245"/>
        <v>0</v>
      </c>
      <c r="AW408" s="1792">
        <f t="shared" si="246"/>
        <v>0</v>
      </c>
      <c r="AX408" s="1792">
        <f t="shared" si="247"/>
        <v>0</v>
      </c>
      <c r="AY408" s="42">
        <f t="shared" si="248"/>
        <v>0</v>
      </c>
      <c r="AZ408" s="35">
        <f t="shared" si="249"/>
        <v>0</v>
      </c>
      <c r="BA408" s="35">
        <f t="shared" si="250"/>
        <v>0</v>
      </c>
      <c r="BB408" s="35">
        <f t="shared" si="251"/>
        <v>0</v>
      </c>
      <c r="BC408" s="35">
        <f t="shared" si="252"/>
        <v>0</v>
      </c>
      <c r="BD408" s="35">
        <f t="shared" si="253"/>
        <v>0</v>
      </c>
      <c r="BE408" s="35">
        <f t="shared" si="254"/>
        <v>0</v>
      </c>
      <c r="BF408" s="35">
        <f t="shared" si="255"/>
        <v>0</v>
      </c>
      <c r="BG408" s="35">
        <f t="shared" si="256"/>
        <v>0</v>
      </c>
      <c r="BH408" s="35">
        <f t="shared" si="257"/>
        <v>0</v>
      </c>
      <c r="BI408" s="35">
        <f t="shared" si="258"/>
        <v>0</v>
      </c>
      <c r="BJ408" s="35">
        <f t="shared" si="259"/>
        <v>0</v>
      </c>
      <c r="BK408" s="35">
        <f t="shared" si="260"/>
        <v>0</v>
      </c>
      <c r="BL408" s="35">
        <f t="shared" si="261"/>
        <v>0</v>
      </c>
      <c r="BM408" s="35">
        <f t="shared" si="262"/>
        <v>0</v>
      </c>
      <c r="BN408" s="35">
        <f t="shared" si="263"/>
        <v>0</v>
      </c>
      <c r="BO408" s="35">
        <f t="shared" si="264"/>
        <v>0</v>
      </c>
      <c r="BP408" s="35">
        <f t="shared" si="265"/>
        <v>0</v>
      </c>
      <c r="BQ408" s="35">
        <f t="shared" si="266"/>
        <v>0</v>
      </c>
      <c r="BR408" s="35">
        <f t="shared" si="267"/>
        <v>0</v>
      </c>
      <c r="BS408" s="35">
        <f t="shared" si="268"/>
        <v>0</v>
      </c>
      <c r="BT408" s="43">
        <f t="shared" si="269"/>
        <v>0</v>
      </c>
    </row>
    <row r="409" spans="1:72">
      <c r="A409" s="9"/>
      <c r="B409" s="34"/>
      <c r="C409" s="34"/>
      <c r="D409" s="2207"/>
      <c r="E409" s="35">
        <f t="shared" si="241"/>
        <v>0</v>
      </c>
      <c r="F409" s="36"/>
      <c r="G409" s="37">
        <f t="shared" si="242"/>
        <v>0</v>
      </c>
      <c r="H409" s="38">
        <f t="shared" si="243"/>
        <v>0</v>
      </c>
      <c r="I409" s="39"/>
      <c r="J409" s="39"/>
      <c r="K409" s="39"/>
      <c r="L409" s="39"/>
      <c r="M409" s="39"/>
      <c r="N409" s="39"/>
      <c r="O409" s="39"/>
      <c r="P409" s="39"/>
      <c r="Q409" s="39"/>
      <c r="R409" s="39"/>
      <c r="S409" s="39"/>
      <c r="T409" s="39"/>
      <c r="U409" s="39"/>
      <c r="V409" s="39"/>
      <c r="W409" s="39"/>
      <c r="X409" s="39"/>
      <c r="Y409" s="39"/>
      <c r="Z409" s="39"/>
      <c r="AA409" s="39"/>
      <c r="AB409" s="39"/>
      <c r="AC409" s="35">
        <f t="shared" si="244"/>
        <v>0</v>
      </c>
      <c r="AD409" s="40"/>
      <c r="AE409" s="40"/>
      <c r="AF409" s="40"/>
      <c r="AG409" s="40"/>
      <c r="AH409" s="40"/>
      <c r="AI409" s="40"/>
      <c r="AJ409" s="40"/>
      <c r="AK409" s="40"/>
      <c r="AL409" s="40"/>
      <c r="AM409" s="40"/>
      <c r="AN409" s="40"/>
      <c r="AO409" s="40"/>
      <c r="AP409" s="40"/>
      <c r="AQ409" s="40"/>
      <c r="AR409" s="40"/>
      <c r="AS409" s="40"/>
      <c r="AT409" s="41"/>
      <c r="AU409" s="2208"/>
      <c r="AV409" s="1792">
        <f t="shared" si="245"/>
        <v>0</v>
      </c>
      <c r="AW409" s="1792">
        <f t="shared" si="246"/>
        <v>0</v>
      </c>
      <c r="AX409" s="1792">
        <f t="shared" si="247"/>
        <v>0</v>
      </c>
      <c r="AY409" s="42">
        <f t="shared" si="248"/>
        <v>0</v>
      </c>
      <c r="AZ409" s="35">
        <f t="shared" si="249"/>
        <v>0</v>
      </c>
      <c r="BA409" s="35">
        <f t="shared" si="250"/>
        <v>0</v>
      </c>
      <c r="BB409" s="35">
        <f t="shared" si="251"/>
        <v>0</v>
      </c>
      <c r="BC409" s="35">
        <f t="shared" si="252"/>
        <v>0</v>
      </c>
      <c r="BD409" s="35">
        <f t="shared" si="253"/>
        <v>0</v>
      </c>
      <c r="BE409" s="35">
        <f t="shared" si="254"/>
        <v>0</v>
      </c>
      <c r="BF409" s="35">
        <f t="shared" si="255"/>
        <v>0</v>
      </c>
      <c r="BG409" s="35">
        <f t="shared" si="256"/>
        <v>0</v>
      </c>
      <c r="BH409" s="35">
        <f t="shared" si="257"/>
        <v>0</v>
      </c>
      <c r="BI409" s="35">
        <f t="shared" si="258"/>
        <v>0</v>
      </c>
      <c r="BJ409" s="35">
        <f t="shared" si="259"/>
        <v>0</v>
      </c>
      <c r="BK409" s="35">
        <f t="shared" si="260"/>
        <v>0</v>
      </c>
      <c r="BL409" s="35">
        <f t="shared" si="261"/>
        <v>0</v>
      </c>
      <c r="BM409" s="35">
        <f t="shared" si="262"/>
        <v>0</v>
      </c>
      <c r="BN409" s="35">
        <f t="shared" si="263"/>
        <v>0</v>
      </c>
      <c r="BO409" s="35">
        <f t="shared" si="264"/>
        <v>0</v>
      </c>
      <c r="BP409" s="35">
        <f t="shared" si="265"/>
        <v>0</v>
      </c>
      <c r="BQ409" s="35">
        <f t="shared" si="266"/>
        <v>0</v>
      </c>
      <c r="BR409" s="35">
        <f t="shared" si="267"/>
        <v>0</v>
      </c>
      <c r="BS409" s="35">
        <f t="shared" si="268"/>
        <v>0</v>
      </c>
      <c r="BT409" s="43">
        <f t="shared" si="269"/>
        <v>0</v>
      </c>
    </row>
    <row r="410" spans="1:72">
      <c r="A410" s="9"/>
      <c r="B410" s="34"/>
      <c r="C410" s="34"/>
      <c r="D410" s="2207"/>
      <c r="E410" s="35">
        <f t="shared" si="241"/>
        <v>0</v>
      </c>
      <c r="F410" s="36"/>
      <c r="G410" s="37">
        <f t="shared" si="242"/>
        <v>0</v>
      </c>
      <c r="H410" s="38">
        <f t="shared" si="243"/>
        <v>0</v>
      </c>
      <c r="I410" s="39"/>
      <c r="J410" s="39"/>
      <c r="K410" s="39"/>
      <c r="L410" s="39"/>
      <c r="M410" s="39"/>
      <c r="N410" s="39"/>
      <c r="O410" s="39"/>
      <c r="P410" s="39"/>
      <c r="Q410" s="39"/>
      <c r="R410" s="39"/>
      <c r="S410" s="39"/>
      <c r="T410" s="39"/>
      <c r="U410" s="39"/>
      <c r="V410" s="39"/>
      <c r="W410" s="39"/>
      <c r="X410" s="39"/>
      <c r="Y410" s="39"/>
      <c r="Z410" s="39"/>
      <c r="AA410" s="39"/>
      <c r="AB410" s="39"/>
      <c r="AC410" s="35">
        <f t="shared" si="244"/>
        <v>0</v>
      </c>
      <c r="AD410" s="40"/>
      <c r="AE410" s="40"/>
      <c r="AF410" s="40"/>
      <c r="AG410" s="40"/>
      <c r="AH410" s="40"/>
      <c r="AI410" s="40"/>
      <c r="AJ410" s="40"/>
      <c r="AK410" s="40"/>
      <c r="AL410" s="40"/>
      <c r="AM410" s="40"/>
      <c r="AN410" s="40"/>
      <c r="AO410" s="40"/>
      <c r="AP410" s="40"/>
      <c r="AQ410" s="40"/>
      <c r="AR410" s="40"/>
      <c r="AS410" s="40"/>
      <c r="AT410" s="41"/>
      <c r="AU410" s="2208"/>
      <c r="AV410" s="1792">
        <f t="shared" si="245"/>
        <v>0</v>
      </c>
      <c r="AW410" s="1792">
        <f t="shared" si="246"/>
        <v>0</v>
      </c>
      <c r="AX410" s="1792">
        <f t="shared" si="247"/>
        <v>0</v>
      </c>
      <c r="AY410" s="42">
        <f t="shared" si="248"/>
        <v>0</v>
      </c>
      <c r="AZ410" s="35">
        <f t="shared" si="249"/>
        <v>0</v>
      </c>
      <c r="BA410" s="35">
        <f t="shared" si="250"/>
        <v>0</v>
      </c>
      <c r="BB410" s="35">
        <f t="shared" si="251"/>
        <v>0</v>
      </c>
      <c r="BC410" s="35">
        <f t="shared" si="252"/>
        <v>0</v>
      </c>
      <c r="BD410" s="35">
        <f t="shared" si="253"/>
        <v>0</v>
      </c>
      <c r="BE410" s="35">
        <f t="shared" si="254"/>
        <v>0</v>
      </c>
      <c r="BF410" s="35">
        <f t="shared" si="255"/>
        <v>0</v>
      </c>
      <c r="BG410" s="35">
        <f t="shared" si="256"/>
        <v>0</v>
      </c>
      <c r="BH410" s="35">
        <f t="shared" si="257"/>
        <v>0</v>
      </c>
      <c r="BI410" s="35">
        <f t="shared" si="258"/>
        <v>0</v>
      </c>
      <c r="BJ410" s="35">
        <f t="shared" si="259"/>
        <v>0</v>
      </c>
      <c r="BK410" s="35">
        <f t="shared" si="260"/>
        <v>0</v>
      </c>
      <c r="BL410" s="35">
        <f t="shared" si="261"/>
        <v>0</v>
      </c>
      <c r="BM410" s="35">
        <f t="shared" si="262"/>
        <v>0</v>
      </c>
      <c r="BN410" s="35">
        <f t="shared" si="263"/>
        <v>0</v>
      </c>
      <c r="BO410" s="35">
        <f t="shared" si="264"/>
        <v>0</v>
      </c>
      <c r="BP410" s="35">
        <f t="shared" si="265"/>
        <v>0</v>
      </c>
      <c r="BQ410" s="35">
        <f t="shared" si="266"/>
        <v>0</v>
      </c>
      <c r="BR410" s="35">
        <f t="shared" si="267"/>
        <v>0</v>
      </c>
      <c r="BS410" s="35">
        <f t="shared" si="268"/>
        <v>0</v>
      </c>
      <c r="BT410" s="43">
        <f t="shared" si="269"/>
        <v>0</v>
      </c>
    </row>
    <row r="411" spans="1:72">
      <c r="A411" s="9"/>
      <c r="B411" s="34"/>
      <c r="C411" s="34"/>
      <c r="D411" s="2207"/>
      <c r="E411" s="35">
        <f t="shared" si="241"/>
        <v>0</v>
      </c>
      <c r="F411" s="36"/>
      <c r="G411" s="37">
        <f t="shared" si="242"/>
        <v>0</v>
      </c>
      <c r="H411" s="38">
        <f t="shared" si="243"/>
        <v>0</v>
      </c>
      <c r="I411" s="39"/>
      <c r="J411" s="39"/>
      <c r="K411" s="39"/>
      <c r="L411" s="39"/>
      <c r="M411" s="39"/>
      <c r="N411" s="39"/>
      <c r="O411" s="39"/>
      <c r="P411" s="39"/>
      <c r="Q411" s="39"/>
      <c r="R411" s="39"/>
      <c r="S411" s="39"/>
      <c r="T411" s="39"/>
      <c r="U411" s="39"/>
      <c r="V411" s="39"/>
      <c r="W411" s="39"/>
      <c r="X411" s="39"/>
      <c r="Y411" s="39"/>
      <c r="Z411" s="39"/>
      <c r="AA411" s="39"/>
      <c r="AB411" s="39"/>
      <c r="AC411" s="35">
        <f t="shared" si="244"/>
        <v>0</v>
      </c>
      <c r="AD411" s="40"/>
      <c r="AE411" s="40"/>
      <c r="AF411" s="40"/>
      <c r="AG411" s="40"/>
      <c r="AH411" s="40"/>
      <c r="AI411" s="40"/>
      <c r="AJ411" s="40"/>
      <c r="AK411" s="40"/>
      <c r="AL411" s="40"/>
      <c r="AM411" s="40"/>
      <c r="AN411" s="40"/>
      <c r="AO411" s="40"/>
      <c r="AP411" s="40"/>
      <c r="AQ411" s="40"/>
      <c r="AR411" s="40"/>
      <c r="AS411" s="40"/>
      <c r="AT411" s="41"/>
      <c r="AU411" s="2208"/>
      <c r="AV411" s="1792">
        <f t="shared" si="245"/>
        <v>0</v>
      </c>
      <c r="AW411" s="1792">
        <f t="shared" si="246"/>
        <v>0</v>
      </c>
      <c r="AX411" s="1792">
        <f t="shared" si="247"/>
        <v>0</v>
      </c>
      <c r="AY411" s="42">
        <f t="shared" si="248"/>
        <v>0</v>
      </c>
      <c r="AZ411" s="35">
        <f t="shared" si="249"/>
        <v>0</v>
      </c>
      <c r="BA411" s="35">
        <f t="shared" si="250"/>
        <v>0</v>
      </c>
      <c r="BB411" s="35">
        <f t="shared" si="251"/>
        <v>0</v>
      </c>
      <c r="BC411" s="35">
        <f t="shared" si="252"/>
        <v>0</v>
      </c>
      <c r="BD411" s="35">
        <f t="shared" si="253"/>
        <v>0</v>
      </c>
      <c r="BE411" s="35">
        <f t="shared" si="254"/>
        <v>0</v>
      </c>
      <c r="BF411" s="35">
        <f t="shared" si="255"/>
        <v>0</v>
      </c>
      <c r="BG411" s="35">
        <f t="shared" si="256"/>
        <v>0</v>
      </c>
      <c r="BH411" s="35">
        <f t="shared" si="257"/>
        <v>0</v>
      </c>
      <c r="BI411" s="35">
        <f t="shared" si="258"/>
        <v>0</v>
      </c>
      <c r="BJ411" s="35">
        <f t="shared" si="259"/>
        <v>0</v>
      </c>
      <c r="BK411" s="35">
        <f t="shared" si="260"/>
        <v>0</v>
      </c>
      <c r="BL411" s="35">
        <f t="shared" si="261"/>
        <v>0</v>
      </c>
      <c r="BM411" s="35">
        <f t="shared" si="262"/>
        <v>0</v>
      </c>
      <c r="BN411" s="35">
        <f t="shared" si="263"/>
        <v>0</v>
      </c>
      <c r="BO411" s="35">
        <f t="shared" si="264"/>
        <v>0</v>
      </c>
      <c r="BP411" s="35">
        <f t="shared" si="265"/>
        <v>0</v>
      </c>
      <c r="BQ411" s="35">
        <f t="shared" si="266"/>
        <v>0</v>
      </c>
      <c r="BR411" s="35">
        <f t="shared" si="267"/>
        <v>0</v>
      </c>
      <c r="BS411" s="35">
        <f t="shared" si="268"/>
        <v>0</v>
      </c>
      <c r="BT411" s="43">
        <f t="shared" si="269"/>
        <v>0</v>
      </c>
    </row>
    <row r="412" spans="1:72">
      <c r="A412" s="9"/>
      <c r="B412" s="34"/>
      <c r="C412" s="34"/>
      <c r="D412" s="2207"/>
      <c r="E412" s="35">
        <f t="shared" si="241"/>
        <v>0</v>
      </c>
      <c r="F412" s="36"/>
      <c r="G412" s="37">
        <f t="shared" si="242"/>
        <v>0</v>
      </c>
      <c r="H412" s="38">
        <f t="shared" si="243"/>
        <v>0</v>
      </c>
      <c r="I412" s="39"/>
      <c r="J412" s="39"/>
      <c r="K412" s="39"/>
      <c r="L412" s="39"/>
      <c r="M412" s="39"/>
      <c r="N412" s="39"/>
      <c r="O412" s="39"/>
      <c r="P412" s="39"/>
      <c r="Q412" s="39"/>
      <c r="R412" s="39"/>
      <c r="S412" s="39"/>
      <c r="T412" s="39"/>
      <c r="U412" s="39"/>
      <c r="V412" s="39"/>
      <c r="W412" s="39"/>
      <c r="X412" s="39"/>
      <c r="Y412" s="39"/>
      <c r="Z412" s="39"/>
      <c r="AA412" s="39"/>
      <c r="AB412" s="39"/>
      <c r="AC412" s="35">
        <f t="shared" si="244"/>
        <v>0</v>
      </c>
      <c r="AD412" s="40"/>
      <c r="AE412" s="40"/>
      <c r="AF412" s="40"/>
      <c r="AG412" s="40"/>
      <c r="AH412" s="40"/>
      <c r="AI412" s="40"/>
      <c r="AJ412" s="40"/>
      <c r="AK412" s="40"/>
      <c r="AL412" s="40"/>
      <c r="AM412" s="40"/>
      <c r="AN412" s="40"/>
      <c r="AO412" s="40"/>
      <c r="AP412" s="40"/>
      <c r="AQ412" s="40"/>
      <c r="AR412" s="40"/>
      <c r="AS412" s="40"/>
      <c r="AT412" s="41"/>
      <c r="AU412" s="2208"/>
      <c r="AV412" s="1792">
        <f t="shared" si="245"/>
        <v>0</v>
      </c>
      <c r="AW412" s="1792">
        <f t="shared" si="246"/>
        <v>0</v>
      </c>
      <c r="AX412" s="1792">
        <f t="shared" si="247"/>
        <v>0</v>
      </c>
      <c r="AY412" s="42">
        <f t="shared" si="248"/>
        <v>0</v>
      </c>
      <c r="AZ412" s="35">
        <f t="shared" si="249"/>
        <v>0</v>
      </c>
      <c r="BA412" s="35">
        <f t="shared" si="250"/>
        <v>0</v>
      </c>
      <c r="BB412" s="35">
        <f t="shared" si="251"/>
        <v>0</v>
      </c>
      <c r="BC412" s="35">
        <f t="shared" si="252"/>
        <v>0</v>
      </c>
      <c r="BD412" s="35">
        <f t="shared" si="253"/>
        <v>0</v>
      </c>
      <c r="BE412" s="35">
        <f t="shared" si="254"/>
        <v>0</v>
      </c>
      <c r="BF412" s="35">
        <f t="shared" si="255"/>
        <v>0</v>
      </c>
      <c r="BG412" s="35">
        <f t="shared" si="256"/>
        <v>0</v>
      </c>
      <c r="BH412" s="35">
        <f t="shared" si="257"/>
        <v>0</v>
      </c>
      <c r="BI412" s="35">
        <f t="shared" si="258"/>
        <v>0</v>
      </c>
      <c r="BJ412" s="35">
        <f t="shared" si="259"/>
        <v>0</v>
      </c>
      <c r="BK412" s="35">
        <f t="shared" si="260"/>
        <v>0</v>
      </c>
      <c r="BL412" s="35">
        <f t="shared" si="261"/>
        <v>0</v>
      </c>
      <c r="BM412" s="35">
        <f t="shared" si="262"/>
        <v>0</v>
      </c>
      <c r="BN412" s="35">
        <f t="shared" si="263"/>
        <v>0</v>
      </c>
      <c r="BO412" s="35">
        <f t="shared" si="264"/>
        <v>0</v>
      </c>
      <c r="BP412" s="35">
        <f t="shared" si="265"/>
        <v>0</v>
      </c>
      <c r="BQ412" s="35">
        <f t="shared" si="266"/>
        <v>0</v>
      </c>
      <c r="BR412" s="35">
        <f t="shared" si="267"/>
        <v>0</v>
      </c>
      <c r="BS412" s="35">
        <f t="shared" si="268"/>
        <v>0</v>
      </c>
      <c r="BT412" s="43">
        <f t="shared" si="269"/>
        <v>0</v>
      </c>
    </row>
    <row r="413" spans="1:72">
      <c r="A413" s="9"/>
      <c r="B413" s="34"/>
      <c r="C413" s="34"/>
      <c r="D413" s="2207"/>
      <c r="E413" s="35">
        <f t="shared" si="241"/>
        <v>0</v>
      </c>
      <c r="F413" s="36"/>
      <c r="G413" s="37">
        <f t="shared" si="242"/>
        <v>0</v>
      </c>
      <c r="H413" s="38">
        <f t="shared" si="243"/>
        <v>0</v>
      </c>
      <c r="I413" s="39"/>
      <c r="J413" s="39"/>
      <c r="K413" s="39"/>
      <c r="L413" s="39"/>
      <c r="M413" s="39"/>
      <c r="N413" s="39"/>
      <c r="O413" s="39"/>
      <c r="P413" s="39"/>
      <c r="Q413" s="39"/>
      <c r="R413" s="39"/>
      <c r="S413" s="39"/>
      <c r="T413" s="39"/>
      <c r="U413" s="39"/>
      <c r="V413" s="39"/>
      <c r="W413" s="39"/>
      <c r="X413" s="39"/>
      <c r="Y413" s="39"/>
      <c r="Z413" s="39"/>
      <c r="AA413" s="39"/>
      <c r="AB413" s="39"/>
      <c r="AC413" s="35">
        <f t="shared" si="244"/>
        <v>0</v>
      </c>
      <c r="AD413" s="40"/>
      <c r="AE413" s="40"/>
      <c r="AF413" s="40"/>
      <c r="AG413" s="40"/>
      <c r="AH413" s="40"/>
      <c r="AI413" s="40"/>
      <c r="AJ413" s="40"/>
      <c r="AK413" s="40"/>
      <c r="AL413" s="40"/>
      <c r="AM413" s="40"/>
      <c r="AN413" s="40"/>
      <c r="AO413" s="40"/>
      <c r="AP413" s="40"/>
      <c r="AQ413" s="40"/>
      <c r="AR413" s="40"/>
      <c r="AS413" s="40"/>
      <c r="AT413" s="41"/>
      <c r="AU413" s="2208"/>
      <c r="AV413" s="1792">
        <f t="shared" si="245"/>
        <v>0</v>
      </c>
      <c r="AW413" s="1792">
        <f t="shared" si="246"/>
        <v>0</v>
      </c>
      <c r="AX413" s="1792">
        <f t="shared" si="247"/>
        <v>0</v>
      </c>
      <c r="AY413" s="42">
        <f t="shared" si="248"/>
        <v>0</v>
      </c>
      <c r="AZ413" s="35">
        <f t="shared" si="249"/>
        <v>0</v>
      </c>
      <c r="BA413" s="35">
        <f t="shared" si="250"/>
        <v>0</v>
      </c>
      <c r="BB413" s="35">
        <f t="shared" si="251"/>
        <v>0</v>
      </c>
      <c r="BC413" s="35">
        <f t="shared" si="252"/>
        <v>0</v>
      </c>
      <c r="BD413" s="35">
        <f t="shared" si="253"/>
        <v>0</v>
      </c>
      <c r="BE413" s="35">
        <f t="shared" si="254"/>
        <v>0</v>
      </c>
      <c r="BF413" s="35">
        <f t="shared" si="255"/>
        <v>0</v>
      </c>
      <c r="BG413" s="35">
        <f t="shared" si="256"/>
        <v>0</v>
      </c>
      <c r="BH413" s="35">
        <f t="shared" si="257"/>
        <v>0</v>
      </c>
      <c r="BI413" s="35">
        <f t="shared" si="258"/>
        <v>0</v>
      </c>
      <c r="BJ413" s="35">
        <f t="shared" si="259"/>
        <v>0</v>
      </c>
      <c r="BK413" s="35">
        <f t="shared" si="260"/>
        <v>0</v>
      </c>
      <c r="BL413" s="35">
        <f t="shared" si="261"/>
        <v>0</v>
      </c>
      <c r="BM413" s="35">
        <f t="shared" si="262"/>
        <v>0</v>
      </c>
      <c r="BN413" s="35">
        <f t="shared" si="263"/>
        <v>0</v>
      </c>
      <c r="BO413" s="35">
        <f t="shared" si="264"/>
        <v>0</v>
      </c>
      <c r="BP413" s="35">
        <f t="shared" si="265"/>
        <v>0</v>
      </c>
      <c r="BQ413" s="35">
        <f t="shared" si="266"/>
        <v>0</v>
      </c>
      <c r="BR413" s="35">
        <f t="shared" si="267"/>
        <v>0</v>
      </c>
      <c r="BS413" s="35">
        <f t="shared" si="268"/>
        <v>0</v>
      </c>
      <c r="BT413" s="43">
        <f t="shared" si="269"/>
        <v>0</v>
      </c>
    </row>
    <row r="414" spans="1:72">
      <c r="A414" s="9"/>
      <c r="B414" s="34"/>
      <c r="C414" s="34"/>
      <c r="D414" s="2207"/>
      <c r="E414" s="35">
        <f t="shared" si="241"/>
        <v>0</v>
      </c>
      <c r="F414" s="36"/>
      <c r="G414" s="37">
        <f t="shared" si="242"/>
        <v>0</v>
      </c>
      <c r="H414" s="38">
        <f t="shared" si="243"/>
        <v>0</v>
      </c>
      <c r="I414" s="39"/>
      <c r="J414" s="39"/>
      <c r="K414" s="39"/>
      <c r="L414" s="39"/>
      <c r="M414" s="39"/>
      <c r="N414" s="39"/>
      <c r="O414" s="39"/>
      <c r="P414" s="39"/>
      <c r="Q414" s="39"/>
      <c r="R414" s="39"/>
      <c r="S414" s="39"/>
      <c r="T414" s="39"/>
      <c r="U414" s="39"/>
      <c r="V414" s="39"/>
      <c r="W414" s="39"/>
      <c r="X414" s="39"/>
      <c r="Y414" s="39"/>
      <c r="Z414" s="39"/>
      <c r="AA414" s="39"/>
      <c r="AB414" s="39"/>
      <c r="AC414" s="35">
        <f t="shared" si="244"/>
        <v>0</v>
      </c>
      <c r="AD414" s="40"/>
      <c r="AE414" s="40"/>
      <c r="AF414" s="40"/>
      <c r="AG414" s="40"/>
      <c r="AH414" s="40"/>
      <c r="AI414" s="40"/>
      <c r="AJ414" s="40"/>
      <c r="AK414" s="40"/>
      <c r="AL414" s="40"/>
      <c r="AM414" s="40"/>
      <c r="AN414" s="40"/>
      <c r="AO414" s="40"/>
      <c r="AP414" s="40"/>
      <c r="AQ414" s="40"/>
      <c r="AR414" s="40"/>
      <c r="AS414" s="40"/>
      <c r="AT414" s="41"/>
      <c r="AU414" s="2208"/>
      <c r="AV414" s="1792">
        <f t="shared" si="245"/>
        <v>0</v>
      </c>
      <c r="AW414" s="1792">
        <f t="shared" si="246"/>
        <v>0</v>
      </c>
      <c r="AX414" s="1792">
        <f t="shared" si="247"/>
        <v>0</v>
      </c>
      <c r="AY414" s="42">
        <f t="shared" si="248"/>
        <v>0</v>
      </c>
      <c r="AZ414" s="35">
        <f t="shared" si="249"/>
        <v>0</v>
      </c>
      <c r="BA414" s="35">
        <f t="shared" si="250"/>
        <v>0</v>
      </c>
      <c r="BB414" s="35">
        <f t="shared" si="251"/>
        <v>0</v>
      </c>
      <c r="BC414" s="35">
        <f t="shared" si="252"/>
        <v>0</v>
      </c>
      <c r="BD414" s="35">
        <f t="shared" si="253"/>
        <v>0</v>
      </c>
      <c r="BE414" s="35">
        <f t="shared" si="254"/>
        <v>0</v>
      </c>
      <c r="BF414" s="35">
        <f t="shared" si="255"/>
        <v>0</v>
      </c>
      <c r="BG414" s="35">
        <f t="shared" si="256"/>
        <v>0</v>
      </c>
      <c r="BH414" s="35">
        <f t="shared" si="257"/>
        <v>0</v>
      </c>
      <c r="BI414" s="35">
        <f t="shared" si="258"/>
        <v>0</v>
      </c>
      <c r="BJ414" s="35">
        <f t="shared" si="259"/>
        <v>0</v>
      </c>
      <c r="BK414" s="35">
        <f t="shared" si="260"/>
        <v>0</v>
      </c>
      <c r="BL414" s="35">
        <f t="shared" si="261"/>
        <v>0</v>
      </c>
      <c r="BM414" s="35">
        <f t="shared" si="262"/>
        <v>0</v>
      </c>
      <c r="BN414" s="35">
        <f t="shared" si="263"/>
        <v>0</v>
      </c>
      <c r="BO414" s="35">
        <f t="shared" si="264"/>
        <v>0</v>
      </c>
      <c r="BP414" s="35">
        <f t="shared" si="265"/>
        <v>0</v>
      </c>
      <c r="BQ414" s="35">
        <f t="shared" si="266"/>
        <v>0</v>
      </c>
      <c r="BR414" s="35">
        <f t="shared" si="267"/>
        <v>0</v>
      </c>
      <c r="BS414" s="35">
        <f t="shared" si="268"/>
        <v>0</v>
      </c>
      <c r="BT414" s="43">
        <f t="shared" si="269"/>
        <v>0</v>
      </c>
    </row>
    <row r="415" spans="1:72">
      <c r="A415" s="9"/>
      <c r="B415" s="34"/>
      <c r="C415" s="34"/>
      <c r="D415" s="2207"/>
      <c r="E415" s="35">
        <f t="shared" si="241"/>
        <v>0</v>
      </c>
      <c r="F415" s="36"/>
      <c r="G415" s="37">
        <f t="shared" si="242"/>
        <v>0</v>
      </c>
      <c r="H415" s="38">
        <f t="shared" si="243"/>
        <v>0</v>
      </c>
      <c r="I415" s="39"/>
      <c r="J415" s="39"/>
      <c r="K415" s="39"/>
      <c r="L415" s="39"/>
      <c r="M415" s="39"/>
      <c r="N415" s="39"/>
      <c r="O415" s="39"/>
      <c r="P415" s="39"/>
      <c r="Q415" s="39"/>
      <c r="R415" s="39"/>
      <c r="S415" s="39"/>
      <c r="T415" s="39"/>
      <c r="U415" s="39"/>
      <c r="V415" s="39"/>
      <c r="W415" s="39"/>
      <c r="X415" s="39"/>
      <c r="Y415" s="39"/>
      <c r="Z415" s="39"/>
      <c r="AA415" s="39"/>
      <c r="AB415" s="39"/>
      <c r="AC415" s="35">
        <f t="shared" si="244"/>
        <v>0</v>
      </c>
      <c r="AD415" s="40"/>
      <c r="AE415" s="40"/>
      <c r="AF415" s="40"/>
      <c r="AG415" s="40"/>
      <c r="AH415" s="40"/>
      <c r="AI415" s="40"/>
      <c r="AJ415" s="40"/>
      <c r="AK415" s="40"/>
      <c r="AL415" s="40"/>
      <c r="AM415" s="40"/>
      <c r="AN415" s="40"/>
      <c r="AO415" s="40"/>
      <c r="AP415" s="40"/>
      <c r="AQ415" s="40"/>
      <c r="AR415" s="40"/>
      <c r="AS415" s="40"/>
      <c r="AT415" s="41"/>
      <c r="AU415" s="2208"/>
      <c r="AV415" s="1792">
        <f t="shared" si="245"/>
        <v>0</v>
      </c>
      <c r="AW415" s="1792">
        <f t="shared" si="246"/>
        <v>0</v>
      </c>
      <c r="AX415" s="1792">
        <f t="shared" si="247"/>
        <v>0</v>
      </c>
      <c r="AY415" s="42">
        <f t="shared" si="248"/>
        <v>0</v>
      </c>
      <c r="AZ415" s="35">
        <f t="shared" si="249"/>
        <v>0</v>
      </c>
      <c r="BA415" s="35">
        <f t="shared" si="250"/>
        <v>0</v>
      </c>
      <c r="BB415" s="35">
        <f t="shared" si="251"/>
        <v>0</v>
      </c>
      <c r="BC415" s="35">
        <f t="shared" si="252"/>
        <v>0</v>
      </c>
      <c r="BD415" s="35">
        <f t="shared" si="253"/>
        <v>0</v>
      </c>
      <c r="BE415" s="35">
        <f t="shared" si="254"/>
        <v>0</v>
      </c>
      <c r="BF415" s="35">
        <f t="shared" si="255"/>
        <v>0</v>
      </c>
      <c r="BG415" s="35">
        <f t="shared" si="256"/>
        <v>0</v>
      </c>
      <c r="BH415" s="35">
        <f t="shared" si="257"/>
        <v>0</v>
      </c>
      <c r="BI415" s="35">
        <f t="shared" si="258"/>
        <v>0</v>
      </c>
      <c r="BJ415" s="35">
        <f t="shared" si="259"/>
        <v>0</v>
      </c>
      <c r="BK415" s="35">
        <f t="shared" si="260"/>
        <v>0</v>
      </c>
      <c r="BL415" s="35">
        <f t="shared" si="261"/>
        <v>0</v>
      </c>
      <c r="BM415" s="35">
        <f t="shared" si="262"/>
        <v>0</v>
      </c>
      <c r="BN415" s="35">
        <f t="shared" si="263"/>
        <v>0</v>
      </c>
      <c r="BO415" s="35">
        <f t="shared" si="264"/>
        <v>0</v>
      </c>
      <c r="BP415" s="35">
        <f t="shared" si="265"/>
        <v>0</v>
      </c>
      <c r="BQ415" s="35">
        <f t="shared" si="266"/>
        <v>0</v>
      </c>
      <c r="BR415" s="35">
        <f t="shared" si="267"/>
        <v>0</v>
      </c>
      <c r="BS415" s="35">
        <f t="shared" si="268"/>
        <v>0</v>
      </c>
      <c r="BT415" s="43">
        <f t="shared" si="269"/>
        <v>0</v>
      </c>
    </row>
    <row r="416" spans="1:72">
      <c r="A416" s="9"/>
      <c r="B416" s="34"/>
      <c r="C416" s="34"/>
      <c r="D416" s="2207"/>
      <c r="E416" s="35">
        <f t="shared" si="241"/>
        <v>0</v>
      </c>
      <c r="F416" s="36"/>
      <c r="G416" s="37">
        <f t="shared" si="242"/>
        <v>0</v>
      </c>
      <c r="H416" s="38">
        <f t="shared" si="243"/>
        <v>0</v>
      </c>
      <c r="I416" s="39"/>
      <c r="J416" s="39"/>
      <c r="K416" s="39"/>
      <c r="L416" s="39"/>
      <c r="M416" s="39"/>
      <c r="N416" s="39"/>
      <c r="O416" s="39"/>
      <c r="P416" s="39"/>
      <c r="Q416" s="39"/>
      <c r="R416" s="39"/>
      <c r="S416" s="39"/>
      <c r="T416" s="39"/>
      <c r="U416" s="39"/>
      <c r="V416" s="39"/>
      <c r="W416" s="39"/>
      <c r="X416" s="39"/>
      <c r="Y416" s="39"/>
      <c r="Z416" s="39"/>
      <c r="AA416" s="39"/>
      <c r="AB416" s="39"/>
      <c r="AC416" s="35">
        <f t="shared" si="244"/>
        <v>0</v>
      </c>
      <c r="AD416" s="40"/>
      <c r="AE416" s="40"/>
      <c r="AF416" s="40"/>
      <c r="AG416" s="40"/>
      <c r="AH416" s="40"/>
      <c r="AI416" s="40"/>
      <c r="AJ416" s="40"/>
      <c r="AK416" s="40"/>
      <c r="AL416" s="40"/>
      <c r="AM416" s="40"/>
      <c r="AN416" s="40"/>
      <c r="AO416" s="40"/>
      <c r="AP416" s="40"/>
      <c r="AQ416" s="40"/>
      <c r="AR416" s="40"/>
      <c r="AS416" s="40"/>
      <c r="AT416" s="41"/>
      <c r="AU416" s="2208"/>
      <c r="AV416" s="1792">
        <f t="shared" si="245"/>
        <v>0</v>
      </c>
      <c r="AW416" s="1792">
        <f t="shared" si="246"/>
        <v>0</v>
      </c>
      <c r="AX416" s="1792">
        <f t="shared" si="247"/>
        <v>0</v>
      </c>
      <c r="AY416" s="42">
        <f t="shared" si="248"/>
        <v>0</v>
      </c>
      <c r="AZ416" s="35">
        <f t="shared" si="249"/>
        <v>0</v>
      </c>
      <c r="BA416" s="35">
        <f t="shared" si="250"/>
        <v>0</v>
      </c>
      <c r="BB416" s="35">
        <f t="shared" si="251"/>
        <v>0</v>
      </c>
      <c r="BC416" s="35">
        <f t="shared" si="252"/>
        <v>0</v>
      </c>
      <c r="BD416" s="35">
        <f t="shared" si="253"/>
        <v>0</v>
      </c>
      <c r="BE416" s="35">
        <f t="shared" si="254"/>
        <v>0</v>
      </c>
      <c r="BF416" s="35">
        <f t="shared" si="255"/>
        <v>0</v>
      </c>
      <c r="BG416" s="35">
        <f t="shared" si="256"/>
        <v>0</v>
      </c>
      <c r="BH416" s="35">
        <f t="shared" si="257"/>
        <v>0</v>
      </c>
      <c r="BI416" s="35">
        <f t="shared" si="258"/>
        <v>0</v>
      </c>
      <c r="BJ416" s="35">
        <f t="shared" si="259"/>
        <v>0</v>
      </c>
      <c r="BK416" s="35">
        <f t="shared" si="260"/>
        <v>0</v>
      </c>
      <c r="BL416" s="35">
        <f t="shared" si="261"/>
        <v>0</v>
      </c>
      <c r="BM416" s="35">
        <f t="shared" si="262"/>
        <v>0</v>
      </c>
      <c r="BN416" s="35">
        <f t="shared" si="263"/>
        <v>0</v>
      </c>
      <c r="BO416" s="35">
        <f t="shared" si="264"/>
        <v>0</v>
      </c>
      <c r="BP416" s="35">
        <f t="shared" si="265"/>
        <v>0</v>
      </c>
      <c r="BQ416" s="35">
        <f t="shared" si="266"/>
        <v>0</v>
      </c>
      <c r="BR416" s="35">
        <f t="shared" si="267"/>
        <v>0</v>
      </c>
      <c r="BS416" s="35">
        <f t="shared" si="268"/>
        <v>0</v>
      </c>
      <c r="BT416" s="43">
        <f t="shared" si="269"/>
        <v>0</v>
      </c>
    </row>
    <row r="417" spans="1:72">
      <c r="A417" s="9"/>
      <c r="B417" s="34"/>
      <c r="C417" s="34"/>
      <c r="D417" s="2207"/>
      <c r="E417" s="35">
        <f t="shared" si="241"/>
        <v>0</v>
      </c>
      <c r="F417" s="36"/>
      <c r="G417" s="37">
        <f t="shared" si="242"/>
        <v>0</v>
      </c>
      <c r="H417" s="38">
        <f t="shared" si="243"/>
        <v>0</v>
      </c>
      <c r="I417" s="39"/>
      <c r="J417" s="39"/>
      <c r="K417" s="39"/>
      <c r="L417" s="39"/>
      <c r="M417" s="39"/>
      <c r="N417" s="39"/>
      <c r="O417" s="39"/>
      <c r="P417" s="39"/>
      <c r="Q417" s="39"/>
      <c r="R417" s="39"/>
      <c r="S417" s="39"/>
      <c r="T417" s="39"/>
      <c r="U417" s="39"/>
      <c r="V417" s="39"/>
      <c r="W417" s="39"/>
      <c r="X417" s="39"/>
      <c r="Y417" s="39"/>
      <c r="Z417" s="39"/>
      <c r="AA417" s="39"/>
      <c r="AB417" s="39"/>
      <c r="AC417" s="35">
        <f t="shared" si="244"/>
        <v>0</v>
      </c>
      <c r="AD417" s="40"/>
      <c r="AE417" s="40"/>
      <c r="AF417" s="40"/>
      <c r="AG417" s="40"/>
      <c r="AH417" s="40"/>
      <c r="AI417" s="40"/>
      <c r="AJ417" s="40"/>
      <c r="AK417" s="40"/>
      <c r="AL417" s="40"/>
      <c r="AM417" s="40"/>
      <c r="AN417" s="40"/>
      <c r="AO417" s="40"/>
      <c r="AP417" s="40"/>
      <c r="AQ417" s="40"/>
      <c r="AR417" s="40"/>
      <c r="AS417" s="40"/>
      <c r="AT417" s="41"/>
      <c r="AU417" s="2208"/>
      <c r="AV417" s="1792">
        <f t="shared" si="245"/>
        <v>0</v>
      </c>
      <c r="AW417" s="1792">
        <f t="shared" si="246"/>
        <v>0</v>
      </c>
      <c r="AX417" s="1792">
        <f t="shared" si="247"/>
        <v>0</v>
      </c>
      <c r="AY417" s="42">
        <f t="shared" si="248"/>
        <v>0</v>
      </c>
      <c r="AZ417" s="35">
        <f t="shared" si="249"/>
        <v>0</v>
      </c>
      <c r="BA417" s="35">
        <f t="shared" si="250"/>
        <v>0</v>
      </c>
      <c r="BB417" s="35">
        <f t="shared" si="251"/>
        <v>0</v>
      </c>
      <c r="BC417" s="35">
        <f t="shared" si="252"/>
        <v>0</v>
      </c>
      <c r="BD417" s="35">
        <f t="shared" si="253"/>
        <v>0</v>
      </c>
      <c r="BE417" s="35">
        <f t="shared" si="254"/>
        <v>0</v>
      </c>
      <c r="BF417" s="35">
        <f t="shared" si="255"/>
        <v>0</v>
      </c>
      <c r="BG417" s="35">
        <f t="shared" si="256"/>
        <v>0</v>
      </c>
      <c r="BH417" s="35">
        <f t="shared" si="257"/>
        <v>0</v>
      </c>
      <c r="BI417" s="35">
        <f t="shared" si="258"/>
        <v>0</v>
      </c>
      <c r="BJ417" s="35">
        <f t="shared" si="259"/>
        <v>0</v>
      </c>
      <c r="BK417" s="35">
        <f t="shared" si="260"/>
        <v>0</v>
      </c>
      <c r="BL417" s="35">
        <f t="shared" si="261"/>
        <v>0</v>
      </c>
      <c r="BM417" s="35">
        <f t="shared" si="262"/>
        <v>0</v>
      </c>
      <c r="BN417" s="35">
        <f t="shared" si="263"/>
        <v>0</v>
      </c>
      <c r="BO417" s="35">
        <f t="shared" si="264"/>
        <v>0</v>
      </c>
      <c r="BP417" s="35">
        <f t="shared" si="265"/>
        <v>0</v>
      </c>
      <c r="BQ417" s="35">
        <f t="shared" si="266"/>
        <v>0</v>
      </c>
      <c r="BR417" s="35">
        <f t="shared" si="267"/>
        <v>0</v>
      </c>
      <c r="BS417" s="35">
        <f t="shared" si="268"/>
        <v>0</v>
      </c>
      <c r="BT417" s="43">
        <f t="shared" si="269"/>
        <v>0</v>
      </c>
    </row>
    <row r="418" spans="1:72">
      <c r="A418" s="9"/>
      <c r="B418" s="34"/>
      <c r="C418" s="34"/>
      <c r="D418" s="2207"/>
      <c r="E418" s="35">
        <f t="shared" si="241"/>
        <v>0</v>
      </c>
      <c r="F418" s="36"/>
      <c r="G418" s="37">
        <f t="shared" si="242"/>
        <v>0</v>
      </c>
      <c r="H418" s="38">
        <f t="shared" si="243"/>
        <v>0</v>
      </c>
      <c r="I418" s="39"/>
      <c r="J418" s="39"/>
      <c r="K418" s="39"/>
      <c r="L418" s="39"/>
      <c r="M418" s="39"/>
      <c r="N418" s="39"/>
      <c r="O418" s="39"/>
      <c r="P418" s="39"/>
      <c r="Q418" s="39"/>
      <c r="R418" s="39"/>
      <c r="S418" s="39"/>
      <c r="T418" s="39"/>
      <c r="U418" s="39"/>
      <c r="V418" s="39"/>
      <c r="W418" s="39"/>
      <c r="X418" s="39"/>
      <c r="Y418" s="39"/>
      <c r="Z418" s="39"/>
      <c r="AA418" s="39"/>
      <c r="AB418" s="39"/>
      <c r="AC418" s="35">
        <f t="shared" si="244"/>
        <v>0</v>
      </c>
      <c r="AD418" s="40"/>
      <c r="AE418" s="40"/>
      <c r="AF418" s="40"/>
      <c r="AG418" s="40"/>
      <c r="AH418" s="40"/>
      <c r="AI418" s="40"/>
      <c r="AJ418" s="40"/>
      <c r="AK418" s="40"/>
      <c r="AL418" s="40"/>
      <c r="AM418" s="40"/>
      <c r="AN418" s="40"/>
      <c r="AO418" s="40"/>
      <c r="AP418" s="40"/>
      <c r="AQ418" s="40"/>
      <c r="AR418" s="40"/>
      <c r="AS418" s="40"/>
      <c r="AT418" s="41"/>
      <c r="AU418" s="2208"/>
      <c r="AV418" s="1792">
        <f t="shared" si="245"/>
        <v>0</v>
      </c>
      <c r="AW418" s="1792">
        <f t="shared" si="246"/>
        <v>0</v>
      </c>
      <c r="AX418" s="1792">
        <f t="shared" si="247"/>
        <v>0</v>
      </c>
      <c r="AY418" s="42">
        <f t="shared" si="248"/>
        <v>0</v>
      </c>
      <c r="AZ418" s="35">
        <f t="shared" si="249"/>
        <v>0</v>
      </c>
      <c r="BA418" s="35">
        <f t="shared" si="250"/>
        <v>0</v>
      </c>
      <c r="BB418" s="35">
        <f t="shared" si="251"/>
        <v>0</v>
      </c>
      <c r="BC418" s="35">
        <f t="shared" si="252"/>
        <v>0</v>
      </c>
      <c r="BD418" s="35">
        <f t="shared" si="253"/>
        <v>0</v>
      </c>
      <c r="BE418" s="35">
        <f t="shared" si="254"/>
        <v>0</v>
      </c>
      <c r="BF418" s="35">
        <f t="shared" si="255"/>
        <v>0</v>
      </c>
      <c r="BG418" s="35">
        <f t="shared" si="256"/>
        <v>0</v>
      </c>
      <c r="BH418" s="35">
        <f t="shared" si="257"/>
        <v>0</v>
      </c>
      <c r="BI418" s="35">
        <f t="shared" si="258"/>
        <v>0</v>
      </c>
      <c r="BJ418" s="35">
        <f t="shared" si="259"/>
        <v>0</v>
      </c>
      <c r="BK418" s="35">
        <f t="shared" si="260"/>
        <v>0</v>
      </c>
      <c r="BL418" s="35">
        <f t="shared" si="261"/>
        <v>0</v>
      </c>
      <c r="BM418" s="35">
        <f t="shared" si="262"/>
        <v>0</v>
      </c>
      <c r="BN418" s="35">
        <f t="shared" si="263"/>
        <v>0</v>
      </c>
      <c r="BO418" s="35">
        <f t="shared" si="264"/>
        <v>0</v>
      </c>
      <c r="BP418" s="35">
        <f t="shared" si="265"/>
        <v>0</v>
      </c>
      <c r="BQ418" s="35">
        <f t="shared" si="266"/>
        <v>0</v>
      </c>
      <c r="BR418" s="35">
        <f t="shared" si="267"/>
        <v>0</v>
      </c>
      <c r="BS418" s="35">
        <f t="shared" si="268"/>
        <v>0</v>
      </c>
      <c r="BT418" s="43">
        <f t="shared" si="269"/>
        <v>0</v>
      </c>
    </row>
    <row r="419" spans="1:72">
      <c r="A419" s="9"/>
      <c r="B419" s="34"/>
      <c r="C419" s="34"/>
      <c r="D419" s="2207"/>
      <c r="E419" s="35">
        <f t="shared" si="241"/>
        <v>0</v>
      </c>
      <c r="F419" s="36"/>
      <c r="G419" s="37">
        <f t="shared" si="242"/>
        <v>0</v>
      </c>
      <c r="H419" s="38">
        <f t="shared" si="243"/>
        <v>0</v>
      </c>
      <c r="I419" s="39"/>
      <c r="J419" s="39"/>
      <c r="K419" s="39"/>
      <c r="L419" s="39"/>
      <c r="M419" s="39"/>
      <c r="N419" s="39"/>
      <c r="O419" s="39"/>
      <c r="P419" s="39"/>
      <c r="Q419" s="39"/>
      <c r="R419" s="39"/>
      <c r="S419" s="39"/>
      <c r="T419" s="39"/>
      <c r="U419" s="39"/>
      <c r="V419" s="39"/>
      <c r="W419" s="39"/>
      <c r="X419" s="39"/>
      <c r="Y419" s="39"/>
      <c r="Z419" s="39"/>
      <c r="AA419" s="39"/>
      <c r="AB419" s="39"/>
      <c r="AC419" s="35">
        <f t="shared" si="244"/>
        <v>0</v>
      </c>
      <c r="AD419" s="40"/>
      <c r="AE419" s="40"/>
      <c r="AF419" s="40"/>
      <c r="AG419" s="40"/>
      <c r="AH419" s="40"/>
      <c r="AI419" s="40"/>
      <c r="AJ419" s="40"/>
      <c r="AK419" s="40"/>
      <c r="AL419" s="40"/>
      <c r="AM419" s="40"/>
      <c r="AN419" s="40"/>
      <c r="AO419" s="40"/>
      <c r="AP419" s="40"/>
      <c r="AQ419" s="40"/>
      <c r="AR419" s="40"/>
      <c r="AS419" s="40"/>
      <c r="AT419" s="41"/>
      <c r="AU419" s="2208"/>
      <c r="AV419" s="1792">
        <f t="shared" si="245"/>
        <v>0</v>
      </c>
      <c r="AW419" s="1792">
        <f t="shared" si="246"/>
        <v>0</v>
      </c>
      <c r="AX419" s="1792">
        <f t="shared" si="247"/>
        <v>0</v>
      </c>
      <c r="AY419" s="42">
        <f t="shared" si="248"/>
        <v>0</v>
      </c>
      <c r="AZ419" s="35">
        <f t="shared" si="249"/>
        <v>0</v>
      </c>
      <c r="BA419" s="35">
        <f t="shared" si="250"/>
        <v>0</v>
      </c>
      <c r="BB419" s="35">
        <f t="shared" si="251"/>
        <v>0</v>
      </c>
      <c r="BC419" s="35">
        <f t="shared" si="252"/>
        <v>0</v>
      </c>
      <c r="BD419" s="35">
        <f t="shared" si="253"/>
        <v>0</v>
      </c>
      <c r="BE419" s="35">
        <f t="shared" si="254"/>
        <v>0</v>
      </c>
      <c r="BF419" s="35">
        <f t="shared" si="255"/>
        <v>0</v>
      </c>
      <c r="BG419" s="35">
        <f t="shared" si="256"/>
        <v>0</v>
      </c>
      <c r="BH419" s="35">
        <f t="shared" si="257"/>
        <v>0</v>
      </c>
      <c r="BI419" s="35">
        <f t="shared" si="258"/>
        <v>0</v>
      </c>
      <c r="BJ419" s="35">
        <f t="shared" si="259"/>
        <v>0</v>
      </c>
      <c r="BK419" s="35">
        <f t="shared" si="260"/>
        <v>0</v>
      </c>
      <c r="BL419" s="35">
        <f t="shared" si="261"/>
        <v>0</v>
      </c>
      <c r="BM419" s="35">
        <f t="shared" si="262"/>
        <v>0</v>
      </c>
      <c r="BN419" s="35">
        <f t="shared" si="263"/>
        <v>0</v>
      </c>
      <c r="BO419" s="35">
        <f t="shared" si="264"/>
        <v>0</v>
      </c>
      <c r="BP419" s="35">
        <f t="shared" si="265"/>
        <v>0</v>
      </c>
      <c r="BQ419" s="35">
        <f t="shared" si="266"/>
        <v>0</v>
      </c>
      <c r="BR419" s="35">
        <f t="shared" si="267"/>
        <v>0</v>
      </c>
      <c r="BS419" s="35">
        <f t="shared" si="268"/>
        <v>0</v>
      </c>
      <c r="BT419" s="43">
        <f t="shared" si="269"/>
        <v>0</v>
      </c>
    </row>
    <row r="420" spans="1:72">
      <c r="A420" s="9"/>
      <c r="B420" s="34"/>
      <c r="C420" s="34"/>
      <c r="D420" s="2207"/>
      <c r="E420" s="35">
        <f t="shared" si="241"/>
        <v>0</v>
      </c>
      <c r="F420" s="36"/>
      <c r="G420" s="37">
        <f t="shared" si="242"/>
        <v>0</v>
      </c>
      <c r="H420" s="38">
        <f t="shared" si="243"/>
        <v>0</v>
      </c>
      <c r="I420" s="39"/>
      <c r="J420" s="39"/>
      <c r="K420" s="39"/>
      <c r="L420" s="39"/>
      <c r="M420" s="39"/>
      <c r="N420" s="39"/>
      <c r="O420" s="39"/>
      <c r="P420" s="39"/>
      <c r="Q420" s="39"/>
      <c r="R420" s="39"/>
      <c r="S420" s="39"/>
      <c r="T420" s="39"/>
      <c r="U420" s="39"/>
      <c r="V420" s="39"/>
      <c r="W420" s="39"/>
      <c r="X420" s="39"/>
      <c r="Y420" s="39"/>
      <c r="Z420" s="39"/>
      <c r="AA420" s="39"/>
      <c r="AB420" s="39"/>
      <c r="AC420" s="35">
        <f t="shared" si="244"/>
        <v>0</v>
      </c>
      <c r="AD420" s="40"/>
      <c r="AE420" s="40"/>
      <c r="AF420" s="40"/>
      <c r="AG420" s="40"/>
      <c r="AH420" s="40"/>
      <c r="AI420" s="40"/>
      <c r="AJ420" s="40"/>
      <c r="AK420" s="40"/>
      <c r="AL420" s="40"/>
      <c r="AM420" s="40"/>
      <c r="AN420" s="40"/>
      <c r="AO420" s="40"/>
      <c r="AP420" s="40"/>
      <c r="AQ420" s="40"/>
      <c r="AR420" s="40"/>
      <c r="AS420" s="40"/>
      <c r="AT420" s="41"/>
      <c r="AU420" s="2208"/>
      <c r="AV420" s="1792">
        <f t="shared" si="245"/>
        <v>0</v>
      </c>
      <c r="AW420" s="1792">
        <f t="shared" si="246"/>
        <v>0</v>
      </c>
      <c r="AX420" s="1792">
        <f t="shared" si="247"/>
        <v>0</v>
      </c>
      <c r="AY420" s="42">
        <f t="shared" si="248"/>
        <v>0</v>
      </c>
      <c r="AZ420" s="35">
        <f t="shared" si="249"/>
        <v>0</v>
      </c>
      <c r="BA420" s="35">
        <f t="shared" si="250"/>
        <v>0</v>
      </c>
      <c r="BB420" s="35">
        <f t="shared" si="251"/>
        <v>0</v>
      </c>
      <c r="BC420" s="35">
        <f t="shared" si="252"/>
        <v>0</v>
      </c>
      <c r="BD420" s="35">
        <f t="shared" si="253"/>
        <v>0</v>
      </c>
      <c r="BE420" s="35">
        <f t="shared" si="254"/>
        <v>0</v>
      </c>
      <c r="BF420" s="35">
        <f t="shared" si="255"/>
        <v>0</v>
      </c>
      <c r="BG420" s="35">
        <f t="shared" si="256"/>
        <v>0</v>
      </c>
      <c r="BH420" s="35">
        <f t="shared" si="257"/>
        <v>0</v>
      </c>
      <c r="BI420" s="35">
        <f t="shared" si="258"/>
        <v>0</v>
      </c>
      <c r="BJ420" s="35">
        <f t="shared" si="259"/>
        <v>0</v>
      </c>
      <c r="BK420" s="35">
        <f t="shared" si="260"/>
        <v>0</v>
      </c>
      <c r="BL420" s="35">
        <f t="shared" si="261"/>
        <v>0</v>
      </c>
      <c r="BM420" s="35">
        <f t="shared" si="262"/>
        <v>0</v>
      </c>
      <c r="BN420" s="35">
        <f t="shared" si="263"/>
        <v>0</v>
      </c>
      <c r="BO420" s="35">
        <f t="shared" si="264"/>
        <v>0</v>
      </c>
      <c r="BP420" s="35">
        <f t="shared" si="265"/>
        <v>0</v>
      </c>
      <c r="BQ420" s="35">
        <f t="shared" si="266"/>
        <v>0</v>
      </c>
      <c r="BR420" s="35">
        <f t="shared" si="267"/>
        <v>0</v>
      </c>
      <c r="BS420" s="35">
        <f t="shared" si="268"/>
        <v>0</v>
      </c>
      <c r="BT420" s="43">
        <f t="shared" si="269"/>
        <v>0</v>
      </c>
    </row>
    <row r="421" spans="1:72">
      <c r="A421" s="9"/>
      <c r="B421" s="34"/>
      <c r="C421" s="34"/>
      <c r="D421" s="2207"/>
      <c r="E421" s="35">
        <f t="shared" si="241"/>
        <v>0</v>
      </c>
      <c r="F421" s="36"/>
      <c r="G421" s="37">
        <f t="shared" si="242"/>
        <v>0</v>
      </c>
      <c r="H421" s="38">
        <f t="shared" si="243"/>
        <v>0</v>
      </c>
      <c r="I421" s="39"/>
      <c r="J421" s="39"/>
      <c r="K421" s="39"/>
      <c r="L421" s="39"/>
      <c r="M421" s="39"/>
      <c r="N421" s="39"/>
      <c r="O421" s="39"/>
      <c r="P421" s="39"/>
      <c r="Q421" s="39"/>
      <c r="R421" s="39"/>
      <c r="S421" s="39"/>
      <c r="T421" s="39"/>
      <c r="U421" s="39"/>
      <c r="V421" s="39"/>
      <c r="W421" s="39"/>
      <c r="X421" s="39"/>
      <c r="Y421" s="39"/>
      <c r="Z421" s="39"/>
      <c r="AA421" s="39"/>
      <c r="AB421" s="39"/>
      <c r="AC421" s="35">
        <f t="shared" si="244"/>
        <v>0</v>
      </c>
      <c r="AD421" s="40"/>
      <c r="AE421" s="40"/>
      <c r="AF421" s="40"/>
      <c r="AG421" s="40"/>
      <c r="AH421" s="40"/>
      <c r="AI421" s="40"/>
      <c r="AJ421" s="40"/>
      <c r="AK421" s="40"/>
      <c r="AL421" s="40"/>
      <c r="AM421" s="40"/>
      <c r="AN421" s="40"/>
      <c r="AO421" s="40"/>
      <c r="AP421" s="40"/>
      <c r="AQ421" s="40"/>
      <c r="AR421" s="40"/>
      <c r="AS421" s="40"/>
      <c r="AT421" s="41"/>
      <c r="AU421" s="2208"/>
      <c r="AV421" s="1792">
        <f t="shared" si="245"/>
        <v>0</v>
      </c>
      <c r="AW421" s="1792">
        <f t="shared" si="246"/>
        <v>0</v>
      </c>
      <c r="AX421" s="1792">
        <f t="shared" si="247"/>
        <v>0</v>
      </c>
      <c r="AY421" s="42">
        <f t="shared" si="248"/>
        <v>0</v>
      </c>
      <c r="AZ421" s="35">
        <f t="shared" si="249"/>
        <v>0</v>
      </c>
      <c r="BA421" s="35">
        <f t="shared" si="250"/>
        <v>0</v>
      </c>
      <c r="BB421" s="35">
        <f t="shared" si="251"/>
        <v>0</v>
      </c>
      <c r="BC421" s="35">
        <f t="shared" si="252"/>
        <v>0</v>
      </c>
      <c r="BD421" s="35">
        <f t="shared" si="253"/>
        <v>0</v>
      </c>
      <c r="BE421" s="35">
        <f t="shared" si="254"/>
        <v>0</v>
      </c>
      <c r="BF421" s="35">
        <f t="shared" si="255"/>
        <v>0</v>
      </c>
      <c r="BG421" s="35">
        <f t="shared" si="256"/>
        <v>0</v>
      </c>
      <c r="BH421" s="35">
        <f t="shared" si="257"/>
        <v>0</v>
      </c>
      <c r="BI421" s="35">
        <f t="shared" si="258"/>
        <v>0</v>
      </c>
      <c r="BJ421" s="35">
        <f t="shared" si="259"/>
        <v>0</v>
      </c>
      <c r="BK421" s="35">
        <f t="shared" si="260"/>
        <v>0</v>
      </c>
      <c r="BL421" s="35">
        <f t="shared" si="261"/>
        <v>0</v>
      </c>
      <c r="BM421" s="35">
        <f t="shared" si="262"/>
        <v>0</v>
      </c>
      <c r="BN421" s="35">
        <f t="shared" si="263"/>
        <v>0</v>
      </c>
      <c r="BO421" s="35">
        <f t="shared" si="264"/>
        <v>0</v>
      </c>
      <c r="BP421" s="35">
        <f t="shared" si="265"/>
        <v>0</v>
      </c>
      <c r="BQ421" s="35">
        <f t="shared" si="266"/>
        <v>0</v>
      </c>
      <c r="BR421" s="35">
        <f t="shared" si="267"/>
        <v>0</v>
      </c>
      <c r="BS421" s="35">
        <f t="shared" si="268"/>
        <v>0</v>
      </c>
      <c r="BT421" s="43">
        <f t="shared" si="269"/>
        <v>0</v>
      </c>
    </row>
    <row r="422" spans="1:72">
      <c r="A422" s="9"/>
      <c r="B422" s="34"/>
      <c r="C422" s="34"/>
      <c r="D422" s="2207"/>
      <c r="E422" s="35">
        <f t="shared" si="241"/>
        <v>0</v>
      </c>
      <c r="F422" s="36"/>
      <c r="G422" s="37">
        <f t="shared" si="242"/>
        <v>0</v>
      </c>
      <c r="H422" s="38">
        <f t="shared" si="243"/>
        <v>0</v>
      </c>
      <c r="I422" s="39"/>
      <c r="J422" s="39"/>
      <c r="K422" s="39"/>
      <c r="L422" s="39"/>
      <c r="M422" s="39"/>
      <c r="N422" s="39"/>
      <c r="O422" s="39"/>
      <c r="P422" s="39"/>
      <c r="Q422" s="39"/>
      <c r="R422" s="39"/>
      <c r="S422" s="39"/>
      <c r="T422" s="39"/>
      <c r="U422" s="39"/>
      <c r="V422" s="39"/>
      <c r="W422" s="39"/>
      <c r="X422" s="39"/>
      <c r="Y422" s="39"/>
      <c r="Z422" s="39"/>
      <c r="AA422" s="39"/>
      <c r="AB422" s="39"/>
      <c r="AC422" s="35">
        <f t="shared" si="244"/>
        <v>0</v>
      </c>
      <c r="AD422" s="40"/>
      <c r="AE422" s="40"/>
      <c r="AF422" s="40"/>
      <c r="AG422" s="40"/>
      <c r="AH422" s="40"/>
      <c r="AI422" s="40"/>
      <c r="AJ422" s="40"/>
      <c r="AK422" s="40"/>
      <c r="AL422" s="40"/>
      <c r="AM422" s="40"/>
      <c r="AN422" s="40"/>
      <c r="AO422" s="40"/>
      <c r="AP422" s="40"/>
      <c r="AQ422" s="40"/>
      <c r="AR422" s="40"/>
      <c r="AS422" s="40"/>
      <c r="AT422" s="41"/>
      <c r="AU422" s="2208"/>
      <c r="AV422" s="1792">
        <f t="shared" si="245"/>
        <v>0</v>
      </c>
      <c r="AW422" s="1792">
        <f t="shared" si="246"/>
        <v>0</v>
      </c>
      <c r="AX422" s="1792">
        <f t="shared" si="247"/>
        <v>0</v>
      </c>
      <c r="AY422" s="42">
        <f t="shared" si="248"/>
        <v>0</v>
      </c>
      <c r="AZ422" s="35">
        <f t="shared" si="249"/>
        <v>0</v>
      </c>
      <c r="BA422" s="35">
        <f t="shared" si="250"/>
        <v>0</v>
      </c>
      <c r="BB422" s="35">
        <f t="shared" si="251"/>
        <v>0</v>
      </c>
      <c r="BC422" s="35">
        <f t="shared" si="252"/>
        <v>0</v>
      </c>
      <c r="BD422" s="35">
        <f t="shared" si="253"/>
        <v>0</v>
      </c>
      <c r="BE422" s="35">
        <f t="shared" si="254"/>
        <v>0</v>
      </c>
      <c r="BF422" s="35">
        <f t="shared" si="255"/>
        <v>0</v>
      </c>
      <c r="BG422" s="35">
        <f t="shared" si="256"/>
        <v>0</v>
      </c>
      <c r="BH422" s="35">
        <f t="shared" si="257"/>
        <v>0</v>
      </c>
      <c r="BI422" s="35">
        <f t="shared" si="258"/>
        <v>0</v>
      </c>
      <c r="BJ422" s="35">
        <f t="shared" si="259"/>
        <v>0</v>
      </c>
      <c r="BK422" s="35">
        <f t="shared" si="260"/>
        <v>0</v>
      </c>
      <c r="BL422" s="35">
        <f t="shared" si="261"/>
        <v>0</v>
      </c>
      <c r="BM422" s="35">
        <f t="shared" si="262"/>
        <v>0</v>
      </c>
      <c r="BN422" s="35">
        <f t="shared" si="263"/>
        <v>0</v>
      </c>
      <c r="BO422" s="35">
        <f t="shared" si="264"/>
        <v>0</v>
      </c>
      <c r="BP422" s="35">
        <f t="shared" si="265"/>
        <v>0</v>
      </c>
      <c r="BQ422" s="35">
        <f t="shared" si="266"/>
        <v>0</v>
      </c>
      <c r="BR422" s="35">
        <f t="shared" si="267"/>
        <v>0</v>
      </c>
      <c r="BS422" s="35">
        <f t="shared" si="268"/>
        <v>0</v>
      </c>
      <c r="BT422" s="43">
        <f t="shared" si="269"/>
        <v>0</v>
      </c>
    </row>
    <row r="423" spans="1:72">
      <c r="A423" s="9"/>
      <c r="B423" s="34"/>
      <c r="C423" s="34"/>
      <c r="D423" s="2207"/>
      <c r="E423" s="35">
        <f t="shared" si="241"/>
        <v>0</v>
      </c>
      <c r="F423" s="36"/>
      <c r="G423" s="37">
        <f t="shared" si="242"/>
        <v>0</v>
      </c>
      <c r="H423" s="38">
        <f t="shared" si="243"/>
        <v>0</v>
      </c>
      <c r="I423" s="39"/>
      <c r="J423" s="39"/>
      <c r="K423" s="39"/>
      <c r="L423" s="39"/>
      <c r="M423" s="39"/>
      <c r="N423" s="39"/>
      <c r="O423" s="39"/>
      <c r="P423" s="39"/>
      <c r="Q423" s="39"/>
      <c r="R423" s="39"/>
      <c r="S423" s="39"/>
      <c r="T423" s="39"/>
      <c r="U423" s="39"/>
      <c r="V423" s="39"/>
      <c r="W423" s="39"/>
      <c r="X423" s="39"/>
      <c r="Y423" s="39"/>
      <c r="Z423" s="39"/>
      <c r="AA423" s="39"/>
      <c r="AB423" s="39"/>
      <c r="AC423" s="35">
        <f t="shared" si="244"/>
        <v>0</v>
      </c>
      <c r="AD423" s="40"/>
      <c r="AE423" s="40"/>
      <c r="AF423" s="40"/>
      <c r="AG423" s="40"/>
      <c r="AH423" s="40"/>
      <c r="AI423" s="40"/>
      <c r="AJ423" s="40"/>
      <c r="AK423" s="40"/>
      <c r="AL423" s="40"/>
      <c r="AM423" s="40"/>
      <c r="AN423" s="40"/>
      <c r="AO423" s="40"/>
      <c r="AP423" s="40"/>
      <c r="AQ423" s="40"/>
      <c r="AR423" s="40"/>
      <c r="AS423" s="40"/>
      <c r="AT423" s="41"/>
      <c r="AU423" s="2208"/>
      <c r="AV423" s="1792">
        <f t="shared" si="245"/>
        <v>0</v>
      </c>
      <c r="AW423" s="1792">
        <f t="shared" si="246"/>
        <v>0</v>
      </c>
      <c r="AX423" s="1792">
        <f t="shared" si="247"/>
        <v>0</v>
      </c>
      <c r="AY423" s="42">
        <f t="shared" si="248"/>
        <v>0</v>
      </c>
      <c r="AZ423" s="35">
        <f t="shared" si="249"/>
        <v>0</v>
      </c>
      <c r="BA423" s="35">
        <f t="shared" si="250"/>
        <v>0</v>
      </c>
      <c r="BB423" s="35">
        <f t="shared" si="251"/>
        <v>0</v>
      </c>
      <c r="BC423" s="35">
        <f t="shared" si="252"/>
        <v>0</v>
      </c>
      <c r="BD423" s="35">
        <f t="shared" si="253"/>
        <v>0</v>
      </c>
      <c r="BE423" s="35">
        <f t="shared" si="254"/>
        <v>0</v>
      </c>
      <c r="BF423" s="35">
        <f t="shared" si="255"/>
        <v>0</v>
      </c>
      <c r="BG423" s="35">
        <f t="shared" si="256"/>
        <v>0</v>
      </c>
      <c r="BH423" s="35">
        <f t="shared" si="257"/>
        <v>0</v>
      </c>
      <c r="BI423" s="35">
        <f t="shared" si="258"/>
        <v>0</v>
      </c>
      <c r="BJ423" s="35">
        <f t="shared" si="259"/>
        <v>0</v>
      </c>
      <c r="BK423" s="35">
        <f t="shared" si="260"/>
        <v>0</v>
      </c>
      <c r="BL423" s="35">
        <f t="shared" si="261"/>
        <v>0</v>
      </c>
      <c r="BM423" s="35">
        <f t="shared" si="262"/>
        <v>0</v>
      </c>
      <c r="BN423" s="35">
        <f t="shared" si="263"/>
        <v>0</v>
      </c>
      <c r="BO423" s="35">
        <f t="shared" si="264"/>
        <v>0</v>
      </c>
      <c r="BP423" s="35">
        <f t="shared" si="265"/>
        <v>0</v>
      </c>
      <c r="BQ423" s="35">
        <f t="shared" si="266"/>
        <v>0</v>
      </c>
      <c r="BR423" s="35">
        <f t="shared" si="267"/>
        <v>0</v>
      </c>
      <c r="BS423" s="35">
        <f t="shared" si="268"/>
        <v>0</v>
      </c>
      <c r="BT423" s="43">
        <f t="shared" si="269"/>
        <v>0</v>
      </c>
    </row>
    <row r="424" spans="1:72">
      <c r="A424" s="9"/>
      <c r="B424" s="34"/>
      <c r="C424" s="34"/>
      <c r="D424" s="2207"/>
      <c r="E424" s="35">
        <f t="shared" si="241"/>
        <v>0</v>
      </c>
      <c r="F424" s="36"/>
      <c r="G424" s="37">
        <f t="shared" si="242"/>
        <v>0</v>
      </c>
      <c r="H424" s="38">
        <f t="shared" si="243"/>
        <v>0</v>
      </c>
      <c r="I424" s="39"/>
      <c r="J424" s="39"/>
      <c r="K424" s="39"/>
      <c r="L424" s="39"/>
      <c r="M424" s="39"/>
      <c r="N424" s="39"/>
      <c r="O424" s="39"/>
      <c r="P424" s="39"/>
      <c r="Q424" s="39"/>
      <c r="R424" s="39"/>
      <c r="S424" s="39"/>
      <c r="T424" s="39"/>
      <c r="U424" s="39"/>
      <c r="V424" s="39"/>
      <c r="W424" s="39"/>
      <c r="X424" s="39"/>
      <c r="Y424" s="39"/>
      <c r="Z424" s="39"/>
      <c r="AA424" s="39"/>
      <c r="AB424" s="39"/>
      <c r="AC424" s="35">
        <f t="shared" si="244"/>
        <v>0</v>
      </c>
      <c r="AD424" s="40"/>
      <c r="AE424" s="40"/>
      <c r="AF424" s="40"/>
      <c r="AG424" s="40"/>
      <c r="AH424" s="40"/>
      <c r="AI424" s="40"/>
      <c r="AJ424" s="40"/>
      <c r="AK424" s="40"/>
      <c r="AL424" s="40"/>
      <c r="AM424" s="40"/>
      <c r="AN424" s="40"/>
      <c r="AO424" s="40"/>
      <c r="AP424" s="40"/>
      <c r="AQ424" s="40"/>
      <c r="AR424" s="40"/>
      <c r="AS424" s="40"/>
      <c r="AT424" s="41"/>
      <c r="AU424" s="2208"/>
      <c r="AV424" s="1792">
        <f t="shared" si="245"/>
        <v>0</v>
      </c>
      <c r="AW424" s="1792">
        <f t="shared" si="246"/>
        <v>0</v>
      </c>
      <c r="AX424" s="1792">
        <f t="shared" si="247"/>
        <v>0</v>
      </c>
      <c r="AY424" s="42">
        <f t="shared" si="248"/>
        <v>0</v>
      </c>
      <c r="AZ424" s="35">
        <f t="shared" si="249"/>
        <v>0</v>
      </c>
      <c r="BA424" s="35">
        <f t="shared" si="250"/>
        <v>0</v>
      </c>
      <c r="BB424" s="35">
        <f t="shared" si="251"/>
        <v>0</v>
      </c>
      <c r="BC424" s="35">
        <f t="shared" si="252"/>
        <v>0</v>
      </c>
      <c r="BD424" s="35">
        <f t="shared" si="253"/>
        <v>0</v>
      </c>
      <c r="BE424" s="35">
        <f t="shared" si="254"/>
        <v>0</v>
      </c>
      <c r="BF424" s="35">
        <f t="shared" si="255"/>
        <v>0</v>
      </c>
      <c r="BG424" s="35">
        <f t="shared" si="256"/>
        <v>0</v>
      </c>
      <c r="BH424" s="35">
        <f t="shared" si="257"/>
        <v>0</v>
      </c>
      <c r="BI424" s="35">
        <f t="shared" si="258"/>
        <v>0</v>
      </c>
      <c r="BJ424" s="35">
        <f t="shared" si="259"/>
        <v>0</v>
      </c>
      <c r="BK424" s="35">
        <f t="shared" si="260"/>
        <v>0</v>
      </c>
      <c r="BL424" s="35">
        <f t="shared" si="261"/>
        <v>0</v>
      </c>
      <c r="BM424" s="35">
        <f t="shared" si="262"/>
        <v>0</v>
      </c>
      <c r="BN424" s="35">
        <f t="shared" si="263"/>
        <v>0</v>
      </c>
      <c r="BO424" s="35">
        <f t="shared" si="264"/>
        <v>0</v>
      </c>
      <c r="BP424" s="35">
        <f t="shared" si="265"/>
        <v>0</v>
      </c>
      <c r="BQ424" s="35">
        <f t="shared" si="266"/>
        <v>0</v>
      </c>
      <c r="BR424" s="35">
        <f t="shared" si="267"/>
        <v>0</v>
      </c>
      <c r="BS424" s="35">
        <f t="shared" si="268"/>
        <v>0</v>
      </c>
      <c r="BT424" s="43">
        <f t="shared" si="269"/>
        <v>0</v>
      </c>
    </row>
    <row r="425" spans="1:72">
      <c r="A425" s="9"/>
      <c r="B425" s="34"/>
      <c r="C425" s="34"/>
      <c r="D425" s="2207"/>
      <c r="E425" s="35">
        <f t="shared" si="241"/>
        <v>0</v>
      </c>
      <c r="F425" s="36"/>
      <c r="G425" s="37">
        <f t="shared" si="242"/>
        <v>0</v>
      </c>
      <c r="H425" s="38">
        <f t="shared" si="243"/>
        <v>0</v>
      </c>
      <c r="I425" s="39"/>
      <c r="J425" s="39"/>
      <c r="K425" s="39"/>
      <c r="L425" s="39"/>
      <c r="M425" s="39"/>
      <c r="N425" s="39"/>
      <c r="O425" s="39"/>
      <c r="P425" s="39"/>
      <c r="Q425" s="39"/>
      <c r="R425" s="39"/>
      <c r="S425" s="39"/>
      <c r="T425" s="39"/>
      <c r="U425" s="39"/>
      <c r="V425" s="39"/>
      <c r="W425" s="39"/>
      <c r="X425" s="39"/>
      <c r="Y425" s="39"/>
      <c r="Z425" s="39"/>
      <c r="AA425" s="39"/>
      <c r="AB425" s="39"/>
      <c r="AC425" s="35">
        <f t="shared" si="244"/>
        <v>0</v>
      </c>
      <c r="AD425" s="40"/>
      <c r="AE425" s="40"/>
      <c r="AF425" s="40"/>
      <c r="AG425" s="40"/>
      <c r="AH425" s="40"/>
      <c r="AI425" s="40"/>
      <c r="AJ425" s="40"/>
      <c r="AK425" s="40"/>
      <c r="AL425" s="40"/>
      <c r="AM425" s="40"/>
      <c r="AN425" s="40"/>
      <c r="AO425" s="40"/>
      <c r="AP425" s="40"/>
      <c r="AQ425" s="40"/>
      <c r="AR425" s="40"/>
      <c r="AS425" s="40"/>
      <c r="AT425" s="41"/>
      <c r="AU425" s="2208"/>
      <c r="AV425" s="1792">
        <f t="shared" si="245"/>
        <v>0</v>
      </c>
      <c r="AW425" s="1792">
        <f t="shared" si="246"/>
        <v>0</v>
      </c>
      <c r="AX425" s="1792">
        <f t="shared" si="247"/>
        <v>0</v>
      </c>
      <c r="AY425" s="42">
        <f t="shared" si="248"/>
        <v>0</v>
      </c>
      <c r="AZ425" s="35">
        <f t="shared" si="249"/>
        <v>0</v>
      </c>
      <c r="BA425" s="35">
        <f t="shared" si="250"/>
        <v>0</v>
      </c>
      <c r="BB425" s="35">
        <f t="shared" si="251"/>
        <v>0</v>
      </c>
      <c r="BC425" s="35">
        <f t="shared" si="252"/>
        <v>0</v>
      </c>
      <c r="BD425" s="35">
        <f t="shared" si="253"/>
        <v>0</v>
      </c>
      <c r="BE425" s="35">
        <f t="shared" si="254"/>
        <v>0</v>
      </c>
      <c r="BF425" s="35">
        <f t="shared" si="255"/>
        <v>0</v>
      </c>
      <c r="BG425" s="35">
        <f t="shared" si="256"/>
        <v>0</v>
      </c>
      <c r="BH425" s="35">
        <f t="shared" si="257"/>
        <v>0</v>
      </c>
      <c r="BI425" s="35">
        <f t="shared" si="258"/>
        <v>0</v>
      </c>
      <c r="BJ425" s="35">
        <f t="shared" si="259"/>
        <v>0</v>
      </c>
      <c r="BK425" s="35">
        <f t="shared" si="260"/>
        <v>0</v>
      </c>
      <c r="BL425" s="35">
        <f t="shared" si="261"/>
        <v>0</v>
      </c>
      <c r="BM425" s="35">
        <f t="shared" si="262"/>
        <v>0</v>
      </c>
      <c r="BN425" s="35">
        <f t="shared" si="263"/>
        <v>0</v>
      </c>
      <c r="BO425" s="35">
        <f t="shared" si="264"/>
        <v>0</v>
      </c>
      <c r="BP425" s="35">
        <f t="shared" si="265"/>
        <v>0</v>
      </c>
      <c r="BQ425" s="35">
        <f t="shared" si="266"/>
        <v>0</v>
      </c>
      <c r="BR425" s="35">
        <f t="shared" si="267"/>
        <v>0</v>
      </c>
      <c r="BS425" s="35">
        <f t="shared" si="268"/>
        <v>0</v>
      </c>
      <c r="BT425" s="43">
        <f t="shared" si="269"/>
        <v>0</v>
      </c>
    </row>
    <row r="426" spans="1:72">
      <c r="A426" s="9"/>
      <c r="B426" s="34"/>
      <c r="C426" s="34"/>
      <c r="D426" s="2207"/>
      <c r="E426" s="35">
        <f t="shared" si="241"/>
        <v>0</v>
      </c>
      <c r="F426" s="36"/>
      <c r="G426" s="37">
        <f t="shared" si="242"/>
        <v>0</v>
      </c>
      <c r="H426" s="38">
        <f t="shared" si="243"/>
        <v>0</v>
      </c>
      <c r="I426" s="39"/>
      <c r="J426" s="39"/>
      <c r="K426" s="39"/>
      <c r="L426" s="39"/>
      <c r="M426" s="39"/>
      <c r="N426" s="39"/>
      <c r="O426" s="39"/>
      <c r="P426" s="39"/>
      <c r="Q426" s="39"/>
      <c r="R426" s="39"/>
      <c r="S426" s="39"/>
      <c r="T426" s="39"/>
      <c r="U426" s="39"/>
      <c r="V426" s="39"/>
      <c r="W426" s="39"/>
      <c r="X426" s="39"/>
      <c r="Y426" s="39"/>
      <c r="Z426" s="39"/>
      <c r="AA426" s="39"/>
      <c r="AB426" s="39"/>
      <c r="AC426" s="35">
        <f t="shared" si="244"/>
        <v>0</v>
      </c>
      <c r="AD426" s="40"/>
      <c r="AE426" s="40"/>
      <c r="AF426" s="40"/>
      <c r="AG426" s="40"/>
      <c r="AH426" s="40"/>
      <c r="AI426" s="40"/>
      <c r="AJ426" s="40"/>
      <c r="AK426" s="40"/>
      <c r="AL426" s="40"/>
      <c r="AM426" s="40"/>
      <c r="AN426" s="40"/>
      <c r="AO426" s="40"/>
      <c r="AP426" s="40"/>
      <c r="AQ426" s="40"/>
      <c r="AR426" s="40"/>
      <c r="AS426" s="40"/>
      <c r="AT426" s="41"/>
      <c r="AU426" s="2208"/>
      <c r="AV426" s="1792">
        <f t="shared" si="245"/>
        <v>0</v>
      </c>
      <c r="AW426" s="1792">
        <f t="shared" si="246"/>
        <v>0</v>
      </c>
      <c r="AX426" s="1792">
        <f t="shared" si="247"/>
        <v>0</v>
      </c>
      <c r="AY426" s="42">
        <f t="shared" si="248"/>
        <v>0</v>
      </c>
      <c r="AZ426" s="35">
        <f t="shared" si="249"/>
        <v>0</v>
      </c>
      <c r="BA426" s="35">
        <f t="shared" si="250"/>
        <v>0</v>
      </c>
      <c r="BB426" s="35">
        <f t="shared" si="251"/>
        <v>0</v>
      </c>
      <c r="BC426" s="35">
        <f t="shared" si="252"/>
        <v>0</v>
      </c>
      <c r="BD426" s="35">
        <f t="shared" si="253"/>
        <v>0</v>
      </c>
      <c r="BE426" s="35">
        <f t="shared" si="254"/>
        <v>0</v>
      </c>
      <c r="BF426" s="35">
        <f t="shared" si="255"/>
        <v>0</v>
      </c>
      <c r="BG426" s="35">
        <f t="shared" si="256"/>
        <v>0</v>
      </c>
      <c r="BH426" s="35">
        <f t="shared" si="257"/>
        <v>0</v>
      </c>
      <c r="BI426" s="35">
        <f t="shared" si="258"/>
        <v>0</v>
      </c>
      <c r="BJ426" s="35">
        <f t="shared" si="259"/>
        <v>0</v>
      </c>
      <c r="BK426" s="35">
        <f t="shared" si="260"/>
        <v>0</v>
      </c>
      <c r="BL426" s="35">
        <f t="shared" si="261"/>
        <v>0</v>
      </c>
      <c r="BM426" s="35">
        <f t="shared" si="262"/>
        <v>0</v>
      </c>
      <c r="BN426" s="35">
        <f t="shared" si="263"/>
        <v>0</v>
      </c>
      <c r="BO426" s="35">
        <f t="shared" si="264"/>
        <v>0</v>
      </c>
      <c r="BP426" s="35">
        <f t="shared" si="265"/>
        <v>0</v>
      </c>
      <c r="BQ426" s="35">
        <f t="shared" si="266"/>
        <v>0</v>
      </c>
      <c r="BR426" s="35">
        <f t="shared" si="267"/>
        <v>0</v>
      </c>
      <c r="BS426" s="35">
        <f t="shared" si="268"/>
        <v>0</v>
      </c>
      <c r="BT426" s="43">
        <f t="shared" si="269"/>
        <v>0</v>
      </c>
    </row>
    <row r="427" spans="1:72">
      <c r="A427" s="9"/>
      <c r="B427" s="34"/>
      <c r="C427" s="34"/>
      <c r="D427" s="2207"/>
      <c r="E427" s="35">
        <f t="shared" si="241"/>
        <v>0</v>
      </c>
      <c r="F427" s="36"/>
      <c r="G427" s="37">
        <f t="shared" si="242"/>
        <v>0</v>
      </c>
      <c r="H427" s="38">
        <f t="shared" si="243"/>
        <v>0</v>
      </c>
      <c r="I427" s="39"/>
      <c r="J427" s="39"/>
      <c r="K427" s="39"/>
      <c r="L427" s="39"/>
      <c r="M427" s="39"/>
      <c r="N427" s="39"/>
      <c r="O427" s="39"/>
      <c r="P427" s="39"/>
      <c r="Q427" s="39"/>
      <c r="R427" s="39"/>
      <c r="S427" s="39"/>
      <c r="T427" s="39"/>
      <c r="U427" s="39"/>
      <c r="V427" s="39"/>
      <c r="W427" s="39"/>
      <c r="X427" s="39"/>
      <c r="Y427" s="39"/>
      <c r="Z427" s="39"/>
      <c r="AA427" s="39"/>
      <c r="AB427" s="39"/>
      <c r="AC427" s="35">
        <f t="shared" si="244"/>
        <v>0</v>
      </c>
      <c r="AD427" s="40"/>
      <c r="AE427" s="40"/>
      <c r="AF427" s="40"/>
      <c r="AG427" s="40"/>
      <c r="AH427" s="40"/>
      <c r="AI427" s="40"/>
      <c r="AJ427" s="40"/>
      <c r="AK427" s="40"/>
      <c r="AL427" s="40"/>
      <c r="AM427" s="40"/>
      <c r="AN427" s="40"/>
      <c r="AO427" s="40"/>
      <c r="AP427" s="40"/>
      <c r="AQ427" s="40"/>
      <c r="AR427" s="40"/>
      <c r="AS427" s="40"/>
      <c r="AT427" s="41"/>
      <c r="AU427" s="2208"/>
      <c r="AV427" s="1792">
        <f t="shared" si="245"/>
        <v>0</v>
      </c>
      <c r="AW427" s="1792">
        <f t="shared" si="246"/>
        <v>0</v>
      </c>
      <c r="AX427" s="1792">
        <f t="shared" si="247"/>
        <v>0</v>
      </c>
      <c r="AY427" s="42">
        <f t="shared" si="248"/>
        <v>0</v>
      </c>
      <c r="AZ427" s="35">
        <f t="shared" si="249"/>
        <v>0</v>
      </c>
      <c r="BA427" s="35">
        <f t="shared" si="250"/>
        <v>0</v>
      </c>
      <c r="BB427" s="35">
        <f t="shared" si="251"/>
        <v>0</v>
      </c>
      <c r="BC427" s="35">
        <f t="shared" si="252"/>
        <v>0</v>
      </c>
      <c r="BD427" s="35">
        <f t="shared" si="253"/>
        <v>0</v>
      </c>
      <c r="BE427" s="35">
        <f t="shared" si="254"/>
        <v>0</v>
      </c>
      <c r="BF427" s="35">
        <f t="shared" si="255"/>
        <v>0</v>
      </c>
      <c r="BG427" s="35">
        <f t="shared" si="256"/>
        <v>0</v>
      </c>
      <c r="BH427" s="35">
        <f t="shared" si="257"/>
        <v>0</v>
      </c>
      <c r="BI427" s="35">
        <f t="shared" si="258"/>
        <v>0</v>
      </c>
      <c r="BJ427" s="35">
        <f t="shared" si="259"/>
        <v>0</v>
      </c>
      <c r="BK427" s="35">
        <f t="shared" si="260"/>
        <v>0</v>
      </c>
      <c r="BL427" s="35">
        <f t="shared" si="261"/>
        <v>0</v>
      </c>
      <c r="BM427" s="35">
        <f t="shared" si="262"/>
        <v>0</v>
      </c>
      <c r="BN427" s="35">
        <f t="shared" si="263"/>
        <v>0</v>
      </c>
      <c r="BO427" s="35">
        <f t="shared" si="264"/>
        <v>0</v>
      </c>
      <c r="BP427" s="35">
        <f t="shared" si="265"/>
        <v>0</v>
      </c>
      <c r="BQ427" s="35">
        <f t="shared" si="266"/>
        <v>0</v>
      </c>
      <c r="BR427" s="35">
        <f t="shared" si="267"/>
        <v>0</v>
      </c>
      <c r="BS427" s="35">
        <f t="shared" si="268"/>
        <v>0</v>
      </c>
      <c r="BT427" s="43">
        <f t="shared" si="269"/>
        <v>0</v>
      </c>
    </row>
    <row r="428" spans="1:72">
      <c r="A428" s="9"/>
      <c r="B428" s="34"/>
      <c r="C428" s="34"/>
      <c r="D428" s="2207"/>
      <c r="E428" s="35">
        <f t="shared" si="241"/>
        <v>0</v>
      </c>
      <c r="F428" s="36"/>
      <c r="G428" s="37">
        <f t="shared" si="242"/>
        <v>0</v>
      </c>
      <c r="H428" s="38">
        <f t="shared" si="243"/>
        <v>0</v>
      </c>
      <c r="I428" s="39"/>
      <c r="J428" s="39"/>
      <c r="K428" s="39"/>
      <c r="L428" s="39"/>
      <c r="M428" s="39"/>
      <c r="N428" s="39"/>
      <c r="O428" s="39"/>
      <c r="P428" s="39"/>
      <c r="Q428" s="39"/>
      <c r="R428" s="39"/>
      <c r="S428" s="39"/>
      <c r="T428" s="39"/>
      <c r="U428" s="39"/>
      <c r="V428" s="39"/>
      <c r="W428" s="39"/>
      <c r="X428" s="39"/>
      <c r="Y428" s="39"/>
      <c r="Z428" s="39"/>
      <c r="AA428" s="39"/>
      <c r="AB428" s="39"/>
      <c r="AC428" s="35">
        <f t="shared" si="244"/>
        <v>0</v>
      </c>
      <c r="AD428" s="40"/>
      <c r="AE428" s="40"/>
      <c r="AF428" s="40"/>
      <c r="AG428" s="40"/>
      <c r="AH428" s="40"/>
      <c r="AI428" s="40"/>
      <c r="AJ428" s="40"/>
      <c r="AK428" s="40"/>
      <c r="AL428" s="40"/>
      <c r="AM428" s="40"/>
      <c r="AN428" s="40"/>
      <c r="AO428" s="40"/>
      <c r="AP428" s="40"/>
      <c r="AQ428" s="40"/>
      <c r="AR428" s="40"/>
      <c r="AS428" s="40"/>
      <c r="AT428" s="41"/>
      <c r="AU428" s="2208"/>
      <c r="AV428" s="1792">
        <f t="shared" si="245"/>
        <v>0</v>
      </c>
      <c r="AW428" s="1792">
        <f t="shared" si="246"/>
        <v>0</v>
      </c>
      <c r="AX428" s="1792">
        <f t="shared" si="247"/>
        <v>0</v>
      </c>
      <c r="AY428" s="42">
        <f t="shared" si="248"/>
        <v>0</v>
      </c>
      <c r="AZ428" s="35">
        <f t="shared" si="249"/>
        <v>0</v>
      </c>
      <c r="BA428" s="35">
        <f t="shared" si="250"/>
        <v>0</v>
      </c>
      <c r="BB428" s="35">
        <f t="shared" si="251"/>
        <v>0</v>
      </c>
      <c r="BC428" s="35">
        <f t="shared" si="252"/>
        <v>0</v>
      </c>
      <c r="BD428" s="35">
        <f t="shared" si="253"/>
        <v>0</v>
      </c>
      <c r="BE428" s="35">
        <f t="shared" si="254"/>
        <v>0</v>
      </c>
      <c r="BF428" s="35">
        <f t="shared" si="255"/>
        <v>0</v>
      </c>
      <c r="BG428" s="35">
        <f t="shared" si="256"/>
        <v>0</v>
      </c>
      <c r="BH428" s="35">
        <f t="shared" si="257"/>
        <v>0</v>
      </c>
      <c r="BI428" s="35">
        <f t="shared" si="258"/>
        <v>0</v>
      </c>
      <c r="BJ428" s="35">
        <f t="shared" si="259"/>
        <v>0</v>
      </c>
      <c r="BK428" s="35">
        <f t="shared" si="260"/>
        <v>0</v>
      </c>
      <c r="BL428" s="35">
        <f t="shared" si="261"/>
        <v>0</v>
      </c>
      <c r="BM428" s="35">
        <f t="shared" si="262"/>
        <v>0</v>
      </c>
      <c r="BN428" s="35">
        <f t="shared" si="263"/>
        <v>0</v>
      </c>
      <c r="BO428" s="35">
        <f t="shared" si="264"/>
        <v>0</v>
      </c>
      <c r="BP428" s="35">
        <f t="shared" si="265"/>
        <v>0</v>
      </c>
      <c r="BQ428" s="35">
        <f t="shared" si="266"/>
        <v>0</v>
      </c>
      <c r="BR428" s="35">
        <f t="shared" si="267"/>
        <v>0</v>
      </c>
      <c r="BS428" s="35">
        <f t="shared" si="268"/>
        <v>0</v>
      </c>
      <c r="BT428" s="43">
        <f t="shared" si="269"/>
        <v>0</v>
      </c>
    </row>
    <row r="429" spans="1:72">
      <c r="A429" s="9"/>
      <c r="B429" s="34"/>
      <c r="C429" s="34"/>
      <c r="D429" s="2207"/>
      <c r="E429" s="35">
        <f t="shared" si="241"/>
        <v>0</v>
      </c>
      <c r="F429" s="36"/>
      <c r="G429" s="37">
        <f t="shared" si="242"/>
        <v>0</v>
      </c>
      <c r="H429" s="38">
        <f t="shared" si="243"/>
        <v>0</v>
      </c>
      <c r="I429" s="39"/>
      <c r="J429" s="39"/>
      <c r="K429" s="39"/>
      <c r="L429" s="39"/>
      <c r="M429" s="39"/>
      <c r="N429" s="39"/>
      <c r="O429" s="39"/>
      <c r="P429" s="39"/>
      <c r="Q429" s="39"/>
      <c r="R429" s="39"/>
      <c r="S429" s="39"/>
      <c r="T429" s="39"/>
      <c r="U429" s="39"/>
      <c r="V429" s="39"/>
      <c r="W429" s="39"/>
      <c r="X429" s="39"/>
      <c r="Y429" s="39"/>
      <c r="Z429" s="39"/>
      <c r="AA429" s="39"/>
      <c r="AB429" s="39"/>
      <c r="AC429" s="35">
        <f t="shared" si="244"/>
        <v>0</v>
      </c>
      <c r="AD429" s="40"/>
      <c r="AE429" s="40"/>
      <c r="AF429" s="40"/>
      <c r="AG429" s="40"/>
      <c r="AH429" s="40"/>
      <c r="AI429" s="40"/>
      <c r="AJ429" s="40"/>
      <c r="AK429" s="40"/>
      <c r="AL429" s="40"/>
      <c r="AM429" s="40"/>
      <c r="AN429" s="40"/>
      <c r="AO429" s="40"/>
      <c r="AP429" s="40"/>
      <c r="AQ429" s="40"/>
      <c r="AR429" s="40"/>
      <c r="AS429" s="40"/>
      <c r="AT429" s="41"/>
      <c r="AU429" s="2208"/>
      <c r="AV429" s="1792">
        <f t="shared" si="245"/>
        <v>0</v>
      </c>
      <c r="AW429" s="1792">
        <f t="shared" si="246"/>
        <v>0</v>
      </c>
      <c r="AX429" s="1792">
        <f t="shared" si="247"/>
        <v>0</v>
      </c>
      <c r="AY429" s="42">
        <f t="shared" si="248"/>
        <v>0</v>
      </c>
      <c r="AZ429" s="35">
        <f t="shared" si="249"/>
        <v>0</v>
      </c>
      <c r="BA429" s="35">
        <f t="shared" si="250"/>
        <v>0</v>
      </c>
      <c r="BB429" s="35">
        <f t="shared" si="251"/>
        <v>0</v>
      </c>
      <c r="BC429" s="35">
        <f t="shared" si="252"/>
        <v>0</v>
      </c>
      <c r="BD429" s="35">
        <f t="shared" si="253"/>
        <v>0</v>
      </c>
      <c r="BE429" s="35">
        <f t="shared" si="254"/>
        <v>0</v>
      </c>
      <c r="BF429" s="35">
        <f t="shared" si="255"/>
        <v>0</v>
      </c>
      <c r="BG429" s="35">
        <f t="shared" si="256"/>
        <v>0</v>
      </c>
      <c r="BH429" s="35">
        <f t="shared" si="257"/>
        <v>0</v>
      </c>
      <c r="BI429" s="35">
        <f t="shared" si="258"/>
        <v>0</v>
      </c>
      <c r="BJ429" s="35">
        <f t="shared" si="259"/>
        <v>0</v>
      </c>
      <c r="BK429" s="35">
        <f t="shared" si="260"/>
        <v>0</v>
      </c>
      <c r="BL429" s="35">
        <f t="shared" si="261"/>
        <v>0</v>
      </c>
      <c r="BM429" s="35">
        <f t="shared" si="262"/>
        <v>0</v>
      </c>
      <c r="BN429" s="35">
        <f t="shared" si="263"/>
        <v>0</v>
      </c>
      <c r="BO429" s="35">
        <f t="shared" si="264"/>
        <v>0</v>
      </c>
      <c r="BP429" s="35">
        <f t="shared" si="265"/>
        <v>0</v>
      </c>
      <c r="BQ429" s="35">
        <f t="shared" si="266"/>
        <v>0</v>
      </c>
      <c r="BR429" s="35">
        <f t="shared" si="267"/>
        <v>0</v>
      </c>
      <c r="BS429" s="35">
        <f t="shared" si="268"/>
        <v>0</v>
      </c>
      <c r="BT429" s="43">
        <f t="shared" si="269"/>
        <v>0</v>
      </c>
    </row>
    <row r="430" spans="1:72">
      <c r="A430" s="9"/>
      <c r="B430" s="34"/>
      <c r="C430" s="34"/>
      <c r="D430" s="2207"/>
      <c r="E430" s="35">
        <f t="shared" si="241"/>
        <v>0</v>
      </c>
      <c r="F430" s="36"/>
      <c r="G430" s="37">
        <f t="shared" si="242"/>
        <v>0</v>
      </c>
      <c r="H430" s="38">
        <f t="shared" si="243"/>
        <v>0</v>
      </c>
      <c r="I430" s="39"/>
      <c r="J430" s="39"/>
      <c r="K430" s="39"/>
      <c r="L430" s="39"/>
      <c r="M430" s="39"/>
      <c r="N430" s="39"/>
      <c r="O430" s="39"/>
      <c r="P430" s="39"/>
      <c r="Q430" s="39"/>
      <c r="R430" s="39"/>
      <c r="S430" s="39"/>
      <c r="T430" s="39"/>
      <c r="U430" s="39"/>
      <c r="V430" s="39"/>
      <c r="W430" s="39"/>
      <c r="X430" s="39"/>
      <c r="Y430" s="39"/>
      <c r="Z430" s="39"/>
      <c r="AA430" s="39"/>
      <c r="AB430" s="39"/>
      <c r="AC430" s="35">
        <f t="shared" si="244"/>
        <v>0</v>
      </c>
      <c r="AD430" s="40"/>
      <c r="AE430" s="40"/>
      <c r="AF430" s="40"/>
      <c r="AG430" s="40"/>
      <c r="AH430" s="40"/>
      <c r="AI430" s="40"/>
      <c r="AJ430" s="40"/>
      <c r="AK430" s="40"/>
      <c r="AL430" s="40"/>
      <c r="AM430" s="40"/>
      <c r="AN430" s="40"/>
      <c r="AO430" s="40"/>
      <c r="AP430" s="40"/>
      <c r="AQ430" s="40"/>
      <c r="AR430" s="40"/>
      <c r="AS430" s="40"/>
      <c r="AT430" s="41"/>
      <c r="AU430" s="2208"/>
      <c r="AV430" s="1792">
        <f t="shared" si="245"/>
        <v>0</v>
      </c>
      <c r="AW430" s="1792">
        <f t="shared" si="246"/>
        <v>0</v>
      </c>
      <c r="AX430" s="1792">
        <f t="shared" si="247"/>
        <v>0</v>
      </c>
      <c r="AY430" s="42">
        <f t="shared" si="248"/>
        <v>0</v>
      </c>
      <c r="AZ430" s="35">
        <f t="shared" si="249"/>
        <v>0</v>
      </c>
      <c r="BA430" s="35">
        <f t="shared" si="250"/>
        <v>0</v>
      </c>
      <c r="BB430" s="35">
        <f t="shared" si="251"/>
        <v>0</v>
      </c>
      <c r="BC430" s="35">
        <f t="shared" si="252"/>
        <v>0</v>
      </c>
      <c r="BD430" s="35">
        <f t="shared" si="253"/>
        <v>0</v>
      </c>
      <c r="BE430" s="35">
        <f t="shared" si="254"/>
        <v>0</v>
      </c>
      <c r="BF430" s="35">
        <f t="shared" si="255"/>
        <v>0</v>
      </c>
      <c r="BG430" s="35">
        <f t="shared" si="256"/>
        <v>0</v>
      </c>
      <c r="BH430" s="35">
        <f t="shared" si="257"/>
        <v>0</v>
      </c>
      <c r="BI430" s="35">
        <f t="shared" si="258"/>
        <v>0</v>
      </c>
      <c r="BJ430" s="35">
        <f t="shared" si="259"/>
        <v>0</v>
      </c>
      <c r="BK430" s="35">
        <f t="shared" si="260"/>
        <v>0</v>
      </c>
      <c r="BL430" s="35">
        <f t="shared" si="261"/>
        <v>0</v>
      </c>
      <c r="BM430" s="35">
        <f t="shared" si="262"/>
        <v>0</v>
      </c>
      <c r="BN430" s="35">
        <f t="shared" si="263"/>
        <v>0</v>
      </c>
      <c r="BO430" s="35">
        <f t="shared" si="264"/>
        <v>0</v>
      </c>
      <c r="BP430" s="35">
        <f t="shared" si="265"/>
        <v>0</v>
      </c>
      <c r="BQ430" s="35">
        <f t="shared" si="266"/>
        <v>0</v>
      </c>
      <c r="BR430" s="35">
        <f t="shared" si="267"/>
        <v>0</v>
      </c>
      <c r="BS430" s="35">
        <f t="shared" si="268"/>
        <v>0</v>
      </c>
      <c r="BT430" s="43">
        <f t="shared" si="269"/>
        <v>0</v>
      </c>
    </row>
    <row r="431" spans="1:72">
      <c r="A431" s="9"/>
      <c r="B431" s="34"/>
      <c r="C431" s="34"/>
      <c r="D431" s="2207"/>
      <c r="E431" s="35">
        <f t="shared" si="241"/>
        <v>0</v>
      </c>
      <c r="F431" s="36"/>
      <c r="G431" s="37">
        <f t="shared" si="242"/>
        <v>0</v>
      </c>
      <c r="H431" s="38">
        <f t="shared" si="243"/>
        <v>0</v>
      </c>
      <c r="I431" s="39"/>
      <c r="J431" s="39"/>
      <c r="K431" s="39"/>
      <c r="L431" s="39"/>
      <c r="M431" s="39"/>
      <c r="N431" s="39"/>
      <c r="O431" s="39"/>
      <c r="P431" s="39"/>
      <c r="Q431" s="39"/>
      <c r="R431" s="39"/>
      <c r="S431" s="39"/>
      <c r="T431" s="39"/>
      <c r="U431" s="39"/>
      <c r="V431" s="39"/>
      <c r="W431" s="39"/>
      <c r="X431" s="39"/>
      <c r="Y431" s="39"/>
      <c r="Z431" s="39"/>
      <c r="AA431" s="39"/>
      <c r="AB431" s="39"/>
      <c r="AC431" s="35">
        <f t="shared" si="244"/>
        <v>0</v>
      </c>
      <c r="AD431" s="40"/>
      <c r="AE431" s="40"/>
      <c r="AF431" s="40"/>
      <c r="AG431" s="40"/>
      <c r="AH431" s="40"/>
      <c r="AI431" s="40"/>
      <c r="AJ431" s="40"/>
      <c r="AK431" s="40"/>
      <c r="AL431" s="40"/>
      <c r="AM431" s="40"/>
      <c r="AN431" s="40"/>
      <c r="AO431" s="40"/>
      <c r="AP431" s="40"/>
      <c r="AQ431" s="40"/>
      <c r="AR431" s="40"/>
      <c r="AS431" s="40"/>
      <c r="AT431" s="41"/>
      <c r="AU431" s="2208"/>
      <c r="AV431" s="1792">
        <f t="shared" si="245"/>
        <v>0</v>
      </c>
      <c r="AW431" s="1792">
        <f t="shared" si="246"/>
        <v>0</v>
      </c>
      <c r="AX431" s="1792">
        <f t="shared" si="247"/>
        <v>0</v>
      </c>
      <c r="AY431" s="42">
        <f t="shared" si="248"/>
        <v>0</v>
      </c>
      <c r="AZ431" s="35">
        <f t="shared" si="249"/>
        <v>0</v>
      </c>
      <c r="BA431" s="35">
        <f t="shared" si="250"/>
        <v>0</v>
      </c>
      <c r="BB431" s="35">
        <f t="shared" si="251"/>
        <v>0</v>
      </c>
      <c r="BC431" s="35">
        <f t="shared" si="252"/>
        <v>0</v>
      </c>
      <c r="BD431" s="35">
        <f t="shared" si="253"/>
        <v>0</v>
      </c>
      <c r="BE431" s="35">
        <f t="shared" si="254"/>
        <v>0</v>
      </c>
      <c r="BF431" s="35">
        <f t="shared" si="255"/>
        <v>0</v>
      </c>
      <c r="BG431" s="35">
        <f t="shared" si="256"/>
        <v>0</v>
      </c>
      <c r="BH431" s="35">
        <f t="shared" si="257"/>
        <v>0</v>
      </c>
      <c r="BI431" s="35">
        <f t="shared" si="258"/>
        <v>0</v>
      </c>
      <c r="BJ431" s="35">
        <f t="shared" si="259"/>
        <v>0</v>
      </c>
      <c r="BK431" s="35">
        <f t="shared" si="260"/>
        <v>0</v>
      </c>
      <c r="BL431" s="35">
        <f t="shared" si="261"/>
        <v>0</v>
      </c>
      <c r="BM431" s="35">
        <f t="shared" si="262"/>
        <v>0</v>
      </c>
      <c r="BN431" s="35">
        <f t="shared" si="263"/>
        <v>0</v>
      </c>
      <c r="BO431" s="35">
        <f t="shared" si="264"/>
        <v>0</v>
      </c>
      <c r="BP431" s="35">
        <f t="shared" si="265"/>
        <v>0</v>
      </c>
      <c r="BQ431" s="35">
        <f t="shared" si="266"/>
        <v>0</v>
      </c>
      <c r="BR431" s="35">
        <f t="shared" si="267"/>
        <v>0</v>
      </c>
      <c r="BS431" s="35">
        <f t="shared" si="268"/>
        <v>0</v>
      </c>
      <c r="BT431" s="43">
        <f t="shared" si="269"/>
        <v>0</v>
      </c>
    </row>
    <row r="432" spans="1:72">
      <c r="A432" s="9"/>
      <c r="B432" s="34"/>
      <c r="C432" s="34"/>
      <c r="D432" s="2207"/>
      <c r="E432" s="35">
        <f t="shared" si="241"/>
        <v>0</v>
      </c>
      <c r="F432" s="36"/>
      <c r="G432" s="37">
        <f t="shared" si="242"/>
        <v>0</v>
      </c>
      <c r="H432" s="38">
        <f t="shared" si="243"/>
        <v>0</v>
      </c>
      <c r="I432" s="39"/>
      <c r="J432" s="39"/>
      <c r="K432" s="39"/>
      <c r="L432" s="39"/>
      <c r="M432" s="39"/>
      <c r="N432" s="39"/>
      <c r="O432" s="39"/>
      <c r="P432" s="39"/>
      <c r="Q432" s="39"/>
      <c r="R432" s="39"/>
      <c r="S432" s="39"/>
      <c r="T432" s="39"/>
      <c r="U432" s="39"/>
      <c r="V432" s="39"/>
      <c r="W432" s="39"/>
      <c r="X432" s="39"/>
      <c r="Y432" s="39"/>
      <c r="Z432" s="39"/>
      <c r="AA432" s="39"/>
      <c r="AB432" s="39"/>
      <c r="AC432" s="35">
        <f t="shared" si="244"/>
        <v>0</v>
      </c>
      <c r="AD432" s="40"/>
      <c r="AE432" s="40"/>
      <c r="AF432" s="40"/>
      <c r="AG432" s="40"/>
      <c r="AH432" s="40"/>
      <c r="AI432" s="40"/>
      <c r="AJ432" s="40"/>
      <c r="AK432" s="40"/>
      <c r="AL432" s="40"/>
      <c r="AM432" s="40"/>
      <c r="AN432" s="40"/>
      <c r="AO432" s="40"/>
      <c r="AP432" s="40"/>
      <c r="AQ432" s="40"/>
      <c r="AR432" s="40"/>
      <c r="AS432" s="40"/>
      <c r="AT432" s="41"/>
      <c r="AU432" s="2208"/>
      <c r="AV432" s="1792">
        <f t="shared" si="245"/>
        <v>0</v>
      </c>
      <c r="AW432" s="1792">
        <f t="shared" si="246"/>
        <v>0</v>
      </c>
      <c r="AX432" s="1792">
        <f t="shared" si="247"/>
        <v>0</v>
      </c>
      <c r="AY432" s="42">
        <f t="shared" si="248"/>
        <v>0</v>
      </c>
      <c r="AZ432" s="35">
        <f t="shared" si="249"/>
        <v>0</v>
      </c>
      <c r="BA432" s="35">
        <f t="shared" si="250"/>
        <v>0</v>
      </c>
      <c r="BB432" s="35">
        <f t="shared" si="251"/>
        <v>0</v>
      </c>
      <c r="BC432" s="35">
        <f t="shared" si="252"/>
        <v>0</v>
      </c>
      <c r="BD432" s="35">
        <f t="shared" si="253"/>
        <v>0</v>
      </c>
      <c r="BE432" s="35">
        <f t="shared" si="254"/>
        <v>0</v>
      </c>
      <c r="BF432" s="35">
        <f t="shared" si="255"/>
        <v>0</v>
      </c>
      <c r="BG432" s="35">
        <f t="shared" si="256"/>
        <v>0</v>
      </c>
      <c r="BH432" s="35">
        <f t="shared" si="257"/>
        <v>0</v>
      </c>
      <c r="BI432" s="35">
        <f t="shared" si="258"/>
        <v>0</v>
      </c>
      <c r="BJ432" s="35">
        <f t="shared" si="259"/>
        <v>0</v>
      </c>
      <c r="BK432" s="35">
        <f t="shared" si="260"/>
        <v>0</v>
      </c>
      <c r="BL432" s="35">
        <f t="shared" si="261"/>
        <v>0</v>
      </c>
      <c r="BM432" s="35">
        <f t="shared" si="262"/>
        <v>0</v>
      </c>
      <c r="BN432" s="35">
        <f t="shared" si="263"/>
        <v>0</v>
      </c>
      <c r="BO432" s="35">
        <f t="shared" si="264"/>
        <v>0</v>
      </c>
      <c r="BP432" s="35">
        <f t="shared" si="265"/>
        <v>0</v>
      </c>
      <c r="BQ432" s="35">
        <f t="shared" si="266"/>
        <v>0</v>
      </c>
      <c r="BR432" s="35">
        <f t="shared" si="267"/>
        <v>0</v>
      </c>
      <c r="BS432" s="35">
        <f t="shared" si="268"/>
        <v>0</v>
      </c>
      <c r="BT432" s="43">
        <f t="shared" si="269"/>
        <v>0</v>
      </c>
    </row>
    <row r="433" spans="1:72">
      <c r="A433" s="9"/>
      <c r="B433" s="34"/>
      <c r="C433" s="34"/>
      <c r="D433" s="2207"/>
      <c r="E433" s="35">
        <f t="shared" si="241"/>
        <v>0</v>
      </c>
      <c r="F433" s="36"/>
      <c r="G433" s="37">
        <f t="shared" si="242"/>
        <v>0</v>
      </c>
      <c r="H433" s="38">
        <f t="shared" si="243"/>
        <v>0</v>
      </c>
      <c r="I433" s="39"/>
      <c r="J433" s="39"/>
      <c r="K433" s="39"/>
      <c r="L433" s="39"/>
      <c r="M433" s="39"/>
      <c r="N433" s="39"/>
      <c r="O433" s="39"/>
      <c r="P433" s="39"/>
      <c r="Q433" s="39"/>
      <c r="R433" s="39"/>
      <c r="S433" s="39"/>
      <c r="T433" s="39"/>
      <c r="U433" s="39"/>
      <c r="V433" s="39"/>
      <c r="W433" s="39"/>
      <c r="X433" s="39"/>
      <c r="Y433" s="39"/>
      <c r="Z433" s="39"/>
      <c r="AA433" s="39"/>
      <c r="AB433" s="39"/>
      <c r="AC433" s="35">
        <f t="shared" si="244"/>
        <v>0</v>
      </c>
      <c r="AD433" s="40"/>
      <c r="AE433" s="40"/>
      <c r="AF433" s="40"/>
      <c r="AG433" s="40"/>
      <c r="AH433" s="40"/>
      <c r="AI433" s="40"/>
      <c r="AJ433" s="40"/>
      <c r="AK433" s="40"/>
      <c r="AL433" s="40"/>
      <c r="AM433" s="40"/>
      <c r="AN433" s="40"/>
      <c r="AO433" s="40"/>
      <c r="AP433" s="40"/>
      <c r="AQ433" s="40"/>
      <c r="AR433" s="40"/>
      <c r="AS433" s="40"/>
      <c r="AT433" s="41"/>
      <c r="AU433" s="2208"/>
      <c r="AV433" s="1792">
        <f t="shared" si="245"/>
        <v>0</v>
      </c>
      <c r="AW433" s="1792">
        <f t="shared" si="246"/>
        <v>0</v>
      </c>
      <c r="AX433" s="1792">
        <f t="shared" si="247"/>
        <v>0</v>
      </c>
      <c r="AY433" s="42">
        <f t="shared" si="248"/>
        <v>0</v>
      </c>
      <c r="AZ433" s="35">
        <f t="shared" si="249"/>
        <v>0</v>
      </c>
      <c r="BA433" s="35">
        <f t="shared" si="250"/>
        <v>0</v>
      </c>
      <c r="BB433" s="35">
        <f t="shared" si="251"/>
        <v>0</v>
      </c>
      <c r="BC433" s="35">
        <f t="shared" si="252"/>
        <v>0</v>
      </c>
      <c r="BD433" s="35">
        <f t="shared" si="253"/>
        <v>0</v>
      </c>
      <c r="BE433" s="35">
        <f t="shared" si="254"/>
        <v>0</v>
      </c>
      <c r="BF433" s="35">
        <f t="shared" si="255"/>
        <v>0</v>
      </c>
      <c r="BG433" s="35">
        <f t="shared" si="256"/>
        <v>0</v>
      </c>
      <c r="BH433" s="35">
        <f t="shared" si="257"/>
        <v>0</v>
      </c>
      <c r="BI433" s="35">
        <f t="shared" si="258"/>
        <v>0</v>
      </c>
      <c r="BJ433" s="35">
        <f t="shared" si="259"/>
        <v>0</v>
      </c>
      <c r="BK433" s="35">
        <f t="shared" si="260"/>
        <v>0</v>
      </c>
      <c r="BL433" s="35">
        <f t="shared" si="261"/>
        <v>0</v>
      </c>
      <c r="BM433" s="35">
        <f t="shared" si="262"/>
        <v>0</v>
      </c>
      <c r="BN433" s="35">
        <f t="shared" si="263"/>
        <v>0</v>
      </c>
      <c r="BO433" s="35">
        <f t="shared" si="264"/>
        <v>0</v>
      </c>
      <c r="BP433" s="35">
        <f t="shared" si="265"/>
        <v>0</v>
      </c>
      <c r="BQ433" s="35">
        <f t="shared" si="266"/>
        <v>0</v>
      </c>
      <c r="BR433" s="35">
        <f t="shared" si="267"/>
        <v>0</v>
      </c>
      <c r="BS433" s="35">
        <f t="shared" si="268"/>
        <v>0</v>
      </c>
      <c r="BT433" s="43">
        <f t="shared" si="269"/>
        <v>0</v>
      </c>
    </row>
    <row r="434" spans="1:72">
      <c r="A434" s="9"/>
      <c r="B434" s="34"/>
      <c r="C434" s="34"/>
      <c r="D434" s="2207"/>
      <c r="E434" s="35">
        <f t="shared" si="241"/>
        <v>0</v>
      </c>
      <c r="F434" s="36"/>
      <c r="G434" s="37">
        <f t="shared" si="242"/>
        <v>0</v>
      </c>
      <c r="H434" s="38">
        <f t="shared" si="243"/>
        <v>0</v>
      </c>
      <c r="I434" s="39"/>
      <c r="J434" s="39"/>
      <c r="K434" s="39"/>
      <c r="L434" s="39"/>
      <c r="M434" s="39"/>
      <c r="N434" s="39"/>
      <c r="O434" s="39"/>
      <c r="P434" s="39"/>
      <c r="Q434" s="39"/>
      <c r="R434" s="39"/>
      <c r="S434" s="39"/>
      <c r="T434" s="39"/>
      <c r="U434" s="39"/>
      <c r="V434" s="39"/>
      <c r="W434" s="39"/>
      <c r="X434" s="39"/>
      <c r="Y434" s="39"/>
      <c r="Z434" s="39"/>
      <c r="AA434" s="39"/>
      <c r="AB434" s="39"/>
      <c r="AC434" s="35">
        <f t="shared" si="244"/>
        <v>0</v>
      </c>
      <c r="AD434" s="40"/>
      <c r="AE434" s="40"/>
      <c r="AF434" s="40"/>
      <c r="AG434" s="40"/>
      <c r="AH434" s="40"/>
      <c r="AI434" s="40"/>
      <c r="AJ434" s="40"/>
      <c r="AK434" s="40"/>
      <c r="AL434" s="40"/>
      <c r="AM434" s="40"/>
      <c r="AN434" s="40"/>
      <c r="AO434" s="40"/>
      <c r="AP434" s="40"/>
      <c r="AQ434" s="40"/>
      <c r="AR434" s="40"/>
      <c r="AS434" s="40"/>
      <c r="AT434" s="41"/>
      <c r="AU434" s="2208"/>
      <c r="AV434" s="1792">
        <f t="shared" si="245"/>
        <v>0</v>
      </c>
      <c r="AW434" s="1792">
        <f t="shared" si="246"/>
        <v>0</v>
      </c>
      <c r="AX434" s="1792">
        <f t="shared" si="247"/>
        <v>0</v>
      </c>
      <c r="AY434" s="42">
        <f t="shared" si="248"/>
        <v>0</v>
      </c>
      <c r="AZ434" s="35">
        <f t="shared" si="249"/>
        <v>0</v>
      </c>
      <c r="BA434" s="35">
        <f t="shared" si="250"/>
        <v>0</v>
      </c>
      <c r="BB434" s="35">
        <f t="shared" si="251"/>
        <v>0</v>
      </c>
      <c r="BC434" s="35">
        <f t="shared" si="252"/>
        <v>0</v>
      </c>
      <c r="BD434" s="35">
        <f t="shared" si="253"/>
        <v>0</v>
      </c>
      <c r="BE434" s="35">
        <f t="shared" si="254"/>
        <v>0</v>
      </c>
      <c r="BF434" s="35">
        <f t="shared" si="255"/>
        <v>0</v>
      </c>
      <c r="BG434" s="35">
        <f t="shared" si="256"/>
        <v>0</v>
      </c>
      <c r="BH434" s="35">
        <f t="shared" si="257"/>
        <v>0</v>
      </c>
      <c r="BI434" s="35">
        <f t="shared" si="258"/>
        <v>0</v>
      </c>
      <c r="BJ434" s="35">
        <f t="shared" si="259"/>
        <v>0</v>
      </c>
      <c r="BK434" s="35">
        <f t="shared" si="260"/>
        <v>0</v>
      </c>
      <c r="BL434" s="35">
        <f t="shared" si="261"/>
        <v>0</v>
      </c>
      <c r="BM434" s="35">
        <f t="shared" si="262"/>
        <v>0</v>
      </c>
      <c r="BN434" s="35">
        <f t="shared" si="263"/>
        <v>0</v>
      </c>
      <c r="BO434" s="35">
        <f t="shared" si="264"/>
        <v>0</v>
      </c>
      <c r="BP434" s="35">
        <f t="shared" si="265"/>
        <v>0</v>
      </c>
      <c r="BQ434" s="35">
        <f t="shared" si="266"/>
        <v>0</v>
      </c>
      <c r="BR434" s="35">
        <f t="shared" si="267"/>
        <v>0</v>
      </c>
      <c r="BS434" s="35">
        <f t="shared" si="268"/>
        <v>0</v>
      </c>
      <c r="BT434" s="43">
        <f t="shared" si="269"/>
        <v>0</v>
      </c>
    </row>
    <row r="435" spans="1:72">
      <c r="A435" s="9"/>
      <c r="B435" s="34"/>
      <c r="C435" s="34"/>
      <c r="D435" s="2207"/>
      <c r="E435" s="35">
        <f t="shared" si="241"/>
        <v>0</v>
      </c>
      <c r="F435" s="36"/>
      <c r="G435" s="37">
        <f t="shared" si="242"/>
        <v>0</v>
      </c>
      <c r="H435" s="38">
        <f t="shared" si="243"/>
        <v>0</v>
      </c>
      <c r="I435" s="39"/>
      <c r="J435" s="39"/>
      <c r="K435" s="39"/>
      <c r="L435" s="39"/>
      <c r="M435" s="39"/>
      <c r="N435" s="39"/>
      <c r="O435" s="39"/>
      <c r="P435" s="39"/>
      <c r="Q435" s="39"/>
      <c r="R435" s="39"/>
      <c r="S435" s="39"/>
      <c r="T435" s="39"/>
      <c r="U435" s="39"/>
      <c r="V435" s="39"/>
      <c r="W435" s="39"/>
      <c r="X435" s="39"/>
      <c r="Y435" s="39"/>
      <c r="Z435" s="39"/>
      <c r="AA435" s="39"/>
      <c r="AB435" s="39"/>
      <c r="AC435" s="35">
        <f t="shared" si="244"/>
        <v>0</v>
      </c>
      <c r="AD435" s="40"/>
      <c r="AE435" s="40"/>
      <c r="AF435" s="40"/>
      <c r="AG435" s="40"/>
      <c r="AH435" s="40"/>
      <c r="AI435" s="40"/>
      <c r="AJ435" s="40"/>
      <c r="AK435" s="40"/>
      <c r="AL435" s="40"/>
      <c r="AM435" s="40"/>
      <c r="AN435" s="40"/>
      <c r="AO435" s="40"/>
      <c r="AP435" s="40"/>
      <c r="AQ435" s="40"/>
      <c r="AR435" s="40"/>
      <c r="AS435" s="40"/>
      <c r="AT435" s="41"/>
      <c r="AU435" s="2208"/>
      <c r="AV435" s="1792">
        <f t="shared" si="245"/>
        <v>0</v>
      </c>
      <c r="AW435" s="1792">
        <f t="shared" si="246"/>
        <v>0</v>
      </c>
      <c r="AX435" s="1792">
        <f t="shared" si="247"/>
        <v>0</v>
      </c>
      <c r="AY435" s="42">
        <f t="shared" si="248"/>
        <v>0</v>
      </c>
      <c r="AZ435" s="35">
        <f t="shared" si="249"/>
        <v>0</v>
      </c>
      <c r="BA435" s="35">
        <f t="shared" si="250"/>
        <v>0</v>
      </c>
      <c r="BB435" s="35">
        <f t="shared" si="251"/>
        <v>0</v>
      </c>
      <c r="BC435" s="35">
        <f t="shared" si="252"/>
        <v>0</v>
      </c>
      <c r="BD435" s="35">
        <f t="shared" si="253"/>
        <v>0</v>
      </c>
      <c r="BE435" s="35">
        <f t="shared" si="254"/>
        <v>0</v>
      </c>
      <c r="BF435" s="35">
        <f t="shared" si="255"/>
        <v>0</v>
      </c>
      <c r="BG435" s="35">
        <f t="shared" si="256"/>
        <v>0</v>
      </c>
      <c r="BH435" s="35">
        <f t="shared" si="257"/>
        <v>0</v>
      </c>
      <c r="BI435" s="35">
        <f t="shared" si="258"/>
        <v>0</v>
      </c>
      <c r="BJ435" s="35">
        <f t="shared" si="259"/>
        <v>0</v>
      </c>
      <c r="BK435" s="35">
        <f t="shared" si="260"/>
        <v>0</v>
      </c>
      <c r="BL435" s="35">
        <f t="shared" si="261"/>
        <v>0</v>
      </c>
      <c r="BM435" s="35">
        <f t="shared" si="262"/>
        <v>0</v>
      </c>
      <c r="BN435" s="35">
        <f t="shared" si="263"/>
        <v>0</v>
      </c>
      <c r="BO435" s="35">
        <f t="shared" si="264"/>
        <v>0</v>
      </c>
      <c r="BP435" s="35">
        <f t="shared" si="265"/>
        <v>0</v>
      </c>
      <c r="BQ435" s="35">
        <f t="shared" si="266"/>
        <v>0</v>
      </c>
      <c r="BR435" s="35">
        <f t="shared" si="267"/>
        <v>0</v>
      </c>
      <c r="BS435" s="35">
        <f t="shared" si="268"/>
        <v>0</v>
      </c>
      <c r="BT435" s="43">
        <f t="shared" si="269"/>
        <v>0</v>
      </c>
    </row>
    <row r="436" spans="1:72">
      <c r="A436" s="9"/>
      <c r="B436" s="34"/>
      <c r="C436" s="34"/>
      <c r="D436" s="2207"/>
      <c r="E436" s="35">
        <f t="shared" si="241"/>
        <v>0</v>
      </c>
      <c r="F436" s="36"/>
      <c r="G436" s="37">
        <f t="shared" si="242"/>
        <v>0</v>
      </c>
      <c r="H436" s="38">
        <f t="shared" si="243"/>
        <v>0</v>
      </c>
      <c r="I436" s="39"/>
      <c r="J436" s="39"/>
      <c r="K436" s="39"/>
      <c r="L436" s="39"/>
      <c r="M436" s="39"/>
      <c r="N436" s="39"/>
      <c r="O436" s="39"/>
      <c r="P436" s="39"/>
      <c r="Q436" s="39"/>
      <c r="R436" s="39"/>
      <c r="S436" s="39"/>
      <c r="T436" s="39"/>
      <c r="U436" s="39"/>
      <c r="V436" s="39"/>
      <c r="W436" s="39"/>
      <c r="X436" s="39"/>
      <c r="Y436" s="39"/>
      <c r="Z436" s="39"/>
      <c r="AA436" s="39"/>
      <c r="AB436" s="39"/>
      <c r="AC436" s="35">
        <f t="shared" si="244"/>
        <v>0</v>
      </c>
      <c r="AD436" s="40"/>
      <c r="AE436" s="40"/>
      <c r="AF436" s="40"/>
      <c r="AG436" s="40"/>
      <c r="AH436" s="40"/>
      <c r="AI436" s="40"/>
      <c r="AJ436" s="40"/>
      <c r="AK436" s="40"/>
      <c r="AL436" s="40"/>
      <c r="AM436" s="40"/>
      <c r="AN436" s="40"/>
      <c r="AO436" s="40"/>
      <c r="AP436" s="40"/>
      <c r="AQ436" s="40"/>
      <c r="AR436" s="40"/>
      <c r="AS436" s="40"/>
      <c r="AT436" s="41"/>
      <c r="AU436" s="2208"/>
      <c r="AV436" s="1792">
        <f t="shared" si="245"/>
        <v>0</v>
      </c>
      <c r="AW436" s="1792">
        <f t="shared" si="246"/>
        <v>0</v>
      </c>
      <c r="AX436" s="1792">
        <f t="shared" si="247"/>
        <v>0</v>
      </c>
      <c r="AY436" s="42">
        <f t="shared" si="248"/>
        <v>0</v>
      </c>
      <c r="AZ436" s="35">
        <f t="shared" si="249"/>
        <v>0</v>
      </c>
      <c r="BA436" s="35">
        <f t="shared" si="250"/>
        <v>0</v>
      </c>
      <c r="BB436" s="35">
        <f t="shared" si="251"/>
        <v>0</v>
      </c>
      <c r="BC436" s="35">
        <f t="shared" si="252"/>
        <v>0</v>
      </c>
      <c r="BD436" s="35">
        <f t="shared" si="253"/>
        <v>0</v>
      </c>
      <c r="BE436" s="35">
        <f t="shared" si="254"/>
        <v>0</v>
      </c>
      <c r="BF436" s="35">
        <f t="shared" si="255"/>
        <v>0</v>
      </c>
      <c r="BG436" s="35">
        <f t="shared" si="256"/>
        <v>0</v>
      </c>
      <c r="BH436" s="35">
        <f t="shared" si="257"/>
        <v>0</v>
      </c>
      <c r="BI436" s="35">
        <f t="shared" si="258"/>
        <v>0</v>
      </c>
      <c r="BJ436" s="35">
        <f t="shared" si="259"/>
        <v>0</v>
      </c>
      <c r="BK436" s="35">
        <f t="shared" si="260"/>
        <v>0</v>
      </c>
      <c r="BL436" s="35">
        <f t="shared" si="261"/>
        <v>0</v>
      </c>
      <c r="BM436" s="35">
        <f t="shared" si="262"/>
        <v>0</v>
      </c>
      <c r="BN436" s="35">
        <f t="shared" si="263"/>
        <v>0</v>
      </c>
      <c r="BO436" s="35">
        <f t="shared" si="264"/>
        <v>0</v>
      </c>
      <c r="BP436" s="35">
        <f t="shared" si="265"/>
        <v>0</v>
      </c>
      <c r="BQ436" s="35">
        <f t="shared" si="266"/>
        <v>0</v>
      </c>
      <c r="BR436" s="35">
        <f t="shared" si="267"/>
        <v>0</v>
      </c>
      <c r="BS436" s="35">
        <f t="shared" si="268"/>
        <v>0</v>
      </c>
      <c r="BT436" s="43">
        <f t="shared" si="269"/>
        <v>0</v>
      </c>
    </row>
    <row r="437" spans="1:72">
      <c r="A437" s="9"/>
      <c r="B437" s="34"/>
      <c r="C437" s="34"/>
      <c r="D437" s="2207"/>
      <c r="E437" s="35">
        <f t="shared" si="241"/>
        <v>0</v>
      </c>
      <c r="F437" s="36"/>
      <c r="G437" s="37">
        <f t="shared" si="242"/>
        <v>0</v>
      </c>
      <c r="H437" s="38">
        <f t="shared" si="243"/>
        <v>0</v>
      </c>
      <c r="I437" s="39"/>
      <c r="J437" s="39"/>
      <c r="K437" s="39"/>
      <c r="L437" s="39"/>
      <c r="M437" s="39"/>
      <c r="N437" s="39"/>
      <c r="O437" s="39"/>
      <c r="P437" s="39"/>
      <c r="Q437" s="39"/>
      <c r="R437" s="39"/>
      <c r="S437" s="39"/>
      <c r="T437" s="39"/>
      <c r="U437" s="39"/>
      <c r="V437" s="39"/>
      <c r="W437" s="39"/>
      <c r="X437" s="39"/>
      <c r="Y437" s="39"/>
      <c r="Z437" s="39"/>
      <c r="AA437" s="39"/>
      <c r="AB437" s="39"/>
      <c r="AC437" s="35">
        <f t="shared" si="244"/>
        <v>0</v>
      </c>
      <c r="AD437" s="40"/>
      <c r="AE437" s="40"/>
      <c r="AF437" s="40"/>
      <c r="AG437" s="40"/>
      <c r="AH437" s="40"/>
      <c r="AI437" s="40"/>
      <c r="AJ437" s="40"/>
      <c r="AK437" s="40"/>
      <c r="AL437" s="40"/>
      <c r="AM437" s="40"/>
      <c r="AN437" s="40"/>
      <c r="AO437" s="40"/>
      <c r="AP437" s="40"/>
      <c r="AQ437" s="40"/>
      <c r="AR437" s="40"/>
      <c r="AS437" s="40"/>
      <c r="AT437" s="41"/>
      <c r="AU437" s="2208"/>
      <c r="AV437" s="1792">
        <f t="shared" si="245"/>
        <v>0</v>
      </c>
      <c r="AW437" s="1792">
        <f t="shared" si="246"/>
        <v>0</v>
      </c>
      <c r="AX437" s="1792">
        <f t="shared" si="247"/>
        <v>0</v>
      </c>
      <c r="AY437" s="42">
        <f t="shared" si="248"/>
        <v>0</v>
      </c>
      <c r="AZ437" s="35">
        <f t="shared" si="249"/>
        <v>0</v>
      </c>
      <c r="BA437" s="35">
        <f t="shared" si="250"/>
        <v>0</v>
      </c>
      <c r="BB437" s="35">
        <f t="shared" si="251"/>
        <v>0</v>
      </c>
      <c r="BC437" s="35">
        <f t="shared" si="252"/>
        <v>0</v>
      </c>
      <c r="BD437" s="35">
        <f t="shared" si="253"/>
        <v>0</v>
      </c>
      <c r="BE437" s="35">
        <f t="shared" si="254"/>
        <v>0</v>
      </c>
      <c r="BF437" s="35">
        <f t="shared" si="255"/>
        <v>0</v>
      </c>
      <c r="BG437" s="35">
        <f t="shared" si="256"/>
        <v>0</v>
      </c>
      <c r="BH437" s="35">
        <f t="shared" si="257"/>
        <v>0</v>
      </c>
      <c r="BI437" s="35">
        <f t="shared" si="258"/>
        <v>0</v>
      </c>
      <c r="BJ437" s="35">
        <f t="shared" si="259"/>
        <v>0</v>
      </c>
      <c r="BK437" s="35">
        <f t="shared" si="260"/>
        <v>0</v>
      </c>
      <c r="BL437" s="35">
        <f t="shared" si="261"/>
        <v>0</v>
      </c>
      <c r="BM437" s="35">
        <f t="shared" si="262"/>
        <v>0</v>
      </c>
      <c r="BN437" s="35">
        <f t="shared" si="263"/>
        <v>0</v>
      </c>
      <c r="BO437" s="35">
        <f t="shared" si="264"/>
        <v>0</v>
      </c>
      <c r="BP437" s="35">
        <f t="shared" si="265"/>
        <v>0</v>
      </c>
      <c r="BQ437" s="35">
        <f t="shared" si="266"/>
        <v>0</v>
      </c>
      <c r="BR437" s="35">
        <f t="shared" si="267"/>
        <v>0</v>
      </c>
      <c r="BS437" s="35">
        <f t="shared" si="268"/>
        <v>0</v>
      </c>
      <c r="BT437" s="43">
        <f t="shared" si="269"/>
        <v>0</v>
      </c>
    </row>
    <row r="438" spans="1:72">
      <c r="A438" s="9"/>
      <c r="B438" s="34"/>
      <c r="C438" s="34"/>
      <c r="D438" s="2207"/>
      <c r="E438" s="35">
        <f t="shared" si="241"/>
        <v>0</v>
      </c>
      <c r="F438" s="36"/>
      <c r="G438" s="37">
        <f t="shared" si="242"/>
        <v>0</v>
      </c>
      <c r="H438" s="38">
        <f t="shared" si="243"/>
        <v>0</v>
      </c>
      <c r="I438" s="39"/>
      <c r="J438" s="39"/>
      <c r="K438" s="39"/>
      <c r="L438" s="39"/>
      <c r="M438" s="39"/>
      <c r="N438" s="39"/>
      <c r="O438" s="39"/>
      <c r="P438" s="39"/>
      <c r="Q438" s="39"/>
      <c r="R438" s="39"/>
      <c r="S438" s="39"/>
      <c r="T438" s="39"/>
      <c r="U438" s="39"/>
      <c r="V438" s="39"/>
      <c r="W438" s="39"/>
      <c r="X438" s="39"/>
      <c r="Y438" s="39"/>
      <c r="Z438" s="39"/>
      <c r="AA438" s="39"/>
      <c r="AB438" s="39"/>
      <c r="AC438" s="35">
        <f t="shared" si="244"/>
        <v>0</v>
      </c>
      <c r="AD438" s="40"/>
      <c r="AE438" s="40"/>
      <c r="AF438" s="40"/>
      <c r="AG438" s="40"/>
      <c r="AH438" s="40"/>
      <c r="AI438" s="40"/>
      <c r="AJ438" s="40"/>
      <c r="AK438" s="40"/>
      <c r="AL438" s="40"/>
      <c r="AM438" s="40"/>
      <c r="AN438" s="40"/>
      <c r="AO438" s="40"/>
      <c r="AP438" s="40"/>
      <c r="AQ438" s="40"/>
      <c r="AR438" s="40"/>
      <c r="AS438" s="40"/>
      <c r="AT438" s="41"/>
      <c r="AU438" s="2208"/>
      <c r="AV438" s="1792">
        <f t="shared" si="245"/>
        <v>0</v>
      </c>
      <c r="AW438" s="1792">
        <f t="shared" si="246"/>
        <v>0</v>
      </c>
      <c r="AX438" s="1792">
        <f t="shared" si="247"/>
        <v>0</v>
      </c>
      <c r="AY438" s="42">
        <f t="shared" si="248"/>
        <v>0</v>
      </c>
      <c r="AZ438" s="35">
        <f t="shared" si="249"/>
        <v>0</v>
      </c>
      <c r="BA438" s="35">
        <f t="shared" si="250"/>
        <v>0</v>
      </c>
      <c r="BB438" s="35">
        <f t="shared" si="251"/>
        <v>0</v>
      </c>
      <c r="BC438" s="35">
        <f t="shared" si="252"/>
        <v>0</v>
      </c>
      <c r="BD438" s="35">
        <f t="shared" si="253"/>
        <v>0</v>
      </c>
      <c r="BE438" s="35">
        <f t="shared" si="254"/>
        <v>0</v>
      </c>
      <c r="BF438" s="35">
        <f t="shared" si="255"/>
        <v>0</v>
      </c>
      <c r="BG438" s="35">
        <f t="shared" si="256"/>
        <v>0</v>
      </c>
      <c r="BH438" s="35">
        <f t="shared" si="257"/>
        <v>0</v>
      </c>
      <c r="BI438" s="35">
        <f t="shared" si="258"/>
        <v>0</v>
      </c>
      <c r="BJ438" s="35">
        <f t="shared" si="259"/>
        <v>0</v>
      </c>
      <c r="BK438" s="35">
        <f t="shared" si="260"/>
        <v>0</v>
      </c>
      <c r="BL438" s="35">
        <f t="shared" si="261"/>
        <v>0</v>
      </c>
      <c r="BM438" s="35">
        <f t="shared" si="262"/>
        <v>0</v>
      </c>
      <c r="BN438" s="35">
        <f t="shared" si="263"/>
        <v>0</v>
      </c>
      <c r="BO438" s="35">
        <f t="shared" si="264"/>
        <v>0</v>
      </c>
      <c r="BP438" s="35">
        <f t="shared" si="265"/>
        <v>0</v>
      </c>
      <c r="BQ438" s="35">
        <f t="shared" si="266"/>
        <v>0</v>
      </c>
      <c r="BR438" s="35">
        <f t="shared" si="267"/>
        <v>0</v>
      </c>
      <c r="BS438" s="35">
        <f t="shared" si="268"/>
        <v>0</v>
      </c>
      <c r="BT438" s="43">
        <f t="shared" si="269"/>
        <v>0</v>
      </c>
    </row>
    <row r="439" spans="1:72">
      <c r="A439" s="9"/>
      <c r="B439" s="34"/>
      <c r="C439" s="34"/>
      <c r="D439" s="2207"/>
      <c r="E439" s="35">
        <f t="shared" si="241"/>
        <v>0</v>
      </c>
      <c r="F439" s="36"/>
      <c r="G439" s="37">
        <f t="shared" si="242"/>
        <v>0</v>
      </c>
      <c r="H439" s="38">
        <f t="shared" si="243"/>
        <v>0</v>
      </c>
      <c r="I439" s="39"/>
      <c r="J439" s="39"/>
      <c r="K439" s="39"/>
      <c r="L439" s="39"/>
      <c r="M439" s="39"/>
      <c r="N439" s="39"/>
      <c r="O439" s="39"/>
      <c r="P439" s="39"/>
      <c r="Q439" s="39"/>
      <c r="R439" s="39"/>
      <c r="S439" s="39"/>
      <c r="T439" s="39"/>
      <c r="U439" s="39"/>
      <c r="V439" s="39"/>
      <c r="W439" s="39"/>
      <c r="X439" s="39"/>
      <c r="Y439" s="39"/>
      <c r="Z439" s="39"/>
      <c r="AA439" s="39"/>
      <c r="AB439" s="39"/>
      <c r="AC439" s="35">
        <f t="shared" si="244"/>
        <v>0</v>
      </c>
      <c r="AD439" s="40"/>
      <c r="AE439" s="40"/>
      <c r="AF439" s="40"/>
      <c r="AG439" s="40"/>
      <c r="AH439" s="40"/>
      <c r="AI439" s="40"/>
      <c r="AJ439" s="40"/>
      <c r="AK439" s="40"/>
      <c r="AL439" s="40"/>
      <c r="AM439" s="40"/>
      <c r="AN439" s="40"/>
      <c r="AO439" s="40"/>
      <c r="AP439" s="40"/>
      <c r="AQ439" s="40"/>
      <c r="AR439" s="40"/>
      <c r="AS439" s="40"/>
      <c r="AT439" s="41"/>
      <c r="AU439" s="2208"/>
      <c r="AV439" s="1792">
        <f t="shared" si="245"/>
        <v>0</v>
      </c>
      <c r="AW439" s="1792">
        <f t="shared" si="246"/>
        <v>0</v>
      </c>
      <c r="AX439" s="1792">
        <f t="shared" si="247"/>
        <v>0</v>
      </c>
      <c r="AY439" s="42">
        <f t="shared" si="248"/>
        <v>0</v>
      </c>
      <c r="AZ439" s="35">
        <f t="shared" si="249"/>
        <v>0</v>
      </c>
      <c r="BA439" s="35">
        <f t="shared" si="250"/>
        <v>0</v>
      </c>
      <c r="BB439" s="35">
        <f t="shared" si="251"/>
        <v>0</v>
      </c>
      <c r="BC439" s="35">
        <f t="shared" si="252"/>
        <v>0</v>
      </c>
      <c r="BD439" s="35">
        <f t="shared" si="253"/>
        <v>0</v>
      </c>
      <c r="BE439" s="35">
        <f t="shared" si="254"/>
        <v>0</v>
      </c>
      <c r="BF439" s="35">
        <f t="shared" si="255"/>
        <v>0</v>
      </c>
      <c r="BG439" s="35">
        <f t="shared" si="256"/>
        <v>0</v>
      </c>
      <c r="BH439" s="35">
        <f t="shared" si="257"/>
        <v>0</v>
      </c>
      <c r="BI439" s="35">
        <f t="shared" si="258"/>
        <v>0</v>
      </c>
      <c r="BJ439" s="35">
        <f t="shared" si="259"/>
        <v>0</v>
      </c>
      <c r="BK439" s="35">
        <f t="shared" si="260"/>
        <v>0</v>
      </c>
      <c r="BL439" s="35">
        <f t="shared" si="261"/>
        <v>0</v>
      </c>
      <c r="BM439" s="35">
        <f t="shared" si="262"/>
        <v>0</v>
      </c>
      <c r="BN439" s="35">
        <f t="shared" si="263"/>
        <v>0</v>
      </c>
      <c r="BO439" s="35">
        <f t="shared" si="264"/>
        <v>0</v>
      </c>
      <c r="BP439" s="35">
        <f t="shared" si="265"/>
        <v>0</v>
      </c>
      <c r="BQ439" s="35">
        <f t="shared" si="266"/>
        <v>0</v>
      </c>
      <c r="BR439" s="35">
        <f t="shared" si="267"/>
        <v>0</v>
      </c>
      <c r="BS439" s="35">
        <f t="shared" si="268"/>
        <v>0</v>
      </c>
      <c r="BT439" s="43">
        <f t="shared" si="269"/>
        <v>0</v>
      </c>
    </row>
    <row r="440" spans="1:72">
      <c r="A440" s="9"/>
      <c r="B440" s="34"/>
      <c r="C440" s="34"/>
      <c r="D440" s="2207"/>
      <c r="E440" s="35">
        <f t="shared" si="241"/>
        <v>0</v>
      </c>
      <c r="F440" s="36"/>
      <c r="G440" s="37">
        <f t="shared" si="242"/>
        <v>0</v>
      </c>
      <c r="H440" s="38">
        <f t="shared" si="243"/>
        <v>0</v>
      </c>
      <c r="I440" s="39"/>
      <c r="J440" s="39"/>
      <c r="K440" s="39"/>
      <c r="L440" s="39"/>
      <c r="M440" s="39"/>
      <c r="N440" s="39"/>
      <c r="O440" s="39"/>
      <c r="P440" s="39"/>
      <c r="Q440" s="39"/>
      <c r="R440" s="39"/>
      <c r="S440" s="39"/>
      <c r="T440" s="39"/>
      <c r="U440" s="39"/>
      <c r="V440" s="39"/>
      <c r="W440" s="39"/>
      <c r="X440" s="39"/>
      <c r="Y440" s="39"/>
      <c r="Z440" s="39"/>
      <c r="AA440" s="39"/>
      <c r="AB440" s="39"/>
      <c r="AC440" s="35">
        <f t="shared" si="244"/>
        <v>0</v>
      </c>
      <c r="AD440" s="40"/>
      <c r="AE440" s="40"/>
      <c r="AF440" s="40"/>
      <c r="AG440" s="40"/>
      <c r="AH440" s="40"/>
      <c r="AI440" s="40"/>
      <c r="AJ440" s="40"/>
      <c r="AK440" s="40"/>
      <c r="AL440" s="40"/>
      <c r="AM440" s="40"/>
      <c r="AN440" s="40"/>
      <c r="AO440" s="40"/>
      <c r="AP440" s="40"/>
      <c r="AQ440" s="40"/>
      <c r="AR440" s="40"/>
      <c r="AS440" s="40"/>
      <c r="AT440" s="41"/>
      <c r="AU440" s="2208"/>
      <c r="AV440" s="1792">
        <f t="shared" si="245"/>
        <v>0</v>
      </c>
      <c r="AW440" s="1792">
        <f t="shared" si="246"/>
        <v>0</v>
      </c>
      <c r="AX440" s="1792">
        <f t="shared" si="247"/>
        <v>0</v>
      </c>
      <c r="AY440" s="42">
        <f t="shared" si="248"/>
        <v>0</v>
      </c>
      <c r="AZ440" s="35">
        <f t="shared" si="249"/>
        <v>0</v>
      </c>
      <c r="BA440" s="35">
        <f t="shared" si="250"/>
        <v>0</v>
      </c>
      <c r="BB440" s="35">
        <f t="shared" si="251"/>
        <v>0</v>
      </c>
      <c r="BC440" s="35">
        <f t="shared" si="252"/>
        <v>0</v>
      </c>
      <c r="BD440" s="35">
        <f t="shared" si="253"/>
        <v>0</v>
      </c>
      <c r="BE440" s="35">
        <f t="shared" si="254"/>
        <v>0</v>
      </c>
      <c r="BF440" s="35">
        <f t="shared" si="255"/>
        <v>0</v>
      </c>
      <c r="BG440" s="35">
        <f t="shared" si="256"/>
        <v>0</v>
      </c>
      <c r="BH440" s="35">
        <f t="shared" si="257"/>
        <v>0</v>
      </c>
      <c r="BI440" s="35">
        <f t="shared" si="258"/>
        <v>0</v>
      </c>
      <c r="BJ440" s="35">
        <f t="shared" si="259"/>
        <v>0</v>
      </c>
      <c r="BK440" s="35">
        <f t="shared" si="260"/>
        <v>0</v>
      </c>
      <c r="BL440" s="35">
        <f t="shared" si="261"/>
        <v>0</v>
      </c>
      <c r="BM440" s="35">
        <f t="shared" si="262"/>
        <v>0</v>
      </c>
      <c r="BN440" s="35">
        <f t="shared" si="263"/>
        <v>0</v>
      </c>
      <c r="BO440" s="35">
        <f t="shared" si="264"/>
        <v>0</v>
      </c>
      <c r="BP440" s="35">
        <f t="shared" si="265"/>
        <v>0</v>
      </c>
      <c r="BQ440" s="35">
        <f t="shared" si="266"/>
        <v>0</v>
      </c>
      <c r="BR440" s="35">
        <f t="shared" si="267"/>
        <v>0</v>
      </c>
      <c r="BS440" s="35">
        <f t="shared" si="268"/>
        <v>0</v>
      </c>
      <c r="BT440" s="43">
        <f t="shared" si="269"/>
        <v>0</v>
      </c>
    </row>
    <row r="441" spans="1:72">
      <c r="A441" s="9"/>
      <c r="B441" s="34"/>
      <c r="C441" s="34"/>
      <c r="D441" s="2207"/>
      <c r="E441" s="35">
        <f t="shared" si="241"/>
        <v>0</v>
      </c>
      <c r="F441" s="36"/>
      <c r="G441" s="37">
        <f t="shared" si="242"/>
        <v>0</v>
      </c>
      <c r="H441" s="38">
        <f t="shared" si="243"/>
        <v>0</v>
      </c>
      <c r="I441" s="39"/>
      <c r="J441" s="39"/>
      <c r="K441" s="39"/>
      <c r="L441" s="39"/>
      <c r="M441" s="39"/>
      <c r="N441" s="39"/>
      <c r="O441" s="39"/>
      <c r="P441" s="39"/>
      <c r="Q441" s="39"/>
      <c r="R441" s="39"/>
      <c r="S441" s="39"/>
      <c r="T441" s="39"/>
      <c r="U441" s="39"/>
      <c r="V441" s="39"/>
      <c r="W441" s="39"/>
      <c r="X441" s="39"/>
      <c r="Y441" s="39"/>
      <c r="Z441" s="39"/>
      <c r="AA441" s="39"/>
      <c r="AB441" s="39"/>
      <c r="AC441" s="35">
        <f t="shared" si="244"/>
        <v>0</v>
      </c>
      <c r="AD441" s="40"/>
      <c r="AE441" s="40"/>
      <c r="AF441" s="40"/>
      <c r="AG441" s="40"/>
      <c r="AH441" s="40"/>
      <c r="AI441" s="40"/>
      <c r="AJ441" s="40"/>
      <c r="AK441" s="40"/>
      <c r="AL441" s="40"/>
      <c r="AM441" s="40"/>
      <c r="AN441" s="40"/>
      <c r="AO441" s="40"/>
      <c r="AP441" s="40"/>
      <c r="AQ441" s="40"/>
      <c r="AR441" s="40"/>
      <c r="AS441" s="40"/>
      <c r="AT441" s="41"/>
      <c r="AU441" s="2208"/>
      <c r="AV441" s="1792">
        <f t="shared" si="245"/>
        <v>0</v>
      </c>
      <c r="AW441" s="1792">
        <f t="shared" si="246"/>
        <v>0</v>
      </c>
      <c r="AX441" s="1792">
        <f t="shared" si="247"/>
        <v>0</v>
      </c>
      <c r="AY441" s="42">
        <f t="shared" si="248"/>
        <v>0</v>
      </c>
      <c r="AZ441" s="35">
        <f t="shared" si="249"/>
        <v>0</v>
      </c>
      <c r="BA441" s="35">
        <f t="shared" si="250"/>
        <v>0</v>
      </c>
      <c r="BB441" s="35">
        <f t="shared" si="251"/>
        <v>0</v>
      </c>
      <c r="BC441" s="35">
        <f t="shared" si="252"/>
        <v>0</v>
      </c>
      <c r="BD441" s="35">
        <f t="shared" si="253"/>
        <v>0</v>
      </c>
      <c r="BE441" s="35">
        <f t="shared" si="254"/>
        <v>0</v>
      </c>
      <c r="BF441" s="35">
        <f t="shared" si="255"/>
        <v>0</v>
      </c>
      <c r="BG441" s="35">
        <f t="shared" si="256"/>
        <v>0</v>
      </c>
      <c r="BH441" s="35">
        <f t="shared" si="257"/>
        <v>0</v>
      </c>
      <c r="BI441" s="35">
        <f t="shared" si="258"/>
        <v>0</v>
      </c>
      <c r="BJ441" s="35">
        <f t="shared" si="259"/>
        <v>0</v>
      </c>
      <c r="BK441" s="35">
        <f t="shared" si="260"/>
        <v>0</v>
      </c>
      <c r="BL441" s="35">
        <f t="shared" si="261"/>
        <v>0</v>
      </c>
      <c r="BM441" s="35">
        <f t="shared" si="262"/>
        <v>0</v>
      </c>
      <c r="BN441" s="35">
        <f t="shared" si="263"/>
        <v>0</v>
      </c>
      <c r="BO441" s="35">
        <f t="shared" si="264"/>
        <v>0</v>
      </c>
      <c r="BP441" s="35">
        <f t="shared" si="265"/>
        <v>0</v>
      </c>
      <c r="BQ441" s="35">
        <f t="shared" si="266"/>
        <v>0</v>
      </c>
      <c r="BR441" s="35">
        <f t="shared" si="267"/>
        <v>0</v>
      </c>
      <c r="BS441" s="35">
        <f t="shared" si="268"/>
        <v>0</v>
      </c>
      <c r="BT441" s="43">
        <f t="shared" si="269"/>
        <v>0</v>
      </c>
    </row>
    <row r="442" spans="1:72">
      <c r="A442" s="9"/>
      <c r="B442" s="34"/>
      <c r="C442" s="34"/>
      <c r="D442" s="2207"/>
      <c r="E442" s="35">
        <f t="shared" si="241"/>
        <v>0</v>
      </c>
      <c r="F442" s="36"/>
      <c r="G442" s="37">
        <f t="shared" si="242"/>
        <v>0</v>
      </c>
      <c r="H442" s="38">
        <f t="shared" si="243"/>
        <v>0</v>
      </c>
      <c r="I442" s="39"/>
      <c r="J442" s="39"/>
      <c r="K442" s="39"/>
      <c r="L442" s="39"/>
      <c r="M442" s="39"/>
      <c r="N442" s="39"/>
      <c r="O442" s="39"/>
      <c r="P442" s="39"/>
      <c r="Q442" s="39"/>
      <c r="R442" s="39"/>
      <c r="S442" s="39"/>
      <c r="T442" s="39"/>
      <c r="U442" s="39"/>
      <c r="V442" s="39"/>
      <c r="W442" s="39"/>
      <c r="X442" s="39"/>
      <c r="Y442" s="39"/>
      <c r="Z442" s="39"/>
      <c r="AA442" s="39"/>
      <c r="AB442" s="39"/>
      <c r="AC442" s="35">
        <f t="shared" si="244"/>
        <v>0</v>
      </c>
      <c r="AD442" s="40"/>
      <c r="AE442" s="40"/>
      <c r="AF442" s="40"/>
      <c r="AG442" s="40"/>
      <c r="AH442" s="40"/>
      <c r="AI442" s="40"/>
      <c r="AJ442" s="40"/>
      <c r="AK442" s="40"/>
      <c r="AL442" s="40"/>
      <c r="AM442" s="40"/>
      <c r="AN442" s="40"/>
      <c r="AO442" s="40"/>
      <c r="AP442" s="40"/>
      <c r="AQ442" s="40"/>
      <c r="AR442" s="40"/>
      <c r="AS442" s="40"/>
      <c r="AT442" s="41"/>
      <c r="AU442" s="2208"/>
      <c r="AV442" s="1792">
        <f t="shared" si="245"/>
        <v>0</v>
      </c>
      <c r="AW442" s="1792">
        <f t="shared" si="246"/>
        <v>0</v>
      </c>
      <c r="AX442" s="1792">
        <f t="shared" si="247"/>
        <v>0</v>
      </c>
      <c r="AY442" s="42">
        <f t="shared" si="248"/>
        <v>0</v>
      </c>
      <c r="AZ442" s="35">
        <f t="shared" si="249"/>
        <v>0</v>
      </c>
      <c r="BA442" s="35">
        <f t="shared" si="250"/>
        <v>0</v>
      </c>
      <c r="BB442" s="35">
        <f t="shared" si="251"/>
        <v>0</v>
      </c>
      <c r="BC442" s="35">
        <f t="shared" si="252"/>
        <v>0</v>
      </c>
      <c r="BD442" s="35">
        <f t="shared" si="253"/>
        <v>0</v>
      </c>
      <c r="BE442" s="35">
        <f t="shared" si="254"/>
        <v>0</v>
      </c>
      <c r="BF442" s="35">
        <f t="shared" si="255"/>
        <v>0</v>
      </c>
      <c r="BG442" s="35">
        <f t="shared" si="256"/>
        <v>0</v>
      </c>
      <c r="BH442" s="35">
        <f t="shared" si="257"/>
        <v>0</v>
      </c>
      <c r="BI442" s="35">
        <f t="shared" si="258"/>
        <v>0</v>
      </c>
      <c r="BJ442" s="35">
        <f t="shared" si="259"/>
        <v>0</v>
      </c>
      <c r="BK442" s="35">
        <f t="shared" si="260"/>
        <v>0</v>
      </c>
      <c r="BL442" s="35">
        <f t="shared" si="261"/>
        <v>0</v>
      </c>
      <c r="BM442" s="35">
        <f t="shared" si="262"/>
        <v>0</v>
      </c>
      <c r="BN442" s="35">
        <f t="shared" si="263"/>
        <v>0</v>
      </c>
      <c r="BO442" s="35">
        <f t="shared" si="264"/>
        <v>0</v>
      </c>
      <c r="BP442" s="35">
        <f t="shared" si="265"/>
        <v>0</v>
      </c>
      <c r="BQ442" s="35">
        <f t="shared" si="266"/>
        <v>0</v>
      </c>
      <c r="BR442" s="35">
        <f t="shared" si="267"/>
        <v>0</v>
      </c>
      <c r="BS442" s="35">
        <f t="shared" si="268"/>
        <v>0</v>
      </c>
      <c r="BT442" s="43">
        <f t="shared" si="269"/>
        <v>0</v>
      </c>
    </row>
    <row r="443" spans="1:72">
      <c r="A443" s="9"/>
      <c r="B443" s="34"/>
      <c r="C443" s="34"/>
      <c r="D443" s="2207"/>
      <c r="E443" s="35">
        <f t="shared" si="241"/>
        <v>0</v>
      </c>
      <c r="F443" s="36"/>
      <c r="G443" s="37">
        <f t="shared" si="242"/>
        <v>0</v>
      </c>
      <c r="H443" s="38">
        <f t="shared" si="243"/>
        <v>0</v>
      </c>
      <c r="I443" s="39"/>
      <c r="J443" s="39"/>
      <c r="K443" s="39"/>
      <c r="L443" s="39"/>
      <c r="M443" s="39"/>
      <c r="N443" s="39"/>
      <c r="O443" s="39"/>
      <c r="P443" s="39"/>
      <c r="Q443" s="39"/>
      <c r="R443" s="39"/>
      <c r="S443" s="39"/>
      <c r="T443" s="39"/>
      <c r="U443" s="39"/>
      <c r="V443" s="39"/>
      <c r="W443" s="39"/>
      <c r="X443" s="39"/>
      <c r="Y443" s="39"/>
      <c r="Z443" s="39"/>
      <c r="AA443" s="39"/>
      <c r="AB443" s="39"/>
      <c r="AC443" s="35">
        <f t="shared" si="244"/>
        <v>0</v>
      </c>
      <c r="AD443" s="40"/>
      <c r="AE443" s="40"/>
      <c r="AF443" s="40"/>
      <c r="AG443" s="40"/>
      <c r="AH443" s="40"/>
      <c r="AI443" s="40"/>
      <c r="AJ443" s="40"/>
      <c r="AK443" s="40"/>
      <c r="AL443" s="40"/>
      <c r="AM443" s="40"/>
      <c r="AN443" s="40"/>
      <c r="AO443" s="40"/>
      <c r="AP443" s="40"/>
      <c r="AQ443" s="40"/>
      <c r="AR443" s="40"/>
      <c r="AS443" s="40"/>
      <c r="AT443" s="41"/>
      <c r="AU443" s="2208"/>
      <c r="AV443" s="1792">
        <f t="shared" si="245"/>
        <v>0</v>
      </c>
      <c r="AW443" s="1792">
        <f t="shared" si="246"/>
        <v>0</v>
      </c>
      <c r="AX443" s="1792">
        <f t="shared" si="247"/>
        <v>0</v>
      </c>
      <c r="AY443" s="42">
        <f t="shared" si="248"/>
        <v>0</v>
      </c>
      <c r="AZ443" s="35">
        <f t="shared" si="249"/>
        <v>0</v>
      </c>
      <c r="BA443" s="35">
        <f t="shared" si="250"/>
        <v>0</v>
      </c>
      <c r="BB443" s="35">
        <f t="shared" si="251"/>
        <v>0</v>
      </c>
      <c r="BC443" s="35">
        <f t="shared" si="252"/>
        <v>0</v>
      </c>
      <c r="BD443" s="35">
        <f t="shared" si="253"/>
        <v>0</v>
      </c>
      <c r="BE443" s="35">
        <f t="shared" si="254"/>
        <v>0</v>
      </c>
      <c r="BF443" s="35">
        <f t="shared" si="255"/>
        <v>0</v>
      </c>
      <c r="BG443" s="35">
        <f t="shared" si="256"/>
        <v>0</v>
      </c>
      <c r="BH443" s="35">
        <f t="shared" si="257"/>
        <v>0</v>
      </c>
      <c r="BI443" s="35">
        <f t="shared" si="258"/>
        <v>0</v>
      </c>
      <c r="BJ443" s="35">
        <f t="shared" si="259"/>
        <v>0</v>
      </c>
      <c r="BK443" s="35">
        <f t="shared" si="260"/>
        <v>0</v>
      </c>
      <c r="BL443" s="35">
        <f t="shared" si="261"/>
        <v>0</v>
      </c>
      <c r="BM443" s="35">
        <f t="shared" si="262"/>
        <v>0</v>
      </c>
      <c r="BN443" s="35">
        <f t="shared" si="263"/>
        <v>0</v>
      </c>
      <c r="BO443" s="35">
        <f t="shared" si="264"/>
        <v>0</v>
      </c>
      <c r="BP443" s="35">
        <f t="shared" si="265"/>
        <v>0</v>
      </c>
      <c r="BQ443" s="35">
        <f t="shared" si="266"/>
        <v>0</v>
      </c>
      <c r="BR443" s="35">
        <f t="shared" si="267"/>
        <v>0</v>
      </c>
      <c r="BS443" s="35">
        <f t="shared" si="268"/>
        <v>0</v>
      </c>
      <c r="BT443" s="43">
        <f t="shared" si="269"/>
        <v>0</v>
      </c>
    </row>
    <row r="444" spans="1:72">
      <c r="A444" s="9"/>
      <c r="B444" s="34"/>
      <c r="C444" s="34"/>
      <c r="D444" s="2207"/>
      <c r="E444" s="35">
        <f t="shared" si="241"/>
        <v>0</v>
      </c>
      <c r="F444" s="36"/>
      <c r="G444" s="37">
        <f t="shared" si="242"/>
        <v>0</v>
      </c>
      <c r="H444" s="38">
        <f t="shared" si="243"/>
        <v>0</v>
      </c>
      <c r="I444" s="39"/>
      <c r="J444" s="39"/>
      <c r="K444" s="39"/>
      <c r="L444" s="39"/>
      <c r="M444" s="39"/>
      <c r="N444" s="39"/>
      <c r="O444" s="39"/>
      <c r="P444" s="39"/>
      <c r="Q444" s="39"/>
      <c r="R444" s="39"/>
      <c r="S444" s="39"/>
      <c r="T444" s="39"/>
      <c r="U444" s="39"/>
      <c r="V444" s="39"/>
      <c r="W444" s="39"/>
      <c r="X444" s="39"/>
      <c r="Y444" s="39"/>
      <c r="Z444" s="39"/>
      <c r="AA444" s="39"/>
      <c r="AB444" s="39"/>
      <c r="AC444" s="35">
        <f t="shared" si="244"/>
        <v>0</v>
      </c>
      <c r="AD444" s="40"/>
      <c r="AE444" s="40"/>
      <c r="AF444" s="40"/>
      <c r="AG444" s="40"/>
      <c r="AH444" s="40"/>
      <c r="AI444" s="40"/>
      <c r="AJ444" s="40"/>
      <c r="AK444" s="40"/>
      <c r="AL444" s="40"/>
      <c r="AM444" s="40"/>
      <c r="AN444" s="40"/>
      <c r="AO444" s="40"/>
      <c r="AP444" s="40"/>
      <c r="AQ444" s="40"/>
      <c r="AR444" s="40"/>
      <c r="AS444" s="40"/>
      <c r="AT444" s="41"/>
      <c r="AU444" s="2208"/>
      <c r="AV444" s="1792">
        <f t="shared" si="245"/>
        <v>0</v>
      </c>
      <c r="AW444" s="1792">
        <f t="shared" si="246"/>
        <v>0</v>
      </c>
      <c r="AX444" s="1792">
        <f t="shared" si="247"/>
        <v>0</v>
      </c>
      <c r="AY444" s="42">
        <f t="shared" si="248"/>
        <v>0</v>
      </c>
      <c r="AZ444" s="35">
        <f t="shared" si="249"/>
        <v>0</v>
      </c>
      <c r="BA444" s="35">
        <f t="shared" si="250"/>
        <v>0</v>
      </c>
      <c r="BB444" s="35">
        <f t="shared" si="251"/>
        <v>0</v>
      </c>
      <c r="BC444" s="35">
        <f t="shared" si="252"/>
        <v>0</v>
      </c>
      <c r="BD444" s="35">
        <f t="shared" si="253"/>
        <v>0</v>
      </c>
      <c r="BE444" s="35">
        <f t="shared" si="254"/>
        <v>0</v>
      </c>
      <c r="BF444" s="35">
        <f t="shared" si="255"/>
        <v>0</v>
      </c>
      <c r="BG444" s="35">
        <f t="shared" si="256"/>
        <v>0</v>
      </c>
      <c r="BH444" s="35">
        <f t="shared" si="257"/>
        <v>0</v>
      </c>
      <c r="BI444" s="35">
        <f t="shared" si="258"/>
        <v>0</v>
      </c>
      <c r="BJ444" s="35">
        <f t="shared" si="259"/>
        <v>0</v>
      </c>
      <c r="BK444" s="35">
        <f t="shared" si="260"/>
        <v>0</v>
      </c>
      <c r="BL444" s="35">
        <f t="shared" si="261"/>
        <v>0</v>
      </c>
      <c r="BM444" s="35">
        <f t="shared" si="262"/>
        <v>0</v>
      </c>
      <c r="BN444" s="35">
        <f t="shared" si="263"/>
        <v>0</v>
      </c>
      <c r="BO444" s="35">
        <f t="shared" si="264"/>
        <v>0</v>
      </c>
      <c r="BP444" s="35">
        <f t="shared" si="265"/>
        <v>0</v>
      </c>
      <c r="BQ444" s="35">
        <f t="shared" si="266"/>
        <v>0</v>
      </c>
      <c r="BR444" s="35">
        <f t="shared" si="267"/>
        <v>0</v>
      </c>
      <c r="BS444" s="35">
        <f t="shared" si="268"/>
        <v>0</v>
      </c>
      <c r="BT444" s="43">
        <f t="shared" si="269"/>
        <v>0</v>
      </c>
    </row>
    <row r="445" spans="1:72">
      <c r="A445" s="9"/>
      <c r="B445" s="34"/>
      <c r="C445" s="34"/>
      <c r="D445" s="2207"/>
      <c r="E445" s="35">
        <f t="shared" si="241"/>
        <v>0</v>
      </c>
      <c r="F445" s="36"/>
      <c r="G445" s="37">
        <f t="shared" si="242"/>
        <v>0</v>
      </c>
      <c r="H445" s="38">
        <f t="shared" si="243"/>
        <v>0</v>
      </c>
      <c r="I445" s="39"/>
      <c r="J445" s="39"/>
      <c r="K445" s="39"/>
      <c r="L445" s="39"/>
      <c r="M445" s="39"/>
      <c r="N445" s="39"/>
      <c r="O445" s="39"/>
      <c r="P445" s="39"/>
      <c r="Q445" s="39"/>
      <c r="R445" s="39"/>
      <c r="S445" s="39"/>
      <c r="T445" s="39"/>
      <c r="U445" s="39"/>
      <c r="V445" s="39"/>
      <c r="W445" s="39"/>
      <c r="X445" s="39"/>
      <c r="Y445" s="39"/>
      <c r="Z445" s="39"/>
      <c r="AA445" s="39"/>
      <c r="AB445" s="39"/>
      <c r="AC445" s="35">
        <f t="shared" si="244"/>
        <v>0</v>
      </c>
      <c r="AD445" s="40"/>
      <c r="AE445" s="40"/>
      <c r="AF445" s="40"/>
      <c r="AG445" s="40"/>
      <c r="AH445" s="40"/>
      <c r="AI445" s="40"/>
      <c r="AJ445" s="40"/>
      <c r="AK445" s="40"/>
      <c r="AL445" s="40"/>
      <c r="AM445" s="40"/>
      <c r="AN445" s="40"/>
      <c r="AO445" s="40"/>
      <c r="AP445" s="40"/>
      <c r="AQ445" s="40"/>
      <c r="AR445" s="40"/>
      <c r="AS445" s="40"/>
      <c r="AT445" s="41"/>
      <c r="AU445" s="2208"/>
      <c r="AV445" s="1792">
        <f t="shared" si="245"/>
        <v>0</v>
      </c>
      <c r="AW445" s="1792">
        <f t="shared" si="246"/>
        <v>0</v>
      </c>
      <c r="AX445" s="1792">
        <f t="shared" si="247"/>
        <v>0</v>
      </c>
      <c r="AY445" s="42">
        <f t="shared" si="248"/>
        <v>0</v>
      </c>
      <c r="AZ445" s="35">
        <f t="shared" si="249"/>
        <v>0</v>
      </c>
      <c r="BA445" s="35">
        <f t="shared" si="250"/>
        <v>0</v>
      </c>
      <c r="BB445" s="35">
        <f t="shared" si="251"/>
        <v>0</v>
      </c>
      <c r="BC445" s="35">
        <f t="shared" si="252"/>
        <v>0</v>
      </c>
      <c r="BD445" s="35">
        <f t="shared" si="253"/>
        <v>0</v>
      </c>
      <c r="BE445" s="35">
        <f t="shared" si="254"/>
        <v>0</v>
      </c>
      <c r="BF445" s="35">
        <f t="shared" si="255"/>
        <v>0</v>
      </c>
      <c r="BG445" s="35">
        <f t="shared" si="256"/>
        <v>0</v>
      </c>
      <c r="BH445" s="35">
        <f t="shared" si="257"/>
        <v>0</v>
      </c>
      <c r="BI445" s="35">
        <f t="shared" si="258"/>
        <v>0</v>
      </c>
      <c r="BJ445" s="35">
        <f t="shared" si="259"/>
        <v>0</v>
      </c>
      <c r="BK445" s="35">
        <f t="shared" si="260"/>
        <v>0</v>
      </c>
      <c r="BL445" s="35">
        <f t="shared" si="261"/>
        <v>0</v>
      </c>
      <c r="BM445" s="35">
        <f t="shared" si="262"/>
        <v>0</v>
      </c>
      <c r="BN445" s="35">
        <f t="shared" si="263"/>
        <v>0</v>
      </c>
      <c r="BO445" s="35">
        <f t="shared" si="264"/>
        <v>0</v>
      </c>
      <c r="BP445" s="35">
        <f t="shared" si="265"/>
        <v>0</v>
      </c>
      <c r="BQ445" s="35">
        <f t="shared" si="266"/>
        <v>0</v>
      </c>
      <c r="BR445" s="35">
        <f t="shared" si="267"/>
        <v>0</v>
      </c>
      <c r="BS445" s="35">
        <f t="shared" si="268"/>
        <v>0</v>
      </c>
      <c r="BT445" s="43">
        <f t="shared" si="269"/>
        <v>0</v>
      </c>
    </row>
    <row r="446" spans="1:72">
      <c r="A446" s="9"/>
      <c r="B446" s="34"/>
      <c r="C446" s="34"/>
      <c r="D446" s="2207"/>
      <c r="E446" s="35">
        <f t="shared" si="241"/>
        <v>0</v>
      </c>
      <c r="F446" s="36"/>
      <c r="G446" s="37">
        <f t="shared" si="242"/>
        <v>0</v>
      </c>
      <c r="H446" s="38">
        <f t="shared" si="243"/>
        <v>0</v>
      </c>
      <c r="I446" s="39"/>
      <c r="J446" s="39"/>
      <c r="K446" s="39"/>
      <c r="L446" s="39"/>
      <c r="M446" s="39"/>
      <c r="N446" s="39"/>
      <c r="O446" s="39"/>
      <c r="P446" s="39"/>
      <c r="Q446" s="39"/>
      <c r="R446" s="39"/>
      <c r="S446" s="39"/>
      <c r="T446" s="39"/>
      <c r="U446" s="39"/>
      <c r="V446" s="39"/>
      <c r="W446" s="39"/>
      <c r="X446" s="39"/>
      <c r="Y446" s="39"/>
      <c r="Z446" s="39"/>
      <c r="AA446" s="39"/>
      <c r="AB446" s="39"/>
      <c r="AC446" s="35">
        <f t="shared" si="244"/>
        <v>0</v>
      </c>
      <c r="AD446" s="40"/>
      <c r="AE446" s="40"/>
      <c r="AF446" s="40"/>
      <c r="AG446" s="40"/>
      <c r="AH446" s="40"/>
      <c r="AI446" s="40"/>
      <c r="AJ446" s="40"/>
      <c r="AK446" s="40"/>
      <c r="AL446" s="40"/>
      <c r="AM446" s="40"/>
      <c r="AN446" s="40"/>
      <c r="AO446" s="40"/>
      <c r="AP446" s="40"/>
      <c r="AQ446" s="40"/>
      <c r="AR446" s="40"/>
      <c r="AS446" s="40"/>
      <c r="AT446" s="41"/>
      <c r="AU446" s="2208"/>
      <c r="AV446" s="1792">
        <f t="shared" si="245"/>
        <v>0</v>
      </c>
      <c r="AW446" s="1792">
        <f t="shared" si="246"/>
        <v>0</v>
      </c>
      <c r="AX446" s="1792">
        <f t="shared" si="247"/>
        <v>0</v>
      </c>
      <c r="AY446" s="42">
        <f t="shared" si="248"/>
        <v>0</v>
      </c>
      <c r="AZ446" s="35">
        <f t="shared" si="249"/>
        <v>0</v>
      </c>
      <c r="BA446" s="35">
        <f t="shared" si="250"/>
        <v>0</v>
      </c>
      <c r="BB446" s="35">
        <f t="shared" si="251"/>
        <v>0</v>
      </c>
      <c r="BC446" s="35">
        <f t="shared" si="252"/>
        <v>0</v>
      </c>
      <c r="BD446" s="35">
        <f t="shared" si="253"/>
        <v>0</v>
      </c>
      <c r="BE446" s="35">
        <f t="shared" si="254"/>
        <v>0</v>
      </c>
      <c r="BF446" s="35">
        <f t="shared" si="255"/>
        <v>0</v>
      </c>
      <c r="BG446" s="35">
        <f t="shared" si="256"/>
        <v>0</v>
      </c>
      <c r="BH446" s="35">
        <f t="shared" si="257"/>
        <v>0</v>
      </c>
      <c r="BI446" s="35">
        <f t="shared" si="258"/>
        <v>0</v>
      </c>
      <c r="BJ446" s="35">
        <f t="shared" si="259"/>
        <v>0</v>
      </c>
      <c r="BK446" s="35">
        <f t="shared" si="260"/>
        <v>0</v>
      </c>
      <c r="BL446" s="35">
        <f t="shared" si="261"/>
        <v>0</v>
      </c>
      <c r="BM446" s="35">
        <f t="shared" si="262"/>
        <v>0</v>
      </c>
      <c r="BN446" s="35">
        <f t="shared" si="263"/>
        <v>0</v>
      </c>
      <c r="BO446" s="35">
        <f t="shared" si="264"/>
        <v>0</v>
      </c>
      <c r="BP446" s="35">
        <f t="shared" si="265"/>
        <v>0</v>
      </c>
      <c r="BQ446" s="35">
        <f t="shared" si="266"/>
        <v>0</v>
      </c>
      <c r="BR446" s="35">
        <f t="shared" si="267"/>
        <v>0</v>
      </c>
      <c r="BS446" s="35">
        <f t="shared" si="268"/>
        <v>0</v>
      </c>
      <c r="BT446" s="43">
        <f t="shared" si="269"/>
        <v>0</v>
      </c>
    </row>
    <row r="447" spans="1:72">
      <c r="A447" s="9"/>
      <c r="B447" s="34"/>
      <c r="C447" s="34"/>
      <c r="D447" s="2207"/>
      <c r="E447" s="35">
        <f t="shared" si="241"/>
        <v>0</v>
      </c>
      <c r="F447" s="36"/>
      <c r="G447" s="37">
        <f t="shared" si="242"/>
        <v>0</v>
      </c>
      <c r="H447" s="38">
        <f t="shared" si="243"/>
        <v>0</v>
      </c>
      <c r="I447" s="39"/>
      <c r="J447" s="39"/>
      <c r="K447" s="39"/>
      <c r="L447" s="39"/>
      <c r="M447" s="39"/>
      <c r="N447" s="39"/>
      <c r="O447" s="39"/>
      <c r="P447" s="39"/>
      <c r="Q447" s="39"/>
      <c r="R447" s="39"/>
      <c r="S447" s="39"/>
      <c r="T447" s="39"/>
      <c r="U447" s="39"/>
      <c r="V447" s="39"/>
      <c r="W447" s="39"/>
      <c r="X447" s="39"/>
      <c r="Y447" s="39"/>
      <c r="Z447" s="39"/>
      <c r="AA447" s="39"/>
      <c r="AB447" s="39"/>
      <c r="AC447" s="35">
        <f t="shared" si="244"/>
        <v>0</v>
      </c>
      <c r="AD447" s="40"/>
      <c r="AE447" s="40"/>
      <c r="AF447" s="40"/>
      <c r="AG447" s="40"/>
      <c r="AH447" s="40"/>
      <c r="AI447" s="40"/>
      <c r="AJ447" s="40"/>
      <c r="AK447" s="40"/>
      <c r="AL447" s="40"/>
      <c r="AM447" s="40"/>
      <c r="AN447" s="40"/>
      <c r="AO447" s="40"/>
      <c r="AP447" s="40"/>
      <c r="AQ447" s="40"/>
      <c r="AR447" s="40"/>
      <c r="AS447" s="40"/>
      <c r="AT447" s="41"/>
      <c r="AU447" s="2208"/>
      <c r="AV447" s="1792">
        <f t="shared" si="245"/>
        <v>0</v>
      </c>
      <c r="AW447" s="1792">
        <f t="shared" si="246"/>
        <v>0</v>
      </c>
      <c r="AX447" s="1792">
        <f t="shared" si="247"/>
        <v>0</v>
      </c>
      <c r="AY447" s="42">
        <f t="shared" si="248"/>
        <v>0</v>
      </c>
      <c r="AZ447" s="35">
        <f t="shared" si="249"/>
        <v>0</v>
      </c>
      <c r="BA447" s="35">
        <f t="shared" si="250"/>
        <v>0</v>
      </c>
      <c r="BB447" s="35">
        <f t="shared" si="251"/>
        <v>0</v>
      </c>
      <c r="BC447" s="35">
        <f t="shared" si="252"/>
        <v>0</v>
      </c>
      <c r="BD447" s="35">
        <f t="shared" si="253"/>
        <v>0</v>
      </c>
      <c r="BE447" s="35">
        <f t="shared" si="254"/>
        <v>0</v>
      </c>
      <c r="BF447" s="35">
        <f t="shared" si="255"/>
        <v>0</v>
      </c>
      <c r="BG447" s="35">
        <f t="shared" si="256"/>
        <v>0</v>
      </c>
      <c r="BH447" s="35">
        <f t="shared" si="257"/>
        <v>0</v>
      </c>
      <c r="BI447" s="35">
        <f t="shared" si="258"/>
        <v>0</v>
      </c>
      <c r="BJ447" s="35">
        <f t="shared" si="259"/>
        <v>0</v>
      </c>
      <c r="BK447" s="35">
        <f t="shared" si="260"/>
        <v>0</v>
      </c>
      <c r="BL447" s="35">
        <f t="shared" si="261"/>
        <v>0</v>
      </c>
      <c r="BM447" s="35">
        <f t="shared" si="262"/>
        <v>0</v>
      </c>
      <c r="BN447" s="35">
        <f t="shared" si="263"/>
        <v>0</v>
      </c>
      <c r="BO447" s="35">
        <f t="shared" si="264"/>
        <v>0</v>
      </c>
      <c r="BP447" s="35">
        <f t="shared" si="265"/>
        <v>0</v>
      </c>
      <c r="BQ447" s="35">
        <f t="shared" si="266"/>
        <v>0</v>
      </c>
      <c r="BR447" s="35">
        <f t="shared" si="267"/>
        <v>0</v>
      </c>
      <c r="BS447" s="35">
        <f t="shared" si="268"/>
        <v>0</v>
      </c>
      <c r="BT447" s="43">
        <f t="shared" si="269"/>
        <v>0</v>
      </c>
    </row>
    <row r="448" spans="1:72">
      <c r="A448" s="9"/>
      <c r="B448" s="34"/>
      <c r="C448" s="34"/>
      <c r="D448" s="2207"/>
      <c r="E448" s="35">
        <f t="shared" si="241"/>
        <v>0</v>
      </c>
      <c r="F448" s="36"/>
      <c r="G448" s="37">
        <f t="shared" si="242"/>
        <v>0</v>
      </c>
      <c r="H448" s="38">
        <f t="shared" si="243"/>
        <v>0</v>
      </c>
      <c r="I448" s="39"/>
      <c r="J448" s="39"/>
      <c r="K448" s="39"/>
      <c r="L448" s="39"/>
      <c r="M448" s="39"/>
      <c r="N448" s="39"/>
      <c r="O448" s="39"/>
      <c r="P448" s="39"/>
      <c r="Q448" s="39"/>
      <c r="R448" s="39"/>
      <c r="S448" s="39"/>
      <c r="T448" s="39"/>
      <c r="U448" s="39"/>
      <c r="V448" s="39"/>
      <c r="W448" s="39"/>
      <c r="X448" s="39"/>
      <c r="Y448" s="39"/>
      <c r="Z448" s="39"/>
      <c r="AA448" s="39"/>
      <c r="AB448" s="39"/>
      <c r="AC448" s="35">
        <f t="shared" si="244"/>
        <v>0</v>
      </c>
      <c r="AD448" s="40"/>
      <c r="AE448" s="40"/>
      <c r="AF448" s="40"/>
      <c r="AG448" s="40"/>
      <c r="AH448" s="40"/>
      <c r="AI448" s="40"/>
      <c r="AJ448" s="40"/>
      <c r="AK448" s="40"/>
      <c r="AL448" s="40"/>
      <c r="AM448" s="40"/>
      <c r="AN448" s="40"/>
      <c r="AO448" s="40"/>
      <c r="AP448" s="40"/>
      <c r="AQ448" s="40"/>
      <c r="AR448" s="40"/>
      <c r="AS448" s="40"/>
      <c r="AT448" s="41"/>
      <c r="AU448" s="2208"/>
      <c r="AV448" s="1792">
        <f t="shared" si="245"/>
        <v>0</v>
      </c>
      <c r="AW448" s="1792">
        <f t="shared" si="246"/>
        <v>0</v>
      </c>
      <c r="AX448" s="1792">
        <f t="shared" si="247"/>
        <v>0</v>
      </c>
      <c r="AY448" s="42">
        <f t="shared" si="248"/>
        <v>0</v>
      </c>
      <c r="AZ448" s="35">
        <f t="shared" si="249"/>
        <v>0</v>
      </c>
      <c r="BA448" s="35">
        <f t="shared" si="250"/>
        <v>0</v>
      </c>
      <c r="BB448" s="35">
        <f t="shared" si="251"/>
        <v>0</v>
      </c>
      <c r="BC448" s="35">
        <f t="shared" si="252"/>
        <v>0</v>
      </c>
      <c r="BD448" s="35">
        <f t="shared" si="253"/>
        <v>0</v>
      </c>
      <c r="BE448" s="35">
        <f t="shared" si="254"/>
        <v>0</v>
      </c>
      <c r="BF448" s="35">
        <f t="shared" si="255"/>
        <v>0</v>
      </c>
      <c r="BG448" s="35">
        <f t="shared" si="256"/>
        <v>0</v>
      </c>
      <c r="BH448" s="35">
        <f t="shared" si="257"/>
        <v>0</v>
      </c>
      <c r="BI448" s="35">
        <f t="shared" si="258"/>
        <v>0</v>
      </c>
      <c r="BJ448" s="35">
        <f t="shared" si="259"/>
        <v>0</v>
      </c>
      <c r="BK448" s="35">
        <f t="shared" si="260"/>
        <v>0</v>
      </c>
      <c r="BL448" s="35">
        <f t="shared" si="261"/>
        <v>0</v>
      </c>
      <c r="BM448" s="35">
        <f t="shared" si="262"/>
        <v>0</v>
      </c>
      <c r="BN448" s="35">
        <f t="shared" si="263"/>
        <v>0</v>
      </c>
      <c r="BO448" s="35">
        <f t="shared" si="264"/>
        <v>0</v>
      </c>
      <c r="BP448" s="35">
        <f t="shared" si="265"/>
        <v>0</v>
      </c>
      <c r="BQ448" s="35">
        <f t="shared" si="266"/>
        <v>0</v>
      </c>
      <c r="BR448" s="35">
        <f t="shared" si="267"/>
        <v>0</v>
      </c>
      <c r="BS448" s="35">
        <f t="shared" si="268"/>
        <v>0</v>
      </c>
      <c r="BT448" s="43">
        <f t="shared" si="269"/>
        <v>0</v>
      </c>
    </row>
    <row r="449" spans="1:72">
      <c r="A449" s="9"/>
      <c r="B449" s="34"/>
      <c r="C449" s="34"/>
      <c r="D449" s="2207"/>
      <c r="E449" s="35">
        <f t="shared" si="241"/>
        <v>0</v>
      </c>
      <c r="F449" s="36"/>
      <c r="G449" s="37">
        <f t="shared" si="242"/>
        <v>0</v>
      </c>
      <c r="H449" s="38">
        <f t="shared" si="243"/>
        <v>0</v>
      </c>
      <c r="I449" s="39"/>
      <c r="J449" s="39"/>
      <c r="K449" s="39"/>
      <c r="L449" s="39"/>
      <c r="M449" s="39"/>
      <c r="N449" s="39"/>
      <c r="O449" s="39"/>
      <c r="P449" s="39"/>
      <c r="Q449" s="39"/>
      <c r="R449" s="39"/>
      <c r="S449" s="39"/>
      <c r="T449" s="39"/>
      <c r="U449" s="39"/>
      <c r="V449" s="39"/>
      <c r="W449" s="39"/>
      <c r="X449" s="39"/>
      <c r="Y449" s="39"/>
      <c r="Z449" s="39"/>
      <c r="AA449" s="39"/>
      <c r="AB449" s="39"/>
      <c r="AC449" s="35">
        <f t="shared" si="244"/>
        <v>0</v>
      </c>
      <c r="AD449" s="40"/>
      <c r="AE449" s="40"/>
      <c r="AF449" s="40"/>
      <c r="AG449" s="40"/>
      <c r="AH449" s="40"/>
      <c r="AI449" s="40"/>
      <c r="AJ449" s="40"/>
      <c r="AK449" s="40"/>
      <c r="AL449" s="40"/>
      <c r="AM449" s="40"/>
      <c r="AN449" s="40"/>
      <c r="AO449" s="40"/>
      <c r="AP449" s="40"/>
      <c r="AQ449" s="40"/>
      <c r="AR449" s="40"/>
      <c r="AS449" s="40"/>
      <c r="AT449" s="41"/>
      <c r="AU449" s="2208"/>
      <c r="AV449" s="1792">
        <f t="shared" si="245"/>
        <v>0</v>
      </c>
      <c r="AW449" s="1792">
        <f t="shared" si="246"/>
        <v>0</v>
      </c>
      <c r="AX449" s="1792">
        <f t="shared" si="247"/>
        <v>0</v>
      </c>
      <c r="AY449" s="42">
        <f t="shared" si="248"/>
        <v>0</v>
      </c>
      <c r="AZ449" s="35">
        <f t="shared" si="249"/>
        <v>0</v>
      </c>
      <c r="BA449" s="35">
        <f t="shared" si="250"/>
        <v>0</v>
      </c>
      <c r="BB449" s="35">
        <f t="shared" si="251"/>
        <v>0</v>
      </c>
      <c r="BC449" s="35">
        <f t="shared" si="252"/>
        <v>0</v>
      </c>
      <c r="BD449" s="35">
        <f t="shared" si="253"/>
        <v>0</v>
      </c>
      <c r="BE449" s="35">
        <f t="shared" si="254"/>
        <v>0</v>
      </c>
      <c r="BF449" s="35">
        <f t="shared" si="255"/>
        <v>0</v>
      </c>
      <c r="BG449" s="35">
        <f t="shared" si="256"/>
        <v>0</v>
      </c>
      <c r="BH449" s="35">
        <f t="shared" si="257"/>
        <v>0</v>
      </c>
      <c r="BI449" s="35">
        <f t="shared" si="258"/>
        <v>0</v>
      </c>
      <c r="BJ449" s="35">
        <f t="shared" si="259"/>
        <v>0</v>
      </c>
      <c r="BK449" s="35">
        <f t="shared" si="260"/>
        <v>0</v>
      </c>
      <c r="BL449" s="35">
        <f t="shared" si="261"/>
        <v>0</v>
      </c>
      <c r="BM449" s="35">
        <f t="shared" si="262"/>
        <v>0</v>
      </c>
      <c r="BN449" s="35">
        <f t="shared" si="263"/>
        <v>0</v>
      </c>
      <c r="BO449" s="35">
        <f t="shared" si="264"/>
        <v>0</v>
      </c>
      <c r="BP449" s="35">
        <f t="shared" si="265"/>
        <v>0</v>
      </c>
      <c r="BQ449" s="35">
        <f t="shared" si="266"/>
        <v>0</v>
      </c>
      <c r="BR449" s="35">
        <f t="shared" si="267"/>
        <v>0</v>
      </c>
      <c r="BS449" s="35">
        <f t="shared" si="268"/>
        <v>0</v>
      </c>
      <c r="BT449" s="43">
        <f t="shared" si="269"/>
        <v>0</v>
      </c>
    </row>
    <row r="450" spans="1:72">
      <c r="A450" s="9"/>
      <c r="B450" s="34"/>
      <c r="C450" s="34"/>
      <c r="D450" s="2207"/>
      <c r="E450" s="35">
        <f t="shared" si="241"/>
        <v>0</v>
      </c>
      <c r="F450" s="36"/>
      <c r="G450" s="37">
        <f t="shared" si="242"/>
        <v>0</v>
      </c>
      <c r="H450" s="38">
        <f t="shared" si="243"/>
        <v>0</v>
      </c>
      <c r="I450" s="39"/>
      <c r="J450" s="39"/>
      <c r="K450" s="39"/>
      <c r="L450" s="39"/>
      <c r="M450" s="39"/>
      <c r="N450" s="39"/>
      <c r="O450" s="39"/>
      <c r="P450" s="39"/>
      <c r="Q450" s="39"/>
      <c r="R450" s="39"/>
      <c r="S450" s="39"/>
      <c r="T450" s="39"/>
      <c r="U450" s="39"/>
      <c r="V450" s="39"/>
      <c r="W450" s="39"/>
      <c r="X450" s="39"/>
      <c r="Y450" s="39"/>
      <c r="Z450" s="39"/>
      <c r="AA450" s="39"/>
      <c r="AB450" s="39"/>
      <c r="AC450" s="35">
        <f t="shared" si="244"/>
        <v>0</v>
      </c>
      <c r="AD450" s="40"/>
      <c r="AE450" s="40"/>
      <c r="AF450" s="40"/>
      <c r="AG450" s="40"/>
      <c r="AH450" s="40"/>
      <c r="AI450" s="40"/>
      <c r="AJ450" s="40"/>
      <c r="AK450" s="40"/>
      <c r="AL450" s="40"/>
      <c r="AM450" s="40"/>
      <c r="AN450" s="40"/>
      <c r="AO450" s="40"/>
      <c r="AP450" s="40"/>
      <c r="AQ450" s="40"/>
      <c r="AR450" s="40"/>
      <c r="AS450" s="40"/>
      <c r="AT450" s="41"/>
      <c r="AU450" s="2208"/>
      <c r="AV450" s="1792">
        <f t="shared" si="245"/>
        <v>0</v>
      </c>
      <c r="AW450" s="1792">
        <f t="shared" si="246"/>
        <v>0</v>
      </c>
      <c r="AX450" s="1792">
        <f t="shared" si="247"/>
        <v>0</v>
      </c>
      <c r="AY450" s="42">
        <f t="shared" si="248"/>
        <v>0</v>
      </c>
      <c r="AZ450" s="35">
        <f t="shared" si="249"/>
        <v>0</v>
      </c>
      <c r="BA450" s="35">
        <f t="shared" si="250"/>
        <v>0</v>
      </c>
      <c r="BB450" s="35">
        <f t="shared" si="251"/>
        <v>0</v>
      </c>
      <c r="BC450" s="35">
        <f t="shared" si="252"/>
        <v>0</v>
      </c>
      <c r="BD450" s="35">
        <f t="shared" si="253"/>
        <v>0</v>
      </c>
      <c r="BE450" s="35">
        <f t="shared" si="254"/>
        <v>0</v>
      </c>
      <c r="BF450" s="35">
        <f t="shared" si="255"/>
        <v>0</v>
      </c>
      <c r="BG450" s="35">
        <f t="shared" si="256"/>
        <v>0</v>
      </c>
      <c r="BH450" s="35">
        <f t="shared" si="257"/>
        <v>0</v>
      </c>
      <c r="BI450" s="35">
        <f t="shared" si="258"/>
        <v>0</v>
      </c>
      <c r="BJ450" s="35">
        <f t="shared" si="259"/>
        <v>0</v>
      </c>
      <c r="BK450" s="35">
        <f t="shared" si="260"/>
        <v>0</v>
      </c>
      <c r="BL450" s="35">
        <f t="shared" si="261"/>
        <v>0</v>
      </c>
      <c r="BM450" s="35">
        <f t="shared" si="262"/>
        <v>0</v>
      </c>
      <c r="BN450" s="35">
        <f t="shared" si="263"/>
        <v>0</v>
      </c>
      <c r="BO450" s="35">
        <f t="shared" si="264"/>
        <v>0</v>
      </c>
      <c r="BP450" s="35">
        <f t="shared" si="265"/>
        <v>0</v>
      </c>
      <c r="BQ450" s="35">
        <f t="shared" si="266"/>
        <v>0</v>
      </c>
      <c r="BR450" s="35">
        <f t="shared" si="267"/>
        <v>0</v>
      </c>
      <c r="BS450" s="35">
        <f t="shared" si="268"/>
        <v>0</v>
      </c>
      <c r="BT450" s="43">
        <f t="shared" si="269"/>
        <v>0</v>
      </c>
    </row>
    <row r="451" spans="1:72">
      <c r="A451" s="9"/>
      <c r="B451" s="34"/>
      <c r="C451" s="34"/>
      <c r="D451" s="2207"/>
      <c r="E451" s="35">
        <f t="shared" si="241"/>
        <v>0</v>
      </c>
      <c r="F451" s="36"/>
      <c r="G451" s="37">
        <f t="shared" si="242"/>
        <v>0</v>
      </c>
      <c r="H451" s="38">
        <f t="shared" si="243"/>
        <v>0</v>
      </c>
      <c r="I451" s="39"/>
      <c r="J451" s="39"/>
      <c r="K451" s="39"/>
      <c r="L451" s="39"/>
      <c r="M451" s="39"/>
      <c r="N451" s="39"/>
      <c r="O451" s="39"/>
      <c r="P451" s="39"/>
      <c r="Q451" s="39"/>
      <c r="R451" s="39"/>
      <c r="S451" s="39"/>
      <c r="T451" s="39"/>
      <c r="U451" s="39"/>
      <c r="V451" s="39"/>
      <c r="W451" s="39"/>
      <c r="X451" s="39"/>
      <c r="Y451" s="39"/>
      <c r="Z451" s="39"/>
      <c r="AA451" s="39"/>
      <c r="AB451" s="39"/>
      <c r="AC451" s="35">
        <f t="shared" si="244"/>
        <v>0</v>
      </c>
      <c r="AD451" s="40"/>
      <c r="AE451" s="40"/>
      <c r="AF451" s="40"/>
      <c r="AG451" s="40"/>
      <c r="AH451" s="40"/>
      <c r="AI451" s="40"/>
      <c r="AJ451" s="40"/>
      <c r="AK451" s="40"/>
      <c r="AL451" s="40"/>
      <c r="AM451" s="40"/>
      <c r="AN451" s="40"/>
      <c r="AO451" s="40"/>
      <c r="AP451" s="40"/>
      <c r="AQ451" s="40"/>
      <c r="AR451" s="40"/>
      <c r="AS451" s="40"/>
      <c r="AT451" s="41"/>
      <c r="AU451" s="2208"/>
      <c r="AV451" s="1792">
        <f t="shared" si="245"/>
        <v>0</v>
      </c>
      <c r="AW451" s="1792">
        <f t="shared" si="246"/>
        <v>0</v>
      </c>
      <c r="AX451" s="1792">
        <f t="shared" si="247"/>
        <v>0</v>
      </c>
      <c r="AY451" s="42">
        <f t="shared" si="248"/>
        <v>0</v>
      </c>
      <c r="AZ451" s="35">
        <f t="shared" si="249"/>
        <v>0</v>
      </c>
      <c r="BA451" s="35">
        <f t="shared" si="250"/>
        <v>0</v>
      </c>
      <c r="BB451" s="35">
        <f t="shared" si="251"/>
        <v>0</v>
      </c>
      <c r="BC451" s="35">
        <f t="shared" si="252"/>
        <v>0</v>
      </c>
      <c r="BD451" s="35">
        <f t="shared" si="253"/>
        <v>0</v>
      </c>
      <c r="BE451" s="35">
        <f t="shared" si="254"/>
        <v>0</v>
      </c>
      <c r="BF451" s="35">
        <f t="shared" si="255"/>
        <v>0</v>
      </c>
      <c r="BG451" s="35">
        <f t="shared" si="256"/>
        <v>0</v>
      </c>
      <c r="BH451" s="35">
        <f t="shared" si="257"/>
        <v>0</v>
      </c>
      <c r="BI451" s="35">
        <f t="shared" si="258"/>
        <v>0</v>
      </c>
      <c r="BJ451" s="35">
        <f t="shared" si="259"/>
        <v>0</v>
      </c>
      <c r="BK451" s="35">
        <f t="shared" si="260"/>
        <v>0</v>
      </c>
      <c r="BL451" s="35">
        <f t="shared" si="261"/>
        <v>0</v>
      </c>
      <c r="BM451" s="35">
        <f t="shared" si="262"/>
        <v>0</v>
      </c>
      <c r="BN451" s="35">
        <f t="shared" si="263"/>
        <v>0</v>
      </c>
      <c r="BO451" s="35">
        <f t="shared" si="264"/>
        <v>0</v>
      </c>
      <c r="BP451" s="35">
        <f t="shared" si="265"/>
        <v>0</v>
      </c>
      <c r="BQ451" s="35">
        <f t="shared" si="266"/>
        <v>0</v>
      </c>
      <c r="BR451" s="35">
        <f t="shared" si="267"/>
        <v>0</v>
      </c>
      <c r="BS451" s="35">
        <f t="shared" si="268"/>
        <v>0</v>
      </c>
      <c r="BT451" s="43">
        <f t="shared" si="269"/>
        <v>0</v>
      </c>
    </row>
    <row r="452" spans="1:72">
      <c r="A452" s="9"/>
      <c r="B452" s="34"/>
      <c r="C452" s="34"/>
      <c r="D452" s="2207"/>
      <c r="E452" s="35">
        <f t="shared" si="241"/>
        <v>0</v>
      </c>
      <c r="F452" s="36"/>
      <c r="G452" s="37">
        <f t="shared" si="242"/>
        <v>0</v>
      </c>
      <c r="H452" s="38">
        <f t="shared" si="243"/>
        <v>0</v>
      </c>
      <c r="I452" s="39"/>
      <c r="J452" s="39"/>
      <c r="K452" s="39"/>
      <c r="L452" s="39"/>
      <c r="M452" s="39"/>
      <c r="N452" s="39"/>
      <c r="O452" s="39"/>
      <c r="P452" s="39"/>
      <c r="Q452" s="39"/>
      <c r="R452" s="39"/>
      <c r="S452" s="39"/>
      <c r="T452" s="39"/>
      <c r="U452" s="39"/>
      <c r="V452" s="39"/>
      <c r="W452" s="39"/>
      <c r="X452" s="39"/>
      <c r="Y452" s="39"/>
      <c r="Z452" s="39"/>
      <c r="AA452" s="39"/>
      <c r="AB452" s="39"/>
      <c r="AC452" s="35">
        <f t="shared" si="244"/>
        <v>0</v>
      </c>
      <c r="AD452" s="40"/>
      <c r="AE452" s="40"/>
      <c r="AF452" s="40"/>
      <c r="AG452" s="40"/>
      <c r="AH452" s="40"/>
      <c r="AI452" s="40"/>
      <c r="AJ452" s="40"/>
      <c r="AK452" s="40"/>
      <c r="AL452" s="40"/>
      <c r="AM452" s="40"/>
      <c r="AN452" s="40"/>
      <c r="AO452" s="40"/>
      <c r="AP452" s="40"/>
      <c r="AQ452" s="40"/>
      <c r="AR452" s="40"/>
      <c r="AS452" s="40"/>
      <c r="AT452" s="41"/>
      <c r="AU452" s="2208"/>
      <c r="AV452" s="1792">
        <f t="shared" si="245"/>
        <v>0</v>
      </c>
      <c r="AW452" s="1792">
        <f t="shared" si="246"/>
        <v>0</v>
      </c>
      <c r="AX452" s="1792">
        <f t="shared" si="247"/>
        <v>0</v>
      </c>
      <c r="AY452" s="42">
        <f t="shared" si="248"/>
        <v>0</v>
      </c>
      <c r="AZ452" s="35">
        <f t="shared" si="249"/>
        <v>0</v>
      </c>
      <c r="BA452" s="35">
        <f t="shared" si="250"/>
        <v>0</v>
      </c>
      <c r="BB452" s="35">
        <f t="shared" si="251"/>
        <v>0</v>
      </c>
      <c r="BC452" s="35">
        <f t="shared" si="252"/>
        <v>0</v>
      </c>
      <c r="BD452" s="35">
        <f t="shared" si="253"/>
        <v>0</v>
      </c>
      <c r="BE452" s="35">
        <f t="shared" si="254"/>
        <v>0</v>
      </c>
      <c r="BF452" s="35">
        <f t="shared" si="255"/>
        <v>0</v>
      </c>
      <c r="BG452" s="35">
        <f t="shared" si="256"/>
        <v>0</v>
      </c>
      <c r="BH452" s="35">
        <f t="shared" si="257"/>
        <v>0</v>
      </c>
      <c r="BI452" s="35">
        <f t="shared" si="258"/>
        <v>0</v>
      </c>
      <c r="BJ452" s="35">
        <f t="shared" si="259"/>
        <v>0</v>
      </c>
      <c r="BK452" s="35">
        <f t="shared" si="260"/>
        <v>0</v>
      </c>
      <c r="BL452" s="35">
        <f t="shared" si="261"/>
        <v>0</v>
      </c>
      <c r="BM452" s="35">
        <f t="shared" si="262"/>
        <v>0</v>
      </c>
      <c r="BN452" s="35">
        <f t="shared" si="263"/>
        <v>0</v>
      </c>
      <c r="BO452" s="35">
        <f t="shared" si="264"/>
        <v>0</v>
      </c>
      <c r="BP452" s="35">
        <f t="shared" si="265"/>
        <v>0</v>
      </c>
      <c r="BQ452" s="35">
        <f t="shared" si="266"/>
        <v>0</v>
      </c>
      <c r="BR452" s="35">
        <f t="shared" si="267"/>
        <v>0</v>
      </c>
      <c r="BS452" s="35">
        <f t="shared" si="268"/>
        <v>0</v>
      </c>
      <c r="BT452" s="43">
        <f t="shared" si="269"/>
        <v>0</v>
      </c>
    </row>
    <row r="453" spans="1:72">
      <c r="A453" s="9"/>
      <c r="B453" s="34"/>
      <c r="C453" s="34"/>
      <c r="D453" s="2207"/>
      <c r="E453" s="35">
        <f t="shared" si="241"/>
        <v>0</v>
      </c>
      <c r="F453" s="36"/>
      <c r="G453" s="37">
        <f t="shared" si="242"/>
        <v>0</v>
      </c>
      <c r="H453" s="38">
        <f t="shared" si="243"/>
        <v>0</v>
      </c>
      <c r="I453" s="39"/>
      <c r="J453" s="39"/>
      <c r="K453" s="39"/>
      <c r="L453" s="39"/>
      <c r="M453" s="39"/>
      <c r="N453" s="39"/>
      <c r="O453" s="39"/>
      <c r="P453" s="39"/>
      <c r="Q453" s="39"/>
      <c r="R453" s="39"/>
      <c r="S453" s="39"/>
      <c r="T453" s="39"/>
      <c r="U453" s="39"/>
      <c r="V453" s="39"/>
      <c r="W453" s="39"/>
      <c r="X453" s="39"/>
      <c r="Y453" s="39"/>
      <c r="Z453" s="39"/>
      <c r="AA453" s="39"/>
      <c r="AB453" s="39"/>
      <c r="AC453" s="35">
        <f t="shared" si="244"/>
        <v>0</v>
      </c>
      <c r="AD453" s="40"/>
      <c r="AE453" s="40"/>
      <c r="AF453" s="40"/>
      <c r="AG453" s="40"/>
      <c r="AH453" s="40"/>
      <c r="AI453" s="40"/>
      <c r="AJ453" s="40"/>
      <c r="AK453" s="40"/>
      <c r="AL453" s="40"/>
      <c r="AM453" s="40"/>
      <c r="AN453" s="40"/>
      <c r="AO453" s="40"/>
      <c r="AP453" s="40"/>
      <c r="AQ453" s="40"/>
      <c r="AR453" s="40"/>
      <c r="AS453" s="40"/>
      <c r="AT453" s="41"/>
      <c r="AU453" s="2208"/>
      <c r="AV453" s="1792">
        <f t="shared" si="245"/>
        <v>0</v>
      </c>
      <c r="AW453" s="1792">
        <f t="shared" si="246"/>
        <v>0</v>
      </c>
      <c r="AX453" s="1792">
        <f t="shared" si="247"/>
        <v>0</v>
      </c>
      <c r="AY453" s="42">
        <f t="shared" si="248"/>
        <v>0</v>
      </c>
      <c r="AZ453" s="35">
        <f t="shared" si="249"/>
        <v>0</v>
      </c>
      <c r="BA453" s="35">
        <f t="shared" si="250"/>
        <v>0</v>
      </c>
      <c r="BB453" s="35">
        <f t="shared" si="251"/>
        <v>0</v>
      </c>
      <c r="BC453" s="35">
        <f t="shared" si="252"/>
        <v>0</v>
      </c>
      <c r="BD453" s="35">
        <f t="shared" si="253"/>
        <v>0</v>
      </c>
      <c r="BE453" s="35">
        <f t="shared" si="254"/>
        <v>0</v>
      </c>
      <c r="BF453" s="35">
        <f t="shared" si="255"/>
        <v>0</v>
      </c>
      <c r="BG453" s="35">
        <f t="shared" si="256"/>
        <v>0</v>
      </c>
      <c r="BH453" s="35">
        <f t="shared" si="257"/>
        <v>0</v>
      </c>
      <c r="BI453" s="35">
        <f t="shared" si="258"/>
        <v>0</v>
      </c>
      <c r="BJ453" s="35">
        <f t="shared" si="259"/>
        <v>0</v>
      </c>
      <c r="BK453" s="35">
        <f t="shared" si="260"/>
        <v>0</v>
      </c>
      <c r="BL453" s="35">
        <f t="shared" si="261"/>
        <v>0</v>
      </c>
      <c r="BM453" s="35">
        <f t="shared" si="262"/>
        <v>0</v>
      </c>
      <c r="BN453" s="35">
        <f t="shared" si="263"/>
        <v>0</v>
      </c>
      <c r="BO453" s="35">
        <f t="shared" si="264"/>
        <v>0</v>
      </c>
      <c r="BP453" s="35">
        <f t="shared" si="265"/>
        <v>0</v>
      </c>
      <c r="BQ453" s="35">
        <f t="shared" si="266"/>
        <v>0</v>
      </c>
      <c r="BR453" s="35">
        <f t="shared" si="267"/>
        <v>0</v>
      </c>
      <c r="BS453" s="35">
        <f t="shared" si="268"/>
        <v>0</v>
      </c>
      <c r="BT453" s="43">
        <f t="shared" si="269"/>
        <v>0</v>
      </c>
    </row>
    <row r="454" spans="1:72">
      <c r="A454" s="9"/>
      <c r="B454" s="34"/>
      <c r="C454" s="34"/>
      <c r="D454" s="2207"/>
      <c r="E454" s="35">
        <f t="shared" si="241"/>
        <v>0</v>
      </c>
      <c r="F454" s="36"/>
      <c r="G454" s="37">
        <f t="shared" si="242"/>
        <v>0</v>
      </c>
      <c r="H454" s="38">
        <f t="shared" si="243"/>
        <v>0</v>
      </c>
      <c r="I454" s="39"/>
      <c r="J454" s="39"/>
      <c r="K454" s="39"/>
      <c r="L454" s="39"/>
      <c r="M454" s="39"/>
      <c r="N454" s="39"/>
      <c r="O454" s="39"/>
      <c r="P454" s="39"/>
      <c r="Q454" s="39"/>
      <c r="R454" s="39"/>
      <c r="S454" s="39"/>
      <c r="T454" s="39"/>
      <c r="U454" s="39"/>
      <c r="V454" s="39"/>
      <c r="W454" s="39"/>
      <c r="X454" s="39"/>
      <c r="Y454" s="39"/>
      <c r="Z454" s="39"/>
      <c r="AA454" s="39"/>
      <c r="AB454" s="39"/>
      <c r="AC454" s="35">
        <f t="shared" si="244"/>
        <v>0</v>
      </c>
      <c r="AD454" s="40"/>
      <c r="AE454" s="40"/>
      <c r="AF454" s="40"/>
      <c r="AG454" s="40"/>
      <c r="AH454" s="40"/>
      <c r="AI454" s="40"/>
      <c r="AJ454" s="40"/>
      <c r="AK454" s="40"/>
      <c r="AL454" s="40"/>
      <c r="AM454" s="40"/>
      <c r="AN454" s="40"/>
      <c r="AO454" s="40"/>
      <c r="AP454" s="40"/>
      <c r="AQ454" s="40"/>
      <c r="AR454" s="40"/>
      <c r="AS454" s="40"/>
      <c r="AT454" s="41"/>
      <c r="AU454" s="2208"/>
      <c r="AV454" s="1792">
        <f t="shared" si="245"/>
        <v>0</v>
      </c>
      <c r="AW454" s="1792">
        <f t="shared" si="246"/>
        <v>0</v>
      </c>
      <c r="AX454" s="1792">
        <f t="shared" si="247"/>
        <v>0</v>
      </c>
      <c r="AY454" s="42">
        <f t="shared" si="248"/>
        <v>0</v>
      </c>
      <c r="AZ454" s="35">
        <f t="shared" si="249"/>
        <v>0</v>
      </c>
      <c r="BA454" s="35">
        <f t="shared" si="250"/>
        <v>0</v>
      </c>
      <c r="BB454" s="35">
        <f t="shared" si="251"/>
        <v>0</v>
      </c>
      <c r="BC454" s="35">
        <f t="shared" si="252"/>
        <v>0</v>
      </c>
      <c r="BD454" s="35">
        <f t="shared" si="253"/>
        <v>0</v>
      </c>
      <c r="BE454" s="35">
        <f t="shared" si="254"/>
        <v>0</v>
      </c>
      <c r="BF454" s="35">
        <f t="shared" si="255"/>
        <v>0</v>
      </c>
      <c r="BG454" s="35">
        <f t="shared" si="256"/>
        <v>0</v>
      </c>
      <c r="BH454" s="35">
        <f t="shared" si="257"/>
        <v>0</v>
      </c>
      <c r="BI454" s="35">
        <f t="shared" si="258"/>
        <v>0</v>
      </c>
      <c r="BJ454" s="35">
        <f t="shared" si="259"/>
        <v>0</v>
      </c>
      <c r="BK454" s="35">
        <f t="shared" si="260"/>
        <v>0</v>
      </c>
      <c r="BL454" s="35">
        <f t="shared" si="261"/>
        <v>0</v>
      </c>
      <c r="BM454" s="35">
        <f t="shared" si="262"/>
        <v>0</v>
      </c>
      <c r="BN454" s="35">
        <f t="shared" si="263"/>
        <v>0</v>
      </c>
      <c r="BO454" s="35">
        <f t="shared" si="264"/>
        <v>0</v>
      </c>
      <c r="BP454" s="35">
        <f t="shared" si="265"/>
        <v>0</v>
      </c>
      <c r="BQ454" s="35">
        <f t="shared" si="266"/>
        <v>0</v>
      </c>
      <c r="BR454" s="35">
        <f t="shared" si="267"/>
        <v>0</v>
      </c>
      <c r="BS454" s="35">
        <f t="shared" si="268"/>
        <v>0</v>
      </c>
      <c r="BT454" s="43">
        <f t="shared" si="269"/>
        <v>0</v>
      </c>
    </row>
    <row r="455" spans="1:72">
      <c r="A455" s="9"/>
      <c r="B455" s="34"/>
      <c r="C455" s="34"/>
      <c r="D455" s="2207"/>
      <c r="E455" s="35">
        <f t="shared" si="241"/>
        <v>0</v>
      </c>
      <c r="F455" s="36"/>
      <c r="G455" s="37">
        <f t="shared" si="242"/>
        <v>0</v>
      </c>
      <c r="H455" s="38">
        <f t="shared" si="243"/>
        <v>0</v>
      </c>
      <c r="I455" s="39"/>
      <c r="J455" s="39"/>
      <c r="K455" s="39"/>
      <c r="L455" s="39"/>
      <c r="M455" s="39"/>
      <c r="N455" s="39"/>
      <c r="O455" s="39"/>
      <c r="P455" s="39"/>
      <c r="Q455" s="39"/>
      <c r="R455" s="39"/>
      <c r="S455" s="39"/>
      <c r="T455" s="39"/>
      <c r="U455" s="39"/>
      <c r="V455" s="39"/>
      <c r="W455" s="39"/>
      <c r="X455" s="39"/>
      <c r="Y455" s="39"/>
      <c r="Z455" s="39"/>
      <c r="AA455" s="39"/>
      <c r="AB455" s="39"/>
      <c r="AC455" s="35">
        <f t="shared" si="244"/>
        <v>0</v>
      </c>
      <c r="AD455" s="40"/>
      <c r="AE455" s="40"/>
      <c r="AF455" s="40"/>
      <c r="AG455" s="40"/>
      <c r="AH455" s="40"/>
      <c r="AI455" s="40"/>
      <c r="AJ455" s="40"/>
      <c r="AK455" s="40"/>
      <c r="AL455" s="40"/>
      <c r="AM455" s="40"/>
      <c r="AN455" s="40"/>
      <c r="AO455" s="40"/>
      <c r="AP455" s="40"/>
      <c r="AQ455" s="40"/>
      <c r="AR455" s="40"/>
      <c r="AS455" s="40"/>
      <c r="AT455" s="41"/>
      <c r="AU455" s="2208"/>
      <c r="AV455" s="1792">
        <f t="shared" si="245"/>
        <v>0</v>
      </c>
      <c r="AW455" s="1792">
        <f t="shared" si="246"/>
        <v>0</v>
      </c>
      <c r="AX455" s="1792">
        <f t="shared" si="247"/>
        <v>0</v>
      </c>
      <c r="AY455" s="42">
        <f t="shared" si="248"/>
        <v>0</v>
      </c>
      <c r="AZ455" s="35">
        <f t="shared" si="249"/>
        <v>0</v>
      </c>
      <c r="BA455" s="35">
        <f t="shared" si="250"/>
        <v>0</v>
      </c>
      <c r="BB455" s="35">
        <f t="shared" si="251"/>
        <v>0</v>
      </c>
      <c r="BC455" s="35">
        <f t="shared" si="252"/>
        <v>0</v>
      </c>
      <c r="BD455" s="35">
        <f t="shared" si="253"/>
        <v>0</v>
      </c>
      <c r="BE455" s="35">
        <f t="shared" si="254"/>
        <v>0</v>
      </c>
      <c r="BF455" s="35">
        <f t="shared" si="255"/>
        <v>0</v>
      </c>
      <c r="BG455" s="35">
        <f t="shared" si="256"/>
        <v>0</v>
      </c>
      <c r="BH455" s="35">
        <f t="shared" si="257"/>
        <v>0</v>
      </c>
      <c r="BI455" s="35">
        <f t="shared" si="258"/>
        <v>0</v>
      </c>
      <c r="BJ455" s="35">
        <f t="shared" si="259"/>
        <v>0</v>
      </c>
      <c r="BK455" s="35">
        <f t="shared" si="260"/>
        <v>0</v>
      </c>
      <c r="BL455" s="35">
        <f t="shared" si="261"/>
        <v>0</v>
      </c>
      <c r="BM455" s="35">
        <f t="shared" si="262"/>
        <v>0</v>
      </c>
      <c r="BN455" s="35">
        <f t="shared" si="263"/>
        <v>0</v>
      </c>
      <c r="BO455" s="35">
        <f t="shared" si="264"/>
        <v>0</v>
      </c>
      <c r="BP455" s="35">
        <f t="shared" si="265"/>
        <v>0</v>
      </c>
      <c r="BQ455" s="35">
        <f t="shared" si="266"/>
        <v>0</v>
      </c>
      <c r="BR455" s="35">
        <f t="shared" si="267"/>
        <v>0</v>
      </c>
      <c r="BS455" s="35">
        <f t="shared" si="268"/>
        <v>0</v>
      </c>
      <c r="BT455" s="43">
        <f t="shared" si="269"/>
        <v>0</v>
      </c>
    </row>
    <row r="456" spans="1:72">
      <c r="A456" s="9"/>
      <c r="B456" s="34"/>
      <c r="C456" s="34"/>
      <c r="D456" s="2207"/>
      <c r="E456" s="35">
        <f t="shared" si="241"/>
        <v>0</v>
      </c>
      <c r="F456" s="36"/>
      <c r="G456" s="37">
        <f t="shared" si="242"/>
        <v>0</v>
      </c>
      <c r="H456" s="38">
        <f t="shared" si="243"/>
        <v>0</v>
      </c>
      <c r="I456" s="39"/>
      <c r="J456" s="39"/>
      <c r="K456" s="39"/>
      <c r="L456" s="39"/>
      <c r="M456" s="39"/>
      <c r="N456" s="39"/>
      <c r="O456" s="39"/>
      <c r="P456" s="39"/>
      <c r="Q456" s="39"/>
      <c r="R456" s="39"/>
      <c r="S456" s="39"/>
      <c r="T456" s="39"/>
      <c r="U456" s="39"/>
      <c r="V456" s="39"/>
      <c r="W456" s="39"/>
      <c r="X456" s="39"/>
      <c r="Y456" s="39"/>
      <c r="Z456" s="39"/>
      <c r="AA456" s="39"/>
      <c r="AB456" s="39"/>
      <c r="AC456" s="35">
        <f t="shared" si="244"/>
        <v>0</v>
      </c>
      <c r="AD456" s="40"/>
      <c r="AE456" s="40"/>
      <c r="AF456" s="40"/>
      <c r="AG456" s="40"/>
      <c r="AH456" s="40"/>
      <c r="AI456" s="40"/>
      <c r="AJ456" s="40"/>
      <c r="AK456" s="40"/>
      <c r="AL456" s="40"/>
      <c r="AM456" s="40"/>
      <c r="AN456" s="40"/>
      <c r="AO456" s="40"/>
      <c r="AP456" s="40"/>
      <c r="AQ456" s="40"/>
      <c r="AR456" s="40"/>
      <c r="AS456" s="40"/>
      <c r="AT456" s="41"/>
      <c r="AU456" s="2208"/>
      <c r="AV456" s="1792">
        <f t="shared" si="245"/>
        <v>0</v>
      </c>
      <c r="AW456" s="1792">
        <f t="shared" si="246"/>
        <v>0</v>
      </c>
      <c r="AX456" s="1792">
        <f t="shared" si="247"/>
        <v>0</v>
      </c>
      <c r="AY456" s="42">
        <f t="shared" si="248"/>
        <v>0</v>
      </c>
      <c r="AZ456" s="35">
        <f t="shared" si="249"/>
        <v>0</v>
      </c>
      <c r="BA456" s="35">
        <f t="shared" si="250"/>
        <v>0</v>
      </c>
      <c r="BB456" s="35">
        <f t="shared" si="251"/>
        <v>0</v>
      </c>
      <c r="BC456" s="35">
        <f t="shared" si="252"/>
        <v>0</v>
      </c>
      <c r="BD456" s="35">
        <f t="shared" si="253"/>
        <v>0</v>
      </c>
      <c r="BE456" s="35">
        <f t="shared" si="254"/>
        <v>0</v>
      </c>
      <c r="BF456" s="35">
        <f t="shared" si="255"/>
        <v>0</v>
      </c>
      <c r="BG456" s="35">
        <f t="shared" si="256"/>
        <v>0</v>
      </c>
      <c r="BH456" s="35">
        <f t="shared" si="257"/>
        <v>0</v>
      </c>
      <c r="BI456" s="35">
        <f t="shared" si="258"/>
        <v>0</v>
      </c>
      <c r="BJ456" s="35">
        <f t="shared" si="259"/>
        <v>0</v>
      </c>
      <c r="BK456" s="35">
        <f t="shared" si="260"/>
        <v>0</v>
      </c>
      <c r="BL456" s="35">
        <f t="shared" si="261"/>
        <v>0</v>
      </c>
      <c r="BM456" s="35">
        <f t="shared" si="262"/>
        <v>0</v>
      </c>
      <c r="BN456" s="35">
        <f t="shared" si="263"/>
        <v>0</v>
      </c>
      <c r="BO456" s="35">
        <f t="shared" si="264"/>
        <v>0</v>
      </c>
      <c r="BP456" s="35">
        <f t="shared" si="265"/>
        <v>0</v>
      </c>
      <c r="BQ456" s="35">
        <f t="shared" si="266"/>
        <v>0</v>
      </c>
      <c r="BR456" s="35">
        <f t="shared" si="267"/>
        <v>0</v>
      </c>
      <c r="BS456" s="35">
        <f t="shared" si="268"/>
        <v>0</v>
      </c>
      <c r="BT456" s="43">
        <f t="shared" si="269"/>
        <v>0</v>
      </c>
    </row>
    <row r="457" spans="1:72">
      <c r="A457" s="9"/>
      <c r="B457" s="34"/>
      <c r="C457" s="34"/>
      <c r="D457" s="2207"/>
      <c r="E457" s="35">
        <f t="shared" si="241"/>
        <v>0</v>
      </c>
      <c r="F457" s="36"/>
      <c r="G457" s="37">
        <f t="shared" si="242"/>
        <v>0</v>
      </c>
      <c r="H457" s="38">
        <f t="shared" si="243"/>
        <v>0</v>
      </c>
      <c r="I457" s="39"/>
      <c r="J457" s="39"/>
      <c r="K457" s="39"/>
      <c r="L457" s="39"/>
      <c r="M457" s="39"/>
      <c r="N457" s="39"/>
      <c r="O457" s="39"/>
      <c r="P457" s="39"/>
      <c r="Q457" s="39"/>
      <c r="R457" s="39"/>
      <c r="S457" s="39"/>
      <c r="T457" s="39"/>
      <c r="U457" s="39"/>
      <c r="V457" s="39"/>
      <c r="W457" s="39"/>
      <c r="X457" s="39"/>
      <c r="Y457" s="39"/>
      <c r="Z457" s="39"/>
      <c r="AA457" s="39"/>
      <c r="AB457" s="39"/>
      <c r="AC457" s="35">
        <f t="shared" si="244"/>
        <v>0</v>
      </c>
      <c r="AD457" s="40"/>
      <c r="AE457" s="40"/>
      <c r="AF457" s="40"/>
      <c r="AG457" s="40"/>
      <c r="AH457" s="40"/>
      <c r="AI457" s="40"/>
      <c r="AJ457" s="40"/>
      <c r="AK457" s="40"/>
      <c r="AL457" s="40"/>
      <c r="AM457" s="40"/>
      <c r="AN457" s="40"/>
      <c r="AO457" s="40"/>
      <c r="AP457" s="40"/>
      <c r="AQ457" s="40"/>
      <c r="AR457" s="40"/>
      <c r="AS457" s="40"/>
      <c r="AT457" s="41"/>
      <c r="AU457" s="2208"/>
      <c r="AV457" s="1792">
        <f t="shared" si="245"/>
        <v>0</v>
      </c>
      <c r="AW457" s="1792">
        <f t="shared" si="246"/>
        <v>0</v>
      </c>
      <c r="AX457" s="1792">
        <f t="shared" si="247"/>
        <v>0</v>
      </c>
      <c r="AY457" s="42">
        <f t="shared" si="248"/>
        <v>0</v>
      </c>
      <c r="AZ457" s="35">
        <f t="shared" si="249"/>
        <v>0</v>
      </c>
      <c r="BA457" s="35">
        <f t="shared" si="250"/>
        <v>0</v>
      </c>
      <c r="BB457" s="35">
        <f t="shared" si="251"/>
        <v>0</v>
      </c>
      <c r="BC457" s="35">
        <f t="shared" si="252"/>
        <v>0</v>
      </c>
      <c r="BD457" s="35">
        <f t="shared" si="253"/>
        <v>0</v>
      </c>
      <c r="BE457" s="35">
        <f t="shared" si="254"/>
        <v>0</v>
      </c>
      <c r="BF457" s="35">
        <f t="shared" si="255"/>
        <v>0</v>
      </c>
      <c r="BG457" s="35">
        <f t="shared" si="256"/>
        <v>0</v>
      </c>
      <c r="BH457" s="35">
        <f t="shared" si="257"/>
        <v>0</v>
      </c>
      <c r="BI457" s="35">
        <f t="shared" si="258"/>
        <v>0</v>
      </c>
      <c r="BJ457" s="35">
        <f t="shared" si="259"/>
        <v>0</v>
      </c>
      <c r="BK457" s="35">
        <f t="shared" si="260"/>
        <v>0</v>
      </c>
      <c r="BL457" s="35">
        <f t="shared" si="261"/>
        <v>0</v>
      </c>
      <c r="BM457" s="35">
        <f t="shared" si="262"/>
        <v>0</v>
      </c>
      <c r="BN457" s="35">
        <f t="shared" si="263"/>
        <v>0</v>
      </c>
      <c r="BO457" s="35">
        <f t="shared" si="264"/>
        <v>0</v>
      </c>
      <c r="BP457" s="35">
        <f t="shared" si="265"/>
        <v>0</v>
      </c>
      <c r="BQ457" s="35">
        <f t="shared" si="266"/>
        <v>0</v>
      </c>
      <c r="BR457" s="35">
        <f t="shared" si="267"/>
        <v>0</v>
      </c>
      <c r="BS457" s="35">
        <f t="shared" si="268"/>
        <v>0</v>
      </c>
      <c r="BT457" s="43">
        <f t="shared" si="269"/>
        <v>0</v>
      </c>
    </row>
    <row r="458" spans="1:72">
      <c r="A458" s="9"/>
      <c r="B458" s="34"/>
      <c r="C458" s="34"/>
      <c r="D458" s="2207"/>
      <c r="E458" s="35">
        <f t="shared" si="241"/>
        <v>0</v>
      </c>
      <c r="F458" s="36"/>
      <c r="G458" s="37">
        <f t="shared" si="242"/>
        <v>0</v>
      </c>
      <c r="H458" s="38">
        <f t="shared" si="243"/>
        <v>0</v>
      </c>
      <c r="I458" s="39"/>
      <c r="J458" s="39"/>
      <c r="K458" s="39"/>
      <c r="L458" s="39"/>
      <c r="M458" s="39"/>
      <c r="N458" s="39"/>
      <c r="O458" s="39"/>
      <c r="P458" s="39"/>
      <c r="Q458" s="39"/>
      <c r="R458" s="39"/>
      <c r="S458" s="39"/>
      <c r="T458" s="39"/>
      <c r="U458" s="39"/>
      <c r="V458" s="39"/>
      <c r="W458" s="39"/>
      <c r="X458" s="39"/>
      <c r="Y458" s="39"/>
      <c r="Z458" s="39"/>
      <c r="AA458" s="39"/>
      <c r="AB458" s="39"/>
      <c r="AC458" s="35">
        <f t="shared" si="244"/>
        <v>0</v>
      </c>
      <c r="AD458" s="40"/>
      <c r="AE458" s="40"/>
      <c r="AF458" s="40"/>
      <c r="AG458" s="40"/>
      <c r="AH458" s="40"/>
      <c r="AI458" s="40"/>
      <c r="AJ458" s="40"/>
      <c r="AK458" s="40"/>
      <c r="AL458" s="40"/>
      <c r="AM458" s="40"/>
      <c r="AN458" s="40"/>
      <c r="AO458" s="40"/>
      <c r="AP458" s="40"/>
      <c r="AQ458" s="40"/>
      <c r="AR458" s="40"/>
      <c r="AS458" s="40"/>
      <c r="AT458" s="41"/>
      <c r="AU458" s="2208"/>
      <c r="AV458" s="1792">
        <f t="shared" si="245"/>
        <v>0</v>
      </c>
      <c r="AW458" s="1792">
        <f t="shared" si="246"/>
        <v>0</v>
      </c>
      <c r="AX458" s="1792">
        <f t="shared" si="247"/>
        <v>0</v>
      </c>
      <c r="AY458" s="42">
        <f t="shared" si="248"/>
        <v>0</v>
      </c>
      <c r="AZ458" s="35">
        <f t="shared" si="249"/>
        <v>0</v>
      </c>
      <c r="BA458" s="35">
        <f t="shared" si="250"/>
        <v>0</v>
      </c>
      <c r="BB458" s="35">
        <f t="shared" si="251"/>
        <v>0</v>
      </c>
      <c r="BC458" s="35">
        <f t="shared" si="252"/>
        <v>0</v>
      </c>
      <c r="BD458" s="35">
        <f t="shared" si="253"/>
        <v>0</v>
      </c>
      <c r="BE458" s="35">
        <f t="shared" si="254"/>
        <v>0</v>
      </c>
      <c r="BF458" s="35">
        <f t="shared" si="255"/>
        <v>0</v>
      </c>
      <c r="BG458" s="35">
        <f t="shared" si="256"/>
        <v>0</v>
      </c>
      <c r="BH458" s="35">
        <f t="shared" si="257"/>
        <v>0</v>
      </c>
      <c r="BI458" s="35">
        <f t="shared" si="258"/>
        <v>0</v>
      </c>
      <c r="BJ458" s="35">
        <f t="shared" si="259"/>
        <v>0</v>
      </c>
      <c r="BK458" s="35">
        <f t="shared" si="260"/>
        <v>0</v>
      </c>
      <c r="BL458" s="35">
        <f t="shared" si="261"/>
        <v>0</v>
      </c>
      <c r="BM458" s="35">
        <f t="shared" si="262"/>
        <v>0</v>
      </c>
      <c r="BN458" s="35">
        <f t="shared" si="263"/>
        <v>0</v>
      </c>
      <c r="BO458" s="35">
        <f t="shared" si="264"/>
        <v>0</v>
      </c>
      <c r="BP458" s="35">
        <f t="shared" si="265"/>
        <v>0</v>
      </c>
      <c r="BQ458" s="35">
        <f t="shared" si="266"/>
        <v>0</v>
      </c>
      <c r="BR458" s="35">
        <f t="shared" si="267"/>
        <v>0</v>
      </c>
      <c r="BS458" s="35">
        <f t="shared" si="268"/>
        <v>0</v>
      </c>
      <c r="BT458" s="43">
        <f t="shared" si="269"/>
        <v>0</v>
      </c>
    </row>
    <row r="459" spans="1:72">
      <c r="A459" s="9"/>
      <c r="B459" s="34"/>
      <c r="C459" s="34"/>
      <c r="D459" s="2207"/>
      <c r="E459" s="35">
        <f t="shared" si="241"/>
        <v>0</v>
      </c>
      <c r="F459" s="36"/>
      <c r="G459" s="37">
        <f t="shared" si="242"/>
        <v>0</v>
      </c>
      <c r="H459" s="38">
        <f t="shared" si="243"/>
        <v>0</v>
      </c>
      <c r="I459" s="39"/>
      <c r="J459" s="39"/>
      <c r="K459" s="39"/>
      <c r="L459" s="39"/>
      <c r="M459" s="39"/>
      <c r="N459" s="39"/>
      <c r="O459" s="39"/>
      <c r="P459" s="39"/>
      <c r="Q459" s="39"/>
      <c r="R459" s="39"/>
      <c r="S459" s="39"/>
      <c r="T459" s="39"/>
      <c r="U459" s="39"/>
      <c r="V459" s="39"/>
      <c r="W459" s="39"/>
      <c r="X459" s="39"/>
      <c r="Y459" s="39"/>
      <c r="Z459" s="39"/>
      <c r="AA459" s="39"/>
      <c r="AB459" s="39"/>
      <c r="AC459" s="35">
        <f t="shared" si="244"/>
        <v>0</v>
      </c>
      <c r="AD459" s="40"/>
      <c r="AE459" s="40"/>
      <c r="AF459" s="40"/>
      <c r="AG459" s="40"/>
      <c r="AH459" s="40"/>
      <c r="AI459" s="40"/>
      <c r="AJ459" s="40"/>
      <c r="AK459" s="40"/>
      <c r="AL459" s="40"/>
      <c r="AM459" s="40"/>
      <c r="AN459" s="40"/>
      <c r="AO459" s="40"/>
      <c r="AP459" s="40"/>
      <c r="AQ459" s="40"/>
      <c r="AR459" s="40"/>
      <c r="AS459" s="40"/>
      <c r="AT459" s="41"/>
      <c r="AU459" s="2208"/>
      <c r="AV459" s="1792">
        <f t="shared" si="245"/>
        <v>0</v>
      </c>
      <c r="AW459" s="1792">
        <f t="shared" si="246"/>
        <v>0</v>
      </c>
      <c r="AX459" s="1792">
        <f t="shared" si="247"/>
        <v>0</v>
      </c>
      <c r="AY459" s="42">
        <f t="shared" si="248"/>
        <v>0</v>
      </c>
      <c r="AZ459" s="35">
        <f t="shared" si="249"/>
        <v>0</v>
      </c>
      <c r="BA459" s="35">
        <f t="shared" si="250"/>
        <v>0</v>
      </c>
      <c r="BB459" s="35">
        <f t="shared" si="251"/>
        <v>0</v>
      </c>
      <c r="BC459" s="35">
        <f t="shared" si="252"/>
        <v>0</v>
      </c>
      <c r="BD459" s="35">
        <f t="shared" si="253"/>
        <v>0</v>
      </c>
      <c r="BE459" s="35">
        <f t="shared" si="254"/>
        <v>0</v>
      </c>
      <c r="BF459" s="35">
        <f t="shared" si="255"/>
        <v>0</v>
      </c>
      <c r="BG459" s="35">
        <f t="shared" si="256"/>
        <v>0</v>
      </c>
      <c r="BH459" s="35">
        <f t="shared" si="257"/>
        <v>0</v>
      </c>
      <c r="BI459" s="35">
        <f t="shared" si="258"/>
        <v>0</v>
      </c>
      <c r="BJ459" s="35">
        <f t="shared" si="259"/>
        <v>0</v>
      </c>
      <c r="BK459" s="35">
        <f t="shared" si="260"/>
        <v>0</v>
      </c>
      <c r="BL459" s="35">
        <f t="shared" si="261"/>
        <v>0</v>
      </c>
      <c r="BM459" s="35">
        <f t="shared" si="262"/>
        <v>0</v>
      </c>
      <c r="BN459" s="35">
        <f t="shared" si="263"/>
        <v>0</v>
      </c>
      <c r="BO459" s="35">
        <f t="shared" si="264"/>
        <v>0</v>
      </c>
      <c r="BP459" s="35">
        <f t="shared" si="265"/>
        <v>0</v>
      </c>
      <c r="BQ459" s="35">
        <f t="shared" si="266"/>
        <v>0</v>
      </c>
      <c r="BR459" s="35">
        <f t="shared" si="267"/>
        <v>0</v>
      </c>
      <c r="BS459" s="35">
        <f t="shared" si="268"/>
        <v>0</v>
      </c>
      <c r="BT459" s="43">
        <f t="shared" si="269"/>
        <v>0</v>
      </c>
    </row>
    <row r="460" spans="1:72">
      <c r="A460" s="9"/>
      <c r="B460" s="34"/>
      <c r="C460" s="34"/>
      <c r="D460" s="2207"/>
      <c r="E460" s="35">
        <f t="shared" si="241"/>
        <v>0</v>
      </c>
      <c r="F460" s="36"/>
      <c r="G460" s="37">
        <f t="shared" si="242"/>
        <v>0</v>
      </c>
      <c r="H460" s="38">
        <f t="shared" si="243"/>
        <v>0</v>
      </c>
      <c r="I460" s="39"/>
      <c r="J460" s="39"/>
      <c r="K460" s="39"/>
      <c r="L460" s="39"/>
      <c r="M460" s="39"/>
      <c r="N460" s="39"/>
      <c r="O460" s="39"/>
      <c r="P460" s="39"/>
      <c r="Q460" s="39"/>
      <c r="R460" s="39"/>
      <c r="S460" s="39"/>
      <c r="T460" s="39"/>
      <c r="U460" s="39"/>
      <c r="V460" s="39"/>
      <c r="W460" s="39"/>
      <c r="X460" s="39"/>
      <c r="Y460" s="39"/>
      <c r="Z460" s="39"/>
      <c r="AA460" s="39"/>
      <c r="AB460" s="39"/>
      <c r="AC460" s="35">
        <f t="shared" si="244"/>
        <v>0</v>
      </c>
      <c r="AD460" s="40"/>
      <c r="AE460" s="40"/>
      <c r="AF460" s="40"/>
      <c r="AG460" s="40"/>
      <c r="AH460" s="40"/>
      <c r="AI460" s="40"/>
      <c r="AJ460" s="40"/>
      <c r="AK460" s="40"/>
      <c r="AL460" s="40"/>
      <c r="AM460" s="40"/>
      <c r="AN460" s="40"/>
      <c r="AO460" s="40"/>
      <c r="AP460" s="40"/>
      <c r="AQ460" s="40"/>
      <c r="AR460" s="40"/>
      <c r="AS460" s="40"/>
      <c r="AT460" s="41"/>
      <c r="AU460" s="2208"/>
      <c r="AV460" s="1792">
        <f t="shared" si="245"/>
        <v>0</v>
      </c>
      <c r="AW460" s="1792">
        <f t="shared" si="246"/>
        <v>0</v>
      </c>
      <c r="AX460" s="1792">
        <f t="shared" si="247"/>
        <v>0</v>
      </c>
      <c r="AY460" s="42">
        <f t="shared" si="248"/>
        <v>0</v>
      </c>
      <c r="AZ460" s="35">
        <f t="shared" si="249"/>
        <v>0</v>
      </c>
      <c r="BA460" s="35">
        <f t="shared" si="250"/>
        <v>0</v>
      </c>
      <c r="BB460" s="35">
        <f t="shared" si="251"/>
        <v>0</v>
      </c>
      <c r="BC460" s="35">
        <f t="shared" si="252"/>
        <v>0</v>
      </c>
      <c r="BD460" s="35">
        <f t="shared" si="253"/>
        <v>0</v>
      </c>
      <c r="BE460" s="35">
        <f t="shared" si="254"/>
        <v>0</v>
      </c>
      <c r="BF460" s="35">
        <f t="shared" si="255"/>
        <v>0</v>
      </c>
      <c r="BG460" s="35">
        <f t="shared" si="256"/>
        <v>0</v>
      </c>
      <c r="BH460" s="35">
        <f t="shared" si="257"/>
        <v>0</v>
      </c>
      <c r="BI460" s="35">
        <f t="shared" si="258"/>
        <v>0</v>
      </c>
      <c r="BJ460" s="35">
        <f t="shared" si="259"/>
        <v>0</v>
      </c>
      <c r="BK460" s="35">
        <f t="shared" si="260"/>
        <v>0</v>
      </c>
      <c r="BL460" s="35">
        <f t="shared" si="261"/>
        <v>0</v>
      </c>
      <c r="BM460" s="35">
        <f t="shared" si="262"/>
        <v>0</v>
      </c>
      <c r="BN460" s="35">
        <f t="shared" si="263"/>
        <v>0</v>
      </c>
      <c r="BO460" s="35">
        <f t="shared" si="264"/>
        <v>0</v>
      </c>
      <c r="BP460" s="35">
        <f t="shared" si="265"/>
        <v>0</v>
      </c>
      <c r="BQ460" s="35">
        <f t="shared" si="266"/>
        <v>0</v>
      </c>
      <c r="BR460" s="35">
        <f t="shared" si="267"/>
        <v>0</v>
      </c>
      <c r="BS460" s="35">
        <f t="shared" si="268"/>
        <v>0</v>
      </c>
      <c r="BT460" s="43">
        <f t="shared" si="269"/>
        <v>0</v>
      </c>
    </row>
    <row r="461" spans="1:72">
      <c r="A461" s="9"/>
      <c r="B461" s="34"/>
      <c r="C461" s="34"/>
      <c r="D461" s="2207"/>
      <c r="E461" s="35">
        <f t="shared" si="241"/>
        <v>0</v>
      </c>
      <c r="F461" s="36"/>
      <c r="G461" s="37">
        <f t="shared" si="242"/>
        <v>0</v>
      </c>
      <c r="H461" s="38">
        <f t="shared" si="243"/>
        <v>0</v>
      </c>
      <c r="I461" s="39"/>
      <c r="J461" s="39"/>
      <c r="K461" s="39"/>
      <c r="L461" s="39"/>
      <c r="M461" s="39"/>
      <c r="N461" s="39"/>
      <c r="O461" s="39"/>
      <c r="P461" s="39"/>
      <c r="Q461" s="39"/>
      <c r="R461" s="39"/>
      <c r="S461" s="39"/>
      <c r="T461" s="39"/>
      <c r="U461" s="39"/>
      <c r="V461" s="39"/>
      <c r="W461" s="39"/>
      <c r="X461" s="39"/>
      <c r="Y461" s="39"/>
      <c r="Z461" s="39"/>
      <c r="AA461" s="39"/>
      <c r="AB461" s="39"/>
      <c r="AC461" s="35">
        <f t="shared" si="244"/>
        <v>0</v>
      </c>
      <c r="AD461" s="40"/>
      <c r="AE461" s="40"/>
      <c r="AF461" s="40"/>
      <c r="AG461" s="40"/>
      <c r="AH461" s="40"/>
      <c r="AI461" s="40"/>
      <c r="AJ461" s="40"/>
      <c r="AK461" s="40"/>
      <c r="AL461" s="40"/>
      <c r="AM461" s="40"/>
      <c r="AN461" s="40"/>
      <c r="AO461" s="40"/>
      <c r="AP461" s="40"/>
      <c r="AQ461" s="40"/>
      <c r="AR461" s="40"/>
      <c r="AS461" s="40"/>
      <c r="AT461" s="41"/>
      <c r="AU461" s="2208"/>
      <c r="AV461" s="1792">
        <f t="shared" si="245"/>
        <v>0</v>
      </c>
      <c r="AW461" s="1792">
        <f t="shared" si="246"/>
        <v>0</v>
      </c>
      <c r="AX461" s="1792">
        <f t="shared" si="247"/>
        <v>0</v>
      </c>
      <c r="AY461" s="42">
        <f t="shared" si="248"/>
        <v>0</v>
      </c>
      <c r="AZ461" s="35">
        <f t="shared" si="249"/>
        <v>0</v>
      </c>
      <c r="BA461" s="35">
        <f t="shared" si="250"/>
        <v>0</v>
      </c>
      <c r="BB461" s="35">
        <f t="shared" si="251"/>
        <v>0</v>
      </c>
      <c r="BC461" s="35">
        <f t="shared" si="252"/>
        <v>0</v>
      </c>
      <c r="BD461" s="35">
        <f t="shared" si="253"/>
        <v>0</v>
      </c>
      <c r="BE461" s="35">
        <f t="shared" si="254"/>
        <v>0</v>
      </c>
      <c r="BF461" s="35">
        <f t="shared" si="255"/>
        <v>0</v>
      </c>
      <c r="BG461" s="35">
        <f t="shared" si="256"/>
        <v>0</v>
      </c>
      <c r="BH461" s="35">
        <f t="shared" si="257"/>
        <v>0</v>
      </c>
      <c r="BI461" s="35">
        <f t="shared" si="258"/>
        <v>0</v>
      </c>
      <c r="BJ461" s="35">
        <f t="shared" si="259"/>
        <v>0</v>
      </c>
      <c r="BK461" s="35">
        <f t="shared" si="260"/>
        <v>0</v>
      </c>
      <c r="BL461" s="35">
        <f t="shared" si="261"/>
        <v>0</v>
      </c>
      <c r="BM461" s="35">
        <f t="shared" si="262"/>
        <v>0</v>
      </c>
      <c r="BN461" s="35">
        <f t="shared" si="263"/>
        <v>0</v>
      </c>
      <c r="BO461" s="35">
        <f t="shared" si="264"/>
        <v>0</v>
      </c>
      <c r="BP461" s="35">
        <f t="shared" si="265"/>
        <v>0</v>
      </c>
      <c r="BQ461" s="35">
        <f t="shared" si="266"/>
        <v>0</v>
      </c>
      <c r="BR461" s="35">
        <f t="shared" si="267"/>
        <v>0</v>
      </c>
      <c r="BS461" s="35">
        <f t="shared" si="268"/>
        <v>0</v>
      </c>
      <c r="BT461" s="43">
        <f t="shared" si="269"/>
        <v>0</v>
      </c>
    </row>
    <row r="462" spans="1:72">
      <c r="A462" s="9"/>
      <c r="B462" s="34"/>
      <c r="C462" s="34"/>
      <c r="D462" s="2207"/>
      <c r="E462" s="35">
        <f t="shared" si="241"/>
        <v>0</v>
      </c>
      <c r="F462" s="36"/>
      <c r="G462" s="37">
        <f t="shared" si="242"/>
        <v>0</v>
      </c>
      <c r="H462" s="38">
        <f t="shared" si="243"/>
        <v>0</v>
      </c>
      <c r="I462" s="39"/>
      <c r="J462" s="39"/>
      <c r="K462" s="39"/>
      <c r="L462" s="39"/>
      <c r="M462" s="39"/>
      <c r="N462" s="39"/>
      <c r="O462" s="39"/>
      <c r="P462" s="39"/>
      <c r="Q462" s="39"/>
      <c r="R462" s="39"/>
      <c r="S462" s="39"/>
      <c r="T462" s="39"/>
      <c r="U462" s="39"/>
      <c r="V462" s="39"/>
      <c r="W462" s="39"/>
      <c r="X462" s="39"/>
      <c r="Y462" s="39"/>
      <c r="Z462" s="39"/>
      <c r="AA462" s="39"/>
      <c r="AB462" s="39"/>
      <c r="AC462" s="35">
        <f t="shared" si="244"/>
        <v>0</v>
      </c>
      <c r="AD462" s="40"/>
      <c r="AE462" s="40"/>
      <c r="AF462" s="40"/>
      <c r="AG462" s="40"/>
      <c r="AH462" s="40"/>
      <c r="AI462" s="40"/>
      <c r="AJ462" s="40"/>
      <c r="AK462" s="40"/>
      <c r="AL462" s="40"/>
      <c r="AM462" s="40"/>
      <c r="AN462" s="40"/>
      <c r="AO462" s="40"/>
      <c r="AP462" s="40"/>
      <c r="AQ462" s="40"/>
      <c r="AR462" s="40"/>
      <c r="AS462" s="40"/>
      <c r="AT462" s="41"/>
      <c r="AU462" s="2208"/>
      <c r="AV462" s="1792">
        <f t="shared" si="245"/>
        <v>0</v>
      </c>
      <c r="AW462" s="1792">
        <f t="shared" si="246"/>
        <v>0</v>
      </c>
      <c r="AX462" s="1792">
        <f t="shared" si="247"/>
        <v>0</v>
      </c>
      <c r="AY462" s="42">
        <f t="shared" si="248"/>
        <v>0</v>
      </c>
      <c r="AZ462" s="35">
        <f t="shared" si="249"/>
        <v>0</v>
      </c>
      <c r="BA462" s="35">
        <f t="shared" si="250"/>
        <v>0</v>
      </c>
      <c r="BB462" s="35">
        <f t="shared" si="251"/>
        <v>0</v>
      </c>
      <c r="BC462" s="35">
        <f t="shared" si="252"/>
        <v>0</v>
      </c>
      <c r="BD462" s="35">
        <f t="shared" si="253"/>
        <v>0</v>
      </c>
      <c r="BE462" s="35">
        <f t="shared" si="254"/>
        <v>0</v>
      </c>
      <c r="BF462" s="35">
        <f t="shared" si="255"/>
        <v>0</v>
      </c>
      <c r="BG462" s="35">
        <f t="shared" si="256"/>
        <v>0</v>
      </c>
      <c r="BH462" s="35">
        <f t="shared" si="257"/>
        <v>0</v>
      </c>
      <c r="BI462" s="35">
        <f t="shared" si="258"/>
        <v>0</v>
      </c>
      <c r="BJ462" s="35">
        <f t="shared" si="259"/>
        <v>0</v>
      </c>
      <c r="BK462" s="35">
        <f t="shared" si="260"/>
        <v>0</v>
      </c>
      <c r="BL462" s="35">
        <f t="shared" si="261"/>
        <v>0</v>
      </c>
      <c r="BM462" s="35">
        <f t="shared" si="262"/>
        <v>0</v>
      </c>
      <c r="BN462" s="35">
        <f t="shared" si="263"/>
        <v>0</v>
      </c>
      <c r="BO462" s="35">
        <f t="shared" si="264"/>
        <v>0</v>
      </c>
      <c r="BP462" s="35">
        <f t="shared" si="265"/>
        <v>0</v>
      </c>
      <c r="BQ462" s="35">
        <f t="shared" si="266"/>
        <v>0</v>
      </c>
      <c r="BR462" s="35">
        <f t="shared" si="267"/>
        <v>0</v>
      </c>
      <c r="BS462" s="35">
        <f t="shared" si="268"/>
        <v>0</v>
      </c>
      <c r="BT462" s="43">
        <f t="shared" si="269"/>
        <v>0</v>
      </c>
    </row>
    <row r="463" spans="1:72">
      <c r="A463" s="9"/>
      <c r="B463" s="34"/>
      <c r="C463" s="34"/>
      <c r="D463" s="2207"/>
      <c r="E463" s="35">
        <f t="shared" si="241"/>
        <v>0</v>
      </c>
      <c r="F463" s="36"/>
      <c r="G463" s="37">
        <f t="shared" si="242"/>
        <v>0</v>
      </c>
      <c r="H463" s="38">
        <f t="shared" si="243"/>
        <v>0</v>
      </c>
      <c r="I463" s="39"/>
      <c r="J463" s="39"/>
      <c r="K463" s="39"/>
      <c r="L463" s="39"/>
      <c r="M463" s="39"/>
      <c r="N463" s="39"/>
      <c r="O463" s="39"/>
      <c r="P463" s="39"/>
      <c r="Q463" s="39"/>
      <c r="R463" s="39"/>
      <c r="S463" s="39"/>
      <c r="T463" s="39"/>
      <c r="U463" s="39"/>
      <c r="V463" s="39"/>
      <c r="W463" s="39"/>
      <c r="X463" s="39"/>
      <c r="Y463" s="39"/>
      <c r="Z463" s="39"/>
      <c r="AA463" s="39"/>
      <c r="AB463" s="39"/>
      <c r="AC463" s="35">
        <f t="shared" si="244"/>
        <v>0</v>
      </c>
      <c r="AD463" s="40"/>
      <c r="AE463" s="40"/>
      <c r="AF463" s="40"/>
      <c r="AG463" s="40"/>
      <c r="AH463" s="40"/>
      <c r="AI463" s="40"/>
      <c r="AJ463" s="40"/>
      <c r="AK463" s="40"/>
      <c r="AL463" s="40"/>
      <c r="AM463" s="40"/>
      <c r="AN463" s="40"/>
      <c r="AO463" s="40"/>
      <c r="AP463" s="40"/>
      <c r="AQ463" s="40"/>
      <c r="AR463" s="40"/>
      <c r="AS463" s="40"/>
      <c r="AT463" s="41"/>
      <c r="AU463" s="2208"/>
      <c r="AV463" s="1792">
        <f t="shared" si="245"/>
        <v>0</v>
      </c>
      <c r="AW463" s="1792">
        <f t="shared" si="246"/>
        <v>0</v>
      </c>
      <c r="AX463" s="1792">
        <f t="shared" si="247"/>
        <v>0</v>
      </c>
      <c r="AY463" s="42">
        <f t="shared" si="248"/>
        <v>0</v>
      </c>
      <c r="AZ463" s="35">
        <f t="shared" si="249"/>
        <v>0</v>
      </c>
      <c r="BA463" s="35">
        <f t="shared" si="250"/>
        <v>0</v>
      </c>
      <c r="BB463" s="35">
        <f t="shared" si="251"/>
        <v>0</v>
      </c>
      <c r="BC463" s="35">
        <f t="shared" si="252"/>
        <v>0</v>
      </c>
      <c r="BD463" s="35">
        <f t="shared" si="253"/>
        <v>0</v>
      </c>
      <c r="BE463" s="35">
        <f t="shared" si="254"/>
        <v>0</v>
      </c>
      <c r="BF463" s="35">
        <f t="shared" si="255"/>
        <v>0</v>
      </c>
      <c r="BG463" s="35">
        <f t="shared" si="256"/>
        <v>0</v>
      </c>
      <c r="BH463" s="35">
        <f t="shared" si="257"/>
        <v>0</v>
      </c>
      <c r="BI463" s="35">
        <f t="shared" si="258"/>
        <v>0</v>
      </c>
      <c r="BJ463" s="35">
        <f t="shared" si="259"/>
        <v>0</v>
      </c>
      <c r="BK463" s="35">
        <f t="shared" si="260"/>
        <v>0</v>
      </c>
      <c r="BL463" s="35">
        <f t="shared" si="261"/>
        <v>0</v>
      </c>
      <c r="BM463" s="35">
        <f t="shared" si="262"/>
        <v>0</v>
      </c>
      <c r="BN463" s="35">
        <f t="shared" si="263"/>
        <v>0</v>
      </c>
      <c r="BO463" s="35">
        <f t="shared" si="264"/>
        <v>0</v>
      </c>
      <c r="BP463" s="35">
        <f t="shared" si="265"/>
        <v>0</v>
      </c>
      <c r="BQ463" s="35">
        <f t="shared" si="266"/>
        <v>0</v>
      </c>
      <c r="BR463" s="35">
        <f t="shared" si="267"/>
        <v>0</v>
      </c>
      <c r="BS463" s="35">
        <f t="shared" si="268"/>
        <v>0</v>
      </c>
      <c r="BT463" s="43">
        <f t="shared" si="269"/>
        <v>0</v>
      </c>
    </row>
    <row r="464" spans="1:72">
      <c r="A464" s="9"/>
      <c r="B464" s="34"/>
      <c r="C464" s="34"/>
      <c r="D464" s="2207"/>
      <c r="E464" s="35">
        <f t="shared" si="241"/>
        <v>0</v>
      </c>
      <c r="F464" s="36"/>
      <c r="G464" s="37">
        <f t="shared" si="242"/>
        <v>0</v>
      </c>
      <c r="H464" s="38">
        <f t="shared" si="243"/>
        <v>0</v>
      </c>
      <c r="I464" s="39"/>
      <c r="J464" s="39"/>
      <c r="K464" s="39"/>
      <c r="L464" s="39"/>
      <c r="M464" s="39"/>
      <c r="N464" s="39"/>
      <c r="O464" s="39"/>
      <c r="P464" s="39"/>
      <c r="Q464" s="39"/>
      <c r="R464" s="39"/>
      <c r="S464" s="39"/>
      <c r="T464" s="39"/>
      <c r="U464" s="39"/>
      <c r="V464" s="39"/>
      <c r="W464" s="39"/>
      <c r="X464" s="39"/>
      <c r="Y464" s="39"/>
      <c r="Z464" s="39"/>
      <c r="AA464" s="39"/>
      <c r="AB464" s="39"/>
      <c r="AC464" s="35">
        <f t="shared" si="244"/>
        <v>0</v>
      </c>
      <c r="AD464" s="40"/>
      <c r="AE464" s="40"/>
      <c r="AF464" s="40"/>
      <c r="AG464" s="40"/>
      <c r="AH464" s="40"/>
      <c r="AI464" s="40"/>
      <c r="AJ464" s="40"/>
      <c r="AK464" s="40"/>
      <c r="AL464" s="40"/>
      <c r="AM464" s="40"/>
      <c r="AN464" s="40"/>
      <c r="AO464" s="40"/>
      <c r="AP464" s="40"/>
      <c r="AQ464" s="40"/>
      <c r="AR464" s="40"/>
      <c r="AS464" s="40"/>
      <c r="AT464" s="41"/>
      <c r="AU464" s="2208"/>
      <c r="AV464" s="1792">
        <f t="shared" si="245"/>
        <v>0</v>
      </c>
      <c r="AW464" s="1792">
        <f t="shared" si="246"/>
        <v>0</v>
      </c>
      <c r="AX464" s="1792">
        <f t="shared" si="247"/>
        <v>0</v>
      </c>
      <c r="AY464" s="42">
        <f t="shared" si="248"/>
        <v>0</v>
      </c>
      <c r="AZ464" s="35">
        <f t="shared" si="249"/>
        <v>0</v>
      </c>
      <c r="BA464" s="35">
        <f t="shared" si="250"/>
        <v>0</v>
      </c>
      <c r="BB464" s="35">
        <f t="shared" si="251"/>
        <v>0</v>
      </c>
      <c r="BC464" s="35">
        <f t="shared" si="252"/>
        <v>0</v>
      </c>
      <c r="BD464" s="35">
        <f t="shared" si="253"/>
        <v>0</v>
      </c>
      <c r="BE464" s="35">
        <f t="shared" si="254"/>
        <v>0</v>
      </c>
      <c r="BF464" s="35">
        <f t="shared" si="255"/>
        <v>0</v>
      </c>
      <c r="BG464" s="35">
        <f t="shared" si="256"/>
        <v>0</v>
      </c>
      <c r="BH464" s="35">
        <f t="shared" si="257"/>
        <v>0</v>
      </c>
      <c r="BI464" s="35">
        <f t="shared" si="258"/>
        <v>0</v>
      </c>
      <c r="BJ464" s="35">
        <f t="shared" si="259"/>
        <v>0</v>
      </c>
      <c r="BK464" s="35">
        <f t="shared" si="260"/>
        <v>0</v>
      </c>
      <c r="BL464" s="35">
        <f t="shared" si="261"/>
        <v>0</v>
      </c>
      <c r="BM464" s="35">
        <f t="shared" si="262"/>
        <v>0</v>
      </c>
      <c r="BN464" s="35">
        <f t="shared" si="263"/>
        <v>0</v>
      </c>
      <c r="BO464" s="35">
        <f t="shared" si="264"/>
        <v>0</v>
      </c>
      <c r="BP464" s="35">
        <f t="shared" si="265"/>
        <v>0</v>
      </c>
      <c r="BQ464" s="35">
        <f t="shared" si="266"/>
        <v>0</v>
      </c>
      <c r="BR464" s="35">
        <f t="shared" si="267"/>
        <v>0</v>
      </c>
      <c r="BS464" s="35">
        <f t="shared" si="268"/>
        <v>0</v>
      </c>
      <c r="BT464" s="43">
        <f t="shared" si="269"/>
        <v>0</v>
      </c>
    </row>
    <row r="465" spans="1:72">
      <c r="A465" s="9"/>
      <c r="B465" s="34"/>
      <c r="C465" s="34"/>
      <c r="D465" s="2207"/>
      <c r="E465" s="35">
        <f t="shared" si="241"/>
        <v>0</v>
      </c>
      <c r="F465" s="36"/>
      <c r="G465" s="37">
        <f t="shared" si="242"/>
        <v>0</v>
      </c>
      <c r="H465" s="38">
        <f t="shared" si="243"/>
        <v>0</v>
      </c>
      <c r="I465" s="39"/>
      <c r="J465" s="39"/>
      <c r="K465" s="39"/>
      <c r="L465" s="39"/>
      <c r="M465" s="39"/>
      <c r="N465" s="39"/>
      <c r="O465" s="39"/>
      <c r="P465" s="39"/>
      <c r="Q465" s="39"/>
      <c r="R465" s="39"/>
      <c r="S465" s="39"/>
      <c r="T465" s="39"/>
      <c r="U465" s="39"/>
      <c r="V465" s="39"/>
      <c r="W465" s="39"/>
      <c r="X465" s="39"/>
      <c r="Y465" s="39"/>
      <c r="Z465" s="39"/>
      <c r="AA465" s="39"/>
      <c r="AB465" s="39"/>
      <c r="AC465" s="35">
        <f t="shared" si="244"/>
        <v>0</v>
      </c>
      <c r="AD465" s="40"/>
      <c r="AE465" s="40"/>
      <c r="AF465" s="40"/>
      <c r="AG465" s="40"/>
      <c r="AH465" s="40"/>
      <c r="AI465" s="40"/>
      <c r="AJ465" s="40"/>
      <c r="AK465" s="40"/>
      <c r="AL465" s="40"/>
      <c r="AM465" s="40"/>
      <c r="AN465" s="40"/>
      <c r="AO465" s="40"/>
      <c r="AP465" s="40"/>
      <c r="AQ465" s="40"/>
      <c r="AR465" s="40"/>
      <c r="AS465" s="40"/>
      <c r="AT465" s="41"/>
      <c r="AU465" s="2208"/>
      <c r="AV465" s="1792">
        <f t="shared" si="245"/>
        <v>0</v>
      </c>
      <c r="AW465" s="1792">
        <f t="shared" si="246"/>
        <v>0</v>
      </c>
      <c r="AX465" s="1792">
        <f t="shared" si="247"/>
        <v>0</v>
      </c>
      <c r="AY465" s="42">
        <f t="shared" si="248"/>
        <v>0</v>
      </c>
      <c r="AZ465" s="35">
        <f t="shared" si="249"/>
        <v>0</v>
      </c>
      <c r="BA465" s="35">
        <f t="shared" si="250"/>
        <v>0</v>
      </c>
      <c r="BB465" s="35">
        <f t="shared" si="251"/>
        <v>0</v>
      </c>
      <c r="BC465" s="35">
        <f t="shared" si="252"/>
        <v>0</v>
      </c>
      <c r="BD465" s="35">
        <f t="shared" si="253"/>
        <v>0</v>
      </c>
      <c r="BE465" s="35">
        <f t="shared" si="254"/>
        <v>0</v>
      </c>
      <c r="BF465" s="35">
        <f t="shared" si="255"/>
        <v>0</v>
      </c>
      <c r="BG465" s="35">
        <f t="shared" si="256"/>
        <v>0</v>
      </c>
      <c r="BH465" s="35">
        <f t="shared" si="257"/>
        <v>0</v>
      </c>
      <c r="BI465" s="35">
        <f t="shared" si="258"/>
        <v>0</v>
      </c>
      <c r="BJ465" s="35">
        <f t="shared" si="259"/>
        <v>0</v>
      </c>
      <c r="BK465" s="35">
        <f t="shared" si="260"/>
        <v>0</v>
      </c>
      <c r="BL465" s="35">
        <f t="shared" si="261"/>
        <v>0</v>
      </c>
      <c r="BM465" s="35">
        <f t="shared" si="262"/>
        <v>0</v>
      </c>
      <c r="BN465" s="35">
        <f t="shared" si="263"/>
        <v>0</v>
      </c>
      <c r="BO465" s="35">
        <f t="shared" si="264"/>
        <v>0</v>
      </c>
      <c r="BP465" s="35">
        <f t="shared" si="265"/>
        <v>0</v>
      </c>
      <c r="BQ465" s="35">
        <f t="shared" si="266"/>
        <v>0</v>
      </c>
      <c r="BR465" s="35">
        <f t="shared" si="267"/>
        <v>0</v>
      </c>
      <c r="BS465" s="35">
        <f t="shared" si="268"/>
        <v>0</v>
      </c>
      <c r="BT465" s="43">
        <f t="shared" si="269"/>
        <v>0</v>
      </c>
    </row>
    <row r="466" spans="1:72">
      <c r="A466" s="9"/>
      <c r="B466" s="34"/>
      <c r="C466" s="34"/>
      <c r="D466" s="2207"/>
      <c r="E466" s="35">
        <f t="shared" si="241"/>
        <v>0</v>
      </c>
      <c r="F466" s="36"/>
      <c r="G466" s="37">
        <f t="shared" si="242"/>
        <v>0</v>
      </c>
      <c r="H466" s="38">
        <f t="shared" si="243"/>
        <v>0</v>
      </c>
      <c r="I466" s="39"/>
      <c r="J466" s="39"/>
      <c r="K466" s="39"/>
      <c r="L466" s="39"/>
      <c r="M466" s="39"/>
      <c r="N466" s="39"/>
      <c r="O466" s="39"/>
      <c r="P466" s="39"/>
      <c r="Q466" s="39"/>
      <c r="R466" s="39"/>
      <c r="S466" s="39"/>
      <c r="T466" s="39"/>
      <c r="U466" s="39"/>
      <c r="V466" s="39"/>
      <c r="W466" s="39"/>
      <c r="X466" s="39"/>
      <c r="Y466" s="39"/>
      <c r="Z466" s="39"/>
      <c r="AA466" s="39"/>
      <c r="AB466" s="39"/>
      <c r="AC466" s="35">
        <f t="shared" si="244"/>
        <v>0</v>
      </c>
      <c r="AD466" s="40"/>
      <c r="AE466" s="40"/>
      <c r="AF466" s="40"/>
      <c r="AG466" s="40"/>
      <c r="AH466" s="40"/>
      <c r="AI466" s="40"/>
      <c r="AJ466" s="40"/>
      <c r="AK466" s="40"/>
      <c r="AL466" s="40"/>
      <c r="AM466" s="40"/>
      <c r="AN466" s="40"/>
      <c r="AO466" s="40"/>
      <c r="AP466" s="40"/>
      <c r="AQ466" s="40"/>
      <c r="AR466" s="40"/>
      <c r="AS466" s="40"/>
      <c r="AT466" s="41"/>
      <c r="AU466" s="2208"/>
      <c r="AV466" s="1792">
        <f t="shared" si="245"/>
        <v>0</v>
      </c>
      <c r="AW466" s="1792">
        <f t="shared" si="246"/>
        <v>0</v>
      </c>
      <c r="AX466" s="1792">
        <f t="shared" si="247"/>
        <v>0</v>
      </c>
      <c r="AY466" s="42">
        <f t="shared" si="248"/>
        <v>0</v>
      </c>
      <c r="AZ466" s="35">
        <f t="shared" si="249"/>
        <v>0</v>
      </c>
      <c r="BA466" s="35">
        <f t="shared" si="250"/>
        <v>0</v>
      </c>
      <c r="BB466" s="35">
        <f t="shared" si="251"/>
        <v>0</v>
      </c>
      <c r="BC466" s="35">
        <f t="shared" si="252"/>
        <v>0</v>
      </c>
      <c r="BD466" s="35">
        <f t="shared" si="253"/>
        <v>0</v>
      </c>
      <c r="BE466" s="35">
        <f t="shared" si="254"/>
        <v>0</v>
      </c>
      <c r="BF466" s="35">
        <f t="shared" si="255"/>
        <v>0</v>
      </c>
      <c r="BG466" s="35">
        <f t="shared" si="256"/>
        <v>0</v>
      </c>
      <c r="BH466" s="35">
        <f t="shared" si="257"/>
        <v>0</v>
      </c>
      <c r="BI466" s="35">
        <f t="shared" si="258"/>
        <v>0</v>
      </c>
      <c r="BJ466" s="35">
        <f t="shared" si="259"/>
        <v>0</v>
      </c>
      <c r="BK466" s="35">
        <f t="shared" si="260"/>
        <v>0</v>
      </c>
      <c r="BL466" s="35">
        <f t="shared" si="261"/>
        <v>0</v>
      </c>
      <c r="BM466" s="35">
        <f t="shared" si="262"/>
        <v>0</v>
      </c>
      <c r="BN466" s="35">
        <f t="shared" si="263"/>
        <v>0</v>
      </c>
      <c r="BO466" s="35">
        <f t="shared" si="264"/>
        <v>0</v>
      </c>
      <c r="BP466" s="35">
        <f t="shared" si="265"/>
        <v>0</v>
      </c>
      <c r="BQ466" s="35">
        <f t="shared" si="266"/>
        <v>0</v>
      </c>
      <c r="BR466" s="35">
        <f t="shared" si="267"/>
        <v>0</v>
      </c>
      <c r="BS466" s="35">
        <f t="shared" si="268"/>
        <v>0</v>
      </c>
      <c r="BT466" s="43">
        <f t="shared" si="269"/>
        <v>0</v>
      </c>
    </row>
    <row r="467" spans="1:72">
      <c r="A467" s="9"/>
      <c r="B467" s="34"/>
      <c r="C467" s="34"/>
      <c r="D467" s="2207"/>
      <c r="E467" s="35">
        <f t="shared" si="241"/>
        <v>0</v>
      </c>
      <c r="F467" s="36"/>
      <c r="G467" s="37">
        <f t="shared" si="242"/>
        <v>0</v>
      </c>
      <c r="H467" s="38">
        <f t="shared" si="243"/>
        <v>0</v>
      </c>
      <c r="I467" s="39"/>
      <c r="J467" s="39"/>
      <c r="K467" s="39"/>
      <c r="L467" s="39"/>
      <c r="M467" s="39"/>
      <c r="N467" s="39"/>
      <c r="O467" s="39"/>
      <c r="P467" s="39"/>
      <c r="Q467" s="39"/>
      <c r="R467" s="39"/>
      <c r="S467" s="39"/>
      <c r="T467" s="39"/>
      <c r="U467" s="39"/>
      <c r="V467" s="39"/>
      <c r="W467" s="39"/>
      <c r="X467" s="39"/>
      <c r="Y467" s="39"/>
      <c r="Z467" s="39"/>
      <c r="AA467" s="39"/>
      <c r="AB467" s="39"/>
      <c r="AC467" s="35">
        <f t="shared" si="244"/>
        <v>0</v>
      </c>
      <c r="AD467" s="40"/>
      <c r="AE467" s="40"/>
      <c r="AF467" s="40"/>
      <c r="AG467" s="40"/>
      <c r="AH467" s="40"/>
      <c r="AI467" s="40"/>
      <c r="AJ467" s="40"/>
      <c r="AK467" s="40"/>
      <c r="AL467" s="40"/>
      <c r="AM467" s="40"/>
      <c r="AN467" s="40"/>
      <c r="AO467" s="40"/>
      <c r="AP467" s="40"/>
      <c r="AQ467" s="40"/>
      <c r="AR467" s="40"/>
      <c r="AS467" s="40"/>
      <c r="AT467" s="41"/>
      <c r="AU467" s="2208"/>
      <c r="AV467" s="1792">
        <f t="shared" si="245"/>
        <v>0</v>
      </c>
      <c r="AW467" s="1792">
        <f t="shared" si="246"/>
        <v>0</v>
      </c>
      <c r="AX467" s="1792">
        <f t="shared" si="247"/>
        <v>0</v>
      </c>
      <c r="AY467" s="42">
        <f t="shared" si="248"/>
        <v>0</v>
      </c>
      <c r="AZ467" s="35">
        <f t="shared" si="249"/>
        <v>0</v>
      </c>
      <c r="BA467" s="35">
        <f t="shared" si="250"/>
        <v>0</v>
      </c>
      <c r="BB467" s="35">
        <f t="shared" si="251"/>
        <v>0</v>
      </c>
      <c r="BC467" s="35">
        <f t="shared" si="252"/>
        <v>0</v>
      </c>
      <c r="BD467" s="35">
        <f t="shared" si="253"/>
        <v>0</v>
      </c>
      <c r="BE467" s="35">
        <f t="shared" si="254"/>
        <v>0</v>
      </c>
      <c r="BF467" s="35">
        <f t="shared" si="255"/>
        <v>0</v>
      </c>
      <c r="BG467" s="35">
        <f t="shared" si="256"/>
        <v>0</v>
      </c>
      <c r="BH467" s="35">
        <f t="shared" si="257"/>
        <v>0</v>
      </c>
      <c r="BI467" s="35">
        <f t="shared" si="258"/>
        <v>0</v>
      </c>
      <c r="BJ467" s="35">
        <f t="shared" si="259"/>
        <v>0</v>
      </c>
      <c r="BK467" s="35">
        <f t="shared" si="260"/>
        <v>0</v>
      </c>
      <c r="BL467" s="35">
        <f t="shared" si="261"/>
        <v>0</v>
      </c>
      <c r="BM467" s="35">
        <f t="shared" si="262"/>
        <v>0</v>
      </c>
      <c r="BN467" s="35">
        <f t="shared" si="263"/>
        <v>0</v>
      </c>
      <c r="BO467" s="35">
        <f t="shared" si="264"/>
        <v>0</v>
      </c>
      <c r="BP467" s="35">
        <f t="shared" si="265"/>
        <v>0</v>
      </c>
      <c r="BQ467" s="35">
        <f t="shared" si="266"/>
        <v>0</v>
      </c>
      <c r="BR467" s="35">
        <f t="shared" si="267"/>
        <v>0</v>
      </c>
      <c r="BS467" s="35">
        <f t="shared" si="268"/>
        <v>0</v>
      </c>
      <c r="BT467" s="43">
        <f t="shared" si="269"/>
        <v>0</v>
      </c>
    </row>
    <row r="468" spans="1:72">
      <c r="A468" s="9"/>
      <c r="B468" s="34"/>
      <c r="C468" s="34"/>
      <c r="D468" s="2207"/>
      <c r="E468" s="35">
        <f t="shared" si="241"/>
        <v>0</v>
      </c>
      <c r="F468" s="36"/>
      <c r="G468" s="37">
        <f t="shared" si="242"/>
        <v>0</v>
      </c>
      <c r="H468" s="38">
        <f t="shared" si="243"/>
        <v>0</v>
      </c>
      <c r="I468" s="39"/>
      <c r="J468" s="39"/>
      <c r="K468" s="39"/>
      <c r="L468" s="39"/>
      <c r="M468" s="39"/>
      <c r="N468" s="39"/>
      <c r="O468" s="39"/>
      <c r="P468" s="39"/>
      <c r="Q468" s="39"/>
      <c r="R468" s="39"/>
      <c r="S468" s="39"/>
      <c r="T468" s="39"/>
      <c r="U468" s="39"/>
      <c r="V468" s="39"/>
      <c r="W468" s="39"/>
      <c r="X468" s="39"/>
      <c r="Y468" s="39"/>
      <c r="Z468" s="39"/>
      <c r="AA468" s="39"/>
      <c r="AB468" s="39"/>
      <c r="AC468" s="35">
        <f t="shared" si="244"/>
        <v>0</v>
      </c>
      <c r="AD468" s="40"/>
      <c r="AE468" s="40"/>
      <c r="AF468" s="40"/>
      <c r="AG468" s="40"/>
      <c r="AH468" s="40"/>
      <c r="AI468" s="40"/>
      <c r="AJ468" s="40"/>
      <c r="AK468" s="40"/>
      <c r="AL468" s="40"/>
      <c r="AM468" s="40"/>
      <c r="AN468" s="40"/>
      <c r="AO468" s="40"/>
      <c r="AP468" s="40"/>
      <c r="AQ468" s="40"/>
      <c r="AR468" s="40"/>
      <c r="AS468" s="40"/>
      <c r="AT468" s="41"/>
      <c r="AU468" s="2208"/>
      <c r="AV468" s="1792">
        <f t="shared" si="245"/>
        <v>0</v>
      </c>
      <c r="AW468" s="1792">
        <f t="shared" si="246"/>
        <v>0</v>
      </c>
      <c r="AX468" s="1792">
        <f t="shared" si="247"/>
        <v>0</v>
      </c>
      <c r="AY468" s="42">
        <f t="shared" si="248"/>
        <v>0</v>
      </c>
      <c r="AZ468" s="35">
        <f t="shared" si="249"/>
        <v>0</v>
      </c>
      <c r="BA468" s="35">
        <f t="shared" si="250"/>
        <v>0</v>
      </c>
      <c r="BB468" s="35">
        <f t="shared" si="251"/>
        <v>0</v>
      </c>
      <c r="BC468" s="35">
        <f t="shared" si="252"/>
        <v>0</v>
      </c>
      <c r="BD468" s="35">
        <f t="shared" si="253"/>
        <v>0</v>
      </c>
      <c r="BE468" s="35">
        <f t="shared" si="254"/>
        <v>0</v>
      </c>
      <c r="BF468" s="35">
        <f t="shared" si="255"/>
        <v>0</v>
      </c>
      <c r="BG468" s="35">
        <f t="shared" si="256"/>
        <v>0</v>
      </c>
      <c r="BH468" s="35">
        <f t="shared" si="257"/>
        <v>0</v>
      </c>
      <c r="BI468" s="35">
        <f t="shared" si="258"/>
        <v>0</v>
      </c>
      <c r="BJ468" s="35">
        <f t="shared" si="259"/>
        <v>0</v>
      </c>
      <c r="BK468" s="35">
        <f t="shared" si="260"/>
        <v>0</v>
      </c>
      <c r="BL468" s="35">
        <f t="shared" si="261"/>
        <v>0</v>
      </c>
      <c r="BM468" s="35">
        <f t="shared" si="262"/>
        <v>0</v>
      </c>
      <c r="BN468" s="35">
        <f t="shared" si="263"/>
        <v>0</v>
      </c>
      <c r="BO468" s="35">
        <f t="shared" si="264"/>
        <v>0</v>
      </c>
      <c r="BP468" s="35">
        <f t="shared" si="265"/>
        <v>0</v>
      </c>
      <c r="BQ468" s="35">
        <f t="shared" si="266"/>
        <v>0</v>
      </c>
      <c r="BR468" s="35">
        <f t="shared" si="267"/>
        <v>0</v>
      </c>
      <c r="BS468" s="35">
        <f t="shared" si="268"/>
        <v>0</v>
      </c>
      <c r="BT468" s="43">
        <f t="shared" si="269"/>
        <v>0</v>
      </c>
    </row>
    <row r="469" spans="1:72">
      <c r="A469" s="9"/>
      <c r="B469" s="34"/>
      <c r="C469" s="34"/>
      <c r="D469" s="2207"/>
      <c r="E469" s="35">
        <f t="shared" si="241"/>
        <v>0</v>
      </c>
      <c r="F469" s="36"/>
      <c r="G469" s="37">
        <f t="shared" si="242"/>
        <v>0</v>
      </c>
      <c r="H469" s="38">
        <f t="shared" si="243"/>
        <v>0</v>
      </c>
      <c r="I469" s="39"/>
      <c r="J469" s="39"/>
      <c r="K469" s="39"/>
      <c r="L469" s="39"/>
      <c r="M469" s="39"/>
      <c r="N469" s="39"/>
      <c r="O469" s="39"/>
      <c r="P469" s="39"/>
      <c r="Q469" s="39"/>
      <c r="R469" s="39"/>
      <c r="S469" s="39"/>
      <c r="T469" s="39"/>
      <c r="U469" s="39"/>
      <c r="V469" s="39"/>
      <c r="W469" s="39"/>
      <c r="X469" s="39"/>
      <c r="Y469" s="39"/>
      <c r="Z469" s="39"/>
      <c r="AA469" s="39"/>
      <c r="AB469" s="39"/>
      <c r="AC469" s="35">
        <f t="shared" si="244"/>
        <v>0</v>
      </c>
      <c r="AD469" s="40"/>
      <c r="AE469" s="40"/>
      <c r="AF469" s="40"/>
      <c r="AG469" s="40"/>
      <c r="AH469" s="40"/>
      <c r="AI469" s="40"/>
      <c r="AJ469" s="40"/>
      <c r="AK469" s="40"/>
      <c r="AL469" s="40"/>
      <c r="AM469" s="40"/>
      <c r="AN469" s="40"/>
      <c r="AO469" s="40"/>
      <c r="AP469" s="40"/>
      <c r="AQ469" s="40"/>
      <c r="AR469" s="40"/>
      <c r="AS469" s="40"/>
      <c r="AT469" s="41"/>
      <c r="AU469" s="2208"/>
      <c r="AV469" s="1792">
        <f t="shared" si="245"/>
        <v>0</v>
      </c>
      <c r="AW469" s="1792">
        <f t="shared" si="246"/>
        <v>0</v>
      </c>
      <c r="AX469" s="1792">
        <f t="shared" si="247"/>
        <v>0</v>
      </c>
      <c r="AY469" s="42">
        <f t="shared" si="248"/>
        <v>0</v>
      </c>
      <c r="AZ469" s="35">
        <f t="shared" si="249"/>
        <v>0</v>
      </c>
      <c r="BA469" s="35">
        <f t="shared" si="250"/>
        <v>0</v>
      </c>
      <c r="BB469" s="35">
        <f t="shared" si="251"/>
        <v>0</v>
      </c>
      <c r="BC469" s="35">
        <f t="shared" si="252"/>
        <v>0</v>
      </c>
      <c r="BD469" s="35">
        <f t="shared" si="253"/>
        <v>0</v>
      </c>
      <c r="BE469" s="35">
        <f t="shared" si="254"/>
        <v>0</v>
      </c>
      <c r="BF469" s="35">
        <f t="shared" si="255"/>
        <v>0</v>
      </c>
      <c r="BG469" s="35">
        <f t="shared" si="256"/>
        <v>0</v>
      </c>
      <c r="BH469" s="35">
        <f t="shared" si="257"/>
        <v>0</v>
      </c>
      <c r="BI469" s="35">
        <f t="shared" si="258"/>
        <v>0</v>
      </c>
      <c r="BJ469" s="35">
        <f t="shared" si="259"/>
        <v>0</v>
      </c>
      <c r="BK469" s="35">
        <f t="shared" si="260"/>
        <v>0</v>
      </c>
      <c r="BL469" s="35">
        <f t="shared" si="261"/>
        <v>0</v>
      </c>
      <c r="BM469" s="35">
        <f t="shared" si="262"/>
        <v>0</v>
      </c>
      <c r="BN469" s="35">
        <f t="shared" si="263"/>
        <v>0</v>
      </c>
      <c r="BO469" s="35">
        <f t="shared" si="264"/>
        <v>0</v>
      </c>
      <c r="BP469" s="35">
        <f t="shared" si="265"/>
        <v>0</v>
      </c>
      <c r="BQ469" s="35">
        <f t="shared" si="266"/>
        <v>0</v>
      </c>
      <c r="BR469" s="35">
        <f t="shared" si="267"/>
        <v>0</v>
      </c>
      <c r="BS469" s="35">
        <f t="shared" si="268"/>
        <v>0</v>
      </c>
      <c r="BT469" s="43">
        <f t="shared" si="269"/>
        <v>0</v>
      </c>
    </row>
    <row r="470" spans="1:72">
      <c r="A470" s="9"/>
      <c r="B470" s="34"/>
      <c r="C470" s="34"/>
      <c r="D470" s="2207"/>
      <c r="E470" s="35">
        <f t="shared" si="241"/>
        <v>0</v>
      </c>
      <c r="F470" s="36"/>
      <c r="G470" s="37">
        <f t="shared" si="242"/>
        <v>0</v>
      </c>
      <c r="H470" s="38">
        <f t="shared" si="243"/>
        <v>0</v>
      </c>
      <c r="I470" s="39"/>
      <c r="J470" s="39"/>
      <c r="K470" s="39"/>
      <c r="L470" s="39"/>
      <c r="M470" s="39"/>
      <c r="N470" s="39"/>
      <c r="O470" s="39"/>
      <c r="P470" s="39"/>
      <c r="Q470" s="39"/>
      <c r="R470" s="39"/>
      <c r="S470" s="39"/>
      <c r="T470" s="39"/>
      <c r="U470" s="39"/>
      <c r="V470" s="39"/>
      <c r="W470" s="39"/>
      <c r="X470" s="39"/>
      <c r="Y470" s="39"/>
      <c r="Z470" s="39"/>
      <c r="AA470" s="39"/>
      <c r="AB470" s="39"/>
      <c r="AC470" s="35">
        <f t="shared" si="244"/>
        <v>0</v>
      </c>
      <c r="AD470" s="40"/>
      <c r="AE470" s="40"/>
      <c r="AF470" s="40"/>
      <c r="AG470" s="40"/>
      <c r="AH470" s="40"/>
      <c r="AI470" s="40"/>
      <c r="AJ470" s="40"/>
      <c r="AK470" s="40"/>
      <c r="AL470" s="40"/>
      <c r="AM470" s="40"/>
      <c r="AN470" s="40"/>
      <c r="AO470" s="40"/>
      <c r="AP470" s="40"/>
      <c r="AQ470" s="40"/>
      <c r="AR470" s="40"/>
      <c r="AS470" s="40"/>
      <c r="AT470" s="41"/>
      <c r="AU470" s="2208"/>
      <c r="AV470" s="1792">
        <f t="shared" si="245"/>
        <v>0</v>
      </c>
      <c r="AW470" s="1792">
        <f t="shared" si="246"/>
        <v>0</v>
      </c>
      <c r="AX470" s="1792">
        <f t="shared" si="247"/>
        <v>0</v>
      </c>
      <c r="AY470" s="42">
        <f t="shared" si="248"/>
        <v>0</v>
      </c>
      <c r="AZ470" s="35">
        <f t="shared" si="249"/>
        <v>0</v>
      </c>
      <c r="BA470" s="35">
        <f t="shared" si="250"/>
        <v>0</v>
      </c>
      <c r="BB470" s="35">
        <f t="shared" si="251"/>
        <v>0</v>
      </c>
      <c r="BC470" s="35">
        <f t="shared" si="252"/>
        <v>0</v>
      </c>
      <c r="BD470" s="35">
        <f t="shared" si="253"/>
        <v>0</v>
      </c>
      <c r="BE470" s="35">
        <f t="shared" si="254"/>
        <v>0</v>
      </c>
      <c r="BF470" s="35">
        <f t="shared" si="255"/>
        <v>0</v>
      </c>
      <c r="BG470" s="35">
        <f t="shared" si="256"/>
        <v>0</v>
      </c>
      <c r="BH470" s="35">
        <f t="shared" si="257"/>
        <v>0</v>
      </c>
      <c r="BI470" s="35">
        <f t="shared" si="258"/>
        <v>0</v>
      </c>
      <c r="BJ470" s="35">
        <f t="shared" si="259"/>
        <v>0</v>
      </c>
      <c r="BK470" s="35">
        <f t="shared" si="260"/>
        <v>0</v>
      </c>
      <c r="BL470" s="35">
        <f t="shared" si="261"/>
        <v>0</v>
      </c>
      <c r="BM470" s="35">
        <f t="shared" si="262"/>
        <v>0</v>
      </c>
      <c r="BN470" s="35">
        <f t="shared" si="263"/>
        <v>0</v>
      </c>
      <c r="BO470" s="35">
        <f t="shared" si="264"/>
        <v>0</v>
      </c>
      <c r="BP470" s="35">
        <f t="shared" si="265"/>
        <v>0</v>
      </c>
      <c r="BQ470" s="35">
        <f t="shared" si="266"/>
        <v>0</v>
      </c>
      <c r="BR470" s="35">
        <f t="shared" si="267"/>
        <v>0</v>
      </c>
      <c r="BS470" s="35">
        <f t="shared" si="268"/>
        <v>0</v>
      </c>
      <c r="BT470" s="43">
        <f t="shared" si="269"/>
        <v>0</v>
      </c>
    </row>
    <row r="471" spans="1:72">
      <c r="A471" s="9"/>
      <c r="B471" s="34"/>
      <c r="C471" s="34"/>
      <c r="D471" s="2207"/>
      <c r="E471" s="35">
        <f t="shared" si="241"/>
        <v>0</v>
      </c>
      <c r="F471" s="36"/>
      <c r="G471" s="37">
        <f t="shared" si="242"/>
        <v>0</v>
      </c>
      <c r="H471" s="38">
        <f t="shared" si="243"/>
        <v>0</v>
      </c>
      <c r="I471" s="39"/>
      <c r="J471" s="39"/>
      <c r="K471" s="39"/>
      <c r="L471" s="39"/>
      <c r="M471" s="39"/>
      <c r="N471" s="39"/>
      <c r="O471" s="39"/>
      <c r="P471" s="39"/>
      <c r="Q471" s="39"/>
      <c r="R471" s="39"/>
      <c r="S471" s="39"/>
      <c r="T471" s="39"/>
      <c r="U471" s="39"/>
      <c r="V471" s="39"/>
      <c r="W471" s="39"/>
      <c r="X471" s="39"/>
      <c r="Y471" s="39"/>
      <c r="Z471" s="39"/>
      <c r="AA471" s="39"/>
      <c r="AB471" s="39"/>
      <c r="AC471" s="35">
        <f t="shared" si="244"/>
        <v>0</v>
      </c>
      <c r="AD471" s="40"/>
      <c r="AE471" s="40"/>
      <c r="AF471" s="40"/>
      <c r="AG471" s="40"/>
      <c r="AH471" s="40"/>
      <c r="AI471" s="40"/>
      <c r="AJ471" s="40"/>
      <c r="AK471" s="40"/>
      <c r="AL471" s="40"/>
      <c r="AM471" s="40"/>
      <c r="AN471" s="40"/>
      <c r="AO471" s="40"/>
      <c r="AP471" s="40"/>
      <c r="AQ471" s="40"/>
      <c r="AR471" s="40"/>
      <c r="AS471" s="40"/>
      <c r="AT471" s="41"/>
      <c r="AU471" s="2208"/>
      <c r="AV471" s="1792">
        <f t="shared" si="245"/>
        <v>0</v>
      </c>
      <c r="AW471" s="1792">
        <f t="shared" si="246"/>
        <v>0</v>
      </c>
      <c r="AX471" s="1792">
        <f t="shared" si="247"/>
        <v>0</v>
      </c>
      <c r="AY471" s="42">
        <f t="shared" si="248"/>
        <v>0</v>
      </c>
      <c r="AZ471" s="35">
        <f t="shared" si="249"/>
        <v>0</v>
      </c>
      <c r="BA471" s="35">
        <f t="shared" si="250"/>
        <v>0</v>
      </c>
      <c r="BB471" s="35">
        <f t="shared" si="251"/>
        <v>0</v>
      </c>
      <c r="BC471" s="35">
        <f t="shared" si="252"/>
        <v>0</v>
      </c>
      <c r="BD471" s="35">
        <f t="shared" si="253"/>
        <v>0</v>
      </c>
      <c r="BE471" s="35">
        <f t="shared" si="254"/>
        <v>0</v>
      </c>
      <c r="BF471" s="35">
        <f t="shared" si="255"/>
        <v>0</v>
      </c>
      <c r="BG471" s="35">
        <f t="shared" si="256"/>
        <v>0</v>
      </c>
      <c r="BH471" s="35">
        <f t="shared" si="257"/>
        <v>0</v>
      </c>
      <c r="BI471" s="35">
        <f t="shared" si="258"/>
        <v>0</v>
      </c>
      <c r="BJ471" s="35">
        <f t="shared" si="259"/>
        <v>0</v>
      </c>
      <c r="BK471" s="35">
        <f t="shared" si="260"/>
        <v>0</v>
      </c>
      <c r="BL471" s="35">
        <f t="shared" si="261"/>
        <v>0</v>
      </c>
      <c r="BM471" s="35">
        <f t="shared" si="262"/>
        <v>0</v>
      </c>
      <c r="BN471" s="35">
        <f t="shared" si="263"/>
        <v>0</v>
      </c>
      <c r="BO471" s="35">
        <f t="shared" si="264"/>
        <v>0</v>
      </c>
      <c r="BP471" s="35">
        <f t="shared" si="265"/>
        <v>0</v>
      </c>
      <c r="BQ471" s="35">
        <f t="shared" si="266"/>
        <v>0</v>
      </c>
      <c r="BR471" s="35">
        <f t="shared" si="267"/>
        <v>0</v>
      </c>
      <c r="BS471" s="35">
        <f t="shared" si="268"/>
        <v>0</v>
      </c>
      <c r="BT471" s="43">
        <f t="shared" si="269"/>
        <v>0</v>
      </c>
    </row>
    <row r="472" spans="1:72">
      <c r="A472" s="9"/>
      <c r="B472" s="34"/>
      <c r="C472" s="34"/>
      <c r="D472" s="2207"/>
      <c r="E472" s="35">
        <f t="shared" si="241"/>
        <v>0</v>
      </c>
      <c r="F472" s="36"/>
      <c r="G472" s="37">
        <f t="shared" si="242"/>
        <v>0</v>
      </c>
      <c r="H472" s="38">
        <f t="shared" si="243"/>
        <v>0</v>
      </c>
      <c r="I472" s="39"/>
      <c r="J472" s="39"/>
      <c r="K472" s="39"/>
      <c r="L472" s="39"/>
      <c r="M472" s="39"/>
      <c r="N472" s="39"/>
      <c r="O472" s="39"/>
      <c r="P472" s="39"/>
      <c r="Q472" s="39"/>
      <c r="R472" s="39"/>
      <c r="S472" s="39"/>
      <c r="T472" s="39"/>
      <c r="U472" s="39"/>
      <c r="V472" s="39"/>
      <c r="W472" s="39"/>
      <c r="X472" s="39"/>
      <c r="Y472" s="39"/>
      <c r="Z472" s="39"/>
      <c r="AA472" s="39"/>
      <c r="AB472" s="39"/>
      <c r="AC472" s="35">
        <f t="shared" si="244"/>
        <v>0</v>
      </c>
      <c r="AD472" s="40"/>
      <c r="AE472" s="40"/>
      <c r="AF472" s="40"/>
      <c r="AG472" s="40"/>
      <c r="AH472" s="40"/>
      <c r="AI472" s="40"/>
      <c r="AJ472" s="40"/>
      <c r="AK472" s="40"/>
      <c r="AL472" s="40"/>
      <c r="AM472" s="40"/>
      <c r="AN472" s="40"/>
      <c r="AO472" s="40"/>
      <c r="AP472" s="40"/>
      <c r="AQ472" s="40"/>
      <c r="AR472" s="40"/>
      <c r="AS472" s="40"/>
      <c r="AT472" s="41"/>
      <c r="AU472" s="2208"/>
      <c r="AV472" s="1792">
        <f t="shared" si="245"/>
        <v>0</v>
      </c>
      <c r="AW472" s="1792">
        <f t="shared" si="246"/>
        <v>0</v>
      </c>
      <c r="AX472" s="1792">
        <f t="shared" si="247"/>
        <v>0</v>
      </c>
      <c r="AY472" s="42">
        <f t="shared" si="248"/>
        <v>0</v>
      </c>
      <c r="AZ472" s="35">
        <f t="shared" si="249"/>
        <v>0</v>
      </c>
      <c r="BA472" s="35">
        <f t="shared" si="250"/>
        <v>0</v>
      </c>
      <c r="BB472" s="35">
        <f t="shared" si="251"/>
        <v>0</v>
      </c>
      <c r="BC472" s="35">
        <f t="shared" si="252"/>
        <v>0</v>
      </c>
      <c r="BD472" s="35">
        <f t="shared" si="253"/>
        <v>0</v>
      </c>
      <c r="BE472" s="35">
        <f t="shared" si="254"/>
        <v>0</v>
      </c>
      <c r="BF472" s="35">
        <f t="shared" si="255"/>
        <v>0</v>
      </c>
      <c r="BG472" s="35">
        <f t="shared" si="256"/>
        <v>0</v>
      </c>
      <c r="BH472" s="35">
        <f t="shared" si="257"/>
        <v>0</v>
      </c>
      <c r="BI472" s="35">
        <f t="shared" si="258"/>
        <v>0</v>
      </c>
      <c r="BJ472" s="35">
        <f t="shared" si="259"/>
        <v>0</v>
      </c>
      <c r="BK472" s="35">
        <f t="shared" si="260"/>
        <v>0</v>
      </c>
      <c r="BL472" s="35">
        <f t="shared" si="261"/>
        <v>0</v>
      </c>
      <c r="BM472" s="35">
        <f t="shared" si="262"/>
        <v>0</v>
      </c>
      <c r="BN472" s="35">
        <f t="shared" si="263"/>
        <v>0</v>
      </c>
      <c r="BO472" s="35">
        <f t="shared" si="264"/>
        <v>0</v>
      </c>
      <c r="BP472" s="35">
        <f t="shared" si="265"/>
        <v>0</v>
      </c>
      <c r="BQ472" s="35">
        <f t="shared" si="266"/>
        <v>0</v>
      </c>
      <c r="BR472" s="35">
        <f t="shared" si="267"/>
        <v>0</v>
      </c>
      <c r="BS472" s="35">
        <f t="shared" si="268"/>
        <v>0</v>
      </c>
      <c r="BT472" s="43">
        <f t="shared" si="269"/>
        <v>0</v>
      </c>
    </row>
    <row r="473" spans="1:72">
      <c r="A473" s="9"/>
      <c r="B473" s="34"/>
      <c r="C473" s="34"/>
      <c r="D473" s="2207"/>
      <c r="E473" s="35">
        <f t="shared" si="241"/>
        <v>0</v>
      </c>
      <c r="F473" s="36"/>
      <c r="G473" s="37">
        <f t="shared" si="242"/>
        <v>0</v>
      </c>
      <c r="H473" s="38">
        <f t="shared" si="243"/>
        <v>0</v>
      </c>
      <c r="I473" s="39"/>
      <c r="J473" s="39"/>
      <c r="K473" s="39"/>
      <c r="L473" s="39"/>
      <c r="M473" s="39"/>
      <c r="N473" s="39"/>
      <c r="O473" s="39"/>
      <c r="P473" s="39"/>
      <c r="Q473" s="39"/>
      <c r="R473" s="39"/>
      <c r="S473" s="39"/>
      <c r="T473" s="39"/>
      <c r="U473" s="39"/>
      <c r="V473" s="39"/>
      <c r="W473" s="39"/>
      <c r="X473" s="39"/>
      <c r="Y473" s="39"/>
      <c r="Z473" s="39"/>
      <c r="AA473" s="39"/>
      <c r="AB473" s="39"/>
      <c r="AC473" s="35">
        <f t="shared" si="244"/>
        <v>0</v>
      </c>
      <c r="AD473" s="40"/>
      <c r="AE473" s="40"/>
      <c r="AF473" s="40"/>
      <c r="AG473" s="40"/>
      <c r="AH473" s="40"/>
      <c r="AI473" s="40"/>
      <c r="AJ473" s="40"/>
      <c r="AK473" s="40"/>
      <c r="AL473" s="40"/>
      <c r="AM473" s="40"/>
      <c r="AN473" s="40"/>
      <c r="AO473" s="40"/>
      <c r="AP473" s="40"/>
      <c r="AQ473" s="40"/>
      <c r="AR473" s="40"/>
      <c r="AS473" s="40"/>
      <c r="AT473" s="41"/>
      <c r="AU473" s="2208"/>
      <c r="AV473" s="1792">
        <f t="shared" si="245"/>
        <v>0</v>
      </c>
      <c r="AW473" s="1792">
        <f t="shared" si="246"/>
        <v>0</v>
      </c>
      <c r="AX473" s="1792">
        <f t="shared" si="247"/>
        <v>0</v>
      </c>
      <c r="AY473" s="42">
        <f t="shared" si="248"/>
        <v>0</v>
      </c>
      <c r="AZ473" s="35">
        <f t="shared" si="249"/>
        <v>0</v>
      </c>
      <c r="BA473" s="35">
        <f t="shared" si="250"/>
        <v>0</v>
      </c>
      <c r="BB473" s="35">
        <f t="shared" si="251"/>
        <v>0</v>
      </c>
      <c r="BC473" s="35">
        <f t="shared" si="252"/>
        <v>0</v>
      </c>
      <c r="BD473" s="35">
        <f t="shared" si="253"/>
        <v>0</v>
      </c>
      <c r="BE473" s="35">
        <f t="shared" si="254"/>
        <v>0</v>
      </c>
      <c r="BF473" s="35">
        <f t="shared" si="255"/>
        <v>0</v>
      </c>
      <c r="BG473" s="35">
        <f t="shared" si="256"/>
        <v>0</v>
      </c>
      <c r="BH473" s="35">
        <f t="shared" si="257"/>
        <v>0</v>
      </c>
      <c r="BI473" s="35">
        <f t="shared" si="258"/>
        <v>0</v>
      </c>
      <c r="BJ473" s="35">
        <f t="shared" si="259"/>
        <v>0</v>
      </c>
      <c r="BK473" s="35">
        <f t="shared" si="260"/>
        <v>0</v>
      </c>
      <c r="BL473" s="35">
        <f t="shared" si="261"/>
        <v>0</v>
      </c>
      <c r="BM473" s="35">
        <f t="shared" si="262"/>
        <v>0</v>
      </c>
      <c r="BN473" s="35">
        <f t="shared" si="263"/>
        <v>0</v>
      </c>
      <c r="BO473" s="35">
        <f t="shared" si="264"/>
        <v>0</v>
      </c>
      <c r="BP473" s="35">
        <f t="shared" si="265"/>
        <v>0</v>
      </c>
      <c r="BQ473" s="35">
        <f t="shared" si="266"/>
        <v>0</v>
      </c>
      <c r="BR473" s="35">
        <f t="shared" si="267"/>
        <v>0</v>
      </c>
      <c r="BS473" s="35">
        <f t="shared" si="268"/>
        <v>0</v>
      </c>
      <c r="BT473" s="43">
        <f t="shared" si="269"/>
        <v>0</v>
      </c>
    </row>
    <row r="474" spans="1:72">
      <c r="A474" s="9"/>
      <c r="B474" s="34"/>
      <c r="C474" s="34"/>
      <c r="D474" s="2207"/>
      <c r="E474" s="35">
        <f t="shared" si="241"/>
        <v>0</v>
      </c>
      <c r="F474" s="36"/>
      <c r="G474" s="37">
        <f t="shared" si="242"/>
        <v>0</v>
      </c>
      <c r="H474" s="38">
        <f t="shared" si="243"/>
        <v>0</v>
      </c>
      <c r="I474" s="39"/>
      <c r="J474" s="39"/>
      <c r="K474" s="39"/>
      <c r="L474" s="39"/>
      <c r="M474" s="39"/>
      <c r="N474" s="39"/>
      <c r="O474" s="39"/>
      <c r="P474" s="39"/>
      <c r="Q474" s="39"/>
      <c r="R474" s="39"/>
      <c r="S474" s="39"/>
      <c r="T474" s="39"/>
      <c r="U474" s="39"/>
      <c r="V474" s="39"/>
      <c r="W474" s="39"/>
      <c r="X474" s="39"/>
      <c r="Y474" s="39"/>
      <c r="Z474" s="39"/>
      <c r="AA474" s="39"/>
      <c r="AB474" s="39"/>
      <c r="AC474" s="35">
        <f t="shared" si="244"/>
        <v>0</v>
      </c>
      <c r="AD474" s="40"/>
      <c r="AE474" s="40"/>
      <c r="AF474" s="40"/>
      <c r="AG474" s="40"/>
      <c r="AH474" s="40"/>
      <c r="AI474" s="40"/>
      <c r="AJ474" s="40"/>
      <c r="AK474" s="40"/>
      <c r="AL474" s="40"/>
      <c r="AM474" s="40"/>
      <c r="AN474" s="40"/>
      <c r="AO474" s="40"/>
      <c r="AP474" s="40"/>
      <c r="AQ474" s="40"/>
      <c r="AR474" s="40"/>
      <c r="AS474" s="40"/>
      <c r="AT474" s="41"/>
      <c r="AU474" s="2208"/>
      <c r="AV474" s="1792">
        <f t="shared" si="245"/>
        <v>0</v>
      </c>
      <c r="AW474" s="1792">
        <f t="shared" si="246"/>
        <v>0</v>
      </c>
      <c r="AX474" s="1792">
        <f t="shared" si="247"/>
        <v>0</v>
      </c>
      <c r="AY474" s="42">
        <f t="shared" si="248"/>
        <v>0</v>
      </c>
      <c r="AZ474" s="35">
        <f t="shared" si="249"/>
        <v>0</v>
      </c>
      <c r="BA474" s="35">
        <f t="shared" si="250"/>
        <v>0</v>
      </c>
      <c r="BB474" s="35">
        <f t="shared" si="251"/>
        <v>0</v>
      </c>
      <c r="BC474" s="35">
        <f t="shared" si="252"/>
        <v>0</v>
      </c>
      <c r="BD474" s="35">
        <f t="shared" si="253"/>
        <v>0</v>
      </c>
      <c r="BE474" s="35">
        <f t="shared" si="254"/>
        <v>0</v>
      </c>
      <c r="BF474" s="35">
        <f t="shared" si="255"/>
        <v>0</v>
      </c>
      <c r="BG474" s="35">
        <f t="shared" si="256"/>
        <v>0</v>
      </c>
      <c r="BH474" s="35">
        <f t="shared" si="257"/>
        <v>0</v>
      </c>
      <c r="BI474" s="35">
        <f t="shared" si="258"/>
        <v>0</v>
      </c>
      <c r="BJ474" s="35">
        <f t="shared" si="259"/>
        <v>0</v>
      </c>
      <c r="BK474" s="35">
        <f t="shared" si="260"/>
        <v>0</v>
      </c>
      <c r="BL474" s="35">
        <f t="shared" si="261"/>
        <v>0</v>
      </c>
      <c r="BM474" s="35">
        <f t="shared" si="262"/>
        <v>0</v>
      </c>
      <c r="BN474" s="35">
        <f t="shared" si="263"/>
        <v>0</v>
      </c>
      <c r="BO474" s="35">
        <f t="shared" si="264"/>
        <v>0</v>
      </c>
      <c r="BP474" s="35">
        <f t="shared" si="265"/>
        <v>0</v>
      </c>
      <c r="BQ474" s="35">
        <f t="shared" si="266"/>
        <v>0</v>
      </c>
      <c r="BR474" s="35">
        <f t="shared" si="267"/>
        <v>0</v>
      </c>
      <c r="BS474" s="35">
        <f t="shared" si="268"/>
        <v>0</v>
      </c>
      <c r="BT474" s="43">
        <f t="shared" si="269"/>
        <v>0</v>
      </c>
    </row>
    <row r="475" spans="1:72">
      <c r="A475" s="9"/>
      <c r="B475" s="34"/>
      <c r="C475" s="34"/>
      <c r="D475" s="2207"/>
      <c r="E475" s="35">
        <f t="shared" si="241"/>
        <v>0</v>
      </c>
      <c r="F475" s="36"/>
      <c r="G475" s="37">
        <f t="shared" si="242"/>
        <v>0</v>
      </c>
      <c r="H475" s="38">
        <f t="shared" si="243"/>
        <v>0</v>
      </c>
      <c r="I475" s="39"/>
      <c r="J475" s="39"/>
      <c r="K475" s="39"/>
      <c r="L475" s="39"/>
      <c r="M475" s="39"/>
      <c r="N475" s="39"/>
      <c r="O475" s="39"/>
      <c r="P475" s="39"/>
      <c r="Q475" s="39"/>
      <c r="R475" s="39"/>
      <c r="S475" s="39"/>
      <c r="T475" s="39"/>
      <c r="U475" s="39"/>
      <c r="V475" s="39"/>
      <c r="W475" s="39"/>
      <c r="X475" s="39"/>
      <c r="Y475" s="39"/>
      <c r="Z475" s="39"/>
      <c r="AA475" s="39"/>
      <c r="AB475" s="39"/>
      <c r="AC475" s="35">
        <f t="shared" si="244"/>
        <v>0</v>
      </c>
      <c r="AD475" s="40"/>
      <c r="AE475" s="40"/>
      <c r="AF475" s="40"/>
      <c r="AG475" s="40"/>
      <c r="AH475" s="40"/>
      <c r="AI475" s="40"/>
      <c r="AJ475" s="40"/>
      <c r="AK475" s="40"/>
      <c r="AL475" s="40"/>
      <c r="AM475" s="40"/>
      <c r="AN475" s="40"/>
      <c r="AO475" s="40"/>
      <c r="AP475" s="40"/>
      <c r="AQ475" s="40"/>
      <c r="AR475" s="40"/>
      <c r="AS475" s="40"/>
      <c r="AT475" s="41"/>
      <c r="AU475" s="2208"/>
      <c r="AV475" s="1792">
        <f t="shared" si="245"/>
        <v>0</v>
      </c>
      <c r="AW475" s="1792">
        <f t="shared" si="246"/>
        <v>0</v>
      </c>
      <c r="AX475" s="1792">
        <f t="shared" si="247"/>
        <v>0</v>
      </c>
      <c r="AY475" s="42">
        <f t="shared" si="248"/>
        <v>0</v>
      </c>
      <c r="AZ475" s="35">
        <f t="shared" si="249"/>
        <v>0</v>
      </c>
      <c r="BA475" s="35">
        <f t="shared" si="250"/>
        <v>0</v>
      </c>
      <c r="BB475" s="35">
        <f t="shared" si="251"/>
        <v>0</v>
      </c>
      <c r="BC475" s="35">
        <f t="shared" si="252"/>
        <v>0</v>
      </c>
      <c r="BD475" s="35">
        <f t="shared" si="253"/>
        <v>0</v>
      </c>
      <c r="BE475" s="35">
        <f t="shared" si="254"/>
        <v>0</v>
      </c>
      <c r="BF475" s="35">
        <f t="shared" si="255"/>
        <v>0</v>
      </c>
      <c r="BG475" s="35">
        <f t="shared" si="256"/>
        <v>0</v>
      </c>
      <c r="BH475" s="35">
        <f t="shared" si="257"/>
        <v>0</v>
      </c>
      <c r="BI475" s="35">
        <f t="shared" si="258"/>
        <v>0</v>
      </c>
      <c r="BJ475" s="35">
        <f t="shared" si="259"/>
        <v>0</v>
      </c>
      <c r="BK475" s="35">
        <f t="shared" si="260"/>
        <v>0</v>
      </c>
      <c r="BL475" s="35">
        <f t="shared" si="261"/>
        <v>0</v>
      </c>
      <c r="BM475" s="35">
        <f t="shared" si="262"/>
        <v>0</v>
      </c>
      <c r="BN475" s="35">
        <f t="shared" si="263"/>
        <v>0</v>
      </c>
      <c r="BO475" s="35">
        <f t="shared" si="264"/>
        <v>0</v>
      </c>
      <c r="BP475" s="35">
        <f t="shared" si="265"/>
        <v>0</v>
      </c>
      <c r="BQ475" s="35">
        <f t="shared" si="266"/>
        <v>0</v>
      </c>
      <c r="BR475" s="35">
        <f t="shared" si="267"/>
        <v>0</v>
      </c>
      <c r="BS475" s="35">
        <f t="shared" si="268"/>
        <v>0</v>
      </c>
      <c r="BT475" s="43">
        <f t="shared" si="269"/>
        <v>0</v>
      </c>
    </row>
    <row r="476" spans="1:72">
      <c r="A476" s="9"/>
      <c r="B476" s="34"/>
      <c r="C476" s="34"/>
      <c r="D476" s="2207"/>
      <c r="E476" s="35">
        <f t="shared" si="241"/>
        <v>0</v>
      </c>
      <c r="F476" s="36"/>
      <c r="G476" s="37">
        <f t="shared" si="242"/>
        <v>0</v>
      </c>
      <c r="H476" s="38">
        <f t="shared" si="243"/>
        <v>0</v>
      </c>
      <c r="I476" s="39"/>
      <c r="J476" s="39"/>
      <c r="K476" s="39"/>
      <c r="L476" s="39"/>
      <c r="M476" s="39"/>
      <c r="N476" s="39"/>
      <c r="O476" s="39"/>
      <c r="P476" s="39"/>
      <c r="Q476" s="39"/>
      <c r="R476" s="39"/>
      <c r="S476" s="39"/>
      <c r="T476" s="39"/>
      <c r="U476" s="39"/>
      <c r="V476" s="39"/>
      <c r="W476" s="39"/>
      <c r="X476" s="39"/>
      <c r="Y476" s="39"/>
      <c r="Z476" s="39"/>
      <c r="AA476" s="39"/>
      <c r="AB476" s="39"/>
      <c r="AC476" s="35">
        <f t="shared" si="244"/>
        <v>0</v>
      </c>
      <c r="AD476" s="40"/>
      <c r="AE476" s="40"/>
      <c r="AF476" s="40"/>
      <c r="AG476" s="40"/>
      <c r="AH476" s="40"/>
      <c r="AI476" s="40"/>
      <c r="AJ476" s="40"/>
      <c r="AK476" s="40"/>
      <c r="AL476" s="40"/>
      <c r="AM476" s="40"/>
      <c r="AN476" s="40"/>
      <c r="AO476" s="40"/>
      <c r="AP476" s="40"/>
      <c r="AQ476" s="40"/>
      <c r="AR476" s="40"/>
      <c r="AS476" s="40"/>
      <c r="AT476" s="41"/>
      <c r="AU476" s="2208"/>
      <c r="AV476" s="1792">
        <f t="shared" si="245"/>
        <v>0</v>
      </c>
      <c r="AW476" s="1792">
        <f t="shared" si="246"/>
        <v>0</v>
      </c>
      <c r="AX476" s="1792">
        <f t="shared" si="247"/>
        <v>0</v>
      </c>
      <c r="AY476" s="42">
        <f t="shared" si="248"/>
        <v>0</v>
      </c>
      <c r="AZ476" s="35">
        <f t="shared" si="249"/>
        <v>0</v>
      </c>
      <c r="BA476" s="35">
        <f t="shared" si="250"/>
        <v>0</v>
      </c>
      <c r="BB476" s="35">
        <f t="shared" si="251"/>
        <v>0</v>
      </c>
      <c r="BC476" s="35">
        <f t="shared" si="252"/>
        <v>0</v>
      </c>
      <c r="BD476" s="35">
        <f t="shared" si="253"/>
        <v>0</v>
      </c>
      <c r="BE476" s="35">
        <f t="shared" si="254"/>
        <v>0</v>
      </c>
      <c r="BF476" s="35">
        <f t="shared" si="255"/>
        <v>0</v>
      </c>
      <c r="BG476" s="35">
        <f t="shared" si="256"/>
        <v>0</v>
      </c>
      <c r="BH476" s="35">
        <f t="shared" si="257"/>
        <v>0</v>
      </c>
      <c r="BI476" s="35">
        <f t="shared" si="258"/>
        <v>0</v>
      </c>
      <c r="BJ476" s="35">
        <f t="shared" si="259"/>
        <v>0</v>
      </c>
      <c r="BK476" s="35">
        <f t="shared" si="260"/>
        <v>0</v>
      </c>
      <c r="BL476" s="35">
        <f t="shared" si="261"/>
        <v>0</v>
      </c>
      <c r="BM476" s="35">
        <f t="shared" si="262"/>
        <v>0</v>
      </c>
      <c r="BN476" s="35">
        <f t="shared" si="263"/>
        <v>0</v>
      </c>
      <c r="BO476" s="35">
        <f t="shared" si="264"/>
        <v>0</v>
      </c>
      <c r="BP476" s="35">
        <f t="shared" si="265"/>
        <v>0</v>
      </c>
      <c r="BQ476" s="35">
        <f t="shared" si="266"/>
        <v>0</v>
      </c>
      <c r="BR476" s="35">
        <f t="shared" si="267"/>
        <v>0</v>
      </c>
      <c r="BS476" s="35">
        <f t="shared" si="268"/>
        <v>0</v>
      </c>
      <c r="BT476" s="43">
        <f t="shared" si="269"/>
        <v>0</v>
      </c>
    </row>
    <row r="477" spans="1:72">
      <c r="A477" s="9"/>
      <c r="B477" s="34"/>
      <c r="C477" s="34"/>
      <c r="D477" s="2207"/>
      <c r="E477" s="35">
        <f t="shared" si="241"/>
        <v>0</v>
      </c>
      <c r="F477" s="36"/>
      <c r="G477" s="37">
        <f t="shared" si="242"/>
        <v>0</v>
      </c>
      <c r="H477" s="38">
        <f t="shared" si="243"/>
        <v>0</v>
      </c>
      <c r="I477" s="39"/>
      <c r="J477" s="39"/>
      <c r="K477" s="39"/>
      <c r="L477" s="39"/>
      <c r="M477" s="39"/>
      <c r="N477" s="39"/>
      <c r="O477" s="39"/>
      <c r="P477" s="39"/>
      <c r="Q477" s="39"/>
      <c r="R477" s="39"/>
      <c r="S477" s="39"/>
      <c r="T477" s="39"/>
      <c r="U477" s="39"/>
      <c r="V477" s="39"/>
      <c r="W477" s="39"/>
      <c r="X477" s="39"/>
      <c r="Y477" s="39"/>
      <c r="Z477" s="39"/>
      <c r="AA477" s="39"/>
      <c r="AB477" s="39"/>
      <c r="AC477" s="35">
        <f t="shared" si="244"/>
        <v>0</v>
      </c>
      <c r="AD477" s="40"/>
      <c r="AE477" s="40"/>
      <c r="AF477" s="40"/>
      <c r="AG477" s="40"/>
      <c r="AH477" s="40"/>
      <c r="AI477" s="40"/>
      <c r="AJ477" s="40"/>
      <c r="AK477" s="40"/>
      <c r="AL477" s="40"/>
      <c r="AM477" s="40"/>
      <c r="AN477" s="40"/>
      <c r="AO477" s="40"/>
      <c r="AP477" s="40"/>
      <c r="AQ477" s="40"/>
      <c r="AR477" s="40"/>
      <c r="AS477" s="40"/>
      <c r="AT477" s="41"/>
      <c r="AU477" s="2208"/>
      <c r="AV477" s="1792">
        <f t="shared" si="245"/>
        <v>0</v>
      </c>
      <c r="AW477" s="1792">
        <f t="shared" si="246"/>
        <v>0</v>
      </c>
      <c r="AX477" s="1792">
        <f t="shared" si="247"/>
        <v>0</v>
      </c>
      <c r="AY477" s="42">
        <f t="shared" si="248"/>
        <v>0</v>
      </c>
      <c r="AZ477" s="35">
        <f t="shared" si="249"/>
        <v>0</v>
      </c>
      <c r="BA477" s="35">
        <f t="shared" si="250"/>
        <v>0</v>
      </c>
      <c r="BB477" s="35">
        <f t="shared" si="251"/>
        <v>0</v>
      </c>
      <c r="BC477" s="35">
        <f t="shared" si="252"/>
        <v>0</v>
      </c>
      <c r="BD477" s="35">
        <f t="shared" si="253"/>
        <v>0</v>
      </c>
      <c r="BE477" s="35">
        <f t="shared" si="254"/>
        <v>0</v>
      </c>
      <c r="BF477" s="35">
        <f t="shared" si="255"/>
        <v>0</v>
      </c>
      <c r="BG477" s="35">
        <f t="shared" si="256"/>
        <v>0</v>
      </c>
      <c r="BH477" s="35">
        <f t="shared" si="257"/>
        <v>0</v>
      </c>
      <c r="BI477" s="35">
        <f t="shared" si="258"/>
        <v>0</v>
      </c>
      <c r="BJ477" s="35">
        <f t="shared" si="259"/>
        <v>0</v>
      </c>
      <c r="BK477" s="35">
        <f t="shared" si="260"/>
        <v>0</v>
      </c>
      <c r="BL477" s="35">
        <f t="shared" si="261"/>
        <v>0</v>
      </c>
      <c r="BM477" s="35">
        <f t="shared" si="262"/>
        <v>0</v>
      </c>
      <c r="BN477" s="35">
        <f t="shared" si="263"/>
        <v>0</v>
      </c>
      <c r="BO477" s="35">
        <f t="shared" si="264"/>
        <v>0</v>
      </c>
      <c r="BP477" s="35">
        <f t="shared" si="265"/>
        <v>0</v>
      </c>
      <c r="BQ477" s="35">
        <f t="shared" si="266"/>
        <v>0</v>
      </c>
      <c r="BR477" s="35">
        <f t="shared" si="267"/>
        <v>0</v>
      </c>
      <c r="BS477" s="35">
        <f t="shared" si="268"/>
        <v>0</v>
      </c>
      <c r="BT477" s="43">
        <f t="shared" si="269"/>
        <v>0</v>
      </c>
    </row>
    <row r="478" spans="1:72">
      <c r="A478" s="9"/>
      <c r="B478" s="34"/>
      <c r="C478" s="34"/>
      <c r="D478" s="2207"/>
      <c r="E478" s="35">
        <f t="shared" si="241"/>
        <v>0</v>
      </c>
      <c r="F478" s="36"/>
      <c r="G478" s="37">
        <f t="shared" si="242"/>
        <v>0</v>
      </c>
      <c r="H478" s="38">
        <f t="shared" si="243"/>
        <v>0</v>
      </c>
      <c r="I478" s="39"/>
      <c r="J478" s="39"/>
      <c r="K478" s="39"/>
      <c r="L478" s="39"/>
      <c r="M478" s="39"/>
      <c r="N478" s="39"/>
      <c r="O478" s="39"/>
      <c r="P478" s="39"/>
      <c r="Q478" s="39"/>
      <c r="R478" s="39"/>
      <c r="S478" s="39"/>
      <c r="T478" s="39"/>
      <c r="U478" s="39"/>
      <c r="V478" s="39"/>
      <c r="W478" s="39"/>
      <c r="X478" s="39"/>
      <c r="Y478" s="39"/>
      <c r="Z478" s="39"/>
      <c r="AA478" s="39"/>
      <c r="AB478" s="39"/>
      <c r="AC478" s="35">
        <f t="shared" si="244"/>
        <v>0</v>
      </c>
      <c r="AD478" s="40"/>
      <c r="AE478" s="40"/>
      <c r="AF478" s="40"/>
      <c r="AG478" s="40"/>
      <c r="AH478" s="40"/>
      <c r="AI478" s="40"/>
      <c r="AJ478" s="40"/>
      <c r="AK478" s="40"/>
      <c r="AL478" s="40"/>
      <c r="AM478" s="40"/>
      <c r="AN478" s="40"/>
      <c r="AO478" s="40"/>
      <c r="AP478" s="40"/>
      <c r="AQ478" s="40"/>
      <c r="AR478" s="40"/>
      <c r="AS478" s="40"/>
      <c r="AT478" s="41"/>
      <c r="AU478" s="2208"/>
      <c r="AV478" s="1792">
        <f t="shared" si="245"/>
        <v>0</v>
      </c>
      <c r="AW478" s="1792">
        <f t="shared" si="246"/>
        <v>0</v>
      </c>
      <c r="AX478" s="1792">
        <f t="shared" si="247"/>
        <v>0</v>
      </c>
      <c r="AY478" s="42">
        <f t="shared" si="248"/>
        <v>0</v>
      </c>
      <c r="AZ478" s="35">
        <f t="shared" si="249"/>
        <v>0</v>
      </c>
      <c r="BA478" s="35">
        <f t="shared" si="250"/>
        <v>0</v>
      </c>
      <c r="BB478" s="35">
        <f t="shared" si="251"/>
        <v>0</v>
      </c>
      <c r="BC478" s="35">
        <f t="shared" si="252"/>
        <v>0</v>
      </c>
      <c r="BD478" s="35">
        <f t="shared" si="253"/>
        <v>0</v>
      </c>
      <c r="BE478" s="35">
        <f t="shared" si="254"/>
        <v>0</v>
      </c>
      <c r="BF478" s="35">
        <f t="shared" si="255"/>
        <v>0</v>
      </c>
      <c r="BG478" s="35">
        <f t="shared" si="256"/>
        <v>0</v>
      </c>
      <c r="BH478" s="35">
        <f t="shared" si="257"/>
        <v>0</v>
      </c>
      <c r="BI478" s="35">
        <f t="shared" si="258"/>
        <v>0</v>
      </c>
      <c r="BJ478" s="35">
        <f t="shared" si="259"/>
        <v>0</v>
      </c>
      <c r="BK478" s="35">
        <f t="shared" si="260"/>
        <v>0</v>
      </c>
      <c r="BL478" s="35">
        <f t="shared" si="261"/>
        <v>0</v>
      </c>
      <c r="BM478" s="35">
        <f t="shared" si="262"/>
        <v>0</v>
      </c>
      <c r="BN478" s="35">
        <f t="shared" si="263"/>
        <v>0</v>
      </c>
      <c r="BO478" s="35">
        <f t="shared" si="264"/>
        <v>0</v>
      </c>
      <c r="BP478" s="35">
        <f t="shared" si="265"/>
        <v>0</v>
      </c>
      <c r="BQ478" s="35">
        <f t="shared" si="266"/>
        <v>0</v>
      </c>
      <c r="BR478" s="35">
        <f t="shared" si="267"/>
        <v>0</v>
      </c>
      <c r="BS478" s="35">
        <f t="shared" si="268"/>
        <v>0</v>
      </c>
      <c r="BT478" s="43">
        <f t="shared" si="269"/>
        <v>0</v>
      </c>
    </row>
    <row r="479" spans="1:72">
      <c r="A479" s="9"/>
      <c r="B479" s="34"/>
      <c r="C479" s="34"/>
      <c r="D479" s="2207"/>
      <c r="E479" s="35">
        <f t="shared" si="241"/>
        <v>0</v>
      </c>
      <c r="F479" s="36"/>
      <c r="G479" s="37">
        <f t="shared" si="242"/>
        <v>0</v>
      </c>
      <c r="H479" s="38">
        <f t="shared" si="243"/>
        <v>0</v>
      </c>
      <c r="I479" s="39"/>
      <c r="J479" s="39"/>
      <c r="K479" s="39"/>
      <c r="L479" s="39"/>
      <c r="M479" s="39"/>
      <c r="N479" s="39"/>
      <c r="O479" s="39"/>
      <c r="P479" s="39"/>
      <c r="Q479" s="39"/>
      <c r="R479" s="39"/>
      <c r="S479" s="39"/>
      <c r="T479" s="39"/>
      <c r="U479" s="39"/>
      <c r="V479" s="39"/>
      <c r="W479" s="39"/>
      <c r="X479" s="39"/>
      <c r="Y479" s="39"/>
      <c r="Z479" s="39"/>
      <c r="AA479" s="39"/>
      <c r="AB479" s="39"/>
      <c r="AC479" s="35">
        <f t="shared" si="244"/>
        <v>0</v>
      </c>
      <c r="AD479" s="40"/>
      <c r="AE479" s="40"/>
      <c r="AF479" s="40"/>
      <c r="AG479" s="40"/>
      <c r="AH479" s="40"/>
      <c r="AI479" s="40"/>
      <c r="AJ479" s="40"/>
      <c r="AK479" s="40"/>
      <c r="AL479" s="40"/>
      <c r="AM479" s="40"/>
      <c r="AN479" s="40"/>
      <c r="AO479" s="40"/>
      <c r="AP479" s="40"/>
      <c r="AQ479" s="40"/>
      <c r="AR479" s="40"/>
      <c r="AS479" s="40"/>
      <c r="AT479" s="41"/>
      <c r="AU479" s="2208"/>
      <c r="AV479" s="1792">
        <f t="shared" si="245"/>
        <v>0</v>
      </c>
      <c r="AW479" s="1792">
        <f t="shared" si="246"/>
        <v>0</v>
      </c>
      <c r="AX479" s="1792">
        <f t="shared" si="247"/>
        <v>0</v>
      </c>
      <c r="AY479" s="42">
        <f t="shared" si="248"/>
        <v>0</v>
      </c>
      <c r="AZ479" s="35">
        <f t="shared" si="249"/>
        <v>0</v>
      </c>
      <c r="BA479" s="35">
        <f t="shared" si="250"/>
        <v>0</v>
      </c>
      <c r="BB479" s="35">
        <f t="shared" si="251"/>
        <v>0</v>
      </c>
      <c r="BC479" s="35">
        <f t="shared" si="252"/>
        <v>0</v>
      </c>
      <c r="BD479" s="35">
        <f t="shared" si="253"/>
        <v>0</v>
      </c>
      <c r="BE479" s="35">
        <f t="shared" si="254"/>
        <v>0</v>
      </c>
      <c r="BF479" s="35">
        <f t="shared" si="255"/>
        <v>0</v>
      </c>
      <c r="BG479" s="35">
        <f t="shared" si="256"/>
        <v>0</v>
      </c>
      <c r="BH479" s="35">
        <f t="shared" si="257"/>
        <v>0</v>
      </c>
      <c r="BI479" s="35">
        <f t="shared" si="258"/>
        <v>0</v>
      </c>
      <c r="BJ479" s="35">
        <f t="shared" si="259"/>
        <v>0</v>
      </c>
      <c r="BK479" s="35">
        <f t="shared" si="260"/>
        <v>0</v>
      </c>
      <c r="BL479" s="35">
        <f t="shared" si="261"/>
        <v>0</v>
      </c>
      <c r="BM479" s="35">
        <f t="shared" si="262"/>
        <v>0</v>
      </c>
      <c r="BN479" s="35">
        <f t="shared" si="263"/>
        <v>0</v>
      </c>
      <c r="BO479" s="35">
        <f t="shared" si="264"/>
        <v>0</v>
      </c>
      <c r="BP479" s="35">
        <f t="shared" si="265"/>
        <v>0</v>
      </c>
      <c r="BQ479" s="35">
        <f t="shared" si="266"/>
        <v>0</v>
      </c>
      <c r="BR479" s="35">
        <f t="shared" si="267"/>
        <v>0</v>
      </c>
      <c r="BS479" s="35">
        <f t="shared" si="268"/>
        <v>0</v>
      </c>
      <c r="BT479" s="43">
        <f t="shared" si="269"/>
        <v>0</v>
      </c>
    </row>
    <row r="480" spans="1:72">
      <c r="A480" s="9"/>
      <c r="B480" s="34"/>
      <c r="C480" s="34"/>
      <c r="D480" s="2207"/>
      <c r="E480" s="35">
        <f t="shared" si="241"/>
        <v>0</v>
      </c>
      <c r="F480" s="36"/>
      <c r="G480" s="37">
        <f t="shared" si="242"/>
        <v>0</v>
      </c>
      <c r="H480" s="38">
        <f t="shared" si="243"/>
        <v>0</v>
      </c>
      <c r="I480" s="39"/>
      <c r="J480" s="39"/>
      <c r="K480" s="39"/>
      <c r="L480" s="39"/>
      <c r="M480" s="39"/>
      <c r="N480" s="39"/>
      <c r="O480" s="39"/>
      <c r="P480" s="39"/>
      <c r="Q480" s="39"/>
      <c r="R480" s="39"/>
      <c r="S480" s="39"/>
      <c r="T480" s="39"/>
      <c r="U480" s="39"/>
      <c r="V480" s="39"/>
      <c r="W480" s="39"/>
      <c r="X480" s="39"/>
      <c r="Y480" s="39"/>
      <c r="Z480" s="39"/>
      <c r="AA480" s="39"/>
      <c r="AB480" s="39"/>
      <c r="AC480" s="35">
        <f t="shared" si="244"/>
        <v>0</v>
      </c>
      <c r="AD480" s="40"/>
      <c r="AE480" s="40"/>
      <c r="AF480" s="40"/>
      <c r="AG480" s="40"/>
      <c r="AH480" s="40"/>
      <c r="AI480" s="40"/>
      <c r="AJ480" s="40"/>
      <c r="AK480" s="40"/>
      <c r="AL480" s="40"/>
      <c r="AM480" s="40"/>
      <c r="AN480" s="40"/>
      <c r="AO480" s="40"/>
      <c r="AP480" s="40"/>
      <c r="AQ480" s="40"/>
      <c r="AR480" s="40"/>
      <c r="AS480" s="40"/>
      <c r="AT480" s="41"/>
      <c r="AU480" s="2208"/>
      <c r="AV480" s="1792">
        <f t="shared" si="245"/>
        <v>0</v>
      </c>
      <c r="AW480" s="1792">
        <f t="shared" si="246"/>
        <v>0</v>
      </c>
      <c r="AX480" s="1792">
        <f t="shared" si="247"/>
        <v>0</v>
      </c>
      <c r="AY480" s="42">
        <f t="shared" si="248"/>
        <v>0</v>
      </c>
      <c r="AZ480" s="35">
        <f t="shared" si="249"/>
        <v>0</v>
      </c>
      <c r="BA480" s="35">
        <f t="shared" si="250"/>
        <v>0</v>
      </c>
      <c r="BB480" s="35">
        <f t="shared" si="251"/>
        <v>0</v>
      </c>
      <c r="BC480" s="35">
        <f t="shared" si="252"/>
        <v>0</v>
      </c>
      <c r="BD480" s="35">
        <f t="shared" si="253"/>
        <v>0</v>
      </c>
      <c r="BE480" s="35">
        <f t="shared" si="254"/>
        <v>0</v>
      </c>
      <c r="BF480" s="35">
        <f t="shared" si="255"/>
        <v>0</v>
      </c>
      <c r="BG480" s="35">
        <f t="shared" si="256"/>
        <v>0</v>
      </c>
      <c r="BH480" s="35">
        <f t="shared" si="257"/>
        <v>0</v>
      </c>
      <c r="BI480" s="35">
        <f t="shared" si="258"/>
        <v>0</v>
      </c>
      <c r="BJ480" s="35">
        <f t="shared" si="259"/>
        <v>0</v>
      </c>
      <c r="BK480" s="35">
        <f t="shared" si="260"/>
        <v>0</v>
      </c>
      <c r="BL480" s="35">
        <f t="shared" si="261"/>
        <v>0</v>
      </c>
      <c r="BM480" s="35">
        <f t="shared" si="262"/>
        <v>0</v>
      </c>
      <c r="BN480" s="35">
        <f t="shared" si="263"/>
        <v>0</v>
      </c>
      <c r="BO480" s="35">
        <f t="shared" si="264"/>
        <v>0</v>
      </c>
      <c r="BP480" s="35">
        <f t="shared" si="265"/>
        <v>0</v>
      </c>
      <c r="BQ480" s="35">
        <f t="shared" si="266"/>
        <v>0</v>
      </c>
      <c r="BR480" s="35">
        <f t="shared" si="267"/>
        <v>0</v>
      </c>
      <c r="BS480" s="35">
        <f t="shared" si="268"/>
        <v>0</v>
      </c>
      <c r="BT480" s="43">
        <f t="shared" si="269"/>
        <v>0</v>
      </c>
    </row>
    <row r="481" spans="1:72">
      <c r="A481" s="9"/>
      <c r="B481" s="34"/>
      <c r="C481" s="34"/>
      <c r="D481" s="2207"/>
      <c r="E481" s="35">
        <f t="shared" si="241"/>
        <v>0</v>
      </c>
      <c r="F481" s="36"/>
      <c r="G481" s="37">
        <f t="shared" si="242"/>
        <v>0</v>
      </c>
      <c r="H481" s="38">
        <f t="shared" si="243"/>
        <v>0</v>
      </c>
      <c r="I481" s="39"/>
      <c r="J481" s="39"/>
      <c r="K481" s="39"/>
      <c r="L481" s="39"/>
      <c r="M481" s="39"/>
      <c r="N481" s="39"/>
      <c r="O481" s="39"/>
      <c r="P481" s="39"/>
      <c r="Q481" s="39"/>
      <c r="R481" s="39"/>
      <c r="S481" s="39"/>
      <c r="T481" s="39"/>
      <c r="U481" s="39"/>
      <c r="V481" s="39"/>
      <c r="W481" s="39"/>
      <c r="X481" s="39"/>
      <c r="Y481" s="39"/>
      <c r="Z481" s="39"/>
      <c r="AA481" s="39"/>
      <c r="AB481" s="39"/>
      <c r="AC481" s="35">
        <f t="shared" si="244"/>
        <v>0</v>
      </c>
      <c r="AD481" s="40"/>
      <c r="AE481" s="40"/>
      <c r="AF481" s="40"/>
      <c r="AG481" s="40"/>
      <c r="AH481" s="40"/>
      <c r="AI481" s="40"/>
      <c r="AJ481" s="40"/>
      <c r="AK481" s="40"/>
      <c r="AL481" s="40"/>
      <c r="AM481" s="40"/>
      <c r="AN481" s="40"/>
      <c r="AO481" s="40"/>
      <c r="AP481" s="40"/>
      <c r="AQ481" s="40"/>
      <c r="AR481" s="40"/>
      <c r="AS481" s="40"/>
      <c r="AT481" s="41"/>
      <c r="AU481" s="2208"/>
      <c r="AV481" s="1792">
        <f t="shared" si="245"/>
        <v>0</v>
      </c>
      <c r="AW481" s="1792">
        <f t="shared" si="246"/>
        <v>0</v>
      </c>
      <c r="AX481" s="1792">
        <f t="shared" si="247"/>
        <v>0</v>
      </c>
      <c r="AY481" s="42">
        <f t="shared" si="248"/>
        <v>0</v>
      </c>
      <c r="AZ481" s="35">
        <f t="shared" si="249"/>
        <v>0</v>
      </c>
      <c r="BA481" s="35">
        <f t="shared" si="250"/>
        <v>0</v>
      </c>
      <c r="BB481" s="35">
        <f t="shared" si="251"/>
        <v>0</v>
      </c>
      <c r="BC481" s="35">
        <f t="shared" si="252"/>
        <v>0</v>
      </c>
      <c r="BD481" s="35">
        <f t="shared" si="253"/>
        <v>0</v>
      </c>
      <c r="BE481" s="35">
        <f t="shared" si="254"/>
        <v>0</v>
      </c>
      <c r="BF481" s="35">
        <f t="shared" si="255"/>
        <v>0</v>
      </c>
      <c r="BG481" s="35">
        <f t="shared" si="256"/>
        <v>0</v>
      </c>
      <c r="BH481" s="35">
        <f t="shared" si="257"/>
        <v>0</v>
      </c>
      <c r="BI481" s="35">
        <f t="shared" si="258"/>
        <v>0</v>
      </c>
      <c r="BJ481" s="35">
        <f t="shared" si="259"/>
        <v>0</v>
      </c>
      <c r="BK481" s="35">
        <f t="shared" si="260"/>
        <v>0</v>
      </c>
      <c r="BL481" s="35">
        <f t="shared" si="261"/>
        <v>0</v>
      </c>
      <c r="BM481" s="35">
        <f t="shared" si="262"/>
        <v>0</v>
      </c>
      <c r="BN481" s="35">
        <f t="shared" si="263"/>
        <v>0</v>
      </c>
      <c r="BO481" s="35">
        <f t="shared" si="264"/>
        <v>0</v>
      </c>
      <c r="BP481" s="35">
        <f t="shared" si="265"/>
        <v>0</v>
      </c>
      <c r="BQ481" s="35">
        <f t="shared" si="266"/>
        <v>0</v>
      </c>
      <c r="BR481" s="35">
        <f t="shared" si="267"/>
        <v>0</v>
      </c>
      <c r="BS481" s="35">
        <f t="shared" si="268"/>
        <v>0</v>
      </c>
      <c r="BT481" s="43">
        <f t="shared" si="269"/>
        <v>0</v>
      </c>
    </row>
    <row r="482" spans="1:72">
      <c r="A482" s="9"/>
      <c r="B482" s="34"/>
      <c r="C482" s="34"/>
      <c r="D482" s="2207"/>
      <c r="E482" s="35">
        <f t="shared" si="241"/>
        <v>0</v>
      </c>
      <c r="F482" s="36"/>
      <c r="G482" s="37">
        <f t="shared" si="242"/>
        <v>0</v>
      </c>
      <c r="H482" s="38">
        <f t="shared" si="243"/>
        <v>0</v>
      </c>
      <c r="I482" s="39"/>
      <c r="J482" s="39"/>
      <c r="K482" s="39"/>
      <c r="L482" s="39"/>
      <c r="M482" s="39"/>
      <c r="N482" s="39"/>
      <c r="O482" s="39"/>
      <c r="P482" s="39"/>
      <c r="Q482" s="39"/>
      <c r="R482" s="39"/>
      <c r="S482" s="39"/>
      <c r="T482" s="39"/>
      <c r="U482" s="39"/>
      <c r="V482" s="39"/>
      <c r="W482" s="39"/>
      <c r="X482" s="39"/>
      <c r="Y482" s="39"/>
      <c r="Z482" s="39"/>
      <c r="AA482" s="39"/>
      <c r="AB482" s="39"/>
      <c r="AC482" s="35">
        <f t="shared" si="244"/>
        <v>0</v>
      </c>
      <c r="AD482" s="40"/>
      <c r="AE482" s="40"/>
      <c r="AF482" s="40"/>
      <c r="AG482" s="40"/>
      <c r="AH482" s="40"/>
      <c r="AI482" s="40"/>
      <c r="AJ482" s="40"/>
      <c r="AK482" s="40"/>
      <c r="AL482" s="40"/>
      <c r="AM482" s="40"/>
      <c r="AN482" s="40"/>
      <c r="AO482" s="40"/>
      <c r="AP482" s="40"/>
      <c r="AQ482" s="40"/>
      <c r="AR482" s="40"/>
      <c r="AS482" s="40"/>
      <c r="AT482" s="41"/>
      <c r="AU482" s="2208"/>
      <c r="AV482" s="1792">
        <f t="shared" si="245"/>
        <v>0</v>
      </c>
      <c r="AW482" s="1792">
        <f t="shared" si="246"/>
        <v>0</v>
      </c>
      <c r="AX482" s="1792">
        <f t="shared" si="247"/>
        <v>0</v>
      </c>
      <c r="AY482" s="42">
        <f t="shared" si="248"/>
        <v>0</v>
      </c>
      <c r="AZ482" s="35">
        <f t="shared" si="249"/>
        <v>0</v>
      </c>
      <c r="BA482" s="35">
        <f t="shared" si="250"/>
        <v>0</v>
      </c>
      <c r="BB482" s="35">
        <f t="shared" si="251"/>
        <v>0</v>
      </c>
      <c r="BC482" s="35">
        <f t="shared" si="252"/>
        <v>0</v>
      </c>
      <c r="BD482" s="35">
        <f t="shared" si="253"/>
        <v>0</v>
      </c>
      <c r="BE482" s="35">
        <f t="shared" si="254"/>
        <v>0</v>
      </c>
      <c r="BF482" s="35">
        <f t="shared" si="255"/>
        <v>0</v>
      </c>
      <c r="BG482" s="35">
        <f t="shared" si="256"/>
        <v>0</v>
      </c>
      <c r="BH482" s="35">
        <f t="shared" si="257"/>
        <v>0</v>
      </c>
      <c r="BI482" s="35">
        <f t="shared" si="258"/>
        <v>0</v>
      </c>
      <c r="BJ482" s="35">
        <f t="shared" si="259"/>
        <v>0</v>
      </c>
      <c r="BK482" s="35">
        <f t="shared" si="260"/>
        <v>0</v>
      </c>
      <c r="BL482" s="35">
        <f t="shared" si="261"/>
        <v>0</v>
      </c>
      <c r="BM482" s="35">
        <f t="shared" si="262"/>
        <v>0</v>
      </c>
      <c r="BN482" s="35">
        <f t="shared" si="263"/>
        <v>0</v>
      </c>
      <c r="BO482" s="35">
        <f t="shared" si="264"/>
        <v>0</v>
      </c>
      <c r="BP482" s="35">
        <f t="shared" si="265"/>
        <v>0</v>
      </c>
      <c r="BQ482" s="35">
        <f t="shared" si="266"/>
        <v>0</v>
      </c>
      <c r="BR482" s="35">
        <f t="shared" si="267"/>
        <v>0</v>
      </c>
      <c r="BS482" s="35">
        <f t="shared" si="268"/>
        <v>0</v>
      </c>
      <c r="BT482" s="43">
        <f t="shared" si="269"/>
        <v>0</v>
      </c>
    </row>
    <row r="483" spans="1:72">
      <c r="A483" s="9"/>
      <c r="B483" s="34"/>
      <c r="C483" s="34"/>
      <c r="D483" s="2207"/>
      <c r="E483" s="35">
        <f t="shared" si="241"/>
        <v>0</v>
      </c>
      <c r="F483" s="36"/>
      <c r="G483" s="37">
        <f t="shared" si="242"/>
        <v>0</v>
      </c>
      <c r="H483" s="38">
        <f t="shared" si="243"/>
        <v>0</v>
      </c>
      <c r="I483" s="39"/>
      <c r="J483" s="39"/>
      <c r="K483" s="39"/>
      <c r="L483" s="39"/>
      <c r="M483" s="39"/>
      <c r="N483" s="39"/>
      <c r="O483" s="39"/>
      <c r="P483" s="39"/>
      <c r="Q483" s="39"/>
      <c r="R483" s="39"/>
      <c r="S483" s="39"/>
      <c r="T483" s="39"/>
      <c r="U483" s="39"/>
      <c r="V483" s="39"/>
      <c r="W483" s="39"/>
      <c r="X483" s="39"/>
      <c r="Y483" s="39"/>
      <c r="Z483" s="39"/>
      <c r="AA483" s="39"/>
      <c r="AB483" s="39"/>
      <c r="AC483" s="35">
        <f t="shared" si="244"/>
        <v>0</v>
      </c>
      <c r="AD483" s="40"/>
      <c r="AE483" s="40"/>
      <c r="AF483" s="40"/>
      <c r="AG483" s="40"/>
      <c r="AH483" s="40"/>
      <c r="AI483" s="40"/>
      <c r="AJ483" s="40"/>
      <c r="AK483" s="40"/>
      <c r="AL483" s="40"/>
      <c r="AM483" s="40"/>
      <c r="AN483" s="40"/>
      <c r="AO483" s="40"/>
      <c r="AP483" s="40"/>
      <c r="AQ483" s="40"/>
      <c r="AR483" s="40"/>
      <c r="AS483" s="40"/>
      <c r="AT483" s="41"/>
      <c r="AU483" s="2208"/>
      <c r="AV483" s="1792">
        <f t="shared" si="245"/>
        <v>0</v>
      </c>
      <c r="AW483" s="1792">
        <f t="shared" si="246"/>
        <v>0</v>
      </c>
      <c r="AX483" s="1792">
        <f t="shared" si="247"/>
        <v>0</v>
      </c>
      <c r="AY483" s="42">
        <f t="shared" si="248"/>
        <v>0</v>
      </c>
      <c r="AZ483" s="35">
        <f t="shared" si="249"/>
        <v>0</v>
      </c>
      <c r="BA483" s="35">
        <f t="shared" si="250"/>
        <v>0</v>
      </c>
      <c r="BB483" s="35">
        <f t="shared" si="251"/>
        <v>0</v>
      </c>
      <c r="BC483" s="35">
        <f t="shared" si="252"/>
        <v>0</v>
      </c>
      <c r="BD483" s="35">
        <f t="shared" si="253"/>
        <v>0</v>
      </c>
      <c r="BE483" s="35">
        <f t="shared" si="254"/>
        <v>0</v>
      </c>
      <c r="BF483" s="35">
        <f t="shared" si="255"/>
        <v>0</v>
      </c>
      <c r="BG483" s="35">
        <f t="shared" si="256"/>
        <v>0</v>
      </c>
      <c r="BH483" s="35">
        <f t="shared" si="257"/>
        <v>0</v>
      </c>
      <c r="BI483" s="35">
        <f t="shared" si="258"/>
        <v>0</v>
      </c>
      <c r="BJ483" s="35">
        <f t="shared" si="259"/>
        <v>0</v>
      </c>
      <c r="BK483" s="35">
        <f t="shared" si="260"/>
        <v>0</v>
      </c>
      <c r="BL483" s="35">
        <f t="shared" si="261"/>
        <v>0</v>
      </c>
      <c r="BM483" s="35">
        <f t="shared" si="262"/>
        <v>0</v>
      </c>
      <c r="BN483" s="35">
        <f t="shared" si="263"/>
        <v>0</v>
      </c>
      <c r="BO483" s="35">
        <f t="shared" si="264"/>
        <v>0</v>
      </c>
      <c r="BP483" s="35">
        <f t="shared" si="265"/>
        <v>0</v>
      </c>
      <c r="BQ483" s="35">
        <f t="shared" si="266"/>
        <v>0</v>
      </c>
      <c r="BR483" s="35">
        <f t="shared" si="267"/>
        <v>0</v>
      </c>
      <c r="BS483" s="35">
        <f t="shared" si="268"/>
        <v>0</v>
      </c>
      <c r="BT483" s="43">
        <f t="shared" si="269"/>
        <v>0</v>
      </c>
    </row>
    <row r="484" spans="1:72">
      <c r="A484" s="9"/>
      <c r="B484" s="34"/>
      <c r="C484" s="34"/>
      <c r="D484" s="2207"/>
      <c r="E484" s="35">
        <f t="shared" si="241"/>
        <v>0</v>
      </c>
      <c r="F484" s="36"/>
      <c r="G484" s="37">
        <f t="shared" si="242"/>
        <v>0</v>
      </c>
      <c r="H484" s="38">
        <f t="shared" si="243"/>
        <v>0</v>
      </c>
      <c r="I484" s="39"/>
      <c r="J484" s="39"/>
      <c r="K484" s="39"/>
      <c r="L484" s="39"/>
      <c r="M484" s="39"/>
      <c r="N484" s="39"/>
      <c r="O484" s="39"/>
      <c r="P484" s="39"/>
      <c r="Q484" s="39"/>
      <c r="R484" s="39"/>
      <c r="S484" s="39"/>
      <c r="T484" s="39"/>
      <c r="U484" s="39"/>
      <c r="V484" s="39"/>
      <c r="W484" s="39"/>
      <c r="X484" s="39"/>
      <c r="Y484" s="39"/>
      <c r="Z484" s="39"/>
      <c r="AA484" s="39"/>
      <c r="AB484" s="39"/>
      <c r="AC484" s="35">
        <f t="shared" si="244"/>
        <v>0</v>
      </c>
      <c r="AD484" s="40"/>
      <c r="AE484" s="40"/>
      <c r="AF484" s="40"/>
      <c r="AG484" s="40"/>
      <c r="AH484" s="40"/>
      <c r="AI484" s="40"/>
      <c r="AJ484" s="40"/>
      <c r="AK484" s="40"/>
      <c r="AL484" s="40"/>
      <c r="AM484" s="40"/>
      <c r="AN484" s="40"/>
      <c r="AO484" s="40"/>
      <c r="AP484" s="40"/>
      <c r="AQ484" s="40"/>
      <c r="AR484" s="40"/>
      <c r="AS484" s="40"/>
      <c r="AT484" s="41"/>
      <c r="AU484" s="2208"/>
      <c r="AV484" s="1792">
        <f t="shared" si="245"/>
        <v>0</v>
      </c>
      <c r="AW484" s="1792">
        <f t="shared" si="246"/>
        <v>0</v>
      </c>
      <c r="AX484" s="1792">
        <f t="shared" si="247"/>
        <v>0</v>
      </c>
      <c r="AY484" s="42">
        <f t="shared" si="248"/>
        <v>0</v>
      </c>
      <c r="AZ484" s="35">
        <f t="shared" si="249"/>
        <v>0</v>
      </c>
      <c r="BA484" s="35">
        <f t="shared" si="250"/>
        <v>0</v>
      </c>
      <c r="BB484" s="35">
        <f t="shared" si="251"/>
        <v>0</v>
      </c>
      <c r="BC484" s="35">
        <f t="shared" si="252"/>
        <v>0</v>
      </c>
      <c r="BD484" s="35">
        <f t="shared" si="253"/>
        <v>0</v>
      </c>
      <c r="BE484" s="35">
        <f t="shared" si="254"/>
        <v>0</v>
      </c>
      <c r="BF484" s="35">
        <f t="shared" si="255"/>
        <v>0</v>
      </c>
      <c r="BG484" s="35">
        <f t="shared" si="256"/>
        <v>0</v>
      </c>
      <c r="BH484" s="35">
        <f t="shared" si="257"/>
        <v>0</v>
      </c>
      <c r="BI484" s="35">
        <f t="shared" si="258"/>
        <v>0</v>
      </c>
      <c r="BJ484" s="35">
        <f t="shared" si="259"/>
        <v>0</v>
      </c>
      <c r="BK484" s="35">
        <f t="shared" si="260"/>
        <v>0</v>
      </c>
      <c r="BL484" s="35">
        <f t="shared" si="261"/>
        <v>0</v>
      </c>
      <c r="BM484" s="35">
        <f t="shared" si="262"/>
        <v>0</v>
      </c>
      <c r="BN484" s="35">
        <f t="shared" si="263"/>
        <v>0</v>
      </c>
      <c r="BO484" s="35">
        <f t="shared" si="264"/>
        <v>0</v>
      </c>
      <c r="BP484" s="35">
        <f t="shared" si="265"/>
        <v>0</v>
      </c>
      <c r="BQ484" s="35">
        <f t="shared" si="266"/>
        <v>0</v>
      </c>
      <c r="BR484" s="35">
        <f t="shared" si="267"/>
        <v>0</v>
      </c>
      <c r="BS484" s="35">
        <f t="shared" si="268"/>
        <v>0</v>
      </c>
      <c r="BT484" s="43">
        <f t="shared" si="269"/>
        <v>0</v>
      </c>
    </row>
    <row r="485" spans="1:72">
      <c r="A485" s="9"/>
      <c r="B485" s="34"/>
      <c r="C485" s="34"/>
      <c r="D485" s="2207"/>
      <c r="E485" s="35">
        <f t="shared" si="241"/>
        <v>0</v>
      </c>
      <c r="F485" s="36"/>
      <c r="G485" s="37">
        <f t="shared" si="242"/>
        <v>0</v>
      </c>
      <c r="H485" s="38">
        <f t="shared" si="243"/>
        <v>0</v>
      </c>
      <c r="I485" s="39"/>
      <c r="J485" s="39"/>
      <c r="K485" s="39"/>
      <c r="L485" s="39"/>
      <c r="M485" s="39"/>
      <c r="N485" s="39"/>
      <c r="O485" s="39"/>
      <c r="P485" s="39"/>
      <c r="Q485" s="39"/>
      <c r="R485" s="39"/>
      <c r="S485" s="39"/>
      <c r="T485" s="39"/>
      <c r="U485" s="39"/>
      <c r="V485" s="39"/>
      <c r="W485" s="39"/>
      <c r="X485" s="39"/>
      <c r="Y485" s="39"/>
      <c r="Z485" s="39"/>
      <c r="AA485" s="39"/>
      <c r="AB485" s="39"/>
      <c r="AC485" s="35">
        <f t="shared" si="244"/>
        <v>0</v>
      </c>
      <c r="AD485" s="40"/>
      <c r="AE485" s="40"/>
      <c r="AF485" s="40"/>
      <c r="AG485" s="40"/>
      <c r="AH485" s="40"/>
      <c r="AI485" s="40"/>
      <c r="AJ485" s="40"/>
      <c r="AK485" s="40"/>
      <c r="AL485" s="40"/>
      <c r="AM485" s="40"/>
      <c r="AN485" s="40"/>
      <c r="AO485" s="40"/>
      <c r="AP485" s="40"/>
      <c r="AQ485" s="40"/>
      <c r="AR485" s="40"/>
      <c r="AS485" s="40"/>
      <c r="AT485" s="41"/>
      <c r="AU485" s="2208"/>
      <c r="AV485" s="1792">
        <f t="shared" si="245"/>
        <v>0</v>
      </c>
      <c r="AW485" s="1792">
        <f t="shared" si="246"/>
        <v>0</v>
      </c>
      <c r="AX485" s="1792">
        <f t="shared" si="247"/>
        <v>0</v>
      </c>
      <c r="AY485" s="42">
        <f t="shared" si="248"/>
        <v>0</v>
      </c>
      <c r="AZ485" s="35">
        <f t="shared" si="249"/>
        <v>0</v>
      </c>
      <c r="BA485" s="35">
        <f t="shared" si="250"/>
        <v>0</v>
      </c>
      <c r="BB485" s="35">
        <f t="shared" si="251"/>
        <v>0</v>
      </c>
      <c r="BC485" s="35">
        <f t="shared" si="252"/>
        <v>0</v>
      </c>
      <c r="BD485" s="35">
        <f t="shared" si="253"/>
        <v>0</v>
      </c>
      <c r="BE485" s="35">
        <f t="shared" si="254"/>
        <v>0</v>
      </c>
      <c r="BF485" s="35">
        <f t="shared" si="255"/>
        <v>0</v>
      </c>
      <c r="BG485" s="35">
        <f t="shared" si="256"/>
        <v>0</v>
      </c>
      <c r="BH485" s="35">
        <f t="shared" si="257"/>
        <v>0</v>
      </c>
      <c r="BI485" s="35">
        <f t="shared" si="258"/>
        <v>0</v>
      </c>
      <c r="BJ485" s="35">
        <f t="shared" si="259"/>
        <v>0</v>
      </c>
      <c r="BK485" s="35">
        <f t="shared" si="260"/>
        <v>0</v>
      </c>
      <c r="BL485" s="35">
        <f t="shared" si="261"/>
        <v>0</v>
      </c>
      <c r="BM485" s="35">
        <f t="shared" si="262"/>
        <v>0</v>
      </c>
      <c r="BN485" s="35">
        <f t="shared" si="263"/>
        <v>0</v>
      </c>
      <c r="BO485" s="35">
        <f t="shared" si="264"/>
        <v>0</v>
      </c>
      <c r="BP485" s="35">
        <f t="shared" si="265"/>
        <v>0</v>
      </c>
      <c r="BQ485" s="35">
        <f t="shared" si="266"/>
        <v>0</v>
      </c>
      <c r="BR485" s="35">
        <f t="shared" si="267"/>
        <v>0</v>
      </c>
      <c r="BS485" s="35">
        <f t="shared" si="268"/>
        <v>0</v>
      </c>
      <c r="BT485" s="43">
        <f t="shared" si="269"/>
        <v>0</v>
      </c>
    </row>
    <row r="486" spans="1:72">
      <c r="A486" s="9"/>
      <c r="B486" s="34"/>
      <c r="C486" s="34"/>
      <c r="D486" s="2207"/>
      <c r="E486" s="35">
        <f t="shared" si="241"/>
        <v>0</v>
      </c>
      <c r="F486" s="36"/>
      <c r="G486" s="37">
        <f t="shared" si="242"/>
        <v>0</v>
      </c>
      <c r="H486" s="38">
        <f t="shared" si="243"/>
        <v>0</v>
      </c>
      <c r="I486" s="39"/>
      <c r="J486" s="39"/>
      <c r="K486" s="39"/>
      <c r="L486" s="39"/>
      <c r="M486" s="39"/>
      <c r="N486" s="39"/>
      <c r="O486" s="39"/>
      <c r="P486" s="39"/>
      <c r="Q486" s="39"/>
      <c r="R486" s="39"/>
      <c r="S486" s="39"/>
      <c r="T486" s="39"/>
      <c r="U486" s="39"/>
      <c r="V486" s="39"/>
      <c r="W486" s="39"/>
      <c r="X486" s="39"/>
      <c r="Y486" s="39"/>
      <c r="Z486" s="39"/>
      <c r="AA486" s="39"/>
      <c r="AB486" s="39"/>
      <c r="AC486" s="35">
        <f t="shared" si="244"/>
        <v>0</v>
      </c>
      <c r="AD486" s="40"/>
      <c r="AE486" s="40"/>
      <c r="AF486" s="40"/>
      <c r="AG486" s="40"/>
      <c r="AH486" s="40"/>
      <c r="AI486" s="40"/>
      <c r="AJ486" s="40"/>
      <c r="AK486" s="40"/>
      <c r="AL486" s="40"/>
      <c r="AM486" s="40"/>
      <c r="AN486" s="40"/>
      <c r="AO486" s="40"/>
      <c r="AP486" s="40"/>
      <c r="AQ486" s="40"/>
      <c r="AR486" s="40"/>
      <c r="AS486" s="40"/>
      <c r="AT486" s="41"/>
      <c r="AU486" s="2208"/>
      <c r="AV486" s="1792">
        <f t="shared" si="245"/>
        <v>0</v>
      </c>
      <c r="AW486" s="1792">
        <f t="shared" si="246"/>
        <v>0</v>
      </c>
      <c r="AX486" s="1792">
        <f t="shared" si="247"/>
        <v>0</v>
      </c>
      <c r="AY486" s="42">
        <f t="shared" si="248"/>
        <v>0</v>
      </c>
      <c r="AZ486" s="35">
        <f t="shared" si="249"/>
        <v>0</v>
      </c>
      <c r="BA486" s="35">
        <f t="shared" si="250"/>
        <v>0</v>
      </c>
      <c r="BB486" s="35">
        <f t="shared" si="251"/>
        <v>0</v>
      </c>
      <c r="BC486" s="35">
        <f t="shared" si="252"/>
        <v>0</v>
      </c>
      <c r="BD486" s="35">
        <f t="shared" si="253"/>
        <v>0</v>
      </c>
      <c r="BE486" s="35">
        <f t="shared" si="254"/>
        <v>0</v>
      </c>
      <c r="BF486" s="35">
        <f t="shared" si="255"/>
        <v>0</v>
      </c>
      <c r="BG486" s="35">
        <f t="shared" si="256"/>
        <v>0</v>
      </c>
      <c r="BH486" s="35">
        <f t="shared" si="257"/>
        <v>0</v>
      </c>
      <c r="BI486" s="35">
        <f t="shared" si="258"/>
        <v>0</v>
      </c>
      <c r="BJ486" s="35">
        <f t="shared" si="259"/>
        <v>0</v>
      </c>
      <c r="BK486" s="35">
        <f t="shared" si="260"/>
        <v>0</v>
      </c>
      <c r="BL486" s="35">
        <f t="shared" si="261"/>
        <v>0</v>
      </c>
      <c r="BM486" s="35">
        <f t="shared" si="262"/>
        <v>0</v>
      </c>
      <c r="BN486" s="35">
        <f t="shared" si="263"/>
        <v>0</v>
      </c>
      <c r="BO486" s="35">
        <f t="shared" si="264"/>
        <v>0</v>
      </c>
      <c r="BP486" s="35">
        <f t="shared" si="265"/>
        <v>0</v>
      </c>
      <c r="BQ486" s="35">
        <f t="shared" si="266"/>
        <v>0</v>
      </c>
      <c r="BR486" s="35">
        <f t="shared" si="267"/>
        <v>0</v>
      </c>
      <c r="BS486" s="35">
        <f t="shared" si="268"/>
        <v>0</v>
      </c>
      <c r="BT486" s="43">
        <f t="shared" si="269"/>
        <v>0</v>
      </c>
    </row>
    <row r="487" spans="1:72">
      <c r="A487" s="9"/>
      <c r="B487" s="34"/>
      <c r="C487" s="34"/>
      <c r="D487" s="2207"/>
      <c r="E487" s="35">
        <f t="shared" si="241"/>
        <v>0</v>
      </c>
      <c r="F487" s="36"/>
      <c r="G487" s="37">
        <f t="shared" si="242"/>
        <v>0</v>
      </c>
      <c r="H487" s="38">
        <f t="shared" si="243"/>
        <v>0</v>
      </c>
      <c r="I487" s="39"/>
      <c r="J487" s="39"/>
      <c r="K487" s="39"/>
      <c r="L487" s="39"/>
      <c r="M487" s="39"/>
      <c r="N487" s="39"/>
      <c r="O487" s="39"/>
      <c r="P487" s="39"/>
      <c r="Q487" s="39"/>
      <c r="R487" s="39"/>
      <c r="S487" s="39"/>
      <c r="T487" s="39"/>
      <c r="U487" s="39"/>
      <c r="V487" s="39"/>
      <c r="W487" s="39"/>
      <c r="X487" s="39"/>
      <c r="Y487" s="39"/>
      <c r="Z487" s="39"/>
      <c r="AA487" s="39"/>
      <c r="AB487" s="39"/>
      <c r="AC487" s="35">
        <f t="shared" si="244"/>
        <v>0</v>
      </c>
      <c r="AD487" s="40"/>
      <c r="AE487" s="40"/>
      <c r="AF487" s="40"/>
      <c r="AG487" s="40"/>
      <c r="AH487" s="40"/>
      <c r="AI487" s="40"/>
      <c r="AJ487" s="40"/>
      <c r="AK487" s="40"/>
      <c r="AL487" s="40"/>
      <c r="AM487" s="40"/>
      <c r="AN487" s="40"/>
      <c r="AO487" s="40"/>
      <c r="AP487" s="40"/>
      <c r="AQ487" s="40"/>
      <c r="AR487" s="40"/>
      <c r="AS487" s="40"/>
      <c r="AT487" s="41"/>
      <c r="AU487" s="2208"/>
      <c r="AV487" s="1792">
        <f t="shared" si="245"/>
        <v>0</v>
      </c>
      <c r="AW487" s="1792">
        <f t="shared" si="246"/>
        <v>0</v>
      </c>
      <c r="AX487" s="1792">
        <f t="shared" si="247"/>
        <v>0</v>
      </c>
      <c r="AY487" s="42">
        <f t="shared" si="248"/>
        <v>0</v>
      </c>
      <c r="AZ487" s="35">
        <f t="shared" si="249"/>
        <v>0</v>
      </c>
      <c r="BA487" s="35">
        <f t="shared" si="250"/>
        <v>0</v>
      </c>
      <c r="BB487" s="35">
        <f t="shared" si="251"/>
        <v>0</v>
      </c>
      <c r="BC487" s="35">
        <f t="shared" si="252"/>
        <v>0</v>
      </c>
      <c r="BD487" s="35">
        <f t="shared" si="253"/>
        <v>0</v>
      </c>
      <c r="BE487" s="35">
        <f t="shared" si="254"/>
        <v>0</v>
      </c>
      <c r="BF487" s="35">
        <f t="shared" si="255"/>
        <v>0</v>
      </c>
      <c r="BG487" s="35">
        <f t="shared" si="256"/>
        <v>0</v>
      </c>
      <c r="BH487" s="35">
        <f t="shared" si="257"/>
        <v>0</v>
      </c>
      <c r="BI487" s="35">
        <f t="shared" si="258"/>
        <v>0</v>
      </c>
      <c r="BJ487" s="35">
        <f t="shared" si="259"/>
        <v>0</v>
      </c>
      <c r="BK487" s="35">
        <f t="shared" si="260"/>
        <v>0</v>
      </c>
      <c r="BL487" s="35">
        <f t="shared" si="261"/>
        <v>0</v>
      </c>
      <c r="BM487" s="35">
        <f t="shared" si="262"/>
        <v>0</v>
      </c>
      <c r="BN487" s="35">
        <f t="shared" si="263"/>
        <v>0</v>
      </c>
      <c r="BO487" s="35">
        <f t="shared" si="264"/>
        <v>0</v>
      </c>
      <c r="BP487" s="35">
        <f t="shared" si="265"/>
        <v>0</v>
      </c>
      <c r="BQ487" s="35">
        <f t="shared" si="266"/>
        <v>0</v>
      </c>
      <c r="BR487" s="35">
        <f t="shared" si="267"/>
        <v>0</v>
      </c>
      <c r="BS487" s="35">
        <f t="shared" si="268"/>
        <v>0</v>
      </c>
      <c r="BT487" s="43">
        <f t="shared" si="269"/>
        <v>0</v>
      </c>
    </row>
    <row r="488" spans="1:72">
      <c r="A488" s="9"/>
      <c r="B488" s="34"/>
      <c r="C488" s="34"/>
      <c r="D488" s="2207"/>
      <c r="E488" s="35">
        <f t="shared" si="241"/>
        <v>0</v>
      </c>
      <c r="F488" s="36"/>
      <c r="G488" s="37">
        <f t="shared" si="242"/>
        <v>0</v>
      </c>
      <c r="H488" s="38">
        <f t="shared" si="243"/>
        <v>0</v>
      </c>
      <c r="I488" s="39"/>
      <c r="J488" s="39"/>
      <c r="K488" s="39"/>
      <c r="L488" s="39"/>
      <c r="M488" s="39"/>
      <c r="N488" s="39"/>
      <c r="O488" s="39"/>
      <c r="P488" s="39"/>
      <c r="Q488" s="39"/>
      <c r="R488" s="39"/>
      <c r="S488" s="39"/>
      <c r="T488" s="39"/>
      <c r="U488" s="39"/>
      <c r="V488" s="39"/>
      <c r="W488" s="39"/>
      <c r="X488" s="39"/>
      <c r="Y488" s="39"/>
      <c r="Z488" s="39"/>
      <c r="AA488" s="39"/>
      <c r="AB488" s="39"/>
      <c r="AC488" s="35">
        <f t="shared" si="244"/>
        <v>0</v>
      </c>
      <c r="AD488" s="40"/>
      <c r="AE488" s="40"/>
      <c r="AF488" s="40"/>
      <c r="AG488" s="40"/>
      <c r="AH488" s="40"/>
      <c r="AI488" s="40"/>
      <c r="AJ488" s="40"/>
      <c r="AK488" s="40"/>
      <c r="AL488" s="40"/>
      <c r="AM488" s="40"/>
      <c r="AN488" s="40"/>
      <c r="AO488" s="40"/>
      <c r="AP488" s="40"/>
      <c r="AQ488" s="40"/>
      <c r="AR488" s="40"/>
      <c r="AS488" s="40"/>
      <c r="AT488" s="41"/>
      <c r="AU488" s="2208"/>
      <c r="AV488" s="1792">
        <f t="shared" si="245"/>
        <v>0</v>
      </c>
      <c r="AW488" s="1792">
        <f t="shared" si="246"/>
        <v>0</v>
      </c>
      <c r="AX488" s="1792">
        <f t="shared" si="247"/>
        <v>0</v>
      </c>
      <c r="AY488" s="42">
        <f t="shared" si="248"/>
        <v>0</v>
      </c>
      <c r="AZ488" s="35">
        <f t="shared" si="249"/>
        <v>0</v>
      </c>
      <c r="BA488" s="35">
        <f t="shared" si="250"/>
        <v>0</v>
      </c>
      <c r="BB488" s="35">
        <f t="shared" si="251"/>
        <v>0</v>
      </c>
      <c r="BC488" s="35">
        <f t="shared" si="252"/>
        <v>0</v>
      </c>
      <c r="BD488" s="35">
        <f t="shared" si="253"/>
        <v>0</v>
      </c>
      <c r="BE488" s="35">
        <f t="shared" si="254"/>
        <v>0</v>
      </c>
      <c r="BF488" s="35">
        <f t="shared" si="255"/>
        <v>0</v>
      </c>
      <c r="BG488" s="35">
        <f t="shared" si="256"/>
        <v>0</v>
      </c>
      <c r="BH488" s="35">
        <f t="shared" si="257"/>
        <v>0</v>
      </c>
      <c r="BI488" s="35">
        <f t="shared" si="258"/>
        <v>0</v>
      </c>
      <c r="BJ488" s="35">
        <f t="shared" si="259"/>
        <v>0</v>
      </c>
      <c r="BK488" s="35">
        <f t="shared" si="260"/>
        <v>0</v>
      </c>
      <c r="BL488" s="35">
        <f t="shared" si="261"/>
        <v>0</v>
      </c>
      <c r="BM488" s="35">
        <f t="shared" si="262"/>
        <v>0</v>
      </c>
      <c r="BN488" s="35">
        <f t="shared" si="263"/>
        <v>0</v>
      </c>
      <c r="BO488" s="35">
        <f t="shared" si="264"/>
        <v>0</v>
      </c>
      <c r="BP488" s="35">
        <f t="shared" si="265"/>
        <v>0</v>
      </c>
      <c r="BQ488" s="35">
        <f t="shared" si="266"/>
        <v>0</v>
      </c>
      <c r="BR488" s="35">
        <f t="shared" si="267"/>
        <v>0</v>
      </c>
      <c r="BS488" s="35">
        <f t="shared" si="268"/>
        <v>0</v>
      </c>
      <c r="BT488" s="43">
        <f t="shared" si="269"/>
        <v>0</v>
      </c>
    </row>
    <row r="489" spans="1:72">
      <c r="A489" s="9"/>
      <c r="B489" s="34"/>
      <c r="C489" s="34"/>
      <c r="D489" s="2207"/>
      <c r="E489" s="35">
        <f t="shared" si="241"/>
        <v>0</v>
      </c>
      <c r="F489" s="36"/>
      <c r="G489" s="37">
        <f t="shared" si="242"/>
        <v>0</v>
      </c>
      <c r="H489" s="38">
        <f t="shared" si="243"/>
        <v>0</v>
      </c>
      <c r="I489" s="39"/>
      <c r="J489" s="39"/>
      <c r="K489" s="39"/>
      <c r="L489" s="39"/>
      <c r="M489" s="39"/>
      <c r="N489" s="39"/>
      <c r="O489" s="39"/>
      <c r="P489" s="39"/>
      <c r="Q489" s="39"/>
      <c r="R489" s="39"/>
      <c r="S489" s="39"/>
      <c r="T489" s="39"/>
      <c r="U489" s="39"/>
      <c r="V489" s="39"/>
      <c r="W489" s="39"/>
      <c r="X489" s="39"/>
      <c r="Y489" s="39"/>
      <c r="Z489" s="39"/>
      <c r="AA489" s="39"/>
      <c r="AB489" s="39"/>
      <c r="AC489" s="35">
        <f t="shared" si="244"/>
        <v>0</v>
      </c>
      <c r="AD489" s="40"/>
      <c r="AE489" s="40"/>
      <c r="AF489" s="40"/>
      <c r="AG489" s="40"/>
      <c r="AH489" s="40"/>
      <c r="AI489" s="40"/>
      <c r="AJ489" s="40"/>
      <c r="AK489" s="40"/>
      <c r="AL489" s="40"/>
      <c r="AM489" s="40"/>
      <c r="AN489" s="40"/>
      <c r="AO489" s="40"/>
      <c r="AP489" s="40"/>
      <c r="AQ489" s="40"/>
      <c r="AR489" s="40"/>
      <c r="AS489" s="40"/>
      <c r="AT489" s="41"/>
      <c r="AU489" s="2208"/>
      <c r="AV489" s="1792">
        <f t="shared" si="245"/>
        <v>0</v>
      </c>
      <c r="AW489" s="1792">
        <f t="shared" si="246"/>
        <v>0</v>
      </c>
      <c r="AX489" s="1792">
        <f t="shared" si="247"/>
        <v>0</v>
      </c>
      <c r="AY489" s="42">
        <f t="shared" si="248"/>
        <v>0</v>
      </c>
      <c r="AZ489" s="35">
        <f t="shared" si="249"/>
        <v>0</v>
      </c>
      <c r="BA489" s="35">
        <f t="shared" si="250"/>
        <v>0</v>
      </c>
      <c r="BB489" s="35">
        <f t="shared" si="251"/>
        <v>0</v>
      </c>
      <c r="BC489" s="35">
        <f t="shared" si="252"/>
        <v>0</v>
      </c>
      <c r="BD489" s="35">
        <f t="shared" si="253"/>
        <v>0</v>
      </c>
      <c r="BE489" s="35">
        <f t="shared" si="254"/>
        <v>0</v>
      </c>
      <c r="BF489" s="35">
        <f t="shared" si="255"/>
        <v>0</v>
      </c>
      <c r="BG489" s="35">
        <f t="shared" si="256"/>
        <v>0</v>
      </c>
      <c r="BH489" s="35">
        <f t="shared" si="257"/>
        <v>0</v>
      </c>
      <c r="BI489" s="35">
        <f t="shared" si="258"/>
        <v>0</v>
      </c>
      <c r="BJ489" s="35">
        <f t="shared" si="259"/>
        <v>0</v>
      </c>
      <c r="BK489" s="35">
        <f t="shared" si="260"/>
        <v>0</v>
      </c>
      <c r="BL489" s="35">
        <f t="shared" si="261"/>
        <v>0</v>
      </c>
      <c r="BM489" s="35">
        <f t="shared" si="262"/>
        <v>0</v>
      </c>
      <c r="BN489" s="35">
        <f t="shared" si="263"/>
        <v>0</v>
      </c>
      <c r="BO489" s="35">
        <f t="shared" si="264"/>
        <v>0</v>
      </c>
      <c r="BP489" s="35">
        <f t="shared" si="265"/>
        <v>0</v>
      </c>
      <c r="BQ489" s="35">
        <f t="shared" si="266"/>
        <v>0</v>
      </c>
      <c r="BR489" s="35">
        <f t="shared" si="267"/>
        <v>0</v>
      </c>
      <c r="BS489" s="35">
        <f t="shared" si="268"/>
        <v>0</v>
      </c>
      <c r="BT489" s="43">
        <f t="shared" si="269"/>
        <v>0</v>
      </c>
    </row>
    <row r="490" spans="1:72">
      <c r="A490" s="9"/>
      <c r="B490" s="9"/>
      <c r="C490" s="9"/>
      <c r="D490" s="2207"/>
      <c r="E490" s="35">
        <f t="shared" si="241"/>
        <v>0</v>
      </c>
      <c r="F490" s="44"/>
      <c r="G490" s="37">
        <f t="shared" ref="G490:G521" si="270">H490+AC490+AT490</f>
        <v>0</v>
      </c>
      <c r="H490" s="38">
        <f t="shared" ref="H490:H521" si="271">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2">SUMIF(AD$12:AS$12,"总值",AD490:AS490)</f>
        <v>0</v>
      </c>
      <c r="AD490" s="40"/>
      <c r="AE490" s="40"/>
      <c r="AF490" s="40"/>
      <c r="AG490" s="40"/>
      <c r="AH490" s="40"/>
      <c r="AI490" s="40"/>
      <c r="AJ490" s="40"/>
      <c r="AK490" s="40"/>
      <c r="AL490" s="40"/>
      <c r="AM490" s="40"/>
      <c r="AN490" s="40"/>
      <c r="AO490" s="40"/>
      <c r="AP490" s="40"/>
      <c r="AQ490" s="40"/>
      <c r="AR490" s="40"/>
      <c r="AS490" s="40"/>
      <c r="AT490" s="40"/>
      <c r="AU490" s="2145"/>
      <c r="AV490" s="1792">
        <f t="shared" si="245"/>
        <v>0</v>
      </c>
      <c r="AW490" s="1792">
        <f t="shared" si="246"/>
        <v>0</v>
      </c>
      <c r="AX490" s="1792">
        <f t="shared" si="247"/>
        <v>0</v>
      </c>
      <c r="AY490" s="42">
        <f t="shared" ref="AY490:AY521" si="273">ROUND($AY$6*AZ490/$AZ$5,2)</f>
        <v>0</v>
      </c>
      <c r="AZ490" s="35">
        <f t="shared" ref="AZ490:AZ521" si="274">BA490+BL490</f>
        <v>0</v>
      </c>
      <c r="BA490" s="35">
        <f t="shared" ref="BA490:BA521" si="275">SUM(BB490:BK490)</f>
        <v>0</v>
      </c>
      <c r="BB490" s="35">
        <f t="shared" ref="BB490:BB521" si="276">IF($D490="是",I490-J490,0)</f>
        <v>0</v>
      </c>
      <c r="BC490" s="35">
        <f t="shared" ref="BC490:BC521" si="277">IF($D490="是",K490-L490,0)</f>
        <v>0</v>
      </c>
      <c r="BD490" s="35">
        <f t="shared" ref="BD490:BD521" si="278">IF($D490="是",M490-N490,0)</f>
        <v>0</v>
      </c>
      <c r="BE490" s="35">
        <f t="shared" ref="BE490:BE521" si="279">IF($D490="是",O490-P490,0)</f>
        <v>0</v>
      </c>
      <c r="BF490" s="35">
        <f t="shared" ref="BF490:BF521" si="280">IF($D490="是",Q490-R490,0)</f>
        <v>0</v>
      </c>
      <c r="BG490" s="35">
        <f t="shared" ref="BG490:BG521" si="281">IF($D490="是",S490-T490,0)</f>
        <v>0</v>
      </c>
      <c r="BH490" s="35">
        <f t="shared" ref="BH490:BH521" si="282">IF($D490="是",U490-V490,0)</f>
        <v>0</v>
      </c>
      <c r="BI490" s="35">
        <f t="shared" ref="BI490:BI521" si="283">IF($D490="是",W490-X490,0)</f>
        <v>0</v>
      </c>
      <c r="BJ490" s="35">
        <f t="shared" ref="BJ490:BJ521" si="284">IF($D490="是",Y490-Z490,0)</f>
        <v>0</v>
      </c>
      <c r="BK490" s="35">
        <f t="shared" ref="BK490:BK521" si="285">IF($D490="是",AA490-AB490,0)</f>
        <v>0</v>
      </c>
      <c r="BL490" s="35">
        <f t="shared" ref="BL490:BL521" si="286">SUM(BM490:BT490)</f>
        <v>0</v>
      </c>
      <c r="BM490" s="35">
        <f t="shared" ref="BM490:BM521" si="287">IF($D490="是",AD490-AE490,0)</f>
        <v>0</v>
      </c>
      <c r="BN490" s="35">
        <f t="shared" ref="BN490:BN521" si="288">IF($D490="是",AF490-AG490,0)</f>
        <v>0</v>
      </c>
      <c r="BO490" s="35">
        <f t="shared" ref="BO490:BO521" si="289">IF($D490="是",AH490-AI490,0)</f>
        <v>0</v>
      </c>
      <c r="BP490" s="35">
        <f t="shared" ref="BP490:BP521" si="290">IF($D490="是",AJ490-AK490,0)</f>
        <v>0</v>
      </c>
      <c r="BQ490" s="35">
        <f t="shared" ref="BQ490:BQ521" si="291">IF($D490="是",AL490-AM490,0)</f>
        <v>0</v>
      </c>
      <c r="BR490" s="35">
        <f t="shared" ref="BR490:BR521" si="292">IF($D490="是",AN490-AO490,0)</f>
        <v>0</v>
      </c>
      <c r="BS490" s="35">
        <f t="shared" ref="BS490:BS521" si="293">IF($D490="是",AP490-AQ490,0)</f>
        <v>0</v>
      </c>
      <c r="BT490" s="43">
        <f t="shared" ref="BT490:BT521" si="294">IF($D490="是",AR490-AS490,0)</f>
        <v>0</v>
      </c>
    </row>
    <row r="491" spans="1:72">
      <c r="A491" s="9"/>
      <c r="B491" s="9"/>
      <c r="C491" s="9"/>
      <c r="D491" s="2207"/>
      <c r="E491" s="35">
        <f t="shared" si="241"/>
        <v>0</v>
      </c>
      <c r="F491" s="44"/>
      <c r="G491" s="37">
        <f t="shared" si="270"/>
        <v>0</v>
      </c>
      <c r="H491" s="38">
        <f t="shared" si="271"/>
        <v>0</v>
      </c>
      <c r="I491" s="39"/>
      <c r="J491" s="39"/>
      <c r="K491" s="39"/>
      <c r="L491" s="39"/>
      <c r="M491" s="39"/>
      <c r="N491" s="39"/>
      <c r="O491" s="39"/>
      <c r="P491" s="39"/>
      <c r="Q491" s="39"/>
      <c r="R491" s="39"/>
      <c r="S491" s="39"/>
      <c r="T491" s="39"/>
      <c r="U491" s="39"/>
      <c r="V491" s="39"/>
      <c r="W491" s="39"/>
      <c r="X491" s="39"/>
      <c r="Y491" s="39"/>
      <c r="Z491" s="39"/>
      <c r="AA491" s="39"/>
      <c r="AB491" s="39"/>
      <c r="AC491" s="35">
        <f t="shared" si="272"/>
        <v>0</v>
      </c>
      <c r="AD491" s="40"/>
      <c r="AE491" s="40"/>
      <c r="AF491" s="40"/>
      <c r="AG491" s="40"/>
      <c r="AH491" s="40"/>
      <c r="AI491" s="40"/>
      <c r="AJ491" s="40"/>
      <c r="AK491" s="40"/>
      <c r="AL491" s="40"/>
      <c r="AM491" s="40"/>
      <c r="AN491" s="40"/>
      <c r="AO491" s="40"/>
      <c r="AP491" s="40"/>
      <c r="AQ491" s="40"/>
      <c r="AR491" s="40"/>
      <c r="AS491" s="40"/>
      <c r="AT491" s="40"/>
      <c r="AU491" s="2145"/>
      <c r="AV491" s="1792">
        <f t="shared" si="245"/>
        <v>0</v>
      </c>
      <c r="AW491" s="1792">
        <f t="shared" si="246"/>
        <v>0</v>
      </c>
      <c r="AX491" s="1792">
        <f t="shared" si="247"/>
        <v>0</v>
      </c>
      <c r="AY491" s="42">
        <f t="shared" si="273"/>
        <v>0</v>
      </c>
      <c r="AZ491" s="35">
        <f t="shared" si="274"/>
        <v>0</v>
      </c>
      <c r="BA491" s="35">
        <f t="shared" si="275"/>
        <v>0</v>
      </c>
      <c r="BB491" s="35">
        <f t="shared" si="276"/>
        <v>0</v>
      </c>
      <c r="BC491" s="35">
        <f t="shared" si="277"/>
        <v>0</v>
      </c>
      <c r="BD491" s="35">
        <f t="shared" si="278"/>
        <v>0</v>
      </c>
      <c r="BE491" s="35">
        <f t="shared" si="279"/>
        <v>0</v>
      </c>
      <c r="BF491" s="35">
        <f t="shared" si="280"/>
        <v>0</v>
      </c>
      <c r="BG491" s="35">
        <f t="shared" si="281"/>
        <v>0</v>
      </c>
      <c r="BH491" s="35">
        <f t="shared" si="282"/>
        <v>0</v>
      </c>
      <c r="BI491" s="35">
        <f t="shared" si="283"/>
        <v>0</v>
      </c>
      <c r="BJ491" s="35">
        <f t="shared" si="284"/>
        <v>0</v>
      </c>
      <c r="BK491" s="35">
        <f t="shared" si="285"/>
        <v>0</v>
      </c>
      <c r="BL491" s="35">
        <f t="shared" si="286"/>
        <v>0</v>
      </c>
      <c r="BM491" s="35">
        <f t="shared" si="287"/>
        <v>0</v>
      </c>
      <c r="BN491" s="35">
        <f t="shared" si="288"/>
        <v>0</v>
      </c>
      <c r="BO491" s="35">
        <f t="shared" si="289"/>
        <v>0</v>
      </c>
      <c r="BP491" s="35">
        <f t="shared" si="290"/>
        <v>0</v>
      </c>
      <c r="BQ491" s="35">
        <f t="shared" si="291"/>
        <v>0</v>
      </c>
      <c r="BR491" s="35">
        <f t="shared" si="292"/>
        <v>0</v>
      </c>
      <c r="BS491" s="35">
        <f t="shared" si="293"/>
        <v>0</v>
      </c>
      <c r="BT491" s="43">
        <f t="shared" si="294"/>
        <v>0</v>
      </c>
    </row>
    <row r="492" spans="1:72">
      <c r="A492" s="9"/>
      <c r="B492" s="9"/>
      <c r="C492" s="9"/>
      <c r="D492" s="2207"/>
      <c r="E492" s="35">
        <f t="shared" si="241"/>
        <v>0</v>
      </c>
      <c r="F492" s="44"/>
      <c r="G492" s="37">
        <f t="shared" si="270"/>
        <v>0</v>
      </c>
      <c r="H492" s="38">
        <f t="shared" si="271"/>
        <v>0</v>
      </c>
      <c r="I492" s="39"/>
      <c r="J492" s="39"/>
      <c r="K492" s="39"/>
      <c r="L492" s="39"/>
      <c r="M492" s="39"/>
      <c r="N492" s="39"/>
      <c r="O492" s="39"/>
      <c r="P492" s="39"/>
      <c r="Q492" s="39"/>
      <c r="R492" s="39"/>
      <c r="S492" s="39"/>
      <c r="T492" s="39"/>
      <c r="U492" s="39"/>
      <c r="V492" s="39"/>
      <c r="W492" s="39"/>
      <c r="X492" s="39"/>
      <c r="Y492" s="39"/>
      <c r="Z492" s="39"/>
      <c r="AA492" s="39"/>
      <c r="AB492" s="39"/>
      <c r="AC492" s="35">
        <f t="shared" si="272"/>
        <v>0</v>
      </c>
      <c r="AD492" s="40"/>
      <c r="AE492" s="40"/>
      <c r="AF492" s="40"/>
      <c r="AG492" s="40"/>
      <c r="AH492" s="40"/>
      <c r="AI492" s="40"/>
      <c r="AJ492" s="40"/>
      <c r="AK492" s="40"/>
      <c r="AL492" s="40"/>
      <c r="AM492" s="40"/>
      <c r="AN492" s="40"/>
      <c r="AO492" s="40"/>
      <c r="AP492" s="40"/>
      <c r="AQ492" s="40"/>
      <c r="AR492" s="40"/>
      <c r="AS492" s="40"/>
      <c r="AT492" s="40"/>
      <c r="AU492" s="2145"/>
      <c r="AV492" s="1792">
        <f t="shared" si="245"/>
        <v>0</v>
      </c>
      <c r="AW492" s="1792">
        <f t="shared" si="246"/>
        <v>0</v>
      </c>
      <c r="AX492" s="1792">
        <f t="shared" si="247"/>
        <v>0</v>
      </c>
      <c r="AY492" s="42">
        <f t="shared" si="273"/>
        <v>0</v>
      </c>
      <c r="AZ492" s="35">
        <f t="shared" si="274"/>
        <v>0</v>
      </c>
      <c r="BA492" s="35">
        <f t="shared" si="275"/>
        <v>0</v>
      </c>
      <c r="BB492" s="35">
        <f t="shared" si="276"/>
        <v>0</v>
      </c>
      <c r="BC492" s="35">
        <f t="shared" si="277"/>
        <v>0</v>
      </c>
      <c r="BD492" s="35">
        <f t="shared" si="278"/>
        <v>0</v>
      </c>
      <c r="BE492" s="35">
        <f t="shared" si="279"/>
        <v>0</v>
      </c>
      <c r="BF492" s="35">
        <f t="shared" si="280"/>
        <v>0</v>
      </c>
      <c r="BG492" s="35">
        <f t="shared" si="281"/>
        <v>0</v>
      </c>
      <c r="BH492" s="35">
        <f t="shared" si="282"/>
        <v>0</v>
      </c>
      <c r="BI492" s="35">
        <f t="shared" si="283"/>
        <v>0</v>
      </c>
      <c r="BJ492" s="35">
        <f t="shared" si="284"/>
        <v>0</v>
      </c>
      <c r="BK492" s="35">
        <f t="shared" si="285"/>
        <v>0</v>
      </c>
      <c r="BL492" s="35">
        <f t="shared" si="286"/>
        <v>0</v>
      </c>
      <c r="BM492" s="35">
        <f t="shared" si="287"/>
        <v>0</v>
      </c>
      <c r="BN492" s="35">
        <f t="shared" si="288"/>
        <v>0</v>
      </c>
      <c r="BO492" s="35">
        <f t="shared" si="289"/>
        <v>0</v>
      </c>
      <c r="BP492" s="35">
        <f t="shared" si="290"/>
        <v>0</v>
      </c>
      <c r="BQ492" s="35">
        <f t="shared" si="291"/>
        <v>0</v>
      </c>
      <c r="BR492" s="35">
        <f t="shared" si="292"/>
        <v>0</v>
      </c>
      <c r="BS492" s="35">
        <f t="shared" si="293"/>
        <v>0</v>
      </c>
      <c r="BT492" s="43">
        <f t="shared" si="294"/>
        <v>0</v>
      </c>
    </row>
    <row r="493" spans="1:72">
      <c r="A493" s="9"/>
      <c r="B493" s="34"/>
      <c r="C493" s="34"/>
      <c r="D493" s="2207"/>
      <c r="E493" s="35">
        <f t="shared" ref="E493:E519" si="295">IF($C$3="是",ROUND($A$3*G493/$B$3,2),ROUND($A$3*(G493-AT493)/$B$3,2))</f>
        <v>0</v>
      </c>
      <c r="F493" s="36"/>
      <c r="G493" s="37">
        <f t="shared" si="270"/>
        <v>0</v>
      </c>
      <c r="H493" s="38">
        <f t="shared" si="271"/>
        <v>0</v>
      </c>
      <c r="I493" s="39"/>
      <c r="J493" s="39"/>
      <c r="K493" s="39"/>
      <c r="L493" s="39"/>
      <c r="M493" s="39"/>
      <c r="N493" s="39"/>
      <c r="O493" s="39"/>
      <c r="P493" s="39"/>
      <c r="Q493" s="39"/>
      <c r="R493" s="39"/>
      <c r="S493" s="39"/>
      <c r="T493" s="39"/>
      <c r="U493" s="39"/>
      <c r="V493" s="39"/>
      <c r="W493" s="39"/>
      <c r="X493" s="39"/>
      <c r="Y493" s="39"/>
      <c r="Z493" s="39"/>
      <c r="AA493" s="39"/>
      <c r="AB493" s="39"/>
      <c r="AC493" s="35">
        <f t="shared" si="272"/>
        <v>0</v>
      </c>
      <c r="AD493" s="40"/>
      <c r="AE493" s="40"/>
      <c r="AF493" s="40"/>
      <c r="AG493" s="40"/>
      <c r="AH493" s="40"/>
      <c r="AI493" s="40"/>
      <c r="AJ493" s="40"/>
      <c r="AK493" s="40"/>
      <c r="AL493" s="40"/>
      <c r="AM493" s="40"/>
      <c r="AN493" s="40"/>
      <c r="AO493" s="40"/>
      <c r="AP493" s="40"/>
      <c r="AQ493" s="40"/>
      <c r="AR493" s="40"/>
      <c r="AS493" s="40"/>
      <c r="AT493" s="41"/>
      <c r="AU493" s="2208"/>
      <c r="AV493" s="1792">
        <f t="shared" ref="AV493:AV520" si="296">A493</f>
        <v>0</v>
      </c>
      <c r="AW493" s="1792">
        <f t="shared" ref="AW493:AW520" si="297">B493</f>
        <v>0</v>
      </c>
      <c r="AX493" s="1792">
        <f t="shared" ref="AX493:AX520" si="298">C493</f>
        <v>0</v>
      </c>
      <c r="AY493" s="42">
        <f t="shared" si="273"/>
        <v>0</v>
      </c>
      <c r="AZ493" s="35">
        <f t="shared" si="274"/>
        <v>0</v>
      </c>
      <c r="BA493" s="35">
        <f t="shared" si="275"/>
        <v>0</v>
      </c>
      <c r="BB493" s="35">
        <f t="shared" si="276"/>
        <v>0</v>
      </c>
      <c r="BC493" s="35">
        <f t="shared" si="277"/>
        <v>0</v>
      </c>
      <c r="BD493" s="35">
        <f t="shared" si="278"/>
        <v>0</v>
      </c>
      <c r="BE493" s="35">
        <f t="shared" si="279"/>
        <v>0</v>
      </c>
      <c r="BF493" s="35">
        <f t="shared" si="280"/>
        <v>0</v>
      </c>
      <c r="BG493" s="35">
        <f t="shared" si="281"/>
        <v>0</v>
      </c>
      <c r="BH493" s="35">
        <f t="shared" si="282"/>
        <v>0</v>
      </c>
      <c r="BI493" s="35">
        <f t="shared" si="283"/>
        <v>0</v>
      </c>
      <c r="BJ493" s="35">
        <f t="shared" si="284"/>
        <v>0</v>
      </c>
      <c r="BK493" s="35">
        <f t="shared" si="285"/>
        <v>0</v>
      </c>
      <c r="BL493" s="35">
        <f t="shared" si="286"/>
        <v>0</v>
      </c>
      <c r="BM493" s="35">
        <f t="shared" si="287"/>
        <v>0</v>
      </c>
      <c r="BN493" s="35">
        <f t="shared" si="288"/>
        <v>0</v>
      </c>
      <c r="BO493" s="35">
        <f t="shared" si="289"/>
        <v>0</v>
      </c>
      <c r="BP493" s="35">
        <f t="shared" si="290"/>
        <v>0</v>
      </c>
      <c r="BQ493" s="35">
        <f t="shared" si="291"/>
        <v>0</v>
      </c>
      <c r="BR493" s="35">
        <f t="shared" si="292"/>
        <v>0</v>
      </c>
      <c r="BS493" s="35">
        <f t="shared" si="293"/>
        <v>0</v>
      </c>
      <c r="BT493" s="43">
        <f t="shared" si="294"/>
        <v>0</v>
      </c>
    </row>
    <row r="494" spans="1:72">
      <c r="A494" s="9"/>
      <c r="B494" s="34"/>
      <c r="C494" s="34"/>
      <c r="D494" s="2207"/>
      <c r="E494" s="35">
        <f t="shared" si="295"/>
        <v>0</v>
      </c>
      <c r="F494" s="36"/>
      <c r="G494" s="37">
        <f t="shared" si="270"/>
        <v>0</v>
      </c>
      <c r="H494" s="38">
        <f t="shared" si="271"/>
        <v>0</v>
      </c>
      <c r="I494" s="39"/>
      <c r="J494" s="39"/>
      <c r="K494" s="39"/>
      <c r="L494" s="39"/>
      <c r="M494" s="39"/>
      <c r="N494" s="39"/>
      <c r="O494" s="39"/>
      <c r="P494" s="39"/>
      <c r="Q494" s="39"/>
      <c r="R494" s="39"/>
      <c r="S494" s="39"/>
      <c r="T494" s="39"/>
      <c r="U494" s="39"/>
      <c r="V494" s="39"/>
      <c r="W494" s="39"/>
      <c r="X494" s="39"/>
      <c r="Y494" s="39"/>
      <c r="Z494" s="39"/>
      <c r="AA494" s="39"/>
      <c r="AB494" s="39"/>
      <c r="AC494" s="35">
        <f t="shared" si="272"/>
        <v>0</v>
      </c>
      <c r="AD494" s="40"/>
      <c r="AE494" s="40"/>
      <c r="AF494" s="40"/>
      <c r="AG494" s="40"/>
      <c r="AH494" s="40"/>
      <c r="AI494" s="40"/>
      <c r="AJ494" s="40"/>
      <c r="AK494" s="40"/>
      <c r="AL494" s="40"/>
      <c r="AM494" s="40"/>
      <c r="AN494" s="40"/>
      <c r="AO494" s="40"/>
      <c r="AP494" s="40"/>
      <c r="AQ494" s="40"/>
      <c r="AR494" s="40"/>
      <c r="AS494" s="40"/>
      <c r="AT494" s="41"/>
      <c r="AU494" s="2208"/>
      <c r="AV494" s="1792">
        <f t="shared" si="296"/>
        <v>0</v>
      </c>
      <c r="AW494" s="1792">
        <f t="shared" si="297"/>
        <v>0</v>
      </c>
      <c r="AX494" s="1792">
        <f t="shared" si="298"/>
        <v>0</v>
      </c>
      <c r="AY494" s="42">
        <f t="shared" si="273"/>
        <v>0</v>
      </c>
      <c r="AZ494" s="35">
        <f t="shared" si="274"/>
        <v>0</v>
      </c>
      <c r="BA494" s="35">
        <f t="shared" si="275"/>
        <v>0</v>
      </c>
      <c r="BB494" s="35">
        <f t="shared" si="276"/>
        <v>0</v>
      </c>
      <c r="BC494" s="35">
        <f t="shared" si="277"/>
        <v>0</v>
      </c>
      <c r="BD494" s="35">
        <f t="shared" si="278"/>
        <v>0</v>
      </c>
      <c r="BE494" s="35">
        <f t="shared" si="279"/>
        <v>0</v>
      </c>
      <c r="BF494" s="35">
        <f t="shared" si="280"/>
        <v>0</v>
      </c>
      <c r="BG494" s="35">
        <f t="shared" si="281"/>
        <v>0</v>
      </c>
      <c r="BH494" s="35">
        <f t="shared" si="282"/>
        <v>0</v>
      </c>
      <c r="BI494" s="35">
        <f t="shared" si="283"/>
        <v>0</v>
      </c>
      <c r="BJ494" s="35">
        <f t="shared" si="284"/>
        <v>0</v>
      </c>
      <c r="BK494" s="35">
        <f t="shared" si="285"/>
        <v>0</v>
      </c>
      <c r="BL494" s="35">
        <f t="shared" si="286"/>
        <v>0</v>
      </c>
      <c r="BM494" s="35">
        <f t="shared" si="287"/>
        <v>0</v>
      </c>
      <c r="BN494" s="35">
        <f t="shared" si="288"/>
        <v>0</v>
      </c>
      <c r="BO494" s="35">
        <f t="shared" si="289"/>
        <v>0</v>
      </c>
      <c r="BP494" s="35">
        <f t="shared" si="290"/>
        <v>0</v>
      </c>
      <c r="BQ494" s="35">
        <f t="shared" si="291"/>
        <v>0</v>
      </c>
      <c r="BR494" s="35">
        <f t="shared" si="292"/>
        <v>0</v>
      </c>
      <c r="BS494" s="35">
        <f t="shared" si="293"/>
        <v>0</v>
      </c>
      <c r="BT494" s="43">
        <f t="shared" si="294"/>
        <v>0</v>
      </c>
    </row>
    <row r="495" spans="1:72">
      <c r="A495" s="9"/>
      <c r="B495" s="34"/>
      <c r="C495" s="34"/>
      <c r="D495" s="2207"/>
      <c r="E495" s="35">
        <f t="shared" si="295"/>
        <v>0</v>
      </c>
      <c r="F495" s="36"/>
      <c r="G495" s="37">
        <f t="shared" si="270"/>
        <v>0</v>
      </c>
      <c r="H495" s="38">
        <f t="shared" si="271"/>
        <v>0</v>
      </c>
      <c r="I495" s="39"/>
      <c r="J495" s="39"/>
      <c r="K495" s="39"/>
      <c r="L495" s="39"/>
      <c r="M495" s="39"/>
      <c r="N495" s="39"/>
      <c r="O495" s="39"/>
      <c r="P495" s="39"/>
      <c r="Q495" s="39"/>
      <c r="R495" s="39"/>
      <c r="S495" s="39"/>
      <c r="T495" s="39"/>
      <c r="U495" s="39"/>
      <c r="V495" s="39"/>
      <c r="W495" s="39"/>
      <c r="X495" s="39"/>
      <c r="Y495" s="39"/>
      <c r="Z495" s="39"/>
      <c r="AA495" s="39"/>
      <c r="AB495" s="39"/>
      <c r="AC495" s="35">
        <f t="shared" si="272"/>
        <v>0</v>
      </c>
      <c r="AD495" s="40"/>
      <c r="AE495" s="40"/>
      <c r="AF495" s="40"/>
      <c r="AG495" s="40"/>
      <c r="AH495" s="40"/>
      <c r="AI495" s="40"/>
      <c r="AJ495" s="40"/>
      <c r="AK495" s="40"/>
      <c r="AL495" s="40"/>
      <c r="AM495" s="40"/>
      <c r="AN495" s="40"/>
      <c r="AO495" s="40"/>
      <c r="AP495" s="40"/>
      <c r="AQ495" s="40"/>
      <c r="AR495" s="40"/>
      <c r="AS495" s="40"/>
      <c r="AT495" s="41"/>
      <c r="AU495" s="2208"/>
      <c r="AV495" s="1792">
        <f t="shared" si="296"/>
        <v>0</v>
      </c>
      <c r="AW495" s="1792">
        <f t="shared" si="297"/>
        <v>0</v>
      </c>
      <c r="AX495" s="1792">
        <f t="shared" si="298"/>
        <v>0</v>
      </c>
      <c r="AY495" s="42">
        <f t="shared" si="273"/>
        <v>0</v>
      </c>
      <c r="AZ495" s="35">
        <f t="shared" si="274"/>
        <v>0</v>
      </c>
      <c r="BA495" s="35">
        <f t="shared" si="275"/>
        <v>0</v>
      </c>
      <c r="BB495" s="35">
        <f t="shared" si="276"/>
        <v>0</v>
      </c>
      <c r="BC495" s="35">
        <f t="shared" si="277"/>
        <v>0</v>
      </c>
      <c r="BD495" s="35">
        <f t="shared" si="278"/>
        <v>0</v>
      </c>
      <c r="BE495" s="35">
        <f t="shared" si="279"/>
        <v>0</v>
      </c>
      <c r="BF495" s="35">
        <f t="shared" si="280"/>
        <v>0</v>
      </c>
      <c r="BG495" s="35">
        <f t="shared" si="281"/>
        <v>0</v>
      </c>
      <c r="BH495" s="35">
        <f t="shared" si="282"/>
        <v>0</v>
      </c>
      <c r="BI495" s="35">
        <f t="shared" si="283"/>
        <v>0</v>
      </c>
      <c r="BJ495" s="35">
        <f t="shared" si="284"/>
        <v>0</v>
      </c>
      <c r="BK495" s="35">
        <f t="shared" si="285"/>
        <v>0</v>
      </c>
      <c r="BL495" s="35">
        <f t="shared" si="286"/>
        <v>0</v>
      </c>
      <c r="BM495" s="35">
        <f t="shared" si="287"/>
        <v>0</v>
      </c>
      <c r="BN495" s="35">
        <f t="shared" si="288"/>
        <v>0</v>
      </c>
      <c r="BO495" s="35">
        <f t="shared" si="289"/>
        <v>0</v>
      </c>
      <c r="BP495" s="35">
        <f t="shared" si="290"/>
        <v>0</v>
      </c>
      <c r="BQ495" s="35">
        <f t="shared" si="291"/>
        <v>0</v>
      </c>
      <c r="BR495" s="35">
        <f t="shared" si="292"/>
        <v>0</v>
      </c>
      <c r="BS495" s="35">
        <f t="shared" si="293"/>
        <v>0</v>
      </c>
      <c r="BT495" s="43">
        <f t="shared" si="294"/>
        <v>0</v>
      </c>
    </row>
    <row r="496" spans="1:72">
      <c r="A496" s="9"/>
      <c r="B496" s="34"/>
      <c r="C496" s="34"/>
      <c r="D496" s="2207"/>
      <c r="E496" s="35">
        <f t="shared" si="295"/>
        <v>0</v>
      </c>
      <c r="F496" s="36"/>
      <c r="G496" s="37">
        <f t="shared" si="270"/>
        <v>0</v>
      </c>
      <c r="H496" s="38">
        <f t="shared" si="271"/>
        <v>0</v>
      </c>
      <c r="I496" s="39"/>
      <c r="J496" s="39"/>
      <c r="K496" s="39"/>
      <c r="L496" s="39"/>
      <c r="M496" s="39"/>
      <c r="N496" s="39"/>
      <c r="O496" s="39"/>
      <c r="P496" s="39"/>
      <c r="Q496" s="39"/>
      <c r="R496" s="39"/>
      <c r="S496" s="39"/>
      <c r="T496" s="39"/>
      <c r="U496" s="39"/>
      <c r="V496" s="39"/>
      <c r="W496" s="39"/>
      <c r="X496" s="39"/>
      <c r="Y496" s="39"/>
      <c r="Z496" s="39"/>
      <c r="AA496" s="39"/>
      <c r="AB496" s="39"/>
      <c r="AC496" s="35">
        <f t="shared" si="272"/>
        <v>0</v>
      </c>
      <c r="AD496" s="40"/>
      <c r="AE496" s="40"/>
      <c r="AF496" s="40"/>
      <c r="AG496" s="40"/>
      <c r="AH496" s="40"/>
      <c r="AI496" s="40"/>
      <c r="AJ496" s="40"/>
      <c r="AK496" s="40"/>
      <c r="AL496" s="40"/>
      <c r="AM496" s="40"/>
      <c r="AN496" s="40"/>
      <c r="AO496" s="40"/>
      <c r="AP496" s="40"/>
      <c r="AQ496" s="40"/>
      <c r="AR496" s="40"/>
      <c r="AS496" s="40"/>
      <c r="AT496" s="41"/>
      <c r="AU496" s="2208"/>
      <c r="AV496" s="1792">
        <f t="shared" si="296"/>
        <v>0</v>
      </c>
      <c r="AW496" s="1792">
        <f t="shared" si="297"/>
        <v>0</v>
      </c>
      <c r="AX496" s="1792">
        <f t="shared" si="298"/>
        <v>0</v>
      </c>
      <c r="AY496" s="42">
        <f t="shared" si="273"/>
        <v>0</v>
      </c>
      <c r="AZ496" s="35">
        <f t="shared" si="274"/>
        <v>0</v>
      </c>
      <c r="BA496" s="35">
        <f t="shared" si="275"/>
        <v>0</v>
      </c>
      <c r="BB496" s="35">
        <f t="shared" si="276"/>
        <v>0</v>
      </c>
      <c r="BC496" s="35">
        <f t="shared" si="277"/>
        <v>0</v>
      </c>
      <c r="BD496" s="35">
        <f t="shared" si="278"/>
        <v>0</v>
      </c>
      <c r="BE496" s="35">
        <f t="shared" si="279"/>
        <v>0</v>
      </c>
      <c r="BF496" s="35">
        <f t="shared" si="280"/>
        <v>0</v>
      </c>
      <c r="BG496" s="35">
        <f t="shared" si="281"/>
        <v>0</v>
      </c>
      <c r="BH496" s="35">
        <f t="shared" si="282"/>
        <v>0</v>
      </c>
      <c r="BI496" s="35">
        <f t="shared" si="283"/>
        <v>0</v>
      </c>
      <c r="BJ496" s="35">
        <f t="shared" si="284"/>
        <v>0</v>
      </c>
      <c r="BK496" s="35">
        <f t="shared" si="285"/>
        <v>0</v>
      </c>
      <c r="BL496" s="35">
        <f t="shared" si="286"/>
        <v>0</v>
      </c>
      <c r="BM496" s="35">
        <f t="shared" si="287"/>
        <v>0</v>
      </c>
      <c r="BN496" s="35">
        <f t="shared" si="288"/>
        <v>0</v>
      </c>
      <c r="BO496" s="35">
        <f t="shared" si="289"/>
        <v>0</v>
      </c>
      <c r="BP496" s="35">
        <f t="shared" si="290"/>
        <v>0</v>
      </c>
      <c r="BQ496" s="35">
        <f t="shared" si="291"/>
        <v>0</v>
      </c>
      <c r="BR496" s="35">
        <f t="shared" si="292"/>
        <v>0</v>
      </c>
      <c r="BS496" s="35">
        <f t="shared" si="293"/>
        <v>0</v>
      </c>
      <c r="BT496" s="43">
        <f t="shared" si="294"/>
        <v>0</v>
      </c>
    </row>
    <row r="497" spans="1:72">
      <c r="A497" s="9"/>
      <c r="B497" s="34"/>
      <c r="C497" s="34"/>
      <c r="D497" s="2207"/>
      <c r="E497" s="35">
        <f t="shared" si="295"/>
        <v>0</v>
      </c>
      <c r="F497" s="36"/>
      <c r="G497" s="37">
        <f t="shared" si="270"/>
        <v>0</v>
      </c>
      <c r="H497" s="38">
        <f t="shared" si="271"/>
        <v>0</v>
      </c>
      <c r="I497" s="39"/>
      <c r="J497" s="39"/>
      <c r="K497" s="39"/>
      <c r="L497" s="39"/>
      <c r="M497" s="39"/>
      <c r="N497" s="39"/>
      <c r="O497" s="39"/>
      <c r="P497" s="39"/>
      <c r="Q497" s="39"/>
      <c r="R497" s="39"/>
      <c r="S497" s="39"/>
      <c r="T497" s="39"/>
      <c r="U497" s="39"/>
      <c r="V497" s="39"/>
      <c r="W497" s="39"/>
      <c r="X497" s="39"/>
      <c r="Y497" s="39"/>
      <c r="Z497" s="39"/>
      <c r="AA497" s="39"/>
      <c r="AB497" s="39"/>
      <c r="AC497" s="35">
        <f t="shared" si="272"/>
        <v>0</v>
      </c>
      <c r="AD497" s="40"/>
      <c r="AE497" s="40"/>
      <c r="AF497" s="40"/>
      <c r="AG497" s="40"/>
      <c r="AH497" s="40"/>
      <c r="AI497" s="40"/>
      <c r="AJ497" s="40"/>
      <c r="AK497" s="40"/>
      <c r="AL497" s="40"/>
      <c r="AM497" s="40"/>
      <c r="AN497" s="40"/>
      <c r="AO497" s="40"/>
      <c r="AP497" s="40"/>
      <c r="AQ497" s="40"/>
      <c r="AR497" s="40"/>
      <c r="AS497" s="40"/>
      <c r="AT497" s="41"/>
      <c r="AU497" s="2208"/>
      <c r="AV497" s="1792">
        <f t="shared" si="296"/>
        <v>0</v>
      </c>
      <c r="AW497" s="1792">
        <f t="shared" si="297"/>
        <v>0</v>
      </c>
      <c r="AX497" s="1792">
        <f t="shared" si="298"/>
        <v>0</v>
      </c>
      <c r="AY497" s="42">
        <f t="shared" si="273"/>
        <v>0</v>
      </c>
      <c r="AZ497" s="35">
        <f t="shared" si="274"/>
        <v>0</v>
      </c>
      <c r="BA497" s="35">
        <f t="shared" si="275"/>
        <v>0</v>
      </c>
      <c r="BB497" s="35">
        <f t="shared" si="276"/>
        <v>0</v>
      </c>
      <c r="BC497" s="35">
        <f t="shared" si="277"/>
        <v>0</v>
      </c>
      <c r="BD497" s="35">
        <f t="shared" si="278"/>
        <v>0</v>
      </c>
      <c r="BE497" s="35">
        <f t="shared" si="279"/>
        <v>0</v>
      </c>
      <c r="BF497" s="35">
        <f t="shared" si="280"/>
        <v>0</v>
      </c>
      <c r="BG497" s="35">
        <f t="shared" si="281"/>
        <v>0</v>
      </c>
      <c r="BH497" s="35">
        <f t="shared" si="282"/>
        <v>0</v>
      </c>
      <c r="BI497" s="35">
        <f t="shared" si="283"/>
        <v>0</v>
      </c>
      <c r="BJ497" s="35">
        <f t="shared" si="284"/>
        <v>0</v>
      </c>
      <c r="BK497" s="35">
        <f t="shared" si="285"/>
        <v>0</v>
      </c>
      <c r="BL497" s="35">
        <f t="shared" si="286"/>
        <v>0</v>
      </c>
      <c r="BM497" s="35">
        <f t="shared" si="287"/>
        <v>0</v>
      </c>
      <c r="BN497" s="35">
        <f t="shared" si="288"/>
        <v>0</v>
      </c>
      <c r="BO497" s="35">
        <f t="shared" si="289"/>
        <v>0</v>
      </c>
      <c r="BP497" s="35">
        <f t="shared" si="290"/>
        <v>0</v>
      </c>
      <c r="BQ497" s="35">
        <f t="shared" si="291"/>
        <v>0</v>
      </c>
      <c r="BR497" s="35">
        <f t="shared" si="292"/>
        <v>0</v>
      </c>
      <c r="BS497" s="35">
        <f t="shared" si="293"/>
        <v>0</v>
      </c>
      <c r="BT497" s="43">
        <f t="shared" si="294"/>
        <v>0</v>
      </c>
    </row>
    <row r="498" spans="1:72">
      <c r="A498" s="9"/>
      <c r="B498" s="34"/>
      <c r="C498" s="34"/>
      <c r="D498" s="2207"/>
      <c r="E498" s="35">
        <f t="shared" si="295"/>
        <v>0</v>
      </c>
      <c r="F498" s="36"/>
      <c r="G498" s="37">
        <f t="shared" si="270"/>
        <v>0</v>
      </c>
      <c r="H498" s="38">
        <f t="shared" si="271"/>
        <v>0</v>
      </c>
      <c r="I498" s="39"/>
      <c r="J498" s="39"/>
      <c r="K498" s="39"/>
      <c r="L498" s="39"/>
      <c r="M498" s="39"/>
      <c r="N498" s="39"/>
      <c r="O498" s="39"/>
      <c r="P498" s="39"/>
      <c r="Q498" s="39"/>
      <c r="R498" s="39"/>
      <c r="S498" s="39"/>
      <c r="T498" s="39"/>
      <c r="U498" s="39"/>
      <c r="V498" s="39"/>
      <c r="W498" s="39"/>
      <c r="X498" s="39"/>
      <c r="Y498" s="39"/>
      <c r="Z498" s="39"/>
      <c r="AA498" s="39"/>
      <c r="AB498" s="39"/>
      <c r="AC498" s="35">
        <f t="shared" si="272"/>
        <v>0</v>
      </c>
      <c r="AD498" s="40"/>
      <c r="AE498" s="40"/>
      <c r="AF498" s="40"/>
      <c r="AG498" s="40"/>
      <c r="AH498" s="40"/>
      <c r="AI498" s="40"/>
      <c r="AJ498" s="40"/>
      <c r="AK498" s="40"/>
      <c r="AL498" s="40"/>
      <c r="AM498" s="40"/>
      <c r="AN498" s="40"/>
      <c r="AO498" s="40"/>
      <c r="AP498" s="40"/>
      <c r="AQ498" s="40"/>
      <c r="AR498" s="40"/>
      <c r="AS498" s="40"/>
      <c r="AT498" s="41"/>
      <c r="AU498" s="2208"/>
      <c r="AV498" s="1792">
        <f t="shared" si="296"/>
        <v>0</v>
      </c>
      <c r="AW498" s="1792">
        <f t="shared" si="297"/>
        <v>0</v>
      </c>
      <c r="AX498" s="1792">
        <f t="shared" si="298"/>
        <v>0</v>
      </c>
      <c r="AY498" s="42">
        <f t="shared" si="273"/>
        <v>0</v>
      </c>
      <c r="AZ498" s="35">
        <f t="shared" si="274"/>
        <v>0</v>
      </c>
      <c r="BA498" s="35">
        <f t="shared" si="275"/>
        <v>0</v>
      </c>
      <c r="BB498" s="35">
        <f t="shared" si="276"/>
        <v>0</v>
      </c>
      <c r="BC498" s="35">
        <f t="shared" si="277"/>
        <v>0</v>
      </c>
      <c r="BD498" s="35">
        <f t="shared" si="278"/>
        <v>0</v>
      </c>
      <c r="BE498" s="35">
        <f t="shared" si="279"/>
        <v>0</v>
      </c>
      <c r="BF498" s="35">
        <f t="shared" si="280"/>
        <v>0</v>
      </c>
      <c r="BG498" s="35">
        <f t="shared" si="281"/>
        <v>0</v>
      </c>
      <c r="BH498" s="35">
        <f t="shared" si="282"/>
        <v>0</v>
      </c>
      <c r="BI498" s="35">
        <f t="shared" si="283"/>
        <v>0</v>
      </c>
      <c r="BJ498" s="35">
        <f t="shared" si="284"/>
        <v>0</v>
      </c>
      <c r="BK498" s="35">
        <f t="shared" si="285"/>
        <v>0</v>
      </c>
      <c r="BL498" s="35">
        <f t="shared" si="286"/>
        <v>0</v>
      </c>
      <c r="BM498" s="35">
        <f t="shared" si="287"/>
        <v>0</v>
      </c>
      <c r="BN498" s="35">
        <f t="shared" si="288"/>
        <v>0</v>
      </c>
      <c r="BO498" s="35">
        <f t="shared" si="289"/>
        <v>0</v>
      </c>
      <c r="BP498" s="35">
        <f t="shared" si="290"/>
        <v>0</v>
      </c>
      <c r="BQ498" s="35">
        <f t="shared" si="291"/>
        <v>0</v>
      </c>
      <c r="BR498" s="35">
        <f t="shared" si="292"/>
        <v>0</v>
      </c>
      <c r="BS498" s="35">
        <f t="shared" si="293"/>
        <v>0</v>
      </c>
      <c r="BT498" s="43">
        <f t="shared" si="294"/>
        <v>0</v>
      </c>
    </row>
    <row r="499" spans="1:72">
      <c r="A499" s="9"/>
      <c r="B499" s="34"/>
      <c r="C499" s="34"/>
      <c r="D499" s="2207"/>
      <c r="E499" s="35">
        <f t="shared" si="295"/>
        <v>0</v>
      </c>
      <c r="F499" s="36"/>
      <c r="G499" s="37">
        <f t="shared" si="270"/>
        <v>0</v>
      </c>
      <c r="H499" s="38">
        <f t="shared" si="271"/>
        <v>0</v>
      </c>
      <c r="I499" s="39"/>
      <c r="J499" s="39"/>
      <c r="K499" s="39"/>
      <c r="L499" s="39"/>
      <c r="M499" s="39"/>
      <c r="N499" s="39"/>
      <c r="O499" s="39"/>
      <c r="P499" s="39"/>
      <c r="Q499" s="39"/>
      <c r="R499" s="39"/>
      <c r="S499" s="39"/>
      <c r="T499" s="39"/>
      <c r="U499" s="39"/>
      <c r="V499" s="39"/>
      <c r="W499" s="39"/>
      <c r="X499" s="39"/>
      <c r="Y499" s="39"/>
      <c r="Z499" s="39"/>
      <c r="AA499" s="39"/>
      <c r="AB499" s="39"/>
      <c r="AC499" s="35">
        <f t="shared" si="272"/>
        <v>0</v>
      </c>
      <c r="AD499" s="40"/>
      <c r="AE499" s="40"/>
      <c r="AF499" s="40"/>
      <c r="AG499" s="40"/>
      <c r="AH499" s="40"/>
      <c r="AI499" s="40"/>
      <c r="AJ499" s="40"/>
      <c r="AK499" s="40"/>
      <c r="AL499" s="40"/>
      <c r="AM499" s="40"/>
      <c r="AN499" s="40"/>
      <c r="AO499" s="40"/>
      <c r="AP499" s="40"/>
      <c r="AQ499" s="40"/>
      <c r="AR499" s="40"/>
      <c r="AS499" s="40"/>
      <c r="AT499" s="41"/>
      <c r="AU499" s="2208"/>
      <c r="AV499" s="1792">
        <f t="shared" si="296"/>
        <v>0</v>
      </c>
      <c r="AW499" s="1792">
        <f t="shared" si="297"/>
        <v>0</v>
      </c>
      <c r="AX499" s="1792">
        <f t="shared" si="298"/>
        <v>0</v>
      </c>
      <c r="AY499" s="42">
        <f t="shared" si="273"/>
        <v>0</v>
      </c>
      <c r="AZ499" s="35">
        <f t="shared" si="274"/>
        <v>0</v>
      </c>
      <c r="BA499" s="35">
        <f t="shared" si="275"/>
        <v>0</v>
      </c>
      <c r="BB499" s="35">
        <f t="shared" si="276"/>
        <v>0</v>
      </c>
      <c r="BC499" s="35">
        <f t="shared" si="277"/>
        <v>0</v>
      </c>
      <c r="BD499" s="35">
        <f t="shared" si="278"/>
        <v>0</v>
      </c>
      <c r="BE499" s="35">
        <f t="shared" si="279"/>
        <v>0</v>
      </c>
      <c r="BF499" s="35">
        <f t="shared" si="280"/>
        <v>0</v>
      </c>
      <c r="BG499" s="35">
        <f t="shared" si="281"/>
        <v>0</v>
      </c>
      <c r="BH499" s="35">
        <f t="shared" si="282"/>
        <v>0</v>
      </c>
      <c r="BI499" s="35">
        <f t="shared" si="283"/>
        <v>0</v>
      </c>
      <c r="BJ499" s="35">
        <f t="shared" si="284"/>
        <v>0</v>
      </c>
      <c r="BK499" s="35">
        <f t="shared" si="285"/>
        <v>0</v>
      </c>
      <c r="BL499" s="35">
        <f t="shared" si="286"/>
        <v>0</v>
      </c>
      <c r="BM499" s="35">
        <f t="shared" si="287"/>
        <v>0</v>
      </c>
      <c r="BN499" s="35">
        <f t="shared" si="288"/>
        <v>0</v>
      </c>
      <c r="BO499" s="35">
        <f t="shared" si="289"/>
        <v>0</v>
      </c>
      <c r="BP499" s="35">
        <f t="shared" si="290"/>
        <v>0</v>
      </c>
      <c r="BQ499" s="35">
        <f t="shared" si="291"/>
        <v>0</v>
      </c>
      <c r="BR499" s="35">
        <f t="shared" si="292"/>
        <v>0</v>
      </c>
      <c r="BS499" s="35">
        <f t="shared" si="293"/>
        <v>0</v>
      </c>
      <c r="BT499" s="43">
        <f t="shared" si="294"/>
        <v>0</v>
      </c>
    </row>
    <row r="500" spans="1:72">
      <c r="A500" s="9"/>
      <c r="B500" s="34"/>
      <c r="C500" s="34"/>
      <c r="D500" s="2207"/>
      <c r="E500" s="35">
        <f t="shared" si="295"/>
        <v>0</v>
      </c>
      <c r="F500" s="36"/>
      <c r="G500" s="37">
        <f t="shared" si="270"/>
        <v>0</v>
      </c>
      <c r="H500" s="38">
        <f t="shared" si="271"/>
        <v>0</v>
      </c>
      <c r="I500" s="39"/>
      <c r="J500" s="39"/>
      <c r="K500" s="39"/>
      <c r="L500" s="39"/>
      <c r="M500" s="39"/>
      <c r="N500" s="39"/>
      <c r="O500" s="39"/>
      <c r="P500" s="39"/>
      <c r="Q500" s="39"/>
      <c r="R500" s="39"/>
      <c r="S500" s="39"/>
      <c r="T500" s="39"/>
      <c r="U500" s="39"/>
      <c r="V500" s="39"/>
      <c r="W500" s="39"/>
      <c r="X500" s="39"/>
      <c r="Y500" s="39"/>
      <c r="Z500" s="39"/>
      <c r="AA500" s="39"/>
      <c r="AB500" s="39"/>
      <c r="AC500" s="35">
        <f t="shared" si="272"/>
        <v>0</v>
      </c>
      <c r="AD500" s="40"/>
      <c r="AE500" s="40"/>
      <c r="AF500" s="40"/>
      <c r="AG500" s="40"/>
      <c r="AH500" s="40"/>
      <c r="AI500" s="40"/>
      <c r="AJ500" s="40"/>
      <c r="AK500" s="40"/>
      <c r="AL500" s="40"/>
      <c r="AM500" s="40"/>
      <c r="AN500" s="40"/>
      <c r="AO500" s="40"/>
      <c r="AP500" s="40"/>
      <c r="AQ500" s="40"/>
      <c r="AR500" s="40"/>
      <c r="AS500" s="40"/>
      <c r="AT500" s="41"/>
      <c r="AU500" s="2208"/>
      <c r="AV500" s="1792">
        <f t="shared" si="296"/>
        <v>0</v>
      </c>
      <c r="AW500" s="1792">
        <f t="shared" si="297"/>
        <v>0</v>
      </c>
      <c r="AX500" s="1792">
        <f t="shared" si="298"/>
        <v>0</v>
      </c>
      <c r="AY500" s="42">
        <f t="shared" si="273"/>
        <v>0</v>
      </c>
      <c r="AZ500" s="35">
        <f t="shared" si="274"/>
        <v>0</v>
      </c>
      <c r="BA500" s="35">
        <f t="shared" si="275"/>
        <v>0</v>
      </c>
      <c r="BB500" s="35">
        <f t="shared" si="276"/>
        <v>0</v>
      </c>
      <c r="BC500" s="35">
        <f t="shared" si="277"/>
        <v>0</v>
      </c>
      <c r="BD500" s="35">
        <f t="shared" si="278"/>
        <v>0</v>
      </c>
      <c r="BE500" s="35">
        <f t="shared" si="279"/>
        <v>0</v>
      </c>
      <c r="BF500" s="35">
        <f t="shared" si="280"/>
        <v>0</v>
      </c>
      <c r="BG500" s="35">
        <f t="shared" si="281"/>
        <v>0</v>
      </c>
      <c r="BH500" s="35">
        <f t="shared" si="282"/>
        <v>0</v>
      </c>
      <c r="BI500" s="35">
        <f t="shared" si="283"/>
        <v>0</v>
      </c>
      <c r="BJ500" s="35">
        <f t="shared" si="284"/>
        <v>0</v>
      </c>
      <c r="BK500" s="35">
        <f t="shared" si="285"/>
        <v>0</v>
      </c>
      <c r="BL500" s="35">
        <f t="shared" si="286"/>
        <v>0</v>
      </c>
      <c r="BM500" s="35">
        <f t="shared" si="287"/>
        <v>0</v>
      </c>
      <c r="BN500" s="35">
        <f t="shared" si="288"/>
        <v>0</v>
      </c>
      <c r="BO500" s="35">
        <f t="shared" si="289"/>
        <v>0</v>
      </c>
      <c r="BP500" s="35">
        <f t="shared" si="290"/>
        <v>0</v>
      </c>
      <c r="BQ500" s="35">
        <f t="shared" si="291"/>
        <v>0</v>
      </c>
      <c r="BR500" s="35">
        <f t="shared" si="292"/>
        <v>0</v>
      </c>
      <c r="BS500" s="35">
        <f t="shared" si="293"/>
        <v>0</v>
      </c>
      <c r="BT500" s="43">
        <f t="shared" si="294"/>
        <v>0</v>
      </c>
    </row>
    <row r="501" spans="1:72">
      <c r="A501" s="9"/>
      <c r="B501" s="34"/>
      <c r="C501" s="34"/>
      <c r="D501" s="2207"/>
      <c r="E501" s="35">
        <f t="shared" si="295"/>
        <v>0</v>
      </c>
      <c r="F501" s="36"/>
      <c r="G501" s="37">
        <f t="shared" si="270"/>
        <v>0</v>
      </c>
      <c r="H501" s="38">
        <f t="shared" si="271"/>
        <v>0</v>
      </c>
      <c r="I501" s="39"/>
      <c r="J501" s="39"/>
      <c r="K501" s="39"/>
      <c r="L501" s="39"/>
      <c r="M501" s="39"/>
      <c r="N501" s="39"/>
      <c r="O501" s="39"/>
      <c r="P501" s="39"/>
      <c r="Q501" s="39"/>
      <c r="R501" s="39"/>
      <c r="S501" s="39"/>
      <c r="T501" s="39"/>
      <c r="U501" s="39"/>
      <c r="V501" s="39"/>
      <c r="W501" s="39"/>
      <c r="X501" s="39"/>
      <c r="Y501" s="39"/>
      <c r="Z501" s="39"/>
      <c r="AA501" s="39"/>
      <c r="AB501" s="39"/>
      <c r="AC501" s="35">
        <f t="shared" si="272"/>
        <v>0</v>
      </c>
      <c r="AD501" s="40"/>
      <c r="AE501" s="40"/>
      <c r="AF501" s="40"/>
      <c r="AG501" s="40"/>
      <c r="AH501" s="40"/>
      <c r="AI501" s="40"/>
      <c r="AJ501" s="40"/>
      <c r="AK501" s="40"/>
      <c r="AL501" s="40"/>
      <c r="AM501" s="40"/>
      <c r="AN501" s="40"/>
      <c r="AO501" s="40"/>
      <c r="AP501" s="40"/>
      <c r="AQ501" s="40"/>
      <c r="AR501" s="40"/>
      <c r="AS501" s="40"/>
      <c r="AT501" s="41"/>
      <c r="AU501" s="2208"/>
      <c r="AV501" s="1792">
        <f t="shared" si="296"/>
        <v>0</v>
      </c>
      <c r="AW501" s="1792">
        <f t="shared" si="297"/>
        <v>0</v>
      </c>
      <c r="AX501" s="1792">
        <f t="shared" si="298"/>
        <v>0</v>
      </c>
      <c r="AY501" s="42">
        <f t="shared" si="273"/>
        <v>0</v>
      </c>
      <c r="AZ501" s="35">
        <f t="shared" si="274"/>
        <v>0</v>
      </c>
      <c r="BA501" s="35">
        <f t="shared" si="275"/>
        <v>0</v>
      </c>
      <c r="BB501" s="35">
        <f t="shared" si="276"/>
        <v>0</v>
      </c>
      <c r="BC501" s="35">
        <f t="shared" si="277"/>
        <v>0</v>
      </c>
      <c r="BD501" s="35">
        <f t="shared" si="278"/>
        <v>0</v>
      </c>
      <c r="BE501" s="35">
        <f t="shared" si="279"/>
        <v>0</v>
      </c>
      <c r="BF501" s="35">
        <f t="shared" si="280"/>
        <v>0</v>
      </c>
      <c r="BG501" s="35">
        <f t="shared" si="281"/>
        <v>0</v>
      </c>
      <c r="BH501" s="35">
        <f t="shared" si="282"/>
        <v>0</v>
      </c>
      <c r="BI501" s="35">
        <f t="shared" si="283"/>
        <v>0</v>
      </c>
      <c r="BJ501" s="35">
        <f t="shared" si="284"/>
        <v>0</v>
      </c>
      <c r="BK501" s="35">
        <f t="shared" si="285"/>
        <v>0</v>
      </c>
      <c r="BL501" s="35">
        <f t="shared" si="286"/>
        <v>0</v>
      </c>
      <c r="BM501" s="35">
        <f t="shared" si="287"/>
        <v>0</v>
      </c>
      <c r="BN501" s="35">
        <f t="shared" si="288"/>
        <v>0</v>
      </c>
      <c r="BO501" s="35">
        <f t="shared" si="289"/>
        <v>0</v>
      </c>
      <c r="BP501" s="35">
        <f t="shared" si="290"/>
        <v>0</v>
      </c>
      <c r="BQ501" s="35">
        <f t="shared" si="291"/>
        <v>0</v>
      </c>
      <c r="BR501" s="35">
        <f t="shared" si="292"/>
        <v>0</v>
      </c>
      <c r="BS501" s="35">
        <f t="shared" si="293"/>
        <v>0</v>
      </c>
      <c r="BT501" s="43">
        <f t="shared" si="294"/>
        <v>0</v>
      </c>
    </row>
    <row r="502" spans="1:72">
      <c r="A502" s="9"/>
      <c r="B502" s="34"/>
      <c r="C502" s="34"/>
      <c r="D502" s="2207"/>
      <c r="E502" s="35">
        <f t="shared" si="295"/>
        <v>0</v>
      </c>
      <c r="F502" s="36"/>
      <c r="G502" s="37">
        <f t="shared" si="270"/>
        <v>0</v>
      </c>
      <c r="H502" s="38">
        <f t="shared" si="271"/>
        <v>0</v>
      </c>
      <c r="I502" s="39"/>
      <c r="J502" s="39"/>
      <c r="K502" s="39"/>
      <c r="L502" s="39"/>
      <c r="M502" s="39"/>
      <c r="N502" s="39"/>
      <c r="O502" s="39"/>
      <c r="P502" s="39"/>
      <c r="Q502" s="39"/>
      <c r="R502" s="39"/>
      <c r="S502" s="39"/>
      <c r="T502" s="39"/>
      <c r="U502" s="39"/>
      <c r="V502" s="39"/>
      <c r="W502" s="39"/>
      <c r="X502" s="39"/>
      <c r="Y502" s="39"/>
      <c r="Z502" s="39"/>
      <c r="AA502" s="39"/>
      <c r="AB502" s="39"/>
      <c r="AC502" s="35">
        <f t="shared" si="272"/>
        <v>0</v>
      </c>
      <c r="AD502" s="40"/>
      <c r="AE502" s="40"/>
      <c r="AF502" s="40"/>
      <c r="AG502" s="40"/>
      <c r="AH502" s="40"/>
      <c r="AI502" s="40"/>
      <c r="AJ502" s="40"/>
      <c r="AK502" s="40"/>
      <c r="AL502" s="40"/>
      <c r="AM502" s="40"/>
      <c r="AN502" s="40"/>
      <c r="AO502" s="40"/>
      <c r="AP502" s="40"/>
      <c r="AQ502" s="40"/>
      <c r="AR502" s="40"/>
      <c r="AS502" s="40"/>
      <c r="AT502" s="41"/>
      <c r="AU502" s="2208"/>
      <c r="AV502" s="1792">
        <f t="shared" si="296"/>
        <v>0</v>
      </c>
      <c r="AW502" s="1792">
        <f t="shared" si="297"/>
        <v>0</v>
      </c>
      <c r="AX502" s="1792">
        <f t="shared" si="298"/>
        <v>0</v>
      </c>
      <c r="AY502" s="42">
        <f t="shared" si="273"/>
        <v>0</v>
      </c>
      <c r="AZ502" s="35">
        <f t="shared" si="274"/>
        <v>0</v>
      </c>
      <c r="BA502" s="35">
        <f t="shared" si="275"/>
        <v>0</v>
      </c>
      <c r="BB502" s="35">
        <f t="shared" si="276"/>
        <v>0</v>
      </c>
      <c r="BC502" s="35">
        <f t="shared" si="277"/>
        <v>0</v>
      </c>
      <c r="BD502" s="35">
        <f t="shared" si="278"/>
        <v>0</v>
      </c>
      <c r="BE502" s="35">
        <f t="shared" si="279"/>
        <v>0</v>
      </c>
      <c r="BF502" s="35">
        <f t="shared" si="280"/>
        <v>0</v>
      </c>
      <c r="BG502" s="35">
        <f t="shared" si="281"/>
        <v>0</v>
      </c>
      <c r="BH502" s="35">
        <f t="shared" si="282"/>
        <v>0</v>
      </c>
      <c r="BI502" s="35">
        <f t="shared" si="283"/>
        <v>0</v>
      </c>
      <c r="BJ502" s="35">
        <f t="shared" si="284"/>
        <v>0</v>
      </c>
      <c r="BK502" s="35">
        <f t="shared" si="285"/>
        <v>0</v>
      </c>
      <c r="BL502" s="35">
        <f t="shared" si="286"/>
        <v>0</v>
      </c>
      <c r="BM502" s="35">
        <f t="shared" si="287"/>
        <v>0</v>
      </c>
      <c r="BN502" s="35">
        <f t="shared" si="288"/>
        <v>0</v>
      </c>
      <c r="BO502" s="35">
        <f t="shared" si="289"/>
        <v>0</v>
      </c>
      <c r="BP502" s="35">
        <f t="shared" si="290"/>
        <v>0</v>
      </c>
      <c r="BQ502" s="35">
        <f t="shared" si="291"/>
        <v>0</v>
      </c>
      <c r="BR502" s="35">
        <f t="shared" si="292"/>
        <v>0</v>
      </c>
      <c r="BS502" s="35">
        <f t="shared" si="293"/>
        <v>0</v>
      </c>
      <c r="BT502" s="43">
        <f t="shared" si="294"/>
        <v>0</v>
      </c>
    </row>
    <row r="503" spans="1:72">
      <c r="A503" s="9"/>
      <c r="B503" s="34"/>
      <c r="C503" s="34"/>
      <c r="D503" s="2207"/>
      <c r="E503" s="35">
        <f t="shared" si="295"/>
        <v>0</v>
      </c>
      <c r="F503" s="36"/>
      <c r="G503" s="37">
        <f t="shared" si="270"/>
        <v>0</v>
      </c>
      <c r="H503" s="38">
        <f t="shared" si="271"/>
        <v>0</v>
      </c>
      <c r="I503" s="39"/>
      <c r="J503" s="39"/>
      <c r="K503" s="39"/>
      <c r="L503" s="39"/>
      <c r="M503" s="39"/>
      <c r="N503" s="39"/>
      <c r="O503" s="39"/>
      <c r="P503" s="39"/>
      <c r="Q503" s="39"/>
      <c r="R503" s="39"/>
      <c r="S503" s="39"/>
      <c r="T503" s="39"/>
      <c r="U503" s="39"/>
      <c r="V503" s="39"/>
      <c r="W503" s="39"/>
      <c r="X503" s="39"/>
      <c r="Y503" s="39"/>
      <c r="Z503" s="39"/>
      <c r="AA503" s="39"/>
      <c r="AB503" s="39"/>
      <c r="AC503" s="35">
        <f t="shared" si="272"/>
        <v>0</v>
      </c>
      <c r="AD503" s="40"/>
      <c r="AE503" s="40"/>
      <c r="AF503" s="40"/>
      <c r="AG503" s="40"/>
      <c r="AH503" s="40"/>
      <c r="AI503" s="40"/>
      <c r="AJ503" s="40"/>
      <c r="AK503" s="40"/>
      <c r="AL503" s="40"/>
      <c r="AM503" s="40"/>
      <c r="AN503" s="40"/>
      <c r="AO503" s="40"/>
      <c r="AP503" s="40"/>
      <c r="AQ503" s="40"/>
      <c r="AR503" s="40"/>
      <c r="AS503" s="40"/>
      <c r="AT503" s="41"/>
      <c r="AU503" s="2208"/>
      <c r="AV503" s="1792">
        <f t="shared" si="296"/>
        <v>0</v>
      </c>
      <c r="AW503" s="1792">
        <f t="shared" si="297"/>
        <v>0</v>
      </c>
      <c r="AX503" s="1792">
        <f t="shared" si="298"/>
        <v>0</v>
      </c>
      <c r="AY503" s="42">
        <f t="shared" si="273"/>
        <v>0</v>
      </c>
      <c r="AZ503" s="35">
        <f t="shared" si="274"/>
        <v>0</v>
      </c>
      <c r="BA503" s="35">
        <f t="shared" si="275"/>
        <v>0</v>
      </c>
      <c r="BB503" s="35">
        <f t="shared" si="276"/>
        <v>0</v>
      </c>
      <c r="BC503" s="35">
        <f t="shared" si="277"/>
        <v>0</v>
      </c>
      <c r="BD503" s="35">
        <f t="shared" si="278"/>
        <v>0</v>
      </c>
      <c r="BE503" s="35">
        <f t="shared" si="279"/>
        <v>0</v>
      </c>
      <c r="BF503" s="35">
        <f t="shared" si="280"/>
        <v>0</v>
      </c>
      <c r="BG503" s="35">
        <f t="shared" si="281"/>
        <v>0</v>
      </c>
      <c r="BH503" s="35">
        <f t="shared" si="282"/>
        <v>0</v>
      </c>
      <c r="BI503" s="35">
        <f t="shared" si="283"/>
        <v>0</v>
      </c>
      <c r="BJ503" s="35">
        <f t="shared" si="284"/>
        <v>0</v>
      </c>
      <c r="BK503" s="35">
        <f t="shared" si="285"/>
        <v>0</v>
      </c>
      <c r="BL503" s="35">
        <f t="shared" si="286"/>
        <v>0</v>
      </c>
      <c r="BM503" s="35">
        <f t="shared" si="287"/>
        <v>0</v>
      </c>
      <c r="BN503" s="35">
        <f t="shared" si="288"/>
        <v>0</v>
      </c>
      <c r="BO503" s="35">
        <f t="shared" si="289"/>
        <v>0</v>
      </c>
      <c r="BP503" s="35">
        <f t="shared" si="290"/>
        <v>0</v>
      </c>
      <c r="BQ503" s="35">
        <f t="shared" si="291"/>
        <v>0</v>
      </c>
      <c r="BR503" s="35">
        <f t="shared" si="292"/>
        <v>0</v>
      </c>
      <c r="BS503" s="35">
        <f t="shared" si="293"/>
        <v>0</v>
      </c>
      <c r="BT503" s="43">
        <f t="shared" si="294"/>
        <v>0</v>
      </c>
    </row>
    <row r="504" spans="1:72">
      <c r="A504" s="9"/>
      <c r="B504" s="34"/>
      <c r="C504" s="34"/>
      <c r="D504" s="2207"/>
      <c r="E504" s="35">
        <f t="shared" si="295"/>
        <v>0</v>
      </c>
      <c r="F504" s="36"/>
      <c r="G504" s="37">
        <f t="shared" si="270"/>
        <v>0</v>
      </c>
      <c r="H504" s="38">
        <f t="shared" si="271"/>
        <v>0</v>
      </c>
      <c r="I504" s="39"/>
      <c r="J504" s="39"/>
      <c r="K504" s="39"/>
      <c r="L504" s="39"/>
      <c r="M504" s="39"/>
      <c r="N504" s="39"/>
      <c r="O504" s="39"/>
      <c r="P504" s="39"/>
      <c r="Q504" s="39"/>
      <c r="R504" s="39"/>
      <c r="S504" s="39"/>
      <c r="T504" s="39"/>
      <c r="U504" s="39"/>
      <c r="V504" s="39"/>
      <c r="W504" s="39"/>
      <c r="X504" s="39"/>
      <c r="Y504" s="39"/>
      <c r="Z504" s="39"/>
      <c r="AA504" s="39"/>
      <c r="AB504" s="39"/>
      <c r="AC504" s="35">
        <f t="shared" si="272"/>
        <v>0</v>
      </c>
      <c r="AD504" s="40"/>
      <c r="AE504" s="40"/>
      <c r="AF504" s="40"/>
      <c r="AG504" s="40"/>
      <c r="AH504" s="40"/>
      <c r="AI504" s="40"/>
      <c r="AJ504" s="40"/>
      <c r="AK504" s="40"/>
      <c r="AL504" s="40"/>
      <c r="AM504" s="40"/>
      <c r="AN504" s="40"/>
      <c r="AO504" s="40"/>
      <c r="AP504" s="40"/>
      <c r="AQ504" s="40"/>
      <c r="AR504" s="40"/>
      <c r="AS504" s="40"/>
      <c r="AT504" s="41"/>
      <c r="AU504" s="2208"/>
      <c r="AV504" s="1792">
        <f t="shared" si="296"/>
        <v>0</v>
      </c>
      <c r="AW504" s="1792">
        <f t="shared" si="297"/>
        <v>0</v>
      </c>
      <c r="AX504" s="1792">
        <f t="shared" si="298"/>
        <v>0</v>
      </c>
      <c r="AY504" s="42">
        <f t="shared" si="273"/>
        <v>0</v>
      </c>
      <c r="AZ504" s="35">
        <f t="shared" si="274"/>
        <v>0</v>
      </c>
      <c r="BA504" s="35">
        <f t="shared" si="275"/>
        <v>0</v>
      </c>
      <c r="BB504" s="35">
        <f t="shared" si="276"/>
        <v>0</v>
      </c>
      <c r="BC504" s="35">
        <f t="shared" si="277"/>
        <v>0</v>
      </c>
      <c r="BD504" s="35">
        <f t="shared" si="278"/>
        <v>0</v>
      </c>
      <c r="BE504" s="35">
        <f t="shared" si="279"/>
        <v>0</v>
      </c>
      <c r="BF504" s="35">
        <f t="shared" si="280"/>
        <v>0</v>
      </c>
      <c r="BG504" s="35">
        <f t="shared" si="281"/>
        <v>0</v>
      </c>
      <c r="BH504" s="35">
        <f t="shared" si="282"/>
        <v>0</v>
      </c>
      <c r="BI504" s="35">
        <f t="shared" si="283"/>
        <v>0</v>
      </c>
      <c r="BJ504" s="35">
        <f t="shared" si="284"/>
        <v>0</v>
      </c>
      <c r="BK504" s="35">
        <f t="shared" si="285"/>
        <v>0</v>
      </c>
      <c r="BL504" s="35">
        <f t="shared" si="286"/>
        <v>0</v>
      </c>
      <c r="BM504" s="35">
        <f t="shared" si="287"/>
        <v>0</v>
      </c>
      <c r="BN504" s="35">
        <f t="shared" si="288"/>
        <v>0</v>
      </c>
      <c r="BO504" s="35">
        <f t="shared" si="289"/>
        <v>0</v>
      </c>
      <c r="BP504" s="35">
        <f t="shared" si="290"/>
        <v>0</v>
      </c>
      <c r="BQ504" s="35">
        <f t="shared" si="291"/>
        <v>0</v>
      </c>
      <c r="BR504" s="35">
        <f t="shared" si="292"/>
        <v>0</v>
      </c>
      <c r="BS504" s="35">
        <f t="shared" si="293"/>
        <v>0</v>
      </c>
      <c r="BT504" s="43">
        <f t="shared" si="294"/>
        <v>0</v>
      </c>
    </row>
    <row r="505" spans="1:72">
      <c r="A505" s="9"/>
      <c r="B505" s="34"/>
      <c r="C505" s="34"/>
      <c r="D505" s="2207"/>
      <c r="E505" s="35">
        <f t="shared" si="295"/>
        <v>0</v>
      </c>
      <c r="F505" s="36"/>
      <c r="G505" s="37">
        <f t="shared" si="270"/>
        <v>0</v>
      </c>
      <c r="H505" s="38">
        <f t="shared" si="271"/>
        <v>0</v>
      </c>
      <c r="I505" s="39"/>
      <c r="J505" s="39"/>
      <c r="K505" s="39"/>
      <c r="L505" s="39"/>
      <c r="M505" s="39"/>
      <c r="N505" s="39"/>
      <c r="O505" s="39"/>
      <c r="P505" s="39"/>
      <c r="Q505" s="39"/>
      <c r="R505" s="39"/>
      <c r="S505" s="39"/>
      <c r="T505" s="39"/>
      <c r="U505" s="39"/>
      <c r="V505" s="39"/>
      <c r="W505" s="39"/>
      <c r="X505" s="39"/>
      <c r="Y505" s="39"/>
      <c r="Z505" s="39"/>
      <c r="AA505" s="39"/>
      <c r="AB505" s="39"/>
      <c r="AC505" s="35">
        <f t="shared" si="272"/>
        <v>0</v>
      </c>
      <c r="AD505" s="40"/>
      <c r="AE505" s="40"/>
      <c r="AF505" s="40"/>
      <c r="AG505" s="40"/>
      <c r="AH505" s="40"/>
      <c r="AI505" s="40"/>
      <c r="AJ505" s="40"/>
      <c r="AK505" s="40"/>
      <c r="AL505" s="40"/>
      <c r="AM505" s="40"/>
      <c r="AN505" s="40"/>
      <c r="AO505" s="40"/>
      <c r="AP505" s="40"/>
      <c r="AQ505" s="40"/>
      <c r="AR505" s="40"/>
      <c r="AS505" s="40"/>
      <c r="AT505" s="41"/>
      <c r="AU505" s="2208"/>
      <c r="AV505" s="1792">
        <f t="shared" si="296"/>
        <v>0</v>
      </c>
      <c r="AW505" s="1792">
        <f t="shared" si="297"/>
        <v>0</v>
      </c>
      <c r="AX505" s="1792">
        <f t="shared" si="298"/>
        <v>0</v>
      </c>
      <c r="AY505" s="42">
        <f t="shared" si="273"/>
        <v>0</v>
      </c>
      <c r="AZ505" s="35">
        <f t="shared" si="274"/>
        <v>0</v>
      </c>
      <c r="BA505" s="35">
        <f t="shared" si="275"/>
        <v>0</v>
      </c>
      <c r="BB505" s="35">
        <f t="shared" si="276"/>
        <v>0</v>
      </c>
      <c r="BC505" s="35">
        <f t="shared" si="277"/>
        <v>0</v>
      </c>
      <c r="BD505" s="35">
        <f t="shared" si="278"/>
        <v>0</v>
      </c>
      <c r="BE505" s="35">
        <f t="shared" si="279"/>
        <v>0</v>
      </c>
      <c r="BF505" s="35">
        <f t="shared" si="280"/>
        <v>0</v>
      </c>
      <c r="BG505" s="35">
        <f t="shared" si="281"/>
        <v>0</v>
      </c>
      <c r="BH505" s="35">
        <f t="shared" si="282"/>
        <v>0</v>
      </c>
      <c r="BI505" s="35">
        <f t="shared" si="283"/>
        <v>0</v>
      </c>
      <c r="BJ505" s="35">
        <f t="shared" si="284"/>
        <v>0</v>
      </c>
      <c r="BK505" s="35">
        <f t="shared" si="285"/>
        <v>0</v>
      </c>
      <c r="BL505" s="35">
        <f t="shared" si="286"/>
        <v>0</v>
      </c>
      <c r="BM505" s="35">
        <f t="shared" si="287"/>
        <v>0</v>
      </c>
      <c r="BN505" s="35">
        <f t="shared" si="288"/>
        <v>0</v>
      </c>
      <c r="BO505" s="35">
        <f t="shared" si="289"/>
        <v>0</v>
      </c>
      <c r="BP505" s="35">
        <f t="shared" si="290"/>
        <v>0</v>
      </c>
      <c r="BQ505" s="35">
        <f t="shared" si="291"/>
        <v>0</v>
      </c>
      <c r="BR505" s="35">
        <f t="shared" si="292"/>
        <v>0</v>
      </c>
      <c r="BS505" s="35">
        <f t="shared" si="293"/>
        <v>0</v>
      </c>
      <c r="BT505" s="43">
        <f t="shared" si="294"/>
        <v>0</v>
      </c>
    </row>
    <row r="506" spans="1:72">
      <c r="A506" s="9"/>
      <c r="B506" s="34"/>
      <c r="C506" s="34"/>
      <c r="D506" s="2207"/>
      <c r="E506" s="35">
        <f t="shared" si="295"/>
        <v>0</v>
      </c>
      <c r="F506" s="36"/>
      <c r="G506" s="37">
        <f t="shared" si="270"/>
        <v>0</v>
      </c>
      <c r="H506" s="38">
        <f t="shared" si="271"/>
        <v>0</v>
      </c>
      <c r="I506" s="39"/>
      <c r="J506" s="39"/>
      <c r="K506" s="39"/>
      <c r="L506" s="39"/>
      <c r="M506" s="39"/>
      <c r="N506" s="39"/>
      <c r="O506" s="39"/>
      <c r="P506" s="39"/>
      <c r="Q506" s="39"/>
      <c r="R506" s="39"/>
      <c r="S506" s="39"/>
      <c r="T506" s="39"/>
      <c r="U506" s="39"/>
      <c r="V506" s="39"/>
      <c r="W506" s="39"/>
      <c r="X506" s="39"/>
      <c r="Y506" s="39"/>
      <c r="Z506" s="39"/>
      <c r="AA506" s="39"/>
      <c r="AB506" s="39"/>
      <c r="AC506" s="35">
        <f t="shared" si="272"/>
        <v>0</v>
      </c>
      <c r="AD506" s="40"/>
      <c r="AE506" s="40"/>
      <c r="AF506" s="40"/>
      <c r="AG506" s="40"/>
      <c r="AH506" s="40"/>
      <c r="AI506" s="40"/>
      <c r="AJ506" s="40"/>
      <c r="AK506" s="40"/>
      <c r="AL506" s="40"/>
      <c r="AM506" s="40"/>
      <c r="AN506" s="40"/>
      <c r="AO506" s="40"/>
      <c r="AP506" s="40"/>
      <c r="AQ506" s="40"/>
      <c r="AR506" s="40"/>
      <c r="AS506" s="40"/>
      <c r="AT506" s="41"/>
      <c r="AU506" s="2208"/>
      <c r="AV506" s="1792">
        <f t="shared" si="296"/>
        <v>0</v>
      </c>
      <c r="AW506" s="1792">
        <f t="shared" si="297"/>
        <v>0</v>
      </c>
      <c r="AX506" s="1792">
        <f t="shared" si="298"/>
        <v>0</v>
      </c>
      <c r="AY506" s="42">
        <f t="shared" si="273"/>
        <v>0</v>
      </c>
      <c r="AZ506" s="35">
        <f t="shared" si="274"/>
        <v>0</v>
      </c>
      <c r="BA506" s="35">
        <f t="shared" si="275"/>
        <v>0</v>
      </c>
      <c r="BB506" s="35">
        <f t="shared" si="276"/>
        <v>0</v>
      </c>
      <c r="BC506" s="35">
        <f t="shared" si="277"/>
        <v>0</v>
      </c>
      <c r="BD506" s="35">
        <f t="shared" si="278"/>
        <v>0</v>
      </c>
      <c r="BE506" s="35">
        <f t="shared" si="279"/>
        <v>0</v>
      </c>
      <c r="BF506" s="35">
        <f t="shared" si="280"/>
        <v>0</v>
      </c>
      <c r="BG506" s="35">
        <f t="shared" si="281"/>
        <v>0</v>
      </c>
      <c r="BH506" s="35">
        <f t="shared" si="282"/>
        <v>0</v>
      </c>
      <c r="BI506" s="35">
        <f t="shared" si="283"/>
        <v>0</v>
      </c>
      <c r="BJ506" s="35">
        <f t="shared" si="284"/>
        <v>0</v>
      </c>
      <c r="BK506" s="35">
        <f t="shared" si="285"/>
        <v>0</v>
      </c>
      <c r="BL506" s="35">
        <f t="shared" si="286"/>
        <v>0</v>
      </c>
      <c r="BM506" s="35">
        <f t="shared" si="287"/>
        <v>0</v>
      </c>
      <c r="BN506" s="35">
        <f t="shared" si="288"/>
        <v>0</v>
      </c>
      <c r="BO506" s="35">
        <f t="shared" si="289"/>
        <v>0</v>
      </c>
      <c r="BP506" s="35">
        <f t="shared" si="290"/>
        <v>0</v>
      </c>
      <c r="BQ506" s="35">
        <f t="shared" si="291"/>
        <v>0</v>
      </c>
      <c r="BR506" s="35">
        <f t="shared" si="292"/>
        <v>0</v>
      </c>
      <c r="BS506" s="35">
        <f t="shared" si="293"/>
        <v>0</v>
      </c>
      <c r="BT506" s="43">
        <f t="shared" si="294"/>
        <v>0</v>
      </c>
    </row>
    <row r="507" spans="1:72">
      <c r="A507" s="9"/>
      <c r="B507" s="34"/>
      <c r="C507" s="34"/>
      <c r="D507" s="2207"/>
      <c r="E507" s="35">
        <f t="shared" si="295"/>
        <v>0</v>
      </c>
      <c r="F507" s="36"/>
      <c r="G507" s="37">
        <f t="shared" si="270"/>
        <v>0</v>
      </c>
      <c r="H507" s="38">
        <f t="shared" si="271"/>
        <v>0</v>
      </c>
      <c r="I507" s="39"/>
      <c r="J507" s="39"/>
      <c r="K507" s="39"/>
      <c r="L507" s="39"/>
      <c r="M507" s="39"/>
      <c r="N507" s="39"/>
      <c r="O507" s="39"/>
      <c r="P507" s="39"/>
      <c r="Q507" s="39"/>
      <c r="R507" s="39"/>
      <c r="S507" s="39"/>
      <c r="T507" s="39"/>
      <c r="U507" s="39"/>
      <c r="V507" s="39"/>
      <c r="W507" s="39"/>
      <c r="X507" s="39"/>
      <c r="Y507" s="39"/>
      <c r="Z507" s="39"/>
      <c r="AA507" s="39"/>
      <c r="AB507" s="39"/>
      <c r="AC507" s="35">
        <f t="shared" si="272"/>
        <v>0</v>
      </c>
      <c r="AD507" s="40"/>
      <c r="AE507" s="40"/>
      <c r="AF507" s="40"/>
      <c r="AG507" s="40"/>
      <c r="AH507" s="40"/>
      <c r="AI507" s="40"/>
      <c r="AJ507" s="40"/>
      <c r="AK507" s="40"/>
      <c r="AL507" s="40"/>
      <c r="AM507" s="40"/>
      <c r="AN507" s="40"/>
      <c r="AO507" s="40"/>
      <c r="AP507" s="40"/>
      <c r="AQ507" s="40"/>
      <c r="AR507" s="40"/>
      <c r="AS507" s="40"/>
      <c r="AT507" s="41"/>
      <c r="AU507" s="2208"/>
      <c r="AV507" s="1792">
        <f t="shared" si="296"/>
        <v>0</v>
      </c>
      <c r="AW507" s="1792">
        <f t="shared" si="297"/>
        <v>0</v>
      </c>
      <c r="AX507" s="1792">
        <f t="shared" si="298"/>
        <v>0</v>
      </c>
      <c r="AY507" s="42">
        <f t="shared" si="273"/>
        <v>0</v>
      </c>
      <c r="AZ507" s="35">
        <f t="shared" si="274"/>
        <v>0</v>
      </c>
      <c r="BA507" s="35">
        <f t="shared" si="275"/>
        <v>0</v>
      </c>
      <c r="BB507" s="35">
        <f t="shared" si="276"/>
        <v>0</v>
      </c>
      <c r="BC507" s="35">
        <f t="shared" si="277"/>
        <v>0</v>
      </c>
      <c r="BD507" s="35">
        <f t="shared" si="278"/>
        <v>0</v>
      </c>
      <c r="BE507" s="35">
        <f t="shared" si="279"/>
        <v>0</v>
      </c>
      <c r="BF507" s="35">
        <f t="shared" si="280"/>
        <v>0</v>
      </c>
      <c r="BG507" s="35">
        <f t="shared" si="281"/>
        <v>0</v>
      </c>
      <c r="BH507" s="35">
        <f t="shared" si="282"/>
        <v>0</v>
      </c>
      <c r="BI507" s="35">
        <f t="shared" si="283"/>
        <v>0</v>
      </c>
      <c r="BJ507" s="35">
        <f t="shared" si="284"/>
        <v>0</v>
      </c>
      <c r="BK507" s="35">
        <f t="shared" si="285"/>
        <v>0</v>
      </c>
      <c r="BL507" s="35">
        <f t="shared" si="286"/>
        <v>0</v>
      </c>
      <c r="BM507" s="35">
        <f t="shared" si="287"/>
        <v>0</v>
      </c>
      <c r="BN507" s="35">
        <f t="shared" si="288"/>
        <v>0</v>
      </c>
      <c r="BO507" s="35">
        <f t="shared" si="289"/>
        <v>0</v>
      </c>
      <c r="BP507" s="35">
        <f t="shared" si="290"/>
        <v>0</v>
      </c>
      <c r="BQ507" s="35">
        <f t="shared" si="291"/>
        <v>0</v>
      </c>
      <c r="BR507" s="35">
        <f t="shared" si="292"/>
        <v>0</v>
      </c>
      <c r="BS507" s="35">
        <f t="shared" si="293"/>
        <v>0</v>
      </c>
      <c r="BT507" s="43">
        <f t="shared" si="294"/>
        <v>0</v>
      </c>
    </row>
    <row r="508" spans="1:72">
      <c r="A508" s="9"/>
      <c r="B508" s="34"/>
      <c r="C508" s="34"/>
      <c r="D508" s="2207"/>
      <c r="E508" s="35">
        <f t="shared" si="295"/>
        <v>0</v>
      </c>
      <c r="F508" s="36"/>
      <c r="G508" s="37">
        <f t="shared" si="270"/>
        <v>0</v>
      </c>
      <c r="H508" s="38">
        <f t="shared" si="271"/>
        <v>0</v>
      </c>
      <c r="I508" s="39"/>
      <c r="J508" s="39"/>
      <c r="K508" s="39"/>
      <c r="L508" s="39"/>
      <c r="M508" s="39"/>
      <c r="N508" s="39"/>
      <c r="O508" s="39"/>
      <c r="P508" s="39"/>
      <c r="Q508" s="39"/>
      <c r="R508" s="39"/>
      <c r="S508" s="39"/>
      <c r="T508" s="39"/>
      <c r="U508" s="39"/>
      <c r="V508" s="39"/>
      <c r="W508" s="39"/>
      <c r="X508" s="39"/>
      <c r="Y508" s="39"/>
      <c r="Z508" s="39"/>
      <c r="AA508" s="39"/>
      <c r="AB508" s="39"/>
      <c r="AC508" s="35">
        <f t="shared" si="272"/>
        <v>0</v>
      </c>
      <c r="AD508" s="40"/>
      <c r="AE508" s="40"/>
      <c r="AF508" s="40"/>
      <c r="AG508" s="40"/>
      <c r="AH508" s="40"/>
      <c r="AI508" s="40"/>
      <c r="AJ508" s="40"/>
      <c r="AK508" s="40"/>
      <c r="AL508" s="40"/>
      <c r="AM508" s="40"/>
      <c r="AN508" s="40"/>
      <c r="AO508" s="40"/>
      <c r="AP508" s="40"/>
      <c r="AQ508" s="40"/>
      <c r="AR508" s="40"/>
      <c r="AS508" s="40"/>
      <c r="AT508" s="41"/>
      <c r="AU508" s="2208"/>
      <c r="AV508" s="1792">
        <f t="shared" si="296"/>
        <v>0</v>
      </c>
      <c r="AW508" s="1792">
        <f t="shared" si="297"/>
        <v>0</v>
      </c>
      <c r="AX508" s="1792">
        <f t="shared" si="298"/>
        <v>0</v>
      </c>
      <c r="AY508" s="42">
        <f t="shared" si="273"/>
        <v>0</v>
      </c>
      <c r="AZ508" s="35">
        <f t="shared" si="274"/>
        <v>0</v>
      </c>
      <c r="BA508" s="35">
        <f t="shared" si="275"/>
        <v>0</v>
      </c>
      <c r="BB508" s="35">
        <f t="shared" si="276"/>
        <v>0</v>
      </c>
      <c r="BC508" s="35">
        <f t="shared" si="277"/>
        <v>0</v>
      </c>
      <c r="BD508" s="35">
        <f t="shared" si="278"/>
        <v>0</v>
      </c>
      <c r="BE508" s="35">
        <f t="shared" si="279"/>
        <v>0</v>
      </c>
      <c r="BF508" s="35">
        <f t="shared" si="280"/>
        <v>0</v>
      </c>
      <c r="BG508" s="35">
        <f t="shared" si="281"/>
        <v>0</v>
      </c>
      <c r="BH508" s="35">
        <f t="shared" si="282"/>
        <v>0</v>
      </c>
      <c r="BI508" s="35">
        <f t="shared" si="283"/>
        <v>0</v>
      </c>
      <c r="BJ508" s="35">
        <f t="shared" si="284"/>
        <v>0</v>
      </c>
      <c r="BK508" s="35">
        <f t="shared" si="285"/>
        <v>0</v>
      </c>
      <c r="BL508" s="35">
        <f t="shared" si="286"/>
        <v>0</v>
      </c>
      <c r="BM508" s="35">
        <f t="shared" si="287"/>
        <v>0</v>
      </c>
      <c r="BN508" s="35">
        <f t="shared" si="288"/>
        <v>0</v>
      </c>
      <c r="BO508" s="35">
        <f t="shared" si="289"/>
        <v>0</v>
      </c>
      <c r="BP508" s="35">
        <f t="shared" si="290"/>
        <v>0</v>
      </c>
      <c r="BQ508" s="35">
        <f t="shared" si="291"/>
        <v>0</v>
      </c>
      <c r="BR508" s="35">
        <f t="shared" si="292"/>
        <v>0</v>
      </c>
      <c r="BS508" s="35">
        <f t="shared" si="293"/>
        <v>0</v>
      </c>
      <c r="BT508" s="43">
        <f t="shared" si="294"/>
        <v>0</v>
      </c>
    </row>
    <row r="509" spans="1:72">
      <c r="A509" s="9"/>
      <c r="B509" s="34"/>
      <c r="C509" s="34"/>
      <c r="D509" s="2207"/>
      <c r="E509" s="35">
        <f t="shared" si="295"/>
        <v>0</v>
      </c>
      <c r="F509" s="36"/>
      <c r="G509" s="37">
        <f t="shared" si="270"/>
        <v>0</v>
      </c>
      <c r="H509" s="38">
        <f t="shared" si="271"/>
        <v>0</v>
      </c>
      <c r="I509" s="39"/>
      <c r="J509" s="39"/>
      <c r="K509" s="39"/>
      <c r="L509" s="39"/>
      <c r="M509" s="39"/>
      <c r="N509" s="39"/>
      <c r="O509" s="39"/>
      <c r="P509" s="39"/>
      <c r="Q509" s="39"/>
      <c r="R509" s="39"/>
      <c r="S509" s="39"/>
      <c r="T509" s="39"/>
      <c r="U509" s="39"/>
      <c r="V509" s="39"/>
      <c r="W509" s="39"/>
      <c r="X509" s="39"/>
      <c r="Y509" s="39"/>
      <c r="Z509" s="39"/>
      <c r="AA509" s="39"/>
      <c r="AB509" s="39"/>
      <c r="AC509" s="35">
        <f t="shared" si="272"/>
        <v>0</v>
      </c>
      <c r="AD509" s="40"/>
      <c r="AE509" s="40"/>
      <c r="AF509" s="40"/>
      <c r="AG509" s="40"/>
      <c r="AH509" s="40"/>
      <c r="AI509" s="40"/>
      <c r="AJ509" s="40"/>
      <c r="AK509" s="40"/>
      <c r="AL509" s="40"/>
      <c r="AM509" s="40"/>
      <c r="AN509" s="40"/>
      <c r="AO509" s="40"/>
      <c r="AP509" s="40"/>
      <c r="AQ509" s="40"/>
      <c r="AR509" s="40"/>
      <c r="AS509" s="40"/>
      <c r="AT509" s="41"/>
      <c r="AU509" s="2208"/>
      <c r="AV509" s="1792">
        <f t="shared" si="296"/>
        <v>0</v>
      </c>
      <c r="AW509" s="1792">
        <f t="shared" si="297"/>
        <v>0</v>
      </c>
      <c r="AX509" s="1792">
        <f t="shared" si="298"/>
        <v>0</v>
      </c>
      <c r="AY509" s="42">
        <f t="shared" si="273"/>
        <v>0</v>
      </c>
      <c r="AZ509" s="35">
        <f t="shared" si="274"/>
        <v>0</v>
      </c>
      <c r="BA509" s="35">
        <f t="shared" si="275"/>
        <v>0</v>
      </c>
      <c r="BB509" s="35">
        <f t="shared" si="276"/>
        <v>0</v>
      </c>
      <c r="BC509" s="35">
        <f t="shared" si="277"/>
        <v>0</v>
      </c>
      <c r="BD509" s="35">
        <f t="shared" si="278"/>
        <v>0</v>
      </c>
      <c r="BE509" s="35">
        <f t="shared" si="279"/>
        <v>0</v>
      </c>
      <c r="BF509" s="35">
        <f t="shared" si="280"/>
        <v>0</v>
      </c>
      <c r="BG509" s="35">
        <f t="shared" si="281"/>
        <v>0</v>
      </c>
      <c r="BH509" s="35">
        <f t="shared" si="282"/>
        <v>0</v>
      </c>
      <c r="BI509" s="35">
        <f t="shared" si="283"/>
        <v>0</v>
      </c>
      <c r="BJ509" s="35">
        <f t="shared" si="284"/>
        <v>0</v>
      </c>
      <c r="BK509" s="35">
        <f t="shared" si="285"/>
        <v>0</v>
      </c>
      <c r="BL509" s="35">
        <f t="shared" si="286"/>
        <v>0</v>
      </c>
      <c r="BM509" s="35">
        <f t="shared" si="287"/>
        <v>0</v>
      </c>
      <c r="BN509" s="35">
        <f t="shared" si="288"/>
        <v>0</v>
      </c>
      <c r="BO509" s="35">
        <f t="shared" si="289"/>
        <v>0</v>
      </c>
      <c r="BP509" s="35">
        <f t="shared" si="290"/>
        <v>0</v>
      </c>
      <c r="BQ509" s="35">
        <f t="shared" si="291"/>
        <v>0</v>
      </c>
      <c r="BR509" s="35">
        <f t="shared" si="292"/>
        <v>0</v>
      </c>
      <c r="BS509" s="35">
        <f t="shared" si="293"/>
        <v>0</v>
      </c>
      <c r="BT509" s="43">
        <f t="shared" si="294"/>
        <v>0</v>
      </c>
    </row>
    <row r="510" spans="1:72">
      <c r="A510" s="9"/>
      <c r="B510" s="34"/>
      <c r="C510" s="34"/>
      <c r="D510" s="2207"/>
      <c r="E510" s="35">
        <f t="shared" si="295"/>
        <v>0</v>
      </c>
      <c r="F510" s="36"/>
      <c r="G510" s="37">
        <f t="shared" si="270"/>
        <v>0</v>
      </c>
      <c r="H510" s="38">
        <f t="shared" si="271"/>
        <v>0</v>
      </c>
      <c r="I510" s="39"/>
      <c r="J510" s="39"/>
      <c r="K510" s="39"/>
      <c r="L510" s="39"/>
      <c r="M510" s="39"/>
      <c r="N510" s="39"/>
      <c r="O510" s="39"/>
      <c r="P510" s="39"/>
      <c r="Q510" s="39"/>
      <c r="R510" s="39"/>
      <c r="S510" s="39"/>
      <c r="T510" s="39"/>
      <c r="U510" s="39"/>
      <c r="V510" s="39"/>
      <c r="W510" s="39"/>
      <c r="X510" s="39"/>
      <c r="Y510" s="39"/>
      <c r="Z510" s="39"/>
      <c r="AA510" s="39"/>
      <c r="AB510" s="39"/>
      <c r="AC510" s="35">
        <f t="shared" si="272"/>
        <v>0</v>
      </c>
      <c r="AD510" s="40"/>
      <c r="AE510" s="40"/>
      <c r="AF510" s="40"/>
      <c r="AG510" s="40"/>
      <c r="AH510" s="40"/>
      <c r="AI510" s="40"/>
      <c r="AJ510" s="40"/>
      <c r="AK510" s="40"/>
      <c r="AL510" s="40"/>
      <c r="AM510" s="40"/>
      <c r="AN510" s="40"/>
      <c r="AO510" s="40"/>
      <c r="AP510" s="40"/>
      <c r="AQ510" s="40"/>
      <c r="AR510" s="40"/>
      <c r="AS510" s="40"/>
      <c r="AT510" s="41"/>
      <c r="AU510" s="2208"/>
      <c r="AV510" s="1792">
        <f t="shared" si="296"/>
        <v>0</v>
      </c>
      <c r="AW510" s="1792">
        <f t="shared" si="297"/>
        <v>0</v>
      </c>
      <c r="AX510" s="1792">
        <f t="shared" si="298"/>
        <v>0</v>
      </c>
      <c r="AY510" s="42">
        <f t="shared" si="273"/>
        <v>0</v>
      </c>
      <c r="AZ510" s="35">
        <f t="shared" si="274"/>
        <v>0</v>
      </c>
      <c r="BA510" s="35">
        <f t="shared" si="275"/>
        <v>0</v>
      </c>
      <c r="BB510" s="35">
        <f t="shared" si="276"/>
        <v>0</v>
      </c>
      <c r="BC510" s="35">
        <f t="shared" si="277"/>
        <v>0</v>
      </c>
      <c r="BD510" s="35">
        <f t="shared" si="278"/>
        <v>0</v>
      </c>
      <c r="BE510" s="35">
        <f t="shared" si="279"/>
        <v>0</v>
      </c>
      <c r="BF510" s="35">
        <f t="shared" si="280"/>
        <v>0</v>
      </c>
      <c r="BG510" s="35">
        <f t="shared" si="281"/>
        <v>0</v>
      </c>
      <c r="BH510" s="35">
        <f t="shared" si="282"/>
        <v>0</v>
      </c>
      <c r="BI510" s="35">
        <f t="shared" si="283"/>
        <v>0</v>
      </c>
      <c r="BJ510" s="35">
        <f t="shared" si="284"/>
        <v>0</v>
      </c>
      <c r="BK510" s="35">
        <f t="shared" si="285"/>
        <v>0</v>
      </c>
      <c r="BL510" s="35">
        <f t="shared" si="286"/>
        <v>0</v>
      </c>
      <c r="BM510" s="35">
        <f t="shared" si="287"/>
        <v>0</v>
      </c>
      <c r="BN510" s="35">
        <f t="shared" si="288"/>
        <v>0</v>
      </c>
      <c r="BO510" s="35">
        <f t="shared" si="289"/>
        <v>0</v>
      </c>
      <c r="BP510" s="35">
        <f t="shared" si="290"/>
        <v>0</v>
      </c>
      <c r="BQ510" s="35">
        <f t="shared" si="291"/>
        <v>0</v>
      </c>
      <c r="BR510" s="35">
        <f t="shared" si="292"/>
        <v>0</v>
      </c>
      <c r="BS510" s="35">
        <f t="shared" si="293"/>
        <v>0</v>
      </c>
      <c r="BT510" s="43">
        <f t="shared" si="294"/>
        <v>0</v>
      </c>
    </row>
    <row r="511" spans="1:72">
      <c r="A511" s="9"/>
      <c r="B511" s="34"/>
      <c r="C511" s="34"/>
      <c r="D511" s="2207"/>
      <c r="E511" s="35">
        <f t="shared" si="295"/>
        <v>0</v>
      </c>
      <c r="F511" s="36"/>
      <c r="G511" s="37">
        <f t="shared" si="270"/>
        <v>0</v>
      </c>
      <c r="H511" s="38">
        <f t="shared" si="271"/>
        <v>0</v>
      </c>
      <c r="I511" s="39"/>
      <c r="J511" s="39"/>
      <c r="K511" s="39"/>
      <c r="L511" s="39"/>
      <c r="M511" s="39"/>
      <c r="N511" s="39"/>
      <c r="O511" s="39"/>
      <c r="P511" s="39"/>
      <c r="Q511" s="39"/>
      <c r="R511" s="39"/>
      <c r="S511" s="39"/>
      <c r="T511" s="39"/>
      <c r="U511" s="39"/>
      <c r="V511" s="39"/>
      <c r="W511" s="39"/>
      <c r="X511" s="39"/>
      <c r="Y511" s="39"/>
      <c r="Z511" s="39"/>
      <c r="AA511" s="39"/>
      <c r="AB511" s="39"/>
      <c r="AC511" s="35">
        <f t="shared" si="272"/>
        <v>0</v>
      </c>
      <c r="AD511" s="40"/>
      <c r="AE511" s="40"/>
      <c r="AF511" s="40"/>
      <c r="AG511" s="40"/>
      <c r="AH511" s="40"/>
      <c r="AI511" s="40"/>
      <c r="AJ511" s="40"/>
      <c r="AK511" s="40"/>
      <c r="AL511" s="40"/>
      <c r="AM511" s="40"/>
      <c r="AN511" s="40"/>
      <c r="AO511" s="40"/>
      <c r="AP511" s="40"/>
      <c r="AQ511" s="40"/>
      <c r="AR511" s="40"/>
      <c r="AS511" s="40"/>
      <c r="AT511" s="41"/>
      <c r="AU511" s="2208"/>
      <c r="AV511" s="1792">
        <f t="shared" si="296"/>
        <v>0</v>
      </c>
      <c r="AW511" s="1792">
        <f t="shared" si="297"/>
        <v>0</v>
      </c>
      <c r="AX511" s="1792">
        <f t="shared" si="298"/>
        <v>0</v>
      </c>
      <c r="AY511" s="42">
        <f t="shared" si="273"/>
        <v>0</v>
      </c>
      <c r="AZ511" s="35">
        <f t="shared" si="274"/>
        <v>0</v>
      </c>
      <c r="BA511" s="35">
        <f t="shared" si="275"/>
        <v>0</v>
      </c>
      <c r="BB511" s="35">
        <f t="shared" si="276"/>
        <v>0</v>
      </c>
      <c r="BC511" s="35">
        <f t="shared" si="277"/>
        <v>0</v>
      </c>
      <c r="BD511" s="35">
        <f t="shared" si="278"/>
        <v>0</v>
      </c>
      <c r="BE511" s="35">
        <f t="shared" si="279"/>
        <v>0</v>
      </c>
      <c r="BF511" s="35">
        <f t="shared" si="280"/>
        <v>0</v>
      </c>
      <c r="BG511" s="35">
        <f t="shared" si="281"/>
        <v>0</v>
      </c>
      <c r="BH511" s="35">
        <f t="shared" si="282"/>
        <v>0</v>
      </c>
      <c r="BI511" s="35">
        <f t="shared" si="283"/>
        <v>0</v>
      </c>
      <c r="BJ511" s="35">
        <f t="shared" si="284"/>
        <v>0</v>
      </c>
      <c r="BK511" s="35">
        <f t="shared" si="285"/>
        <v>0</v>
      </c>
      <c r="BL511" s="35">
        <f t="shared" si="286"/>
        <v>0</v>
      </c>
      <c r="BM511" s="35">
        <f t="shared" si="287"/>
        <v>0</v>
      </c>
      <c r="BN511" s="35">
        <f t="shared" si="288"/>
        <v>0</v>
      </c>
      <c r="BO511" s="35">
        <f t="shared" si="289"/>
        <v>0</v>
      </c>
      <c r="BP511" s="35">
        <f t="shared" si="290"/>
        <v>0</v>
      </c>
      <c r="BQ511" s="35">
        <f t="shared" si="291"/>
        <v>0</v>
      </c>
      <c r="BR511" s="35">
        <f t="shared" si="292"/>
        <v>0</v>
      </c>
      <c r="BS511" s="35">
        <f t="shared" si="293"/>
        <v>0</v>
      </c>
      <c r="BT511" s="43">
        <f t="shared" si="294"/>
        <v>0</v>
      </c>
    </row>
    <row r="512" spans="1:72">
      <c r="A512" s="9"/>
      <c r="B512" s="34"/>
      <c r="C512" s="34"/>
      <c r="D512" s="2207"/>
      <c r="E512" s="35">
        <f t="shared" si="295"/>
        <v>0</v>
      </c>
      <c r="F512" s="36"/>
      <c r="G512" s="37">
        <f t="shared" si="270"/>
        <v>0</v>
      </c>
      <c r="H512" s="38">
        <f t="shared" si="271"/>
        <v>0</v>
      </c>
      <c r="I512" s="39"/>
      <c r="J512" s="39"/>
      <c r="K512" s="39"/>
      <c r="L512" s="39"/>
      <c r="M512" s="39"/>
      <c r="N512" s="39"/>
      <c r="O512" s="39"/>
      <c r="P512" s="39"/>
      <c r="Q512" s="39"/>
      <c r="R512" s="39"/>
      <c r="S512" s="39"/>
      <c r="T512" s="39"/>
      <c r="U512" s="39"/>
      <c r="V512" s="39"/>
      <c r="W512" s="39"/>
      <c r="X512" s="39"/>
      <c r="Y512" s="39"/>
      <c r="Z512" s="39"/>
      <c r="AA512" s="39"/>
      <c r="AB512" s="39"/>
      <c r="AC512" s="35">
        <f t="shared" si="272"/>
        <v>0</v>
      </c>
      <c r="AD512" s="40"/>
      <c r="AE512" s="40"/>
      <c r="AF512" s="40"/>
      <c r="AG512" s="40"/>
      <c r="AH512" s="40"/>
      <c r="AI512" s="40"/>
      <c r="AJ512" s="40"/>
      <c r="AK512" s="40"/>
      <c r="AL512" s="40"/>
      <c r="AM512" s="40"/>
      <c r="AN512" s="40"/>
      <c r="AO512" s="40"/>
      <c r="AP512" s="40"/>
      <c r="AQ512" s="40"/>
      <c r="AR512" s="40"/>
      <c r="AS512" s="40"/>
      <c r="AT512" s="41"/>
      <c r="AU512" s="2208"/>
      <c r="AV512" s="1792">
        <f t="shared" si="296"/>
        <v>0</v>
      </c>
      <c r="AW512" s="1792">
        <f t="shared" si="297"/>
        <v>0</v>
      </c>
      <c r="AX512" s="1792">
        <f t="shared" si="298"/>
        <v>0</v>
      </c>
      <c r="AY512" s="42">
        <f t="shared" si="273"/>
        <v>0</v>
      </c>
      <c r="AZ512" s="35">
        <f t="shared" si="274"/>
        <v>0</v>
      </c>
      <c r="BA512" s="35">
        <f t="shared" si="275"/>
        <v>0</v>
      </c>
      <c r="BB512" s="35">
        <f t="shared" si="276"/>
        <v>0</v>
      </c>
      <c r="BC512" s="35">
        <f t="shared" si="277"/>
        <v>0</v>
      </c>
      <c r="BD512" s="35">
        <f t="shared" si="278"/>
        <v>0</v>
      </c>
      <c r="BE512" s="35">
        <f t="shared" si="279"/>
        <v>0</v>
      </c>
      <c r="BF512" s="35">
        <f t="shared" si="280"/>
        <v>0</v>
      </c>
      <c r="BG512" s="35">
        <f t="shared" si="281"/>
        <v>0</v>
      </c>
      <c r="BH512" s="35">
        <f t="shared" si="282"/>
        <v>0</v>
      </c>
      <c r="BI512" s="35">
        <f t="shared" si="283"/>
        <v>0</v>
      </c>
      <c r="BJ512" s="35">
        <f t="shared" si="284"/>
        <v>0</v>
      </c>
      <c r="BK512" s="35">
        <f t="shared" si="285"/>
        <v>0</v>
      </c>
      <c r="BL512" s="35">
        <f t="shared" si="286"/>
        <v>0</v>
      </c>
      <c r="BM512" s="35">
        <f t="shared" si="287"/>
        <v>0</v>
      </c>
      <c r="BN512" s="35">
        <f t="shared" si="288"/>
        <v>0</v>
      </c>
      <c r="BO512" s="35">
        <f t="shared" si="289"/>
        <v>0</v>
      </c>
      <c r="BP512" s="35">
        <f t="shared" si="290"/>
        <v>0</v>
      </c>
      <c r="BQ512" s="35">
        <f t="shared" si="291"/>
        <v>0</v>
      </c>
      <c r="BR512" s="35">
        <f t="shared" si="292"/>
        <v>0</v>
      </c>
      <c r="BS512" s="35">
        <f t="shared" si="293"/>
        <v>0</v>
      </c>
      <c r="BT512" s="43">
        <f t="shared" si="294"/>
        <v>0</v>
      </c>
    </row>
    <row r="513" spans="1:72">
      <c r="A513" s="9"/>
      <c r="B513" s="34"/>
      <c r="C513" s="34"/>
      <c r="D513" s="2207"/>
      <c r="E513" s="35">
        <f t="shared" si="295"/>
        <v>0</v>
      </c>
      <c r="F513" s="36"/>
      <c r="G513" s="37">
        <f t="shared" si="270"/>
        <v>0</v>
      </c>
      <c r="H513" s="38">
        <f t="shared" si="271"/>
        <v>0</v>
      </c>
      <c r="I513" s="39"/>
      <c r="J513" s="39"/>
      <c r="K513" s="39"/>
      <c r="L513" s="39"/>
      <c r="M513" s="39"/>
      <c r="N513" s="39"/>
      <c r="O513" s="39"/>
      <c r="P513" s="39"/>
      <c r="Q513" s="39"/>
      <c r="R513" s="39"/>
      <c r="S513" s="39"/>
      <c r="T513" s="39"/>
      <c r="U513" s="39"/>
      <c r="V513" s="39"/>
      <c r="W513" s="39"/>
      <c r="X513" s="39"/>
      <c r="Y513" s="39"/>
      <c r="Z513" s="39"/>
      <c r="AA513" s="39"/>
      <c r="AB513" s="39"/>
      <c r="AC513" s="35">
        <f t="shared" si="272"/>
        <v>0</v>
      </c>
      <c r="AD513" s="40"/>
      <c r="AE513" s="40"/>
      <c r="AF513" s="40"/>
      <c r="AG513" s="40"/>
      <c r="AH513" s="40"/>
      <c r="AI513" s="40"/>
      <c r="AJ513" s="40"/>
      <c r="AK513" s="40"/>
      <c r="AL513" s="40"/>
      <c r="AM513" s="40"/>
      <c r="AN513" s="40"/>
      <c r="AO513" s="40"/>
      <c r="AP513" s="40"/>
      <c r="AQ513" s="40"/>
      <c r="AR513" s="40"/>
      <c r="AS513" s="40"/>
      <c r="AT513" s="41"/>
      <c r="AU513" s="2208"/>
      <c r="AV513" s="1792">
        <f t="shared" si="296"/>
        <v>0</v>
      </c>
      <c r="AW513" s="1792">
        <f t="shared" si="297"/>
        <v>0</v>
      </c>
      <c r="AX513" s="1792">
        <f t="shared" si="298"/>
        <v>0</v>
      </c>
      <c r="AY513" s="42">
        <f t="shared" si="273"/>
        <v>0</v>
      </c>
      <c r="AZ513" s="35">
        <f t="shared" si="274"/>
        <v>0</v>
      </c>
      <c r="BA513" s="35">
        <f t="shared" si="275"/>
        <v>0</v>
      </c>
      <c r="BB513" s="35">
        <f t="shared" si="276"/>
        <v>0</v>
      </c>
      <c r="BC513" s="35">
        <f t="shared" si="277"/>
        <v>0</v>
      </c>
      <c r="BD513" s="35">
        <f t="shared" si="278"/>
        <v>0</v>
      </c>
      <c r="BE513" s="35">
        <f t="shared" si="279"/>
        <v>0</v>
      </c>
      <c r="BF513" s="35">
        <f t="shared" si="280"/>
        <v>0</v>
      </c>
      <c r="BG513" s="35">
        <f t="shared" si="281"/>
        <v>0</v>
      </c>
      <c r="BH513" s="35">
        <f t="shared" si="282"/>
        <v>0</v>
      </c>
      <c r="BI513" s="35">
        <f t="shared" si="283"/>
        <v>0</v>
      </c>
      <c r="BJ513" s="35">
        <f t="shared" si="284"/>
        <v>0</v>
      </c>
      <c r="BK513" s="35">
        <f t="shared" si="285"/>
        <v>0</v>
      </c>
      <c r="BL513" s="35">
        <f t="shared" si="286"/>
        <v>0</v>
      </c>
      <c r="BM513" s="35">
        <f t="shared" si="287"/>
        <v>0</v>
      </c>
      <c r="BN513" s="35">
        <f t="shared" si="288"/>
        <v>0</v>
      </c>
      <c r="BO513" s="35">
        <f t="shared" si="289"/>
        <v>0</v>
      </c>
      <c r="BP513" s="35">
        <f t="shared" si="290"/>
        <v>0</v>
      </c>
      <c r="BQ513" s="35">
        <f t="shared" si="291"/>
        <v>0</v>
      </c>
      <c r="BR513" s="35">
        <f t="shared" si="292"/>
        <v>0</v>
      </c>
      <c r="BS513" s="35">
        <f t="shared" si="293"/>
        <v>0</v>
      </c>
      <c r="BT513" s="43">
        <f t="shared" si="294"/>
        <v>0</v>
      </c>
    </row>
    <row r="514" spans="1:72">
      <c r="A514" s="9"/>
      <c r="B514" s="34"/>
      <c r="C514" s="34"/>
      <c r="D514" s="2207"/>
      <c r="E514" s="35">
        <f t="shared" si="295"/>
        <v>0</v>
      </c>
      <c r="F514" s="36"/>
      <c r="G514" s="37">
        <f t="shared" si="270"/>
        <v>0</v>
      </c>
      <c r="H514" s="38">
        <f t="shared" si="271"/>
        <v>0</v>
      </c>
      <c r="I514" s="39"/>
      <c r="J514" s="39"/>
      <c r="K514" s="39"/>
      <c r="L514" s="39"/>
      <c r="M514" s="39"/>
      <c r="N514" s="39"/>
      <c r="O514" s="39"/>
      <c r="P514" s="39"/>
      <c r="Q514" s="39"/>
      <c r="R514" s="39"/>
      <c r="S514" s="39"/>
      <c r="T514" s="39"/>
      <c r="U514" s="39"/>
      <c r="V514" s="39"/>
      <c r="W514" s="39"/>
      <c r="X514" s="39"/>
      <c r="Y514" s="39"/>
      <c r="Z514" s="39"/>
      <c r="AA514" s="39"/>
      <c r="AB514" s="39"/>
      <c r="AC514" s="35">
        <f t="shared" si="272"/>
        <v>0</v>
      </c>
      <c r="AD514" s="40"/>
      <c r="AE514" s="40"/>
      <c r="AF514" s="40"/>
      <c r="AG514" s="40"/>
      <c r="AH514" s="40"/>
      <c r="AI514" s="40"/>
      <c r="AJ514" s="40"/>
      <c r="AK514" s="40"/>
      <c r="AL514" s="40"/>
      <c r="AM514" s="40"/>
      <c r="AN514" s="40"/>
      <c r="AO514" s="40"/>
      <c r="AP514" s="40"/>
      <c r="AQ514" s="40"/>
      <c r="AR514" s="40"/>
      <c r="AS514" s="40"/>
      <c r="AT514" s="41"/>
      <c r="AU514" s="2208"/>
      <c r="AV514" s="1792">
        <f t="shared" si="296"/>
        <v>0</v>
      </c>
      <c r="AW514" s="1792">
        <f t="shared" si="297"/>
        <v>0</v>
      </c>
      <c r="AX514" s="1792">
        <f t="shared" si="298"/>
        <v>0</v>
      </c>
      <c r="AY514" s="42">
        <f t="shared" si="273"/>
        <v>0</v>
      </c>
      <c r="AZ514" s="35">
        <f t="shared" si="274"/>
        <v>0</v>
      </c>
      <c r="BA514" s="35">
        <f t="shared" si="275"/>
        <v>0</v>
      </c>
      <c r="BB514" s="35">
        <f t="shared" si="276"/>
        <v>0</v>
      </c>
      <c r="BC514" s="35">
        <f t="shared" si="277"/>
        <v>0</v>
      </c>
      <c r="BD514" s="35">
        <f t="shared" si="278"/>
        <v>0</v>
      </c>
      <c r="BE514" s="35">
        <f t="shared" si="279"/>
        <v>0</v>
      </c>
      <c r="BF514" s="35">
        <f t="shared" si="280"/>
        <v>0</v>
      </c>
      <c r="BG514" s="35">
        <f t="shared" si="281"/>
        <v>0</v>
      </c>
      <c r="BH514" s="35">
        <f t="shared" si="282"/>
        <v>0</v>
      </c>
      <c r="BI514" s="35">
        <f t="shared" si="283"/>
        <v>0</v>
      </c>
      <c r="BJ514" s="35">
        <f t="shared" si="284"/>
        <v>0</v>
      </c>
      <c r="BK514" s="35">
        <f t="shared" si="285"/>
        <v>0</v>
      </c>
      <c r="BL514" s="35">
        <f t="shared" si="286"/>
        <v>0</v>
      </c>
      <c r="BM514" s="35">
        <f t="shared" si="287"/>
        <v>0</v>
      </c>
      <c r="BN514" s="35">
        <f t="shared" si="288"/>
        <v>0</v>
      </c>
      <c r="BO514" s="35">
        <f t="shared" si="289"/>
        <v>0</v>
      </c>
      <c r="BP514" s="35">
        <f t="shared" si="290"/>
        <v>0</v>
      </c>
      <c r="BQ514" s="35">
        <f t="shared" si="291"/>
        <v>0</v>
      </c>
      <c r="BR514" s="35">
        <f t="shared" si="292"/>
        <v>0</v>
      </c>
      <c r="BS514" s="35">
        <f t="shared" si="293"/>
        <v>0</v>
      </c>
      <c r="BT514" s="43">
        <f t="shared" si="294"/>
        <v>0</v>
      </c>
    </row>
    <row r="515" spans="1:72">
      <c r="A515" s="9"/>
      <c r="B515" s="34"/>
      <c r="C515" s="34"/>
      <c r="D515" s="2207"/>
      <c r="E515" s="35">
        <f t="shared" si="295"/>
        <v>0</v>
      </c>
      <c r="F515" s="36"/>
      <c r="G515" s="37">
        <f t="shared" si="270"/>
        <v>0</v>
      </c>
      <c r="H515" s="38">
        <f t="shared" si="271"/>
        <v>0</v>
      </c>
      <c r="I515" s="39"/>
      <c r="J515" s="39"/>
      <c r="K515" s="39"/>
      <c r="L515" s="39"/>
      <c r="M515" s="39"/>
      <c r="N515" s="39"/>
      <c r="O515" s="39"/>
      <c r="P515" s="39"/>
      <c r="Q515" s="39"/>
      <c r="R515" s="39"/>
      <c r="S515" s="39"/>
      <c r="T515" s="39"/>
      <c r="U515" s="39"/>
      <c r="V515" s="39"/>
      <c r="W515" s="39"/>
      <c r="X515" s="39"/>
      <c r="Y515" s="39"/>
      <c r="Z515" s="39"/>
      <c r="AA515" s="39"/>
      <c r="AB515" s="39"/>
      <c r="AC515" s="35">
        <f t="shared" si="272"/>
        <v>0</v>
      </c>
      <c r="AD515" s="40"/>
      <c r="AE515" s="40"/>
      <c r="AF515" s="40"/>
      <c r="AG515" s="40"/>
      <c r="AH515" s="40"/>
      <c r="AI515" s="40"/>
      <c r="AJ515" s="40"/>
      <c r="AK515" s="40"/>
      <c r="AL515" s="40"/>
      <c r="AM515" s="40"/>
      <c r="AN515" s="40"/>
      <c r="AO515" s="40"/>
      <c r="AP515" s="40"/>
      <c r="AQ515" s="40"/>
      <c r="AR515" s="40"/>
      <c r="AS515" s="40"/>
      <c r="AT515" s="41"/>
      <c r="AU515" s="2208"/>
      <c r="AV515" s="1792">
        <f t="shared" si="296"/>
        <v>0</v>
      </c>
      <c r="AW515" s="1792">
        <f t="shared" si="297"/>
        <v>0</v>
      </c>
      <c r="AX515" s="1792">
        <f t="shared" si="298"/>
        <v>0</v>
      </c>
      <c r="AY515" s="42">
        <f t="shared" si="273"/>
        <v>0</v>
      </c>
      <c r="AZ515" s="35">
        <f t="shared" si="274"/>
        <v>0</v>
      </c>
      <c r="BA515" s="35">
        <f t="shared" si="275"/>
        <v>0</v>
      </c>
      <c r="BB515" s="35">
        <f t="shared" si="276"/>
        <v>0</v>
      </c>
      <c r="BC515" s="35">
        <f t="shared" si="277"/>
        <v>0</v>
      </c>
      <c r="BD515" s="35">
        <f t="shared" si="278"/>
        <v>0</v>
      </c>
      <c r="BE515" s="35">
        <f t="shared" si="279"/>
        <v>0</v>
      </c>
      <c r="BF515" s="35">
        <f t="shared" si="280"/>
        <v>0</v>
      </c>
      <c r="BG515" s="35">
        <f t="shared" si="281"/>
        <v>0</v>
      </c>
      <c r="BH515" s="35">
        <f t="shared" si="282"/>
        <v>0</v>
      </c>
      <c r="BI515" s="35">
        <f t="shared" si="283"/>
        <v>0</v>
      </c>
      <c r="BJ515" s="35">
        <f t="shared" si="284"/>
        <v>0</v>
      </c>
      <c r="BK515" s="35">
        <f t="shared" si="285"/>
        <v>0</v>
      </c>
      <c r="BL515" s="35">
        <f t="shared" si="286"/>
        <v>0</v>
      </c>
      <c r="BM515" s="35">
        <f t="shared" si="287"/>
        <v>0</v>
      </c>
      <c r="BN515" s="35">
        <f t="shared" si="288"/>
        <v>0</v>
      </c>
      <c r="BO515" s="35">
        <f t="shared" si="289"/>
        <v>0</v>
      </c>
      <c r="BP515" s="35">
        <f t="shared" si="290"/>
        <v>0</v>
      </c>
      <c r="BQ515" s="35">
        <f t="shared" si="291"/>
        <v>0</v>
      </c>
      <c r="BR515" s="35">
        <f t="shared" si="292"/>
        <v>0</v>
      </c>
      <c r="BS515" s="35">
        <f t="shared" si="293"/>
        <v>0</v>
      </c>
      <c r="BT515" s="43">
        <f t="shared" si="294"/>
        <v>0</v>
      </c>
    </row>
    <row r="516" spans="1:72">
      <c r="A516" s="9"/>
      <c r="B516" s="34"/>
      <c r="C516" s="34"/>
      <c r="D516" s="2207"/>
      <c r="E516" s="35">
        <f t="shared" si="295"/>
        <v>0</v>
      </c>
      <c r="F516" s="36"/>
      <c r="G516" s="37">
        <f t="shared" si="270"/>
        <v>0</v>
      </c>
      <c r="H516" s="38">
        <f t="shared" si="271"/>
        <v>0</v>
      </c>
      <c r="I516" s="39"/>
      <c r="J516" s="39"/>
      <c r="K516" s="39"/>
      <c r="L516" s="39"/>
      <c r="M516" s="39"/>
      <c r="N516" s="39"/>
      <c r="O516" s="39"/>
      <c r="P516" s="39"/>
      <c r="Q516" s="39"/>
      <c r="R516" s="39"/>
      <c r="S516" s="39"/>
      <c r="T516" s="39"/>
      <c r="U516" s="39"/>
      <c r="V516" s="39"/>
      <c r="W516" s="39"/>
      <c r="X516" s="39"/>
      <c r="Y516" s="39"/>
      <c r="Z516" s="39"/>
      <c r="AA516" s="39"/>
      <c r="AB516" s="39"/>
      <c r="AC516" s="35">
        <f t="shared" si="272"/>
        <v>0</v>
      </c>
      <c r="AD516" s="40"/>
      <c r="AE516" s="40"/>
      <c r="AF516" s="40"/>
      <c r="AG516" s="40"/>
      <c r="AH516" s="40"/>
      <c r="AI516" s="40"/>
      <c r="AJ516" s="40"/>
      <c r="AK516" s="40"/>
      <c r="AL516" s="40"/>
      <c r="AM516" s="40"/>
      <c r="AN516" s="40"/>
      <c r="AO516" s="40"/>
      <c r="AP516" s="40"/>
      <c r="AQ516" s="40"/>
      <c r="AR516" s="40"/>
      <c r="AS516" s="40"/>
      <c r="AT516" s="41"/>
      <c r="AU516" s="2208"/>
      <c r="AV516" s="1792">
        <f t="shared" si="296"/>
        <v>0</v>
      </c>
      <c r="AW516" s="1792">
        <f t="shared" si="297"/>
        <v>0</v>
      </c>
      <c r="AX516" s="1792">
        <f t="shared" si="298"/>
        <v>0</v>
      </c>
      <c r="AY516" s="42">
        <f t="shared" si="273"/>
        <v>0</v>
      </c>
      <c r="AZ516" s="35">
        <f t="shared" si="274"/>
        <v>0</v>
      </c>
      <c r="BA516" s="35">
        <f t="shared" si="275"/>
        <v>0</v>
      </c>
      <c r="BB516" s="35">
        <f t="shared" si="276"/>
        <v>0</v>
      </c>
      <c r="BC516" s="35">
        <f t="shared" si="277"/>
        <v>0</v>
      </c>
      <c r="BD516" s="35">
        <f t="shared" si="278"/>
        <v>0</v>
      </c>
      <c r="BE516" s="35">
        <f t="shared" si="279"/>
        <v>0</v>
      </c>
      <c r="BF516" s="35">
        <f t="shared" si="280"/>
        <v>0</v>
      </c>
      <c r="BG516" s="35">
        <f t="shared" si="281"/>
        <v>0</v>
      </c>
      <c r="BH516" s="35">
        <f t="shared" si="282"/>
        <v>0</v>
      </c>
      <c r="BI516" s="35">
        <f t="shared" si="283"/>
        <v>0</v>
      </c>
      <c r="BJ516" s="35">
        <f t="shared" si="284"/>
        <v>0</v>
      </c>
      <c r="BK516" s="35">
        <f t="shared" si="285"/>
        <v>0</v>
      </c>
      <c r="BL516" s="35">
        <f t="shared" si="286"/>
        <v>0</v>
      </c>
      <c r="BM516" s="35">
        <f t="shared" si="287"/>
        <v>0</v>
      </c>
      <c r="BN516" s="35">
        <f t="shared" si="288"/>
        <v>0</v>
      </c>
      <c r="BO516" s="35">
        <f t="shared" si="289"/>
        <v>0</v>
      </c>
      <c r="BP516" s="35">
        <f t="shared" si="290"/>
        <v>0</v>
      </c>
      <c r="BQ516" s="35">
        <f t="shared" si="291"/>
        <v>0</v>
      </c>
      <c r="BR516" s="35">
        <f t="shared" si="292"/>
        <v>0</v>
      </c>
      <c r="BS516" s="35">
        <f t="shared" si="293"/>
        <v>0</v>
      </c>
      <c r="BT516" s="43">
        <f t="shared" si="294"/>
        <v>0</v>
      </c>
    </row>
    <row r="517" spans="1:72">
      <c r="A517" s="9"/>
      <c r="B517" s="34"/>
      <c r="C517" s="34"/>
      <c r="D517" s="2207"/>
      <c r="E517" s="35">
        <f t="shared" si="295"/>
        <v>0</v>
      </c>
      <c r="F517" s="36"/>
      <c r="G517" s="37">
        <f t="shared" si="270"/>
        <v>0</v>
      </c>
      <c r="H517" s="38">
        <f t="shared" si="271"/>
        <v>0</v>
      </c>
      <c r="I517" s="39"/>
      <c r="J517" s="39"/>
      <c r="K517" s="39"/>
      <c r="L517" s="39"/>
      <c r="M517" s="39"/>
      <c r="N517" s="39"/>
      <c r="O517" s="39"/>
      <c r="P517" s="39"/>
      <c r="Q517" s="39"/>
      <c r="R517" s="39"/>
      <c r="S517" s="39"/>
      <c r="T517" s="39"/>
      <c r="U517" s="39"/>
      <c r="V517" s="39"/>
      <c r="W517" s="39"/>
      <c r="X517" s="39"/>
      <c r="Y517" s="39"/>
      <c r="Z517" s="39"/>
      <c r="AA517" s="39"/>
      <c r="AB517" s="39"/>
      <c r="AC517" s="35">
        <f t="shared" si="272"/>
        <v>0</v>
      </c>
      <c r="AD517" s="40"/>
      <c r="AE517" s="40"/>
      <c r="AF517" s="40"/>
      <c r="AG517" s="40"/>
      <c r="AH517" s="40"/>
      <c r="AI517" s="40"/>
      <c r="AJ517" s="40"/>
      <c r="AK517" s="40"/>
      <c r="AL517" s="40"/>
      <c r="AM517" s="40"/>
      <c r="AN517" s="40"/>
      <c r="AO517" s="40"/>
      <c r="AP517" s="40"/>
      <c r="AQ517" s="40"/>
      <c r="AR517" s="40"/>
      <c r="AS517" s="40"/>
      <c r="AT517" s="41"/>
      <c r="AU517" s="2208"/>
      <c r="AV517" s="1792">
        <f t="shared" si="296"/>
        <v>0</v>
      </c>
      <c r="AW517" s="1792">
        <f t="shared" si="297"/>
        <v>0</v>
      </c>
      <c r="AX517" s="1792">
        <f t="shared" si="298"/>
        <v>0</v>
      </c>
      <c r="AY517" s="42">
        <f t="shared" si="273"/>
        <v>0</v>
      </c>
      <c r="AZ517" s="35">
        <f t="shared" si="274"/>
        <v>0</v>
      </c>
      <c r="BA517" s="35">
        <f t="shared" si="275"/>
        <v>0</v>
      </c>
      <c r="BB517" s="35">
        <f t="shared" si="276"/>
        <v>0</v>
      </c>
      <c r="BC517" s="35">
        <f t="shared" si="277"/>
        <v>0</v>
      </c>
      <c r="BD517" s="35">
        <f t="shared" si="278"/>
        <v>0</v>
      </c>
      <c r="BE517" s="35">
        <f t="shared" si="279"/>
        <v>0</v>
      </c>
      <c r="BF517" s="35">
        <f t="shared" si="280"/>
        <v>0</v>
      </c>
      <c r="BG517" s="35">
        <f t="shared" si="281"/>
        <v>0</v>
      </c>
      <c r="BH517" s="35">
        <f t="shared" si="282"/>
        <v>0</v>
      </c>
      <c r="BI517" s="35">
        <f t="shared" si="283"/>
        <v>0</v>
      </c>
      <c r="BJ517" s="35">
        <f t="shared" si="284"/>
        <v>0</v>
      </c>
      <c r="BK517" s="35">
        <f t="shared" si="285"/>
        <v>0</v>
      </c>
      <c r="BL517" s="35">
        <f t="shared" si="286"/>
        <v>0</v>
      </c>
      <c r="BM517" s="35">
        <f t="shared" si="287"/>
        <v>0</v>
      </c>
      <c r="BN517" s="35">
        <f t="shared" si="288"/>
        <v>0</v>
      </c>
      <c r="BO517" s="35">
        <f t="shared" si="289"/>
        <v>0</v>
      </c>
      <c r="BP517" s="35">
        <f t="shared" si="290"/>
        <v>0</v>
      </c>
      <c r="BQ517" s="35">
        <f t="shared" si="291"/>
        <v>0</v>
      </c>
      <c r="BR517" s="35">
        <f t="shared" si="292"/>
        <v>0</v>
      </c>
      <c r="BS517" s="35">
        <f t="shared" si="293"/>
        <v>0</v>
      </c>
      <c r="BT517" s="43">
        <f t="shared" si="294"/>
        <v>0</v>
      </c>
    </row>
    <row r="518" spans="1:72">
      <c r="A518" s="9"/>
      <c r="B518" s="34"/>
      <c r="C518" s="34"/>
      <c r="D518" s="2207"/>
      <c r="E518" s="35">
        <f t="shared" si="295"/>
        <v>0</v>
      </c>
      <c r="F518" s="36"/>
      <c r="G518" s="37">
        <f t="shared" si="270"/>
        <v>0</v>
      </c>
      <c r="H518" s="38">
        <f t="shared" si="271"/>
        <v>0</v>
      </c>
      <c r="I518" s="39"/>
      <c r="J518" s="39"/>
      <c r="K518" s="39"/>
      <c r="L518" s="39"/>
      <c r="M518" s="39"/>
      <c r="N518" s="39"/>
      <c r="O518" s="39"/>
      <c r="P518" s="39"/>
      <c r="Q518" s="39"/>
      <c r="R518" s="39"/>
      <c r="S518" s="39"/>
      <c r="T518" s="39"/>
      <c r="U518" s="39"/>
      <c r="V518" s="39"/>
      <c r="W518" s="39"/>
      <c r="X518" s="39"/>
      <c r="Y518" s="39"/>
      <c r="Z518" s="39"/>
      <c r="AA518" s="39"/>
      <c r="AB518" s="39"/>
      <c r="AC518" s="35">
        <f t="shared" si="272"/>
        <v>0</v>
      </c>
      <c r="AD518" s="40"/>
      <c r="AE518" s="40"/>
      <c r="AF518" s="40"/>
      <c r="AG518" s="40"/>
      <c r="AH518" s="40"/>
      <c r="AI518" s="40"/>
      <c r="AJ518" s="40"/>
      <c r="AK518" s="40"/>
      <c r="AL518" s="40"/>
      <c r="AM518" s="40"/>
      <c r="AN518" s="40"/>
      <c r="AO518" s="40"/>
      <c r="AP518" s="40"/>
      <c r="AQ518" s="40"/>
      <c r="AR518" s="40"/>
      <c r="AS518" s="40"/>
      <c r="AT518" s="41"/>
      <c r="AU518" s="2208"/>
      <c r="AV518" s="1792">
        <f t="shared" si="296"/>
        <v>0</v>
      </c>
      <c r="AW518" s="1792">
        <f t="shared" si="297"/>
        <v>0</v>
      </c>
      <c r="AX518" s="1792">
        <f t="shared" si="298"/>
        <v>0</v>
      </c>
      <c r="AY518" s="42">
        <f t="shared" si="273"/>
        <v>0</v>
      </c>
      <c r="AZ518" s="35">
        <f t="shared" si="274"/>
        <v>0</v>
      </c>
      <c r="BA518" s="35">
        <f t="shared" si="275"/>
        <v>0</v>
      </c>
      <c r="BB518" s="35">
        <f t="shared" si="276"/>
        <v>0</v>
      </c>
      <c r="BC518" s="35">
        <f t="shared" si="277"/>
        <v>0</v>
      </c>
      <c r="BD518" s="35">
        <f t="shared" si="278"/>
        <v>0</v>
      </c>
      <c r="BE518" s="35">
        <f t="shared" si="279"/>
        <v>0</v>
      </c>
      <c r="BF518" s="35">
        <f t="shared" si="280"/>
        <v>0</v>
      </c>
      <c r="BG518" s="35">
        <f t="shared" si="281"/>
        <v>0</v>
      </c>
      <c r="BH518" s="35">
        <f t="shared" si="282"/>
        <v>0</v>
      </c>
      <c r="BI518" s="35">
        <f t="shared" si="283"/>
        <v>0</v>
      </c>
      <c r="BJ518" s="35">
        <f t="shared" si="284"/>
        <v>0</v>
      </c>
      <c r="BK518" s="35">
        <f t="shared" si="285"/>
        <v>0</v>
      </c>
      <c r="BL518" s="35">
        <f t="shared" si="286"/>
        <v>0</v>
      </c>
      <c r="BM518" s="35">
        <f t="shared" si="287"/>
        <v>0</v>
      </c>
      <c r="BN518" s="35">
        <f t="shared" si="288"/>
        <v>0</v>
      </c>
      <c r="BO518" s="35">
        <f t="shared" si="289"/>
        <v>0</v>
      </c>
      <c r="BP518" s="35">
        <f t="shared" si="290"/>
        <v>0</v>
      </c>
      <c r="BQ518" s="35">
        <f t="shared" si="291"/>
        <v>0</v>
      </c>
      <c r="BR518" s="35">
        <f t="shared" si="292"/>
        <v>0</v>
      </c>
      <c r="BS518" s="35">
        <f t="shared" si="293"/>
        <v>0</v>
      </c>
      <c r="BT518" s="43">
        <f t="shared" si="294"/>
        <v>0</v>
      </c>
    </row>
    <row r="519" spans="1:72">
      <c r="A519" s="9"/>
      <c r="B519" s="34"/>
      <c r="C519" s="34"/>
      <c r="D519" s="2207"/>
      <c r="E519" s="35">
        <f t="shared" si="295"/>
        <v>0</v>
      </c>
      <c r="F519" s="36"/>
      <c r="G519" s="37">
        <f t="shared" si="270"/>
        <v>0</v>
      </c>
      <c r="H519" s="38">
        <f t="shared" si="271"/>
        <v>0</v>
      </c>
      <c r="I519" s="39"/>
      <c r="J519" s="39"/>
      <c r="K519" s="39"/>
      <c r="L519" s="39"/>
      <c r="M519" s="39"/>
      <c r="N519" s="39"/>
      <c r="O519" s="39"/>
      <c r="P519" s="39"/>
      <c r="Q519" s="39"/>
      <c r="R519" s="39"/>
      <c r="S519" s="39"/>
      <c r="T519" s="39"/>
      <c r="U519" s="39"/>
      <c r="V519" s="39"/>
      <c r="W519" s="39"/>
      <c r="X519" s="39"/>
      <c r="Y519" s="39"/>
      <c r="Z519" s="39"/>
      <c r="AA519" s="39"/>
      <c r="AB519" s="39"/>
      <c r="AC519" s="35">
        <f t="shared" si="272"/>
        <v>0</v>
      </c>
      <c r="AD519" s="40"/>
      <c r="AE519" s="40"/>
      <c r="AF519" s="40"/>
      <c r="AG519" s="40"/>
      <c r="AH519" s="40"/>
      <c r="AI519" s="40"/>
      <c r="AJ519" s="40"/>
      <c r="AK519" s="40"/>
      <c r="AL519" s="40"/>
      <c r="AM519" s="40"/>
      <c r="AN519" s="40"/>
      <c r="AO519" s="40"/>
      <c r="AP519" s="40"/>
      <c r="AQ519" s="40"/>
      <c r="AR519" s="40"/>
      <c r="AS519" s="40"/>
      <c r="AT519" s="41"/>
      <c r="AU519" s="2208"/>
      <c r="AV519" s="1792">
        <f t="shared" si="296"/>
        <v>0</v>
      </c>
      <c r="AW519" s="1792">
        <f t="shared" si="297"/>
        <v>0</v>
      </c>
      <c r="AX519" s="1792">
        <f t="shared" si="298"/>
        <v>0</v>
      </c>
      <c r="AY519" s="42">
        <f t="shared" si="273"/>
        <v>0</v>
      </c>
      <c r="AZ519" s="35">
        <f t="shared" si="274"/>
        <v>0</v>
      </c>
      <c r="BA519" s="35">
        <f t="shared" si="275"/>
        <v>0</v>
      </c>
      <c r="BB519" s="35">
        <f t="shared" si="276"/>
        <v>0</v>
      </c>
      <c r="BC519" s="35">
        <f t="shared" si="277"/>
        <v>0</v>
      </c>
      <c r="BD519" s="35">
        <f t="shared" si="278"/>
        <v>0</v>
      </c>
      <c r="BE519" s="35">
        <f t="shared" si="279"/>
        <v>0</v>
      </c>
      <c r="BF519" s="35">
        <f t="shared" si="280"/>
        <v>0</v>
      </c>
      <c r="BG519" s="35">
        <f t="shared" si="281"/>
        <v>0</v>
      </c>
      <c r="BH519" s="35">
        <f t="shared" si="282"/>
        <v>0</v>
      </c>
      <c r="BI519" s="35">
        <f t="shared" si="283"/>
        <v>0</v>
      </c>
      <c r="BJ519" s="35">
        <f t="shared" si="284"/>
        <v>0</v>
      </c>
      <c r="BK519" s="35">
        <f t="shared" si="285"/>
        <v>0</v>
      </c>
      <c r="BL519" s="35">
        <f t="shared" si="286"/>
        <v>0</v>
      </c>
      <c r="BM519" s="35">
        <f t="shared" si="287"/>
        <v>0</v>
      </c>
      <c r="BN519" s="35">
        <f t="shared" si="288"/>
        <v>0</v>
      </c>
      <c r="BO519" s="35">
        <f t="shared" si="289"/>
        <v>0</v>
      </c>
      <c r="BP519" s="35">
        <f t="shared" si="290"/>
        <v>0</v>
      </c>
      <c r="BQ519" s="35">
        <f t="shared" si="291"/>
        <v>0</v>
      </c>
      <c r="BR519" s="35">
        <f t="shared" si="292"/>
        <v>0</v>
      </c>
      <c r="BS519" s="35">
        <f t="shared" si="293"/>
        <v>0</v>
      </c>
      <c r="BT519" s="43">
        <f t="shared" si="294"/>
        <v>0</v>
      </c>
    </row>
    <row r="520" spans="1:72">
      <c r="A520" s="9"/>
      <c r="B520" s="34"/>
      <c r="C520" s="34"/>
      <c r="D520" s="2207"/>
      <c r="E520" s="35">
        <f t="shared" ref="E520:E551" si="299">IF($C$3="是",ROUND($A$3*G520/$B$3,2),ROUND($A$3*(G520-AT520)/$B$3,2))</f>
        <v>0</v>
      </c>
      <c r="F520" s="36"/>
      <c r="G520" s="37">
        <f t="shared" si="270"/>
        <v>0</v>
      </c>
      <c r="H520" s="38">
        <f t="shared" si="271"/>
        <v>0</v>
      </c>
      <c r="I520" s="39"/>
      <c r="J520" s="39"/>
      <c r="K520" s="39"/>
      <c r="L520" s="39"/>
      <c r="M520" s="39"/>
      <c r="N520" s="39"/>
      <c r="O520" s="39"/>
      <c r="P520" s="39"/>
      <c r="Q520" s="39"/>
      <c r="R520" s="39"/>
      <c r="S520" s="39"/>
      <c r="T520" s="39"/>
      <c r="U520" s="39"/>
      <c r="V520" s="39"/>
      <c r="W520" s="39"/>
      <c r="X520" s="39"/>
      <c r="Y520" s="39"/>
      <c r="Z520" s="39"/>
      <c r="AA520" s="39"/>
      <c r="AB520" s="39"/>
      <c r="AC520" s="35">
        <f t="shared" si="272"/>
        <v>0</v>
      </c>
      <c r="AD520" s="40"/>
      <c r="AE520" s="40"/>
      <c r="AF520" s="40"/>
      <c r="AG520" s="40"/>
      <c r="AH520" s="40"/>
      <c r="AI520" s="40"/>
      <c r="AJ520" s="40"/>
      <c r="AK520" s="40"/>
      <c r="AL520" s="40"/>
      <c r="AM520" s="40"/>
      <c r="AN520" s="40"/>
      <c r="AO520" s="40"/>
      <c r="AP520" s="40"/>
      <c r="AQ520" s="40"/>
      <c r="AR520" s="40"/>
      <c r="AS520" s="40"/>
      <c r="AT520" s="41"/>
      <c r="AU520" s="2208"/>
      <c r="AV520" s="1792">
        <f t="shared" si="296"/>
        <v>0</v>
      </c>
      <c r="AW520" s="1792">
        <f t="shared" si="297"/>
        <v>0</v>
      </c>
      <c r="AX520" s="1792">
        <f t="shared" si="298"/>
        <v>0</v>
      </c>
      <c r="AY520" s="42">
        <f t="shared" si="273"/>
        <v>0</v>
      </c>
      <c r="AZ520" s="35">
        <f t="shared" si="274"/>
        <v>0</v>
      </c>
      <c r="BA520" s="35">
        <f t="shared" si="275"/>
        <v>0</v>
      </c>
      <c r="BB520" s="35">
        <f t="shared" si="276"/>
        <v>0</v>
      </c>
      <c r="BC520" s="35">
        <f t="shared" si="277"/>
        <v>0</v>
      </c>
      <c r="BD520" s="35">
        <f t="shared" si="278"/>
        <v>0</v>
      </c>
      <c r="BE520" s="35">
        <f t="shared" si="279"/>
        <v>0</v>
      </c>
      <c r="BF520" s="35">
        <f t="shared" si="280"/>
        <v>0</v>
      </c>
      <c r="BG520" s="35">
        <f t="shared" si="281"/>
        <v>0</v>
      </c>
      <c r="BH520" s="35">
        <f t="shared" si="282"/>
        <v>0</v>
      </c>
      <c r="BI520" s="35">
        <f t="shared" si="283"/>
        <v>0</v>
      </c>
      <c r="BJ520" s="35">
        <f t="shared" si="284"/>
        <v>0</v>
      </c>
      <c r="BK520" s="35">
        <f t="shared" si="285"/>
        <v>0</v>
      </c>
      <c r="BL520" s="35">
        <f t="shared" si="286"/>
        <v>0</v>
      </c>
      <c r="BM520" s="35">
        <f t="shared" si="287"/>
        <v>0</v>
      </c>
      <c r="BN520" s="35">
        <f t="shared" si="288"/>
        <v>0</v>
      </c>
      <c r="BO520" s="35">
        <f t="shared" si="289"/>
        <v>0</v>
      </c>
      <c r="BP520" s="35">
        <f t="shared" si="290"/>
        <v>0</v>
      </c>
      <c r="BQ520" s="35">
        <f t="shared" si="291"/>
        <v>0</v>
      </c>
      <c r="BR520" s="35">
        <f t="shared" si="292"/>
        <v>0</v>
      </c>
      <c r="BS520" s="35">
        <f t="shared" si="293"/>
        <v>0</v>
      </c>
      <c r="BT520" s="43">
        <f t="shared" si="294"/>
        <v>0</v>
      </c>
    </row>
    <row r="521" spans="1:72">
      <c r="A521" s="9"/>
      <c r="B521" s="34"/>
      <c r="C521" s="34"/>
      <c r="D521" s="2207"/>
      <c r="E521" s="35">
        <f t="shared" si="299"/>
        <v>0</v>
      </c>
      <c r="F521" s="36"/>
      <c r="G521" s="37">
        <f t="shared" si="270"/>
        <v>0</v>
      </c>
      <c r="H521" s="38">
        <f t="shared" si="271"/>
        <v>0</v>
      </c>
      <c r="I521" s="39"/>
      <c r="J521" s="39"/>
      <c r="K521" s="39"/>
      <c r="L521" s="39"/>
      <c r="M521" s="39"/>
      <c r="N521" s="39"/>
      <c r="O521" s="39"/>
      <c r="P521" s="39"/>
      <c r="Q521" s="39"/>
      <c r="R521" s="39"/>
      <c r="S521" s="39"/>
      <c r="T521" s="39"/>
      <c r="U521" s="39"/>
      <c r="V521" s="39"/>
      <c r="W521" s="39"/>
      <c r="X521" s="39"/>
      <c r="Y521" s="39"/>
      <c r="Z521" s="39"/>
      <c r="AA521" s="39"/>
      <c r="AB521" s="39"/>
      <c r="AC521" s="35">
        <f t="shared" si="272"/>
        <v>0</v>
      </c>
      <c r="AD521" s="40"/>
      <c r="AE521" s="40"/>
      <c r="AF521" s="40"/>
      <c r="AG521" s="40"/>
      <c r="AH521" s="40"/>
      <c r="AI521" s="40"/>
      <c r="AJ521" s="40"/>
      <c r="AK521" s="40"/>
      <c r="AL521" s="40"/>
      <c r="AM521" s="40"/>
      <c r="AN521" s="40"/>
      <c r="AO521" s="40"/>
      <c r="AP521" s="40"/>
      <c r="AQ521" s="40"/>
      <c r="AR521" s="40"/>
      <c r="AS521" s="40"/>
      <c r="AT521" s="41"/>
      <c r="AU521" s="2208"/>
      <c r="AV521" s="1792">
        <f t="shared" ref="AV521:AV552" si="300">A521</f>
        <v>0</v>
      </c>
      <c r="AW521" s="1792">
        <f t="shared" ref="AW521:AW552" si="301">B521</f>
        <v>0</v>
      </c>
      <c r="AX521" s="1792">
        <f t="shared" ref="AX521:AX552" si="302">C521</f>
        <v>0</v>
      </c>
      <c r="AY521" s="42">
        <f t="shared" si="273"/>
        <v>0</v>
      </c>
      <c r="AZ521" s="35">
        <f t="shared" si="274"/>
        <v>0</v>
      </c>
      <c r="BA521" s="35">
        <f t="shared" si="275"/>
        <v>0</v>
      </c>
      <c r="BB521" s="35">
        <f t="shared" si="276"/>
        <v>0</v>
      </c>
      <c r="BC521" s="35">
        <f t="shared" si="277"/>
        <v>0</v>
      </c>
      <c r="BD521" s="35">
        <f t="shared" si="278"/>
        <v>0</v>
      </c>
      <c r="BE521" s="35">
        <f t="shared" si="279"/>
        <v>0</v>
      </c>
      <c r="BF521" s="35">
        <f t="shared" si="280"/>
        <v>0</v>
      </c>
      <c r="BG521" s="35">
        <f t="shared" si="281"/>
        <v>0</v>
      </c>
      <c r="BH521" s="35">
        <f t="shared" si="282"/>
        <v>0</v>
      </c>
      <c r="BI521" s="35">
        <f t="shared" si="283"/>
        <v>0</v>
      </c>
      <c r="BJ521" s="35">
        <f t="shared" si="284"/>
        <v>0</v>
      </c>
      <c r="BK521" s="35">
        <f t="shared" si="285"/>
        <v>0</v>
      </c>
      <c r="BL521" s="35">
        <f t="shared" si="286"/>
        <v>0</v>
      </c>
      <c r="BM521" s="35">
        <f t="shared" si="287"/>
        <v>0</v>
      </c>
      <c r="BN521" s="35">
        <f t="shared" si="288"/>
        <v>0</v>
      </c>
      <c r="BO521" s="35">
        <f t="shared" si="289"/>
        <v>0</v>
      </c>
      <c r="BP521" s="35">
        <f t="shared" si="290"/>
        <v>0</v>
      </c>
      <c r="BQ521" s="35">
        <f t="shared" si="291"/>
        <v>0</v>
      </c>
      <c r="BR521" s="35">
        <f t="shared" si="292"/>
        <v>0</v>
      </c>
      <c r="BS521" s="35">
        <f t="shared" si="293"/>
        <v>0</v>
      </c>
      <c r="BT521" s="43">
        <f t="shared" si="294"/>
        <v>0</v>
      </c>
    </row>
    <row r="522" spans="1:72">
      <c r="A522" s="9"/>
      <c r="B522" s="34"/>
      <c r="C522" s="34"/>
      <c r="D522" s="2207"/>
      <c r="E522" s="35">
        <f t="shared" si="299"/>
        <v>0</v>
      </c>
      <c r="F522" s="36"/>
      <c r="G522" s="37">
        <f t="shared" ref="G522:G552" si="303">H522+AC522+AT522</f>
        <v>0</v>
      </c>
      <c r="H522" s="38">
        <f t="shared" ref="H522:H552" si="304">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5">SUMIF(AD$12:AS$12,"总值",AD522:AS522)</f>
        <v>0</v>
      </c>
      <c r="AD522" s="40"/>
      <c r="AE522" s="40"/>
      <c r="AF522" s="40"/>
      <c r="AG522" s="40"/>
      <c r="AH522" s="40"/>
      <c r="AI522" s="40"/>
      <c r="AJ522" s="40"/>
      <c r="AK522" s="40"/>
      <c r="AL522" s="40"/>
      <c r="AM522" s="40"/>
      <c r="AN522" s="40"/>
      <c r="AO522" s="40"/>
      <c r="AP522" s="40"/>
      <c r="AQ522" s="40"/>
      <c r="AR522" s="40"/>
      <c r="AS522" s="40"/>
      <c r="AT522" s="41"/>
      <c r="AU522" s="2208"/>
      <c r="AV522" s="1792">
        <f t="shared" si="300"/>
        <v>0</v>
      </c>
      <c r="AW522" s="1792">
        <f t="shared" si="301"/>
        <v>0</v>
      </c>
      <c r="AX522" s="1792">
        <f t="shared" si="302"/>
        <v>0</v>
      </c>
      <c r="AY522" s="42">
        <f t="shared" ref="AY522:AY552" si="306">ROUND($AY$6*AZ522/$AZ$5,2)</f>
        <v>0</v>
      </c>
      <c r="AZ522" s="35">
        <f t="shared" ref="AZ522:AZ552" si="307">BA522+BL522</f>
        <v>0</v>
      </c>
      <c r="BA522" s="35">
        <f t="shared" ref="BA522:BA552" si="308">SUM(BB522:BK522)</f>
        <v>0</v>
      </c>
      <c r="BB522" s="35">
        <f t="shared" ref="BB522:BB552" si="309">IF($D522="是",I522-J522,0)</f>
        <v>0</v>
      </c>
      <c r="BC522" s="35">
        <f t="shared" ref="BC522:BC552" si="310">IF($D522="是",K522-L522,0)</f>
        <v>0</v>
      </c>
      <c r="BD522" s="35">
        <f t="shared" ref="BD522:BD552" si="311">IF($D522="是",M522-N522,0)</f>
        <v>0</v>
      </c>
      <c r="BE522" s="35">
        <f t="shared" ref="BE522:BE552" si="312">IF($D522="是",O522-P522,0)</f>
        <v>0</v>
      </c>
      <c r="BF522" s="35">
        <f t="shared" ref="BF522:BF552" si="313">IF($D522="是",Q522-R522,0)</f>
        <v>0</v>
      </c>
      <c r="BG522" s="35">
        <f t="shared" ref="BG522:BG552" si="314">IF($D522="是",S522-T522,0)</f>
        <v>0</v>
      </c>
      <c r="BH522" s="35">
        <f t="shared" ref="BH522:BH552" si="315">IF($D522="是",U522-V522,0)</f>
        <v>0</v>
      </c>
      <c r="BI522" s="35">
        <f t="shared" ref="BI522:BI552" si="316">IF($D522="是",W522-X522,0)</f>
        <v>0</v>
      </c>
      <c r="BJ522" s="35">
        <f t="shared" ref="BJ522:BJ552" si="317">IF($D522="是",Y522-Z522,0)</f>
        <v>0</v>
      </c>
      <c r="BK522" s="35">
        <f t="shared" ref="BK522:BK552" si="318">IF($D522="是",AA522-AB522,0)</f>
        <v>0</v>
      </c>
      <c r="BL522" s="35">
        <f t="shared" ref="BL522:BL552" si="319">SUM(BM522:BT522)</f>
        <v>0</v>
      </c>
      <c r="BM522" s="35">
        <f t="shared" ref="BM522:BM552" si="320">IF($D522="是",AD522-AE522,0)</f>
        <v>0</v>
      </c>
      <c r="BN522" s="35">
        <f t="shared" ref="BN522:BN552" si="321">IF($D522="是",AF522-AG522,0)</f>
        <v>0</v>
      </c>
      <c r="BO522" s="35">
        <f t="shared" ref="BO522:BO552" si="322">IF($D522="是",AH522-AI522,0)</f>
        <v>0</v>
      </c>
      <c r="BP522" s="35">
        <f t="shared" ref="BP522:BP552" si="323">IF($D522="是",AJ522-AK522,0)</f>
        <v>0</v>
      </c>
      <c r="BQ522" s="35">
        <f t="shared" ref="BQ522:BQ552" si="324">IF($D522="是",AL522-AM522,0)</f>
        <v>0</v>
      </c>
      <c r="BR522" s="35">
        <f t="shared" ref="BR522:BR552" si="325">IF($D522="是",AN522-AO522,0)</f>
        <v>0</v>
      </c>
      <c r="BS522" s="35">
        <f t="shared" ref="BS522:BS552" si="326">IF($D522="是",AP522-AQ522,0)</f>
        <v>0</v>
      </c>
      <c r="BT522" s="43">
        <f t="shared" ref="BT522:BT552" si="327">IF($D522="是",AR522-AS522,0)</f>
        <v>0</v>
      </c>
    </row>
    <row r="523" spans="1:72">
      <c r="A523" s="9"/>
      <c r="B523" s="34"/>
      <c r="C523" s="34"/>
      <c r="D523" s="2207"/>
      <c r="E523" s="35">
        <f t="shared" si="299"/>
        <v>0</v>
      </c>
      <c r="F523" s="36"/>
      <c r="G523" s="37">
        <f t="shared" si="303"/>
        <v>0</v>
      </c>
      <c r="H523" s="38">
        <f t="shared" si="304"/>
        <v>0</v>
      </c>
      <c r="I523" s="39"/>
      <c r="J523" s="39"/>
      <c r="K523" s="39"/>
      <c r="L523" s="39"/>
      <c r="M523" s="39"/>
      <c r="N523" s="39"/>
      <c r="O523" s="39"/>
      <c r="P523" s="39"/>
      <c r="Q523" s="39"/>
      <c r="R523" s="39"/>
      <c r="S523" s="39"/>
      <c r="T523" s="39"/>
      <c r="U523" s="39"/>
      <c r="V523" s="39"/>
      <c r="W523" s="39"/>
      <c r="X523" s="39"/>
      <c r="Y523" s="39"/>
      <c r="Z523" s="39"/>
      <c r="AA523" s="39"/>
      <c r="AB523" s="39"/>
      <c r="AC523" s="35">
        <f t="shared" si="305"/>
        <v>0</v>
      </c>
      <c r="AD523" s="40"/>
      <c r="AE523" s="40"/>
      <c r="AF523" s="40"/>
      <c r="AG523" s="40"/>
      <c r="AH523" s="40"/>
      <c r="AI523" s="40"/>
      <c r="AJ523" s="40"/>
      <c r="AK523" s="40"/>
      <c r="AL523" s="40"/>
      <c r="AM523" s="40"/>
      <c r="AN523" s="40"/>
      <c r="AO523" s="40"/>
      <c r="AP523" s="40"/>
      <c r="AQ523" s="40"/>
      <c r="AR523" s="40"/>
      <c r="AS523" s="40"/>
      <c r="AT523" s="41"/>
      <c r="AU523" s="2208"/>
      <c r="AV523" s="1792">
        <f t="shared" si="300"/>
        <v>0</v>
      </c>
      <c r="AW523" s="1792">
        <f t="shared" si="301"/>
        <v>0</v>
      </c>
      <c r="AX523" s="1792">
        <f t="shared" si="302"/>
        <v>0</v>
      </c>
      <c r="AY523" s="42">
        <f t="shared" si="306"/>
        <v>0</v>
      </c>
      <c r="AZ523" s="35">
        <f t="shared" si="307"/>
        <v>0</v>
      </c>
      <c r="BA523" s="35">
        <f t="shared" si="308"/>
        <v>0</v>
      </c>
      <c r="BB523" s="35">
        <f t="shared" si="309"/>
        <v>0</v>
      </c>
      <c r="BC523" s="35">
        <f t="shared" si="310"/>
        <v>0</v>
      </c>
      <c r="BD523" s="35">
        <f t="shared" si="311"/>
        <v>0</v>
      </c>
      <c r="BE523" s="35">
        <f t="shared" si="312"/>
        <v>0</v>
      </c>
      <c r="BF523" s="35">
        <f t="shared" si="313"/>
        <v>0</v>
      </c>
      <c r="BG523" s="35">
        <f t="shared" si="314"/>
        <v>0</v>
      </c>
      <c r="BH523" s="35">
        <f t="shared" si="315"/>
        <v>0</v>
      </c>
      <c r="BI523" s="35">
        <f t="shared" si="316"/>
        <v>0</v>
      </c>
      <c r="BJ523" s="35">
        <f t="shared" si="317"/>
        <v>0</v>
      </c>
      <c r="BK523" s="35">
        <f t="shared" si="318"/>
        <v>0</v>
      </c>
      <c r="BL523" s="35">
        <f t="shared" si="319"/>
        <v>0</v>
      </c>
      <c r="BM523" s="35">
        <f t="shared" si="320"/>
        <v>0</v>
      </c>
      <c r="BN523" s="35">
        <f t="shared" si="321"/>
        <v>0</v>
      </c>
      <c r="BO523" s="35">
        <f t="shared" si="322"/>
        <v>0</v>
      </c>
      <c r="BP523" s="35">
        <f t="shared" si="323"/>
        <v>0</v>
      </c>
      <c r="BQ523" s="35">
        <f t="shared" si="324"/>
        <v>0</v>
      </c>
      <c r="BR523" s="35">
        <f t="shared" si="325"/>
        <v>0</v>
      </c>
      <c r="BS523" s="35">
        <f t="shared" si="326"/>
        <v>0</v>
      </c>
      <c r="BT523" s="43">
        <f t="shared" si="327"/>
        <v>0</v>
      </c>
    </row>
    <row r="524" spans="1:72">
      <c r="A524" s="9"/>
      <c r="B524" s="34"/>
      <c r="C524" s="34"/>
      <c r="D524" s="2207"/>
      <c r="E524" s="35">
        <f t="shared" si="299"/>
        <v>0</v>
      </c>
      <c r="F524" s="36"/>
      <c r="G524" s="37">
        <f t="shared" si="303"/>
        <v>0</v>
      </c>
      <c r="H524" s="38">
        <f t="shared" si="304"/>
        <v>0</v>
      </c>
      <c r="I524" s="39"/>
      <c r="J524" s="39"/>
      <c r="K524" s="39"/>
      <c r="L524" s="39"/>
      <c r="M524" s="39"/>
      <c r="N524" s="39"/>
      <c r="O524" s="39"/>
      <c r="P524" s="39"/>
      <c r="Q524" s="39"/>
      <c r="R524" s="39"/>
      <c r="S524" s="39"/>
      <c r="T524" s="39"/>
      <c r="U524" s="39"/>
      <c r="V524" s="39"/>
      <c r="W524" s="39"/>
      <c r="X524" s="39"/>
      <c r="Y524" s="39"/>
      <c r="Z524" s="39"/>
      <c r="AA524" s="39"/>
      <c r="AB524" s="39"/>
      <c r="AC524" s="35">
        <f t="shared" si="305"/>
        <v>0</v>
      </c>
      <c r="AD524" s="40"/>
      <c r="AE524" s="40"/>
      <c r="AF524" s="40"/>
      <c r="AG524" s="40"/>
      <c r="AH524" s="40"/>
      <c r="AI524" s="40"/>
      <c r="AJ524" s="40"/>
      <c r="AK524" s="40"/>
      <c r="AL524" s="40"/>
      <c r="AM524" s="40"/>
      <c r="AN524" s="40"/>
      <c r="AO524" s="40"/>
      <c r="AP524" s="40"/>
      <c r="AQ524" s="40"/>
      <c r="AR524" s="40"/>
      <c r="AS524" s="40"/>
      <c r="AT524" s="41"/>
      <c r="AU524" s="2208"/>
      <c r="AV524" s="1792">
        <f t="shared" si="300"/>
        <v>0</v>
      </c>
      <c r="AW524" s="1792">
        <f t="shared" si="301"/>
        <v>0</v>
      </c>
      <c r="AX524" s="1792">
        <f t="shared" si="302"/>
        <v>0</v>
      </c>
      <c r="AY524" s="42">
        <f t="shared" si="306"/>
        <v>0</v>
      </c>
      <c r="AZ524" s="35">
        <f t="shared" si="307"/>
        <v>0</v>
      </c>
      <c r="BA524" s="35">
        <f t="shared" si="308"/>
        <v>0</v>
      </c>
      <c r="BB524" s="35">
        <f t="shared" si="309"/>
        <v>0</v>
      </c>
      <c r="BC524" s="35">
        <f t="shared" si="310"/>
        <v>0</v>
      </c>
      <c r="BD524" s="35">
        <f t="shared" si="311"/>
        <v>0</v>
      </c>
      <c r="BE524" s="35">
        <f t="shared" si="312"/>
        <v>0</v>
      </c>
      <c r="BF524" s="35">
        <f t="shared" si="313"/>
        <v>0</v>
      </c>
      <c r="BG524" s="35">
        <f t="shared" si="314"/>
        <v>0</v>
      </c>
      <c r="BH524" s="35">
        <f t="shared" si="315"/>
        <v>0</v>
      </c>
      <c r="BI524" s="35">
        <f t="shared" si="316"/>
        <v>0</v>
      </c>
      <c r="BJ524" s="35">
        <f t="shared" si="317"/>
        <v>0</v>
      </c>
      <c r="BK524" s="35">
        <f t="shared" si="318"/>
        <v>0</v>
      </c>
      <c r="BL524" s="35">
        <f t="shared" si="319"/>
        <v>0</v>
      </c>
      <c r="BM524" s="35">
        <f t="shared" si="320"/>
        <v>0</v>
      </c>
      <c r="BN524" s="35">
        <f t="shared" si="321"/>
        <v>0</v>
      </c>
      <c r="BO524" s="35">
        <f t="shared" si="322"/>
        <v>0</v>
      </c>
      <c r="BP524" s="35">
        <f t="shared" si="323"/>
        <v>0</v>
      </c>
      <c r="BQ524" s="35">
        <f t="shared" si="324"/>
        <v>0</v>
      </c>
      <c r="BR524" s="35">
        <f t="shared" si="325"/>
        <v>0</v>
      </c>
      <c r="BS524" s="35">
        <f t="shared" si="326"/>
        <v>0</v>
      </c>
      <c r="BT524" s="43">
        <f t="shared" si="327"/>
        <v>0</v>
      </c>
    </row>
    <row r="525" spans="1:72">
      <c r="A525" s="9"/>
      <c r="B525" s="34"/>
      <c r="C525" s="34"/>
      <c r="D525" s="2207"/>
      <c r="E525" s="35">
        <f t="shared" si="299"/>
        <v>0</v>
      </c>
      <c r="F525" s="36"/>
      <c r="G525" s="37">
        <f t="shared" si="303"/>
        <v>0</v>
      </c>
      <c r="H525" s="38">
        <f t="shared" si="304"/>
        <v>0</v>
      </c>
      <c r="I525" s="39"/>
      <c r="J525" s="39"/>
      <c r="K525" s="39"/>
      <c r="L525" s="39"/>
      <c r="M525" s="39"/>
      <c r="N525" s="39"/>
      <c r="O525" s="39"/>
      <c r="P525" s="39"/>
      <c r="Q525" s="39"/>
      <c r="R525" s="39"/>
      <c r="S525" s="39"/>
      <c r="T525" s="39"/>
      <c r="U525" s="39"/>
      <c r="V525" s="39"/>
      <c r="W525" s="39"/>
      <c r="X525" s="39"/>
      <c r="Y525" s="39"/>
      <c r="Z525" s="39"/>
      <c r="AA525" s="39"/>
      <c r="AB525" s="39"/>
      <c r="AC525" s="35">
        <f t="shared" si="305"/>
        <v>0</v>
      </c>
      <c r="AD525" s="40"/>
      <c r="AE525" s="40"/>
      <c r="AF525" s="40"/>
      <c r="AG525" s="40"/>
      <c r="AH525" s="40"/>
      <c r="AI525" s="40"/>
      <c r="AJ525" s="40"/>
      <c r="AK525" s="40"/>
      <c r="AL525" s="40"/>
      <c r="AM525" s="40"/>
      <c r="AN525" s="40"/>
      <c r="AO525" s="40"/>
      <c r="AP525" s="40"/>
      <c r="AQ525" s="40"/>
      <c r="AR525" s="40"/>
      <c r="AS525" s="40"/>
      <c r="AT525" s="41"/>
      <c r="AU525" s="2208"/>
      <c r="AV525" s="1792">
        <f t="shared" si="300"/>
        <v>0</v>
      </c>
      <c r="AW525" s="1792">
        <f t="shared" si="301"/>
        <v>0</v>
      </c>
      <c r="AX525" s="1792">
        <f t="shared" si="302"/>
        <v>0</v>
      </c>
      <c r="AY525" s="42">
        <f t="shared" si="306"/>
        <v>0</v>
      </c>
      <c r="AZ525" s="35">
        <f t="shared" si="307"/>
        <v>0</v>
      </c>
      <c r="BA525" s="35">
        <f t="shared" si="308"/>
        <v>0</v>
      </c>
      <c r="BB525" s="35">
        <f t="shared" si="309"/>
        <v>0</v>
      </c>
      <c r="BC525" s="35">
        <f t="shared" si="310"/>
        <v>0</v>
      </c>
      <c r="BD525" s="35">
        <f t="shared" si="311"/>
        <v>0</v>
      </c>
      <c r="BE525" s="35">
        <f t="shared" si="312"/>
        <v>0</v>
      </c>
      <c r="BF525" s="35">
        <f t="shared" si="313"/>
        <v>0</v>
      </c>
      <c r="BG525" s="35">
        <f t="shared" si="314"/>
        <v>0</v>
      </c>
      <c r="BH525" s="35">
        <f t="shared" si="315"/>
        <v>0</v>
      </c>
      <c r="BI525" s="35">
        <f t="shared" si="316"/>
        <v>0</v>
      </c>
      <c r="BJ525" s="35">
        <f t="shared" si="317"/>
        <v>0</v>
      </c>
      <c r="BK525" s="35">
        <f t="shared" si="318"/>
        <v>0</v>
      </c>
      <c r="BL525" s="35">
        <f t="shared" si="319"/>
        <v>0</v>
      </c>
      <c r="BM525" s="35">
        <f t="shared" si="320"/>
        <v>0</v>
      </c>
      <c r="BN525" s="35">
        <f t="shared" si="321"/>
        <v>0</v>
      </c>
      <c r="BO525" s="35">
        <f t="shared" si="322"/>
        <v>0</v>
      </c>
      <c r="BP525" s="35">
        <f t="shared" si="323"/>
        <v>0</v>
      </c>
      <c r="BQ525" s="35">
        <f t="shared" si="324"/>
        <v>0</v>
      </c>
      <c r="BR525" s="35">
        <f t="shared" si="325"/>
        <v>0</v>
      </c>
      <c r="BS525" s="35">
        <f t="shared" si="326"/>
        <v>0</v>
      </c>
      <c r="BT525" s="43">
        <f t="shared" si="327"/>
        <v>0</v>
      </c>
    </row>
    <row r="526" spans="1:72">
      <c r="A526" s="9"/>
      <c r="B526" s="34"/>
      <c r="C526" s="34"/>
      <c r="D526" s="2207"/>
      <c r="E526" s="35">
        <f t="shared" si="299"/>
        <v>0</v>
      </c>
      <c r="F526" s="36"/>
      <c r="G526" s="37">
        <f t="shared" si="303"/>
        <v>0</v>
      </c>
      <c r="H526" s="38">
        <f t="shared" si="304"/>
        <v>0</v>
      </c>
      <c r="I526" s="39"/>
      <c r="J526" s="39"/>
      <c r="K526" s="39"/>
      <c r="L526" s="39"/>
      <c r="M526" s="39"/>
      <c r="N526" s="39"/>
      <c r="O526" s="39"/>
      <c r="P526" s="39"/>
      <c r="Q526" s="39"/>
      <c r="R526" s="39"/>
      <c r="S526" s="39"/>
      <c r="T526" s="39"/>
      <c r="U526" s="39"/>
      <c r="V526" s="39"/>
      <c r="W526" s="39"/>
      <c r="X526" s="39"/>
      <c r="Y526" s="39"/>
      <c r="Z526" s="39"/>
      <c r="AA526" s="39"/>
      <c r="AB526" s="39"/>
      <c r="AC526" s="35">
        <f t="shared" si="305"/>
        <v>0</v>
      </c>
      <c r="AD526" s="40"/>
      <c r="AE526" s="40"/>
      <c r="AF526" s="40"/>
      <c r="AG526" s="40"/>
      <c r="AH526" s="40"/>
      <c r="AI526" s="40"/>
      <c r="AJ526" s="40"/>
      <c r="AK526" s="40"/>
      <c r="AL526" s="40"/>
      <c r="AM526" s="40"/>
      <c r="AN526" s="40"/>
      <c r="AO526" s="40"/>
      <c r="AP526" s="40"/>
      <c r="AQ526" s="40"/>
      <c r="AR526" s="40"/>
      <c r="AS526" s="40"/>
      <c r="AT526" s="41"/>
      <c r="AU526" s="2208"/>
      <c r="AV526" s="1792">
        <f t="shared" si="300"/>
        <v>0</v>
      </c>
      <c r="AW526" s="1792">
        <f t="shared" si="301"/>
        <v>0</v>
      </c>
      <c r="AX526" s="1792">
        <f t="shared" si="302"/>
        <v>0</v>
      </c>
      <c r="AY526" s="42">
        <f t="shared" si="306"/>
        <v>0</v>
      </c>
      <c r="AZ526" s="35">
        <f t="shared" si="307"/>
        <v>0</v>
      </c>
      <c r="BA526" s="35">
        <f t="shared" si="308"/>
        <v>0</v>
      </c>
      <c r="BB526" s="35">
        <f t="shared" si="309"/>
        <v>0</v>
      </c>
      <c r="BC526" s="35">
        <f t="shared" si="310"/>
        <v>0</v>
      </c>
      <c r="BD526" s="35">
        <f t="shared" si="311"/>
        <v>0</v>
      </c>
      <c r="BE526" s="35">
        <f t="shared" si="312"/>
        <v>0</v>
      </c>
      <c r="BF526" s="35">
        <f t="shared" si="313"/>
        <v>0</v>
      </c>
      <c r="BG526" s="35">
        <f t="shared" si="314"/>
        <v>0</v>
      </c>
      <c r="BH526" s="35">
        <f t="shared" si="315"/>
        <v>0</v>
      </c>
      <c r="BI526" s="35">
        <f t="shared" si="316"/>
        <v>0</v>
      </c>
      <c r="BJ526" s="35">
        <f t="shared" si="317"/>
        <v>0</v>
      </c>
      <c r="BK526" s="35">
        <f t="shared" si="318"/>
        <v>0</v>
      </c>
      <c r="BL526" s="35">
        <f t="shared" si="319"/>
        <v>0</v>
      </c>
      <c r="BM526" s="35">
        <f t="shared" si="320"/>
        <v>0</v>
      </c>
      <c r="BN526" s="35">
        <f t="shared" si="321"/>
        <v>0</v>
      </c>
      <c r="BO526" s="35">
        <f t="shared" si="322"/>
        <v>0</v>
      </c>
      <c r="BP526" s="35">
        <f t="shared" si="323"/>
        <v>0</v>
      </c>
      <c r="BQ526" s="35">
        <f t="shared" si="324"/>
        <v>0</v>
      </c>
      <c r="BR526" s="35">
        <f t="shared" si="325"/>
        <v>0</v>
      </c>
      <c r="BS526" s="35">
        <f t="shared" si="326"/>
        <v>0</v>
      </c>
      <c r="BT526" s="43">
        <f t="shared" si="327"/>
        <v>0</v>
      </c>
    </row>
    <row r="527" spans="1:72">
      <c r="A527" s="9"/>
      <c r="B527" s="34"/>
      <c r="C527" s="34"/>
      <c r="D527" s="2207"/>
      <c r="E527" s="35">
        <f t="shared" si="299"/>
        <v>0</v>
      </c>
      <c r="F527" s="36"/>
      <c r="G527" s="37">
        <f t="shared" si="303"/>
        <v>0</v>
      </c>
      <c r="H527" s="38">
        <f t="shared" si="304"/>
        <v>0</v>
      </c>
      <c r="I527" s="39"/>
      <c r="J527" s="39"/>
      <c r="K527" s="39"/>
      <c r="L527" s="39"/>
      <c r="M527" s="39"/>
      <c r="N527" s="39"/>
      <c r="O527" s="39"/>
      <c r="P527" s="39"/>
      <c r="Q527" s="39"/>
      <c r="R527" s="39"/>
      <c r="S527" s="39"/>
      <c r="T527" s="39"/>
      <c r="U527" s="39"/>
      <c r="V527" s="39"/>
      <c r="W527" s="39"/>
      <c r="X527" s="39"/>
      <c r="Y527" s="39"/>
      <c r="Z527" s="39"/>
      <c r="AA527" s="39"/>
      <c r="AB527" s="39"/>
      <c r="AC527" s="35">
        <f t="shared" si="305"/>
        <v>0</v>
      </c>
      <c r="AD527" s="40"/>
      <c r="AE527" s="40"/>
      <c r="AF527" s="40"/>
      <c r="AG527" s="40"/>
      <c r="AH527" s="40"/>
      <c r="AI527" s="40"/>
      <c r="AJ527" s="40"/>
      <c r="AK527" s="40"/>
      <c r="AL527" s="40"/>
      <c r="AM527" s="40"/>
      <c r="AN527" s="40"/>
      <c r="AO527" s="40"/>
      <c r="AP527" s="40"/>
      <c r="AQ527" s="40"/>
      <c r="AR527" s="40"/>
      <c r="AS527" s="40"/>
      <c r="AT527" s="41"/>
      <c r="AU527" s="2208"/>
      <c r="AV527" s="1792">
        <f t="shared" si="300"/>
        <v>0</v>
      </c>
      <c r="AW527" s="1792">
        <f t="shared" si="301"/>
        <v>0</v>
      </c>
      <c r="AX527" s="1792">
        <f t="shared" si="302"/>
        <v>0</v>
      </c>
      <c r="AY527" s="42">
        <f t="shared" si="306"/>
        <v>0</v>
      </c>
      <c r="AZ527" s="35">
        <f t="shared" si="307"/>
        <v>0</v>
      </c>
      <c r="BA527" s="35">
        <f t="shared" si="308"/>
        <v>0</v>
      </c>
      <c r="BB527" s="35">
        <f t="shared" si="309"/>
        <v>0</v>
      </c>
      <c r="BC527" s="35">
        <f t="shared" si="310"/>
        <v>0</v>
      </c>
      <c r="BD527" s="35">
        <f t="shared" si="311"/>
        <v>0</v>
      </c>
      <c r="BE527" s="35">
        <f t="shared" si="312"/>
        <v>0</v>
      </c>
      <c r="BF527" s="35">
        <f t="shared" si="313"/>
        <v>0</v>
      </c>
      <c r="BG527" s="35">
        <f t="shared" si="314"/>
        <v>0</v>
      </c>
      <c r="BH527" s="35">
        <f t="shared" si="315"/>
        <v>0</v>
      </c>
      <c r="BI527" s="35">
        <f t="shared" si="316"/>
        <v>0</v>
      </c>
      <c r="BJ527" s="35">
        <f t="shared" si="317"/>
        <v>0</v>
      </c>
      <c r="BK527" s="35">
        <f t="shared" si="318"/>
        <v>0</v>
      </c>
      <c r="BL527" s="35">
        <f t="shared" si="319"/>
        <v>0</v>
      </c>
      <c r="BM527" s="35">
        <f t="shared" si="320"/>
        <v>0</v>
      </c>
      <c r="BN527" s="35">
        <f t="shared" si="321"/>
        <v>0</v>
      </c>
      <c r="BO527" s="35">
        <f t="shared" si="322"/>
        <v>0</v>
      </c>
      <c r="BP527" s="35">
        <f t="shared" si="323"/>
        <v>0</v>
      </c>
      <c r="BQ527" s="35">
        <f t="shared" si="324"/>
        <v>0</v>
      </c>
      <c r="BR527" s="35">
        <f t="shared" si="325"/>
        <v>0</v>
      </c>
      <c r="BS527" s="35">
        <f t="shared" si="326"/>
        <v>0</v>
      </c>
      <c r="BT527" s="43">
        <f t="shared" si="327"/>
        <v>0</v>
      </c>
    </row>
    <row r="528" spans="1:72">
      <c r="A528" s="9"/>
      <c r="B528" s="34"/>
      <c r="C528" s="34"/>
      <c r="D528" s="2207"/>
      <c r="E528" s="35">
        <f t="shared" si="299"/>
        <v>0</v>
      </c>
      <c r="F528" s="36"/>
      <c r="G528" s="37">
        <f t="shared" si="303"/>
        <v>0</v>
      </c>
      <c r="H528" s="38">
        <f t="shared" si="304"/>
        <v>0</v>
      </c>
      <c r="I528" s="39"/>
      <c r="J528" s="39"/>
      <c r="K528" s="39"/>
      <c r="L528" s="39"/>
      <c r="M528" s="39"/>
      <c r="N528" s="39"/>
      <c r="O528" s="39"/>
      <c r="P528" s="39"/>
      <c r="Q528" s="39"/>
      <c r="R528" s="39"/>
      <c r="S528" s="39"/>
      <c r="T528" s="39"/>
      <c r="U528" s="39"/>
      <c r="V528" s="39"/>
      <c r="W528" s="39"/>
      <c r="X528" s="39"/>
      <c r="Y528" s="39"/>
      <c r="Z528" s="39"/>
      <c r="AA528" s="39"/>
      <c r="AB528" s="39"/>
      <c r="AC528" s="35">
        <f t="shared" si="305"/>
        <v>0</v>
      </c>
      <c r="AD528" s="40"/>
      <c r="AE528" s="40"/>
      <c r="AF528" s="40"/>
      <c r="AG528" s="40"/>
      <c r="AH528" s="40"/>
      <c r="AI528" s="40"/>
      <c r="AJ528" s="40"/>
      <c r="AK528" s="40"/>
      <c r="AL528" s="40"/>
      <c r="AM528" s="40"/>
      <c r="AN528" s="40"/>
      <c r="AO528" s="40"/>
      <c r="AP528" s="40"/>
      <c r="AQ528" s="40"/>
      <c r="AR528" s="40"/>
      <c r="AS528" s="40"/>
      <c r="AT528" s="41"/>
      <c r="AU528" s="2208"/>
      <c r="AV528" s="1792">
        <f t="shared" si="300"/>
        <v>0</v>
      </c>
      <c r="AW528" s="1792">
        <f t="shared" si="301"/>
        <v>0</v>
      </c>
      <c r="AX528" s="1792">
        <f t="shared" si="302"/>
        <v>0</v>
      </c>
      <c r="AY528" s="42">
        <f t="shared" si="306"/>
        <v>0</v>
      </c>
      <c r="AZ528" s="35">
        <f t="shared" si="307"/>
        <v>0</v>
      </c>
      <c r="BA528" s="35">
        <f t="shared" si="308"/>
        <v>0</v>
      </c>
      <c r="BB528" s="35">
        <f t="shared" si="309"/>
        <v>0</v>
      </c>
      <c r="BC528" s="35">
        <f t="shared" si="310"/>
        <v>0</v>
      </c>
      <c r="BD528" s="35">
        <f t="shared" si="311"/>
        <v>0</v>
      </c>
      <c r="BE528" s="35">
        <f t="shared" si="312"/>
        <v>0</v>
      </c>
      <c r="BF528" s="35">
        <f t="shared" si="313"/>
        <v>0</v>
      </c>
      <c r="BG528" s="35">
        <f t="shared" si="314"/>
        <v>0</v>
      </c>
      <c r="BH528" s="35">
        <f t="shared" si="315"/>
        <v>0</v>
      </c>
      <c r="BI528" s="35">
        <f t="shared" si="316"/>
        <v>0</v>
      </c>
      <c r="BJ528" s="35">
        <f t="shared" si="317"/>
        <v>0</v>
      </c>
      <c r="BK528" s="35">
        <f t="shared" si="318"/>
        <v>0</v>
      </c>
      <c r="BL528" s="35">
        <f t="shared" si="319"/>
        <v>0</v>
      </c>
      <c r="BM528" s="35">
        <f t="shared" si="320"/>
        <v>0</v>
      </c>
      <c r="BN528" s="35">
        <f t="shared" si="321"/>
        <v>0</v>
      </c>
      <c r="BO528" s="35">
        <f t="shared" si="322"/>
        <v>0</v>
      </c>
      <c r="BP528" s="35">
        <f t="shared" si="323"/>
        <v>0</v>
      </c>
      <c r="BQ528" s="35">
        <f t="shared" si="324"/>
        <v>0</v>
      </c>
      <c r="BR528" s="35">
        <f t="shared" si="325"/>
        <v>0</v>
      </c>
      <c r="BS528" s="35">
        <f t="shared" si="326"/>
        <v>0</v>
      </c>
      <c r="BT528" s="43">
        <f t="shared" si="327"/>
        <v>0</v>
      </c>
    </row>
    <row r="529" spans="1:72">
      <c r="A529" s="9"/>
      <c r="B529" s="34"/>
      <c r="C529" s="34"/>
      <c r="D529" s="2207"/>
      <c r="E529" s="35">
        <f t="shared" si="299"/>
        <v>0</v>
      </c>
      <c r="F529" s="36"/>
      <c r="G529" s="37">
        <f t="shared" si="303"/>
        <v>0</v>
      </c>
      <c r="H529" s="38">
        <f t="shared" si="304"/>
        <v>0</v>
      </c>
      <c r="I529" s="39"/>
      <c r="J529" s="39"/>
      <c r="K529" s="39"/>
      <c r="L529" s="39"/>
      <c r="M529" s="39"/>
      <c r="N529" s="39"/>
      <c r="O529" s="39"/>
      <c r="P529" s="39"/>
      <c r="Q529" s="39"/>
      <c r="R529" s="39"/>
      <c r="S529" s="39"/>
      <c r="T529" s="39"/>
      <c r="U529" s="39"/>
      <c r="V529" s="39"/>
      <c r="W529" s="39"/>
      <c r="X529" s="39"/>
      <c r="Y529" s="39"/>
      <c r="Z529" s="39"/>
      <c r="AA529" s="39"/>
      <c r="AB529" s="39"/>
      <c r="AC529" s="35">
        <f t="shared" si="305"/>
        <v>0</v>
      </c>
      <c r="AD529" s="40"/>
      <c r="AE529" s="40"/>
      <c r="AF529" s="40"/>
      <c r="AG529" s="40"/>
      <c r="AH529" s="40"/>
      <c r="AI529" s="40"/>
      <c r="AJ529" s="40"/>
      <c r="AK529" s="40"/>
      <c r="AL529" s="40"/>
      <c r="AM529" s="40"/>
      <c r="AN529" s="40"/>
      <c r="AO529" s="40"/>
      <c r="AP529" s="40"/>
      <c r="AQ529" s="40"/>
      <c r="AR529" s="40"/>
      <c r="AS529" s="40"/>
      <c r="AT529" s="41"/>
      <c r="AU529" s="2208"/>
      <c r="AV529" s="1792">
        <f t="shared" si="300"/>
        <v>0</v>
      </c>
      <c r="AW529" s="1792">
        <f t="shared" si="301"/>
        <v>0</v>
      </c>
      <c r="AX529" s="1792">
        <f t="shared" si="302"/>
        <v>0</v>
      </c>
      <c r="AY529" s="42">
        <f t="shared" si="306"/>
        <v>0</v>
      </c>
      <c r="AZ529" s="35">
        <f t="shared" si="307"/>
        <v>0</v>
      </c>
      <c r="BA529" s="35">
        <f t="shared" si="308"/>
        <v>0</v>
      </c>
      <c r="BB529" s="35">
        <f t="shared" si="309"/>
        <v>0</v>
      </c>
      <c r="BC529" s="35">
        <f t="shared" si="310"/>
        <v>0</v>
      </c>
      <c r="BD529" s="35">
        <f t="shared" si="311"/>
        <v>0</v>
      </c>
      <c r="BE529" s="35">
        <f t="shared" si="312"/>
        <v>0</v>
      </c>
      <c r="BF529" s="35">
        <f t="shared" si="313"/>
        <v>0</v>
      </c>
      <c r="BG529" s="35">
        <f t="shared" si="314"/>
        <v>0</v>
      </c>
      <c r="BH529" s="35">
        <f t="shared" si="315"/>
        <v>0</v>
      </c>
      <c r="BI529" s="35">
        <f t="shared" si="316"/>
        <v>0</v>
      </c>
      <c r="BJ529" s="35">
        <f t="shared" si="317"/>
        <v>0</v>
      </c>
      <c r="BK529" s="35">
        <f t="shared" si="318"/>
        <v>0</v>
      </c>
      <c r="BL529" s="35">
        <f t="shared" si="319"/>
        <v>0</v>
      </c>
      <c r="BM529" s="35">
        <f t="shared" si="320"/>
        <v>0</v>
      </c>
      <c r="BN529" s="35">
        <f t="shared" si="321"/>
        <v>0</v>
      </c>
      <c r="BO529" s="35">
        <f t="shared" si="322"/>
        <v>0</v>
      </c>
      <c r="BP529" s="35">
        <f t="shared" si="323"/>
        <v>0</v>
      </c>
      <c r="BQ529" s="35">
        <f t="shared" si="324"/>
        <v>0</v>
      </c>
      <c r="BR529" s="35">
        <f t="shared" si="325"/>
        <v>0</v>
      </c>
      <c r="BS529" s="35">
        <f t="shared" si="326"/>
        <v>0</v>
      </c>
      <c r="BT529" s="43">
        <f t="shared" si="327"/>
        <v>0</v>
      </c>
    </row>
    <row r="530" spans="1:72">
      <c r="A530" s="9"/>
      <c r="B530" s="34"/>
      <c r="C530" s="34"/>
      <c r="D530" s="2207"/>
      <c r="E530" s="35">
        <f t="shared" si="299"/>
        <v>0</v>
      </c>
      <c r="F530" s="36"/>
      <c r="G530" s="37">
        <f t="shared" si="303"/>
        <v>0</v>
      </c>
      <c r="H530" s="38">
        <f t="shared" si="304"/>
        <v>0</v>
      </c>
      <c r="I530" s="39"/>
      <c r="J530" s="39"/>
      <c r="K530" s="39"/>
      <c r="L530" s="39"/>
      <c r="M530" s="39"/>
      <c r="N530" s="39"/>
      <c r="O530" s="39"/>
      <c r="P530" s="39"/>
      <c r="Q530" s="39"/>
      <c r="R530" s="39"/>
      <c r="S530" s="39"/>
      <c r="T530" s="39"/>
      <c r="U530" s="39"/>
      <c r="V530" s="39"/>
      <c r="W530" s="39"/>
      <c r="X530" s="39"/>
      <c r="Y530" s="39"/>
      <c r="Z530" s="39"/>
      <c r="AA530" s="39"/>
      <c r="AB530" s="39"/>
      <c r="AC530" s="35">
        <f t="shared" si="305"/>
        <v>0</v>
      </c>
      <c r="AD530" s="40"/>
      <c r="AE530" s="40"/>
      <c r="AF530" s="40"/>
      <c r="AG530" s="40"/>
      <c r="AH530" s="40"/>
      <c r="AI530" s="40"/>
      <c r="AJ530" s="40"/>
      <c r="AK530" s="40"/>
      <c r="AL530" s="40"/>
      <c r="AM530" s="40"/>
      <c r="AN530" s="40"/>
      <c r="AO530" s="40"/>
      <c r="AP530" s="40"/>
      <c r="AQ530" s="40"/>
      <c r="AR530" s="40"/>
      <c r="AS530" s="40"/>
      <c r="AT530" s="41"/>
      <c r="AU530" s="2208"/>
      <c r="AV530" s="1792">
        <f t="shared" si="300"/>
        <v>0</v>
      </c>
      <c r="AW530" s="1792">
        <f t="shared" si="301"/>
        <v>0</v>
      </c>
      <c r="AX530" s="1792">
        <f t="shared" si="302"/>
        <v>0</v>
      </c>
      <c r="AY530" s="42">
        <f t="shared" si="306"/>
        <v>0</v>
      </c>
      <c r="AZ530" s="35">
        <f t="shared" si="307"/>
        <v>0</v>
      </c>
      <c r="BA530" s="35">
        <f t="shared" si="308"/>
        <v>0</v>
      </c>
      <c r="BB530" s="35">
        <f t="shared" si="309"/>
        <v>0</v>
      </c>
      <c r="BC530" s="35">
        <f t="shared" si="310"/>
        <v>0</v>
      </c>
      <c r="BD530" s="35">
        <f t="shared" si="311"/>
        <v>0</v>
      </c>
      <c r="BE530" s="35">
        <f t="shared" si="312"/>
        <v>0</v>
      </c>
      <c r="BF530" s="35">
        <f t="shared" si="313"/>
        <v>0</v>
      </c>
      <c r="BG530" s="35">
        <f t="shared" si="314"/>
        <v>0</v>
      </c>
      <c r="BH530" s="35">
        <f t="shared" si="315"/>
        <v>0</v>
      </c>
      <c r="BI530" s="35">
        <f t="shared" si="316"/>
        <v>0</v>
      </c>
      <c r="BJ530" s="35">
        <f t="shared" si="317"/>
        <v>0</v>
      </c>
      <c r="BK530" s="35">
        <f t="shared" si="318"/>
        <v>0</v>
      </c>
      <c r="BL530" s="35">
        <f t="shared" si="319"/>
        <v>0</v>
      </c>
      <c r="BM530" s="35">
        <f t="shared" si="320"/>
        <v>0</v>
      </c>
      <c r="BN530" s="35">
        <f t="shared" si="321"/>
        <v>0</v>
      </c>
      <c r="BO530" s="35">
        <f t="shared" si="322"/>
        <v>0</v>
      </c>
      <c r="BP530" s="35">
        <f t="shared" si="323"/>
        <v>0</v>
      </c>
      <c r="BQ530" s="35">
        <f t="shared" si="324"/>
        <v>0</v>
      </c>
      <c r="BR530" s="35">
        <f t="shared" si="325"/>
        <v>0</v>
      </c>
      <c r="BS530" s="35">
        <f t="shared" si="326"/>
        <v>0</v>
      </c>
      <c r="BT530" s="43">
        <f t="shared" si="327"/>
        <v>0</v>
      </c>
    </row>
    <row r="531" spans="1:72">
      <c r="A531" s="9"/>
      <c r="B531" s="34"/>
      <c r="C531" s="34"/>
      <c r="D531" s="2207"/>
      <c r="E531" s="35">
        <f t="shared" si="299"/>
        <v>0</v>
      </c>
      <c r="F531" s="36"/>
      <c r="G531" s="37">
        <f t="shared" si="303"/>
        <v>0</v>
      </c>
      <c r="H531" s="38">
        <f t="shared" si="304"/>
        <v>0</v>
      </c>
      <c r="I531" s="39"/>
      <c r="J531" s="39"/>
      <c r="K531" s="39"/>
      <c r="L531" s="39"/>
      <c r="M531" s="39"/>
      <c r="N531" s="39"/>
      <c r="O531" s="39"/>
      <c r="P531" s="39"/>
      <c r="Q531" s="39"/>
      <c r="R531" s="39"/>
      <c r="S531" s="39"/>
      <c r="T531" s="39"/>
      <c r="U531" s="39"/>
      <c r="V531" s="39"/>
      <c r="W531" s="39"/>
      <c r="X531" s="39"/>
      <c r="Y531" s="39"/>
      <c r="Z531" s="39"/>
      <c r="AA531" s="39"/>
      <c r="AB531" s="39"/>
      <c r="AC531" s="35">
        <f t="shared" si="305"/>
        <v>0</v>
      </c>
      <c r="AD531" s="40"/>
      <c r="AE531" s="40"/>
      <c r="AF531" s="40"/>
      <c r="AG531" s="40"/>
      <c r="AH531" s="40"/>
      <c r="AI531" s="40"/>
      <c r="AJ531" s="40"/>
      <c r="AK531" s="40"/>
      <c r="AL531" s="40"/>
      <c r="AM531" s="40"/>
      <c r="AN531" s="40"/>
      <c r="AO531" s="40"/>
      <c r="AP531" s="40"/>
      <c r="AQ531" s="40"/>
      <c r="AR531" s="40"/>
      <c r="AS531" s="40"/>
      <c r="AT531" s="41"/>
      <c r="AU531" s="2208"/>
      <c r="AV531" s="1792">
        <f t="shared" si="300"/>
        <v>0</v>
      </c>
      <c r="AW531" s="1792">
        <f t="shared" si="301"/>
        <v>0</v>
      </c>
      <c r="AX531" s="1792">
        <f t="shared" si="302"/>
        <v>0</v>
      </c>
      <c r="AY531" s="42">
        <f t="shared" si="306"/>
        <v>0</v>
      </c>
      <c r="AZ531" s="35">
        <f t="shared" si="307"/>
        <v>0</v>
      </c>
      <c r="BA531" s="35">
        <f t="shared" si="308"/>
        <v>0</v>
      </c>
      <c r="BB531" s="35">
        <f t="shared" si="309"/>
        <v>0</v>
      </c>
      <c r="BC531" s="35">
        <f t="shared" si="310"/>
        <v>0</v>
      </c>
      <c r="BD531" s="35">
        <f t="shared" si="311"/>
        <v>0</v>
      </c>
      <c r="BE531" s="35">
        <f t="shared" si="312"/>
        <v>0</v>
      </c>
      <c r="BF531" s="35">
        <f t="shared" si="313"/>
        <v>0</v>
      </c>
      <c r="BG531" s="35">
        <f t="shared" si="314"/>
        <v>0</v>
      </c>
      <c r="BH531" s="35">
        <f t="shared" si="315"/>
        <v>0</v>
      </c>
      <c r="BI531" s="35">
        <f t="shared" si="316"/>
        <v>0</v>
      </c>
      <c r="BJ531" s="35">
        <f t="shared" si="317"/>
        <v>0</v>
      </c>
      <c r="BK531" s="35">
        <f t="shared" si="318"/>
        <v>0</v>
      </c>
      <c r="BL531" s="35">
        <f t="shared" si="319"/>
        <v>0</v>
      </c>
      <c r="BM531" s="35">
        <f t="shared" si="320"/>
        <v>0</v>
      </c>
      <c r="BN531" s="35">
        <f t="shared" si="321"/>
        <v>0</v>
      </c>
      <c r="BO531" s="35">
        <f t="shared" si="322"/>
        <v>0</v>
      </c>
      <c r="BP531" s="35">
        <f t="shared" si="323"/>
        <v>0</v>
      </c>
      <c r="BQ531" s="35">
        <f t="shared" si="324"/>
        <v>0</v>
      </c>
      <c r="BR531" s="35">
        <f t="shared" si="325"/>
        <v>0</v>
      </c>
      <c r="BS531" s="35">
        <f t="shared" si="326"/>
        <v>0</v>
      </c>
      <c r="BT531" s="43">
        <f t="shared" si="327"/>
        <v>0</v>
      </c>
    </row>
    <row r="532" spans="1:72">
      <c r="A532" s="9"/>
      <c r="B532" s="34"/>
      <c r="C532" s="34"/>
      <c r="D532" s="2207"/>
      <c r="E532" s="35">
        <f t="shared" si="299"/>
        <v>0</v>
      </c>
      <c r="F532" s="36"/>
      <c r="G532" s="37">
        <f t="shared" si="303"/>
        <v>0</v>
      </c>
      <c r="H532" s="38">
        <f t="shared" si="304"/>
        <v>0</v>
      </c>
      <c r="I532" s="39"/>
      <c r="J532" s="39"/>
      <c r="K532" s="39"/>
      <c r="L532" s="39"/>
      <c r="M532" s="39"/>
      <c r="N532" s="39"/>
      <c r="O532" s="39"/>
      <c r="P532" s="39"/>
      <c r="Q532" s="39"/>
      <c r="R532" s="39"/>
      <c r="S532" s="39"/>
      <c r="T532" s="39"/>
      <c r="U532" s="39"/>
      <c r="V532" s="39"/>
      <c r="W532" s="39"/>
      <c r="X532" s="39"/>
      <c r="Y532" s="39"/>
      <c r="Z532" s="39"/>
      <c r="AA532" s="39"/>
      <c r="AB532" s="39"/>
      <c r="AC532" s="35">
        <f t="shared" si="305"/>
        <v>0</v>
      </c>
      <c r="AD532" s="40"/>
      <c r="AE532" s="40"/>
      <c r="AF532" s="40"/>
      <c r="AG532" s="40"/>
      <c r="AH532" s="40"/>
      <c r="AI532" s="40"/>
      <c r="AJ532" s="40"/>
      <c r="AK532" s="40"/>
      <c r="AL532" s="40"/>
      <c r="AM532" s="40"/>
      <c r="AN532" s="40"/>
      <c r="AO532" s="40"/>
      <c r="AP532" s="40"/>
      <c r="AQ532" s="40"/>
      <c r="AR532" s="40"/>
      <c r="AS532" s="40"/>
      <c r="AT532" s="41"/>
      <c r="AU532" s="2208"/>
      <c r="AV532" s="1792">
        <f t="shared" si="300"/>
        <v>0</v>
      </c>
      <c r="AW532" s="1792">
        <f t="shared" si="301"/>
        <v>0</v>
      </c>
      <c r="AX532" s="1792">
        <f t="shared" si="302"/>
        <v>0</v>
      </c>
      <c r="AY532" s="42">
        <f t="shared" si="306"/>
        <v>0</v>
      </c>
      <c r="AZ532" s="35">
        <f t="shared" si="307"/>
        <v>0</v>
      </c>
      <c r="BA532" s="35">
        <f t="shared" si="308"/>
        <v>0</v>
      </c>
      <c r="BB532" s="35">
        <f t="shared" si="309"/>
        <v>0</v>
      </c>
      <c r="BC532" s="35">
        <f t="shared" si="310"/>
        <v>0</v>
      </c>
      <c r="BD532" s="35">
        <f t="shared" si="311"/>
        <v>0</v>
      </c>
      <c r="BE532" s="35">
        <f t="shared" si="312"/>
        <v>0</v>
      </c>
      <c r="BF532" s="35">
        <f t="shared" si="313"/>
        <v>0</v>
      </c>
      <c r="BG532" s="35">
        <f t="shared" si="314"/>
        <v>0</v>
      </c>
      <c r="BH532" s="35">
        <f t="shared" si="315"/>
        <v>0</v>
      </c>
      <c r="BI532" s="35">
        <f t="shared" si="316"/>
        <v>0</v>
      </c>
      <c r="BJ532" s="35">
        <f t="shared" si="317"/>
        <v>0</v>
      </c>
      <c r="BK532" s="35">
        <f t="shared" si="318"/>
        <v>0</v>
      </c>
      <c r="BL532" s="35">
        <f t="shared" si="319"/>
        <v>0</v>
      </c>
      <c r="BM532" s="35">
        <f t="shared" si="320"/>
        <v>0</v>
      </c>
      <c r="BN532" s="35">
        <f t="shared" si="321"/>
        <v>0</v>
      </c>
      <c r="BO532" s="35">
        <f t="shared" si="322"/>
        <v>0</v>
      </c>
      <c r="BP532" s="35">
        <f t="shared" si="323"/>
        <v>0</v>
      </c>
      <c r="BQ532" s="35">
        <f t="shared" si="324"/>
        <v>0</v>
      </c>
      <c r="BR532" s="35">
        <f t="shared" si="325"/>
        <v>0</v>
      </c>
      <c r="BS532" s="35">
        <f t="shared" si="326"/>
        <v>0</v>
      </c>
      <c r="BT532" s="43">
        <f t="shared" si="327"/>
        <v>0</v>
      </c>
    </row>
    <row r="533" spans="1:72">
      <c r="A533" s="9"/>
      <c r="B533" s="34"/>
      <c r="C533" s="34"/>
      <c r="D533" s="2207"/>
      <c r="E533" s="35">
        <f t="shared" si="299"/>
        <v>0</v>
      </c>
      <c r="F533" s="36"/>
      <c r="G533" s="37">
        <f t="shared" si="303"/>
        <v>0</v>
      </c>
      <c r="H533" s="38">
        <f t="shared" si="304"/>
        <v>0</v>
      </c>
      <c r="I533" s="39"/>
      <c r="J533" s="39"/>
      <c r="K533" s="39"/>
      <c r="L533" s="39"/>
      <c r="M533" s="39"/>
      <c r="N533" s="39"/>
      <c r="O533" s="39"/>
      <c r="P533" s="39"/>
      <c r="Q533" s="39"/>
      <c r="R533" s="39"/>
      <c r="S533" s="39"/>
      <c r="T533" s="39"/>
      <c r="U533" s="39"/>
      <c r="V533" s="39"/>
      <c r="W533" s="39"/>
      <c r="X533" s="39"/>
      <c r="Y533" s="39"/>
      <c r="Z533" s="39"/>
      <c r="AA533" s="39"/>
      <c r="AB533" s="39"/>
      <c r="AC533" s="35">
        <f t="shared" si="305"/>
        <v>0</v>
      </c>
      <c r="AD533" s="40"/>
      <c r="AE533" s="40"/>
      <c r="AF533" s="40"/>
      <c r="AG533" s="40"/>
      <c r="AH533" s="40"/>
      <c r="AI533" s="40"/>
      <c r="AJ533" s="40"/>
      <c r="AK533" s="40"/>
      <c r="AL533" s="40"/>
      <c r="AM533" s="40"/>
      <c r="AN533" s="40"/>
      <c r="AO533" s="40"/>
      <c r="AP533" s="40"/>
      <c r="AQ533" s="40"/>
      <c r="AR533" s="40"/>
      <c r="AS533" s="40"/>
      <c r="AT533" s="41"/>
      <c r="AU533" s="2208"/>
      <c r="AV533" s="1792">
        <f t="shared" si="300"/>
        <v>0</v>
      </c>
      <c r="AW533" s="1792">
        <f t="shared" si="301"/>
        <v>0</v>
      </c>
      <c r="AX533" s="1792">
        <f t="shared" si="302"/>
        <v>0</v>
      </c>
      <c r="AY533" s="42">
        <f t="shared" si="306"/>
        <v>0</v>
      </c>
      <c r="AZ533" s="35">
        <f t="shared" si="307"/>
        <v>0</v>
      </c>
      <c r="BA533" s="35">
        <f t="shared" si="308"/>
        <v>0</v>
      </c>
      <c r="BB533" s="35">
        <f t="shared" si="309"/>
        <v>0</v>
      </c>
      <c r="BC533" s="35">
        <f t="shared" si="310"/>
        <v>0</v>
      </c>
      <c r="BD533" s="35">
        <f t="shared" si="311"/>
        <v>0</v>
      </c>
      <c r="BE533" s="35">
        <f t="shared" si="312"/>
        <v>0</v>
      </c>
      <c r="BF533" s="35">
        <f t="shared" si="313"/>
        <v>0</v>
      </c>
      <c r="BG533" s="35">
        <f t="shared" si="314"/>
        <v>0</v>
      </c>
      <c r="BH533" s="35">
        <f t="shared" si="315"/>
        <v>0</v>
      </c>
      <c r="BI533" s="35">
        <f t="shared" si="316"/>
        <v>0</v>
      </c>
      <c r="BJ533" s="35">
        <f t="shared" si="317"/>
        <v>0</v>
      </c>
      <c r="BK533" s="35">
        <f t="shared" si="318"/>
        <v>0</v>
      </c>
      <c r="BL533" s="35">
        <f t="shared" si="319"/>
        <v>0</v>
      </c>
      <c r="BM533" s="35">
        <f t="shared" si="320"/>
        <v>0</v>
      </c>
      <c r="BN533" s="35">
        <f t="shared" si="321"/>
        <v>0</v>
      </c>
      <c r="BO533" s="35">
        <f t="shared" si="322"/>
        <v>0</v>
      </c>
      <c r="BP533" s="35">
        <f t="shared" si="323"/>
        <v>0</v>
      </c>
      <c r="BQ533" s="35">
        <f t="shared" si="324"/>
        <v>0</v>
      </c>
      <c r="BR533" s="35">
        <f t="shared" si="325"/>
        <v>0</v>
      </c>
      <c r="BS533" s="35">
        <f t="shared" si="326"/>
        <v>0</v>
      </c>
      <c r="BT533" s="43">
        <f t="shared" si="327"/>
        <v>0</v>
      </c>
    </row>
    <row r="534" spans="1:72">
      <c r="A534" s="9"/>
      <c r="B534" s="34"/>
      <c r="C534" s="34"/>
      <c r="D534" s="2207"/>
      <c r="E534" s="35">
        <f t="shared" si="299"/>
        <v>0</v>
      </c>
      <c r="F534" s="36"/>
      <c r="G534" s="37">
        <f t="shared" si="303"/>
        <v>0</v>
      </c>
      <c r="H534" s="38">
        <f t="shared" si="304"/>
        <v>0</v>
      </c>
      <c r="I534" s="39"/>
      <c r="J534" s="39"/>
      <c r="K534" s="39"/>
      <c r="L534" s="39"/>
      <c r="M534" s="39"/>
      <c r="N534" s="39"/>
      <c r="O534" s="39"/>
      <c r="P534" s="39"/>
      <c r="Q534" s="39"/>
      <c r="R534" s="39"/>
      <c r="S534" s="39"/>
      <c r="T534" s="39"/>
      <c r="U534" s="39"/>
      <c r="V534" s="39"/>
      <c r="W534" s="39"/>
      <c r="X534" s="39"/>
      <c r="Y534" s="39"/>
      <c r="Z534" s="39"/>
      <c r="AA534" s="39"/>
      <c r="AB534" s="39"/>
      <c r="AC534" s="35">
        <f t="shared" si="305"/>
        <v>0</v>
      </c>
      <c r="AD534" s="40"/>
      <c r="AE534" s="40"/>
      <c r="AF534" s="40"/>
      <c r="AG534" s="40"/>
      <c r="AH534" s="40"/>
      <c r="AI534" s="40"/>
      <c r="AJ534" s="40"/>
      <c r="AK534" s="40"/>
      <c r="AL534" s="40"/>
      <c r="AM534" s="40"/>
      <c r="AN534" s="40"/>
      <c r="AO534" s="40"/>
      <c r="AP534" s="40"/>
      <c r="AQ534" s="40"/>
      <c r="AR534" s="40"/>
      <c r="AS534" s="40"/>
      <c r="AT534" s="41"/>
      <c r="AU534" s="2208"/>
      <c r="AV534" s="1792">
        <f t="shared" si="300"/>
        <v>0</v>
      </c>
      <c r="AW534" s="1792">
        <f t="shared" si="301"/>
        <v>0</v>
      </c>
      <c r="AX534" s="1792">
        <f t="shared" si="302"/>
        <v>0</v>
      </c>
      <c r="AY534" s="42">
        <f t="shared" si="306"/>
        <v>0</v>
      </c>
      <c r="AZ534" s="35">
        <f t="shared" si="307"/>
        <v>0</v>
      </c>
      <c r="BA534" s="35">
        <f t="shared" si="308"/>
        <v>0</v>
      </c>
      <c r="BB534" s="35">
        <f t="shared" si="309"/>
        <v>0</v>
      </c>
      <c r="BC534" s="35">
        <f t="shared" si="310"/>
        <v>0</v>
      </c>
      <c r="BD534" s="35">
        <f t="shared" si="311"/>
        <v>0</v>
      </c>
      <c r="BE534" s="35">
        <f t="shared" si="312"/>
        <v>0</v>
      </c>
      <c r="BF534" s="35">
        <f t="shared" si="313"/>
        <v>0</v>
      </c>
      <c r="BG534" s="35">
        <f t="shared" si="314"/>
        <v>0</v>
      </c>
      <c r="BH534" s="35">
        <f t="shared" si="315"/>
        <v>0</v>
      </c>
      <c r="BI534" s="35">
        <f t="shared" si="316"/>
        <v>0</v>
      </c>
      <c r="BJ534" s="35">
        <f t="shared" si="317"/>
        <v>0</v>
      </c>
      <c r="BK534" s="35">
        <f t="shared" si="318"/>
        <v>0</v>
      </c>
      <c r="BL534" s="35">
        <f t="shared" si="319"/>
        <v>0</v>
      </c>
      <c r="BM534" s="35">
        <f t="shared" si="320"/>
        <v>0</v>
      </c>
      <c r="BN534" s="35">
        <f t="shared" si="321"/>
        <v>0</v>
      </c>
      <c r="BO534" s="35">
        <f t="shared" si="322"/>
        <v>0</v>
      </c>
      <c r="BP534" s="35">
        <f t="shared" si="323"/>
        <v>0</v>
      </c>
      <c r="BQ534" s="35">
        <f t="shared" si="324"/>
        <v>0</v>
      </c>
      <c r="BR534" s="35">
        <f t="shared" si="325"/>
        <v>0</v>
      </c>
      <c r="BS534" s="35">
        <f t="shared" si="326"/>
        <v>0</v>
      </c>
      <c r="BT534" s="43">
        <f t="shared" si="327"/>
        <v>0</v>
      </c>
    </row>
    <row r="535" spans="1:72">
      <c r="A535" s="9"/>
      <c r="B535" s="34"/>
      <c r="C535" s="34"/>
      <c r="D535" s="2207"/>
      <c r="E535" s="35">
        <f t="shared" si="299"/>
        <v>0</v>
      </c>
      <c r="F535" s="36"/>
      <c r="G535" s="37">
        <f t="shared" si="303"/>
        <v>0</v>
      </c>
      <c r="H535" s="38">
        <f t="shared" si="304"/>
        <v>0</v>
      </c>
      <c r="I535" s="39"/>
      <c r="J535" s="39"/>
      <c r="K535" s="39"/>
      <c r="L535" s="39"/>
      <c r="M535" s="39"/>
      <c r="N535" s="39"/>
      <c r="O535" s="39"/>
      <c r="P535" s="39"/>
      <c r="Q535" s="39"/>
      <c r="R535" s="39"/>
      <c r="S535" s="39"/>
      <c r="T535" s="39"/>
      <c r="U535" s="39"/>
      <c r="V535" s="39"/>
      <c r="W535" s="39"/>
      <c r="X535" s="39"/>
      <c r="Y535" s="39"/>
      <c r="Z535" s="39"/>
      <c r="AA535" s="39"/>
      <c r="AB535" s="39"/>
      <c r="AC535" s="35">
        <f t="shared" si="305"/>
        <v>0</v>
      </c>
      <c r="AD535" s="40"/>
      <c r="AE535" s="40"/>
      <c r="AF535" s="40"/>
      <c r="AG535" s="40"/>
      <c r="AH535" s="40"/>
      <c r="AI535" s="40"/>
      <c r="AJ535" s="40"/>
      <c r="AK535" s="40"/>
      <c r="AL535" s="40"/>
      <c r="AM535" s="40"/>
      <c r="AN535" s="40"/>
      <c r="AO535" s="40"/>
      <c r="AP535" s="40"/>
      <c r="AQ535" s="40"/>
      <c r="AR535" s="40"/>
      <c r="AS535" s="40"/>
      <c r="AT535" s="41"/>
      <c r="AU535" s="2208"/>
      <c r="AV535" s="1792">
        <f t="shared" si="300"/>
        <v>0</v>
      </c>
      <c r="AW535" s="1792">
        <f t="shared" si="301"/>
        <v>0</v>
      </c>
      <c r="AX535" s="1792">
        <f t="shared" si="302"/>
        <v>0</v>
      </c>
      <c r="AY535" s="42">
        <f t="shared" si="306"/>
        <v>0</v>
      </c>
      <c r="AZ535" s="35">
        <f t="shared" si="307"/>
        <v>0</v>
      </c>
      <c r="BA535" s="35">
        <f t="shared" si="308"/>
        <v>0</v>
      </c>
      <c r="BB535" s="35">
        <f t="shared" si="309"/>
        <v>0</v>
      </c>
      <c r="BC535" s="35">
        <f t="shared" si="310"/>
        <v>0</v>
      </c>
      <c r="BD535" s="35">
        <f t="shared" si="311"/>
        <v>0</v>
      </c>
      <c r="BE535" s="35">
        <f t="shared" si="312"/>
        <v>0</v>
      </c>
      <c r="BF535" s="35">
        <f t="shared" si="313"/>
        <v>0</v>
      </c>
      <c r="BG535" s="35">
        <f t="shared" si="314"/>
        <v>0</v>
      </c>
      <c r="BH535" s="35">
        <f t="shared" si="315"/>
        <v>0</v>
      </c>
      <c r="BI535" s="35">
        <f t="shared" si="316"/>
        <v>0</v>
      </c>
      <c r="BJ535" s="35">
        <f t="shared" si="317"/>
        <v>0</v>
      </c>
      <c r="BK535" s="35">
        <f t="shared" si="318"/>
        <v>0</v>
      </c>
      <c r="BL535" s="35">
        <f t="shared" si="319"/>
        <v>0</v>
      </c>
      <c r="BM535" s="35">
        <f t="shared" si="320"/>
        <v>0</v>
      </c>
      <c r="BN535" s="35">
        <f t="shared" si="321"/>
        <v>0</v>
      </c>
      <c r="BO535" s="35">
        <f t="shared" si="322"/>
        <v>0</v>
      </c>
      <c r="BP535" s="35">
        <f t="shared" si="323"/>
        <v>0</v>
      </c>
      <c r="BQ535" s="35">
        <f t="shared" si="324"/>
        <v>0</v>
      </c>
      <c r="BR535" s="35">
        <f t="shared" si="325"/>
        <v>0</v>
      </c>
      <c r="BS535" s="35">
        <f t="shared" si="326"/>
        <v>0</v>
      </c>
      <c r="BT535" s="43">
        <f t="shared" si="327"/>
        <v>0</v>
      </c>
    </row>
    <row r="536" spans="1:72">
      <c r="A536" s="9"/>
      <c r="B536" s="34"/>
      <c r="C536" s="34"/>
      <c r="D536" s="2207"/>
      <c r="E536" s="35">
        <f t="shared" si="299"/>
        <v>0</v>
      </c>
      <c r="F536" s="36"/>
      <c r="G536" s="37">
        <f t="shared" si="303"/>
        <v>0</v>
      </c>
      <c r="H536" s="38">
        <f t="shared" si="304"/>
        <v>0</v>
      </c>
      <c r="I536" s="39"/>
      <c r="J536" s="39"/>
      <c r="K536" s="39"/>
      <c r="L536" s="39"/>
      <c r="M536" s="39"/>
      <c r="N536" s="39"/>
      <c r="O536" s="39"/>
      <c r="P536" s="39"/>
      <c r="Q536" s="39"/>
      <c r="R536" s="39"/>
      <c r="S536" s="39"/>
      <c r="T536" s="39"/>
      <c r="U536" s="39"/>
      <c r="V536" s="39"/>
      <c r="W536" s="39"/>
      <c r="X536" s="39"/>
      <c r="Y536" s="39"/>
      <c r="Z536" s="39"/>
      <c r="AA536" s="39"/>
      <c r="AB536" s="39"/>
      <c r="AC536" s="35">
        <f t="shared" si="305"/>
        <v>0</v>
      </c>
      <c r="AD536" s="40"/>
      <c r="AE536" s="40"/>
      <c r="AF536" s="40"/>
      <c r="AG536" s="40"/>
      <c r="AH536" s="40"/>
      <c r="AI536" s="40"/>
      <c r="AJ536" s="40"/>
      <c r="AK536" s="40"/>
      <c r="AL536" s="40"/>
      <c r="AM536" s="40"/>
      <c r="AN536" s="40"/>
      <c r="AO536" s="40"/>
      <c r="AP536" s="40"/>
      <c r="AQ536" s="40"/>
      <c r="AR536" s="40"/>
      <c r="AS536" s="40"/>
      <c r="AT536" s="41"/>
      <c r="AU536" s="2208"/>
      <c r="AV536" s="1792">
        <f t="shared" si="300"/>
        <v>0</v>
      </c>
      <c r="AW536" s="1792">
        <f t="shared" si="301"/>
        <v>0</v>
      </c>
      <c r="AX536" s="1792">
        <f t="shared" si="302"/>
        <v>0</v>
      </c>
      <c r="AY536" s="42">
        <f t="shared" si="306"/>
        <v>0</v>
      </c>
      <c r="AZ536" s="35">
        <f t="shared" si="307"/>
        <v>0</v>
      </c>
      <c r="BA536" s="35">
        <f t="shared" si="308"/>
        <v>0</v>
      </c>
      <c r="BB536" s="35">
        <f t="shared" si="309"/>
        <v>0</v>
      </c>
      <c r="BC536" s="35">
        <f t="shared" si="310"/>
        <v>0</v>
      </c>
      <c r="BD536" s="35">
        <f t="shared" si="311"/>
        <v>0</v>
      </c>
      <c r="BE536" s="35">
        <f t="shared" si="312"/>
        <v>0</v>
      </c>
      <c r="BF536" s="35">
        <f t="shared" si="313"/>
        <v>0</v>
      </c>
      <c r="BG536" s="35">
        <f t="shared" si="314"/>
        <v>0</v>
      </c>
      <c r="BH536" s="35">
        <f t="shared" si="315"/>
        <v>0</v>
      </c>
      <c r="BI536" s="35">
        <f t="shared" si="316"/>
        <v>0</v>
      </c>
      <c r="BJ536" s="35">
        <f t="shared" si="317"/>
        <v>0</v>
      </c>
      <c r="BK536" s="35">
        <f t="shared" si="318"/>
        <v>0</v>
      </c>
      <c r="BL536" s="35">
        <f t="shared" si="319"/>
        <v>0</v>
      </c>
      <c r="BM536" s="35">
        <f t="shared" si="320"/>
        <v>0</v>
      </c>
      <c r="BN536" s="35">
        <f t="shared" si="321"/>
        <v>0</v>
      </c>
      <c r="BO536" s="35">
        <f t="shared" si="322"/>
        <v>0</v>
      </c>
      <c r="BP536" s="35">
        <f t="shared" si="323"/>
        <v>0</v>
      </c>
      <c r="BQ536" s="35">
        <f t="shared" si="324"/>
        <v>0</v>
      </c>
      <c r="BR536" s="35">
        <f t="shared" si="325"/>
        <v>0</v>
      </c>
      <c r="BS536" s="35">
        <f t="shared" si="326"/>
        <v>0</v>
      </c>
      <c r="BT536" s="43">
        <f t="shared" si="327"/>
        <v>0</v>
      </c>
    </row>
    <row r="537" spans="1:72">
      <c r="A537" s="9"/>
      <c r="B537" s="34"/>
      <c r="C537" s="34"/>
      <c r="D537" s="2207"/>
      <c r="E537" s="35">
        <f t="shared" si="299"/>
        <v>0</v>
      </c>
      <c r="F537" s="36"/>
      <c r="G537" s="37">
        <f t="shared" si="303"/>
        <v>0</v>
      </c>
      <c r="H537" s="38">
        <f t="shared" si="304"/>
        <v>0</v>
      </c>
      <c r="I537" s="39"/>
      <c r="J537" s="39"/>
      <c r="K537" s="39"/>
      <c r="L537" s="39"/>
      <c r="M537" s="39"/>
      <c r="N537" s="39"/>
      <c r="O537" s="39"/>
      <c r="P537" s="39"/>
      <c r="Q537" s="39"/>
      <c r="R537" s="39"/>
      <c r="S537" s="39"/>
      <c r="T537" s="39"/>
      <c r="U537" s="39"/>
      <c r="V537" s="39"/>
      <c r="W537" s="39"/>
      <c r="X537" s="39"/>
      <c r="Y537" s="39"/>
      <c r="Z537" s="39"/>
      <c r="AA537" s="39"/>
      <c r="AB537" s="39"/>
      <c r="AC537" s="35">
        <f t="shared" si="305"/>
        <v>0</v>
      </c>
      <c r="AD537" s="40"/>
      <c r="AE537" s="40"/>
      <c r="AF537" s="40"/>
      <c r="AG537" s="40"/>
      <c r="AH537" s="40"/>
      <c r="AI537" s="40"/>
      <c r="AJ537" s="40"/>
      <c r="AK537" s="40"/>
      <c r="AL537" s="40"/>
      <c r="AM537" s="40"/>
      <c r="AN537" s="40"/>
      <c r="AO537" s="40"/>
      <c r="AP537" s="40"/>
      <c r="AQ537" s="40"/>
      <c r="AR537" s="40"/>
      <c r="AS537" s="40"/>
      <c r="AT537" s="41"/>
      <c r="AU537" s="2208"/>
      <c r="AV537" s="1792">
        <f t="shared" si="300"/>
        <v>0</v>
      </c>
      <c r="AW537" s="1792">
        <f t="shared" si="301"/>
        <v>0</v>
      </c>
      <c r="AX537" s="1792">
        <f t="shared" si="302"/>
        <v>0</v>
      </c>
      <c r="AY537" s="42">
        <f t="shared" si="306"/>
        <v>0</v>
      </c>
      <c r="AZ537" s="35">
        <f t="shared" si="307"/>
        <v>0</v>
      </c>
      <c r="BA537" s="35">
        <f t="shared" si="308"/>
        <v>0</v>
      </c>
      <c r="BB537" s="35">
        <f t="shared" si="309"/>
        <v>0</v>
      </c>
      <c r="BC537" s="35">
        <f t="shared" si="310"/>
        <v>0</v>
      </c>
      <c r="BD537" s="35">
        <f t="shared" si="311"/>
        <v>0</v>
      </c>
      <c r="BE537" s="35">
        <f t="shared" si="312"/>
        <v>0</v>
      </c>
      <c r="BF537" s="35">
        <f t="shared" si="313"/>
        <v>0</v>
      </c>
      <c r="BG537" s="35">
        <f t="shared" si="314"/>
        <v>0</v>
      </c>
      <c r="BH537" s="35">
        <f t="shared" si="315"/>
        <v>0</v>
      </c>
      <c r="BI537" s="35">
        <f t="shared" si="316"/>
        <v>0</v>
      </c>
      <c r="BJ537" s="35">
        <f t="shared" si="317"/>
        <v>0</v>
      </c>
      <c r="BK537" s="35">
        <f t="shared" si="318"/>
        <v>0</v>
      </c>
      <c r="BL537" s="35">
        <f t="shared" si="319"/>
        <v>0</v>
      </c>
      <c r="BM537" s="35">
        <f t="shared" si="320"/>
        <v>0</v>
      </c>
      <c r="BN537" s="35">
        <f t="shared" si="321"/>
        <v>0</v>
      </c>
      <c r="BO537" s="35">
        <f t="shared" si="322"/>
        <v>0</v>
      </c>
      <c r="BP537" s="35">
        <f t="shared" si="323"/>
        <v>0</v>
      </c>
      <c r="BQ537" s="35">
        <f t="shared" si="324"/>
        <v>0</v>
      </c>
      <c r="BR537" s="35">
        <f t="shared" si="325"/>
        <v>0</v>
      </c>
      <c r="BS537" s="35">
        <f t="shared" si="326"/>
        <v>0</v>
      </c>
      <c r="BT537" s="43">
        <f t="shared" si="327"/>
        <v>0</v>
      </c>
    </row>
    <row r="538" spans="1:72">
      <c r="A538" s="9"/>
      <c r="B538" s="34"/>
      <c r="C538" s="34"/>
      <c r="D538" s="2207"/>
      <c r="E538" s="35">
        <f t="shared" si="299"/>
        <v>0</v>
      </c>
      <c r="F538" s="36"/>
      <c r="G538" s="37">
        <f t="shared" si="303"/>
        <v>0</v>
      </c>
      <c r="H538" s="38">
        <f t="shared" si="304"/>
        <v>0</v>
      </c>
      <c r="I538" s="39"/>
      <c r="J538" s="39"/>
      <c r="K538" s="39"/>
      <c r="L538" s="39"/>
      <c r="M538" s="39"/>
      <c r="N538" s="39"/>
      <c r="O538" s="39"/>
      <c r="P538" s="39"/>
      <c r="Q538" s="39"/>
      <c r="R538" s="39"/>
      <c r="S538" s="39"/>
      <c r="T538" s="39"/>
      <c r="U538" s="39"/>
      <c r="V538" s="39"/>
      <c r="W538" s="39"/>
      <c r="X538" s="39"/>
      <c r="Y538" s="39"/>
      <c r="Z538" s="39"/>
      <c r="AA538" s="39"/>
      <c r="AB538" s="39"/>
      <c r="AC538" s="35">
        <f t="shared" si="305"/>
        <v>0</v>
      </c>
      <c r="AD538" s="40"/>
      <c r="AE538" s="40"/>
      <c r="AF538" s="40"/>
      <c r="AG538" s="40"/>
      <c r="AH538" s="40"/>
      <c r="AI538" s="40"/>
      <c r="AJ538" s="40"/>
      <c r="AK538" s="40"/>
      <c r="AL538" s="40"/>
      <c r="AM538" s="40"/>
      <c r="AN538" s="40"/>
      <c r="AO538" s="40"/>
      <c r="AP538" s="40"/>
      <c r="AQ538" s="40"/>
      <c r="AR538" s="40"/>
      <c r="AS538" s="40"/>
      <c r="AT538" s="41"/>
      <c r="AU538" s="2208"/>
      <c r="AV538" s="1792">
        <f t="shared" si="300"/>
        <v>0</v>
      </c>
      <c r="AW538" s="1792">
        <f t="shared" si="301"/>
        <v>0</v>
      </c>
      <c r="AX538" s="1792">
        <f t="shared" si="302"/>
        <v>0</v>
      </c>
      <c r="AY538" s="42">
        <f t="shared" si="306"/>
        <v>0</v>
      </c>
      <c r="AZ538" s="35">
        <f t="shared" si="307"/>
        <v>0</v>
      </c>
      <c r="BA538" s="35">
        <f t="shared" si="308"/>
        <v>0</v>
      </c>
      <c r="BB538" s="35">
        <f t="shared" si="309"/>
        <v>0</v>
      </c>
      <c r="BC538" s="35">
        <f t="shared" si="310"/>
        <v>0</v>
      </c>
      <c r="BD538" s="35">
        <f t="shared" si="311"/>
        <v>0</v>
      </c>
      <c r="BE538" s="35">
        <f t="shared" si="312"/>
        <v>0</v>
      </c>
      <c r="BF538" s="35">
        <f t="shared" si="313"/>
        <v>0</v>
      </c>
      <c r="BG538" s="35">
        <f t="shared" si="314"/>
        <v>0</v>
      </c>
      <c r="BH538" s="35">
        <f t="shared" si="315"/>
        <v>0</v>
      </c>
      <c r="BI538" s="35">
        <f t="shared" si="316"/>
        <v>0</v>
      </c>
      <c r="BJ538" s="35">
        <f t="shared" si="317"/>
        <v>0</v>
      </c>
      <c r="BK538" s="35">
        <f t="shared" si="318"/>
        <v>0</v>
      </c>
      <c r="BL538" s="35">
        <f t="shared" si="319"/>
        <v>0</v>
      </c>
      <c r="BM538" s="35">
        <f t="shared" si="320"/>
        <v>0</v>
      </c>
      <c r="BN538" s="35">
        <f t="shared" si="321"/>
        <v>0</v>
      </c>
      <c r="BO538" s="35">
        <f t="shared" si="322"/>
        <v>0</v>
      </c>
      <c r="BP538" s="35">
        <f t="shared" si="323"/>
        <v>0</v>
      </c>
      <c r="BQ538" s="35">
        <f t="shared" si="324"/>
        <v>0</v>
      </c>
      <c r="BR538" s="35">
        <f t="shared" si="325"/>
        <v>0</v>
      </c>
      <c r="BS538" s="35">
        <f t="shared" si="326"/>
        <v>0</v>
      </c>
      <c r="BT538" s="43">
        <f t="shared" si="327"/>
        <v>0</v>
      </c>
    </row>
    <row r="539" spans="1:72">
      <c r="A539" s="9"/>
      <c r="B539" s="34"/>
      <c r="C539" s="34"/>
      <c r="D539" s="2207"/>
      <c r="E539" s="35">
        <f t="shared" si="299"/>
        <v>0</v>
      </c>
      <c r="F539" s="36"/>
      <c r="G539" s="37">
        <f t="shared" si="303"/>
        <v>0</v>
      </c>
      <c r="H539" s="38">
        <f t="shared" si="304"/>
        <v>0</v>
      </c>
      <c r="I539" s="39"/>
      <c r="J539" s="39"/>
      <c r="K539" s="39"/>
      <c r="L539" s="39"/>
      <c r="M539" s="39"/>
      <c r="N539" s="39"/>
      <c r="O539" s="39"/>
      <c r="P539" s="39"/>
      <c r="Q539" s="39"/>
      <c r="R539" s="39"/>
      <c r="S539" s="39"/>
      <c r="T539" s="39"/>
      <c r="U539" s="39"/>
      <c r="V539" s="39"/>
      <c r="W539" s="39"/>
      <c r="X539" s="39"/>
      <c r="Y539" s="39"/>
      <c r="Z539" s="39"/>
      <c r="AA539" s="39"/>
      <c r="AB539" s="39"/>
      <c r="AC539" s="35">
        <f t="shared" si="305"/>
        <v>0</v>
      </c>
      <c r="AD539" s="40"/>
      <c r="AE539" s="40"/>
      <c r="AF539" s="40"/>
      <c r="AG539" s="40"/>
      <c r="AH539" s="40"/>
      <c r="AI539" s="40"/>
      <c r="AJ539" s="40"/>
      <c r="AK539" s="40"/>
      <c r="AL539" s="40"/>
      <c r="AM539" s="40"/>
      <c r="AN539" s="40"/>
      <c r="AO539" s="40"/>
      <c r="AP539" s="40"/>
      <c r="AQ539" s="40"/>
      <c r="AR539" s="40"/>
      <c r="AS539" s="40"/>
      <c r="AT539" s="41"/>
      <c r="AU539" s="2208"/>
      <c r="AV539" s="1792">
        <f t="shared" si="300"/>
        <v>0</v>
      </c>
      <c r="AW539" s="1792">
        <f t="shared" si="301"/>
        <v>0</v>
      </c>
      <c r="AX539" s="1792">
        <f t="shared" si="302"/>
        <v>0</v>
      </c>
      <c r="AY539" s="42">
        <f t="shared" si="306"/>
        <v>0</v>
      </c>
      <c r="AZ539" s="35">
        <f t="shared" si="307"/>
        <v>0</v>
      </c>
      <c r="BA539" s="35">
        <f t="shared" si="308"/>
        <v>0</v>
      </c>
      <c r="BB539" s="35">
        <f t="shared" si="309"/>
        <v>0</v>
      </c>
      <c r="BC539" s="35">
        <f t="shared" si="310"/>
        <v>0</v>
      </c>
      <c r="BD539" s="35">
        <f t="shared" si="311"/>
        <v>0</v>
      </c>
      <c r="BE539" s="35">
        <f t="shared" si="312"/>
        <v>0</v>
      </c>
      <c r="BF539" s="35">
        <f t="shared" si="313"/>
        <v>0</v>
      </c>
      <c r="BG539" s="35">
        <f t="shared" si="314"/>
        <v>0</v>
      </c>
      <c r="BH539" s="35">
        <f t="shared" si="315"/>
        <v>0</v>
      </c>
      <c r="BI539" s="35">
        <f t="shared" si="316"/>
        <v>0</v>
      </c>
      <c r="BJ539" s="35">
        <f t="shared" si="317"/>
        <v>0</v>
      </c>
      <c r="BK539" s="35">
        <f t="shared" si="318"/>
        <v>0</v>
      </c>
      <c r="BL539" s="35">
        <f t="shared" si="319"/>
        <v>0</v>
      </c>
      <c r="BM539" s="35">
        <f t="shared" si="320"/>
        <v>0</v>
      </c>
      <c r="BN539" s="35">
        <f t="shared" si="321"/>
        <v>0</v>
      </c>
      <c r="BO539" s="35">
        <f t="shared" si="322"/>
        <v>0</v>
      </c>
      <c r="BP539" s="35">
        <f t="shared" si="323"/>
        <v>0</v>
      </c>
      <c r="BQ539" s="35">
        <f t="shared" si="324"/>
        <v>0</v>
      </c>
      <c r="BR539" s="35">
        <f t="shared" si="325"/>
        <v>0</v>
      </c>
      <c r="BS539" s="35">
        <f t="shared" si="326"/>
        <v>0</v>
      </c>
      <c r="BT539" s="43">
        <f t="shared" si="327"/>
        <v>0</v>
      </c>
    </row>
    <row r="540" spans="1:72">
      <c r="A540" s="9"/>
      <c r="B540" s="34"/>
      <c r="C540" s="34"/>
      <c r="D540" s="2207"/>
      <c r="E540" s="35">
        <f t="shared" si="299"/>
        <v>0</v>
      </c>
      <c r="F540" s="36"/>
      <c r="G540" s="37">
        <f t="shared" si="303"/>
        <v>0</v>
      </c>
      <c r="H540" s="38">
        <f t="shared" si="304"/>
        <v>0</v>
      </c>
      <c r="I540" s="39"/>
      <c r="J540" s="39"/>
      <c r="K540" s="39"/>
      <c r="L540" s="39"/>
      <c r="M540" s="39"/>
      <c r="N540" s="39"/>
      <c r="O540" s="39"/>
      <c r="P540" s="39"/>
      <c r="Q540" s="39"/>
      <c r="R540" s="39"/>
      <c r="S540" s="39"/>
      <c r="T540" s="39"/>
      <c r="U540" s="39"/>
      <c r="V540" s="39"/>
      <c r="W540" s="39"/>
      <c r="X540" s="39"/>
      <c r="Y540" s="39"/>
      <c r="Z540" s="39"/>
      <c r="AA540" s="39"/>
      <c r="AB540" s="39"/>
      <c r="AC540" s="35">
        <f t="shared" si="305"/>
        <v>0</v>
      </c>
      <c r="AD540" s="40"/>
      <c r="AE540" s="40"/>
      <c r="AF540" s="40"/>
      <c r="AG540" s="40"/>
      <c r="AH540" s="40"/>
      <c r="AI540" s="40"/>
      <c r="AJ540" s="40"/>
      <c r="AK540" s="40"/>
      <c r="AL540" s="40"/>
      <c r="AM540" s="40"/>
      <c r="AN540" s="40"/>
      <c r="AO540" s="40"/>
      <c r="AP540" s="40"/>
      <c r="AQ540" s="40"/>
      <c r="AR540" s="40"/>
      <c r="AS540" s="40"/>
      <c r="AT540" s="41"/>
      <c r="AU540" s="2208"/>
      <c r="AV540" s="1792">
        <f t="shared" si="300"/>
        <v>0</v>
      </c>
      <c r="AW540" s="1792">
        <f t="shared" si="301"/>
        <v>0</v>
      </c>
      <c r="AX540" s="1792">
        <f t="shared" si="302"/>
        <v>0</v>
      </c>
      <c r="AY540" s="42">
        <f t="shared" si="306"/>
        <v>0</v>
      </c>
      <c r="AZ540" s="35">
        <f t="shared" si="307"/>
        <v>0</v>
      </c>
      <c r="BA540" s="35">
        <f t="shared" si="308"/>
        <v>0</v>
      </c>
      <c r="BB540" s="35">
        <f t="shared" si="309"/>
        <v>0</v>
      </c>
      <c r="BC540" s="35">
        <f t="shared" si="310"/>
        <v>0</v>
      </c>
      <c r="BD540" s="35">
        <f t="shared" si="311"/>
        <v>0</v>
      </c>
      <c r="BE540" s="35">
        <f t="shared" si="312"/>
        <v>0</v>
      </c>
      <c r="BF540" s="35">
        <f t="shared" si="313"/>
        <v>0</v>
      </c>
      <c r="BG540" s="35">
        <f t="shared" si="314"/>
        <v>0</v>
      </c>
      <c r="BH540" s="35">
        <f t="shared" si="315"/>
        <v>0</v>
      </c>
      <c r="BI540" s="35">
        <f t="shared" si="316"/>
        <v>0</v>
      </c>
      <c r="BJ540" s="35">
        <f t="shared" si="317"/>
        <v>0</v>
      </c>
      <c r="BK540" s="35">
        <f t="shared" si="318"/>
        <v>0</v>
      </c>
      <c r="BL540" s="35">
        <f t="shared" si="319"/>
        <v>0</v>
      </c>
      <c r="BM540" s="35">
        <f t="shared" si="320"/>
        <v>0</v>
      </c>
      <c r="BN540" s="35">
        <f t="shared" si="321"/>
        <v>0</v>
      </c>
      <c r="BO540" s="35">
        <f t="shared" si="322"/>
        <v>0</v>
      </c>
      <c r="BP540" s="35">
        <f t="shared" si="323"/>
        <v>0</v>
      </c>
      <c r="BQ540" s="35">
        <f t="shared" si="324"/>
        <v>0</v>
      </c>
      <c r="BR540" s="35">
        <f t="shared" si="325"/>
        <v>0</v>
      </c>
      <c r="BS540" s="35">
        <f t="shared" si="326"/>
        <v>0</v>
      </c>
      <c r="BT540" s="43">
        <f t="shared" si="327"/>
        <v>0</v>
      </c>
    </row>
    <row r="541" spans="1:72">
      <c r="A541" s="9"/>
      <c r="B541" s="34"/>
      <c r="C541" s="34"/>
      <c r="D541" s="2207"/>
      <c r="E541" s="35">
        <f t="shared" si="299"/>
        <v>0</v>
      </c>
      <c r="F541" s="36"/>
      <c r="G541" s="37">
        <f t="shared" si="303"/>
        <v>0</v>
      </c>
      <c r="H541" s="38">
        <f t="shared" si="304"/>
        <v>0</v>
      </c>
      <c r="I541" s="39"/>
      <c r="J541" s="39"/>
      <c r="K541" s="39"/>
      <c r="L541" s="39"/>
      <c r="M541" s="39"/>
      <c r="N541" s="39"/>
      <c r="O541" s="39"/>
      <c r="P541" s="39"/>
      <c r="Q541" s="39"/>
      <c r="R541" s="39"/>
      <c r="S541" s="39"/>
      <c r="T541" s="39"/>
      <c r="U541" s="39"/>
      <c r="V541" s="39"/>
      <c r="W541" s="39"/>
      <c r="X541" s="39"/>
      <c r="Y541" s="39"/>
      <c r="Z541" s="39"/>
      <c r="AA541" s="39"/>
      <c r="AB541" s="39"/>
      <c r="AC541" s="35">
        <f t="shared" si="305"/>
        <v>0</v>
      </c>
      <c r="AD541" s="40"/>
      <c r="AE541" s="40"/>
      <c r="AF541" s="40"/>
      <c r="AG541" s="40"/>
      <c r="AH541" s="40"/>
      <c r="AI541" s="40"/>
      <c r="AJ541" s="40"/>
      <c r="AK541" s="40"/>
      <c r="AL541" s="40"/>
      <c r="AM541" s="40"/>
      <c r="AN541" s="40"/>
      <c r="AO541" s="40"/>
      <c r="AP541" s="40"/>
      <c r="AQ541" s="40"/>
      <c r="AR541" s="40"/>
      <c r="AS541" s="40"/>
      <c r="AT541" s="41"/>
      <c r="AU541" s="2208"/>
      <c r="AV541" s="1792">
        <f t="shared" si="300"/>
        <v>0</v>
      </c>
      <c r="AW541" s="1792">
        <f t="shared" si="301"/>
        <v>0</v>
      </c>
      <c r="AX541" s="1792">
        <f t="shared" si="302"/>
        <v>0</v>
      </c>
      <c r="AY541" s="42">
        <f t="shared" si="306"/>
        <v>0</v>
      </c>
      <c r="AZ541" s="35">
        <f t="shared" si="307"/>
        <v>0</v>
      </c>
      <c r="BA541" s="35">
        <f t="shared" si="308"/>
        <v>0</v>
      </c>
      <c r="BB541" s="35">
        <f t="shared" si="309"/>
        <v>0</v>
      </c>
      <c r="BC541" s="35">
        <f t="shared" si="310"/>
        <v>0</v>
      </c>
      <c r="BD541" s="35">
        <f t="shared" si="311"/>
        <v>0</v>
      </c>
      <c r="BE541" s="35">
        <f t="shared" si="312"/>
        <v>0</v>
      </c>
      <c r="BF541" s="35">
        <f t="shared" si="313"/>
        <v>0</v>
      </c>
      <c r="BG541" s="35">
        <f t="shared" si="314"/>
        <v>0</v>
      </c>
      <c r="BH541" s="35">
        <f t="shared" si="315"/>
        <v>0</v>
      </c>
      <c r="BI541" s="35">
        <f t="shared" si="316"/>
        <v>0</v>
      </c>
      <c r="BJ541" s="35">
        <f t="shared" si="317"/>
        <v>0</v>
      </c>
      <c r="BK541" s="35">
        <f t="shared" si="318"/>
        <v>0</v>
      </c>
      <c r="BL541" s="35">
        <f t="shared" si="319"/>
        <v>0</v>
      </c>
      <c r="BM541" s="35">
        <f t="shared" si="320"/>
        <v>0</v>
      </c>
      <c r="BN541" s="35">
        <f t="shared" si="321"/>
        <v>0</v>
      </c>
      <c r="BO541" s="35">
        <f t="shared" si="322"/>
        <v>0</v>
      </c>
      <c r="BP541" s="35">
        <f t="shared" si="323"/>
        <v>0</v>
      </c>
      <c r="BQ541" s="35">
        <f t="shared" si="324"/>
        <v>0</v>
      </c>
      <c r="BR541" s="35">
        <f t="shared" si="325"/>
        <v>0</v>
      </c>
      <c r="BS541" s="35">
        <f t="shared" si="326"/>
        <v>0</v>
      </c>
      <c r="BT541" s="43">
        <f t="shared" si="327"/>
        <v>0</v>
      </c>
    </row>
    <row r="542" spans="1:72">
      <c r="A542" s="9"/>
      <c r="B542" s="34"/>
      <c r="C542" s="34"/>
      <c r="D542" s="2207"/>
      <c r="E542" s="35">
        <f t="shared" si="299"/>
        <v>0</v>
      </c>
      <c r="F542" s="36"/>
      <c r="G542" s="37">
        <f t="shared" si="303"/>
        <v>0</v>
      </c>
      <c r="H542" s="38">
        <f t="shared" si="304"/>
        <v>0</v>
      </c>
      <c r="I542" s="39"/>
      <c r="J542" s="39"/>
      <c r="K542" s="39"/>
      <c r="L542" s="39"/>
      <c r="M542" s="39"/>
      <c r="N542" s="39"/>
      <c r="O542" s="39"/>
      <c r="P542" s="39"/>
      <c r="Q542" s="39"/>
      <c r="R542" s="39"/>
      <c r="S542" s="39"/>
      <c r="T542" s="39"/>
      <c r="U542" s="39"/>
      <c r="V542" s="39"/>
      <c r="W542" s="39"/>
      <c r="X542" s="39"/>
      <c r="Y542" s="39"/>
      <c r="Z542" s="39"/>
      <c r="AA542" s="39"/>
      <c r="AB542" s="39"/>
      <c r="AC542" s="35">
        <f t="shared" si="305"/>
        <v>0</v>
      </c>
      <c r="AD542" s="40"/>
      <c r="AE542" s="40"/>
      <c r="AF542" s="40"/>
      <c r="AG542" s="40"/>
      <c r="AH542" s="40"/>
      <c r="AI542" s="40"/>
      <c r="AJ542" s="40"/>
      <c r="AK542" s="40"/>
      <c r="AL542" s="40"/>
      <c r="AM542" s="40"/>
      <c r="AN542" s="40"/>
      <c r="AO542" s="40"/>
      <c r="AP542" s="40"/>
      <c r="AQ542" s="40"/>
      <c r="AR542" s="40"/>
      <c r="AS542" s="40"/>
      <c r="AT542" s="41"/>
      <c r="AU542" s="2208"/>
      <c r="AV542" s="1792">
        <f t="shared" si="300"/>
        <v>0</v>
      </c>
      <c r="AW542" s="1792">
        <f t="shared" si="301"/>
        <v>0</v>
      </c>
      <c r="AX542" s="1792">
        <f t="shared" si="302"/>
        <v>0</v>
      </c>
      <c r="AY542" s="42">
        <f t="shared" si="306"/>
        <v>0</v>
      </c>
      <c r="AZ542" s="35">
        <f t="shared" si="307"/>
        <v>0</v>
      </c>
      <c r="BA542" s="35">
        <f t="shared" si="308"/>
        <v>0</v>
      </c>
      <c r="BB542" s="35">
        <f t="shared" si="309"/>
        <v>0</v>
      </c>
      <c r="BC542" s="35">
        <f t="shared" si="310"/>
        <v>0</v>
      </c>
      <c r="BD542" s="35">
        <f t="shared" si="311"/>
        <v>0</v>
      </c>
      <c r="BE542" s="35">
        <f t="shared" si="312"/>
        <v>0</v>
      </c>
      <c r="BF542" s="35">
        <f t="shared" si="313"/>
        <v>0</v>
      </c>
      <c r="BG542" s="35">
        <f t="shared" si="314"/>
        <v>0</v>
      </c>
      <c r="BH542" s="35">
        <f t="shared" si="315"/>
        <v>0</v>
      </c>
      <c r="BI542" s="35">
        <f t="shared" si="316"/>
        <v>0</v>
      </c>
      <c r="BJ542" s="35">
        <f t="shared" si="317"/>
        <v>0</v>
      </c>
      <c r="BK542" s="35">
        <f t="shared" si="318"/>
        <v>0</v>
      </c>
      <c r="BL542" s="35">
        <f t="shared" si="319"/>
        <v>0</v>
      </c>
      <c r="BM542" s="35">
        <f t="shared" si="320"/>
        <v>0</v>
      </c>
      <c r="BN542" s="35">
        <f t="shared" si="321"/>
        <v>0</v>
      </c>
      <c r="BO542" s="35">
        <f t="shared" si="322"/>
        <v>0</v>
      </c>
      <c r="BP542" s="35">
        <f t="shared" si="323"/>
        <v>0</v>
      </c>
      <c r="BQ542" s="35">
        <f t="shared" si="324"/>
        <v>0</v>
      </c>
      <c r="BR542" s="35">
        <f t="shared" si="325"/>
        <v>0</v>
      </c>
      <c r="BS542" s="35">
        <f t="shared" si="326"/>
        <v>0</v>
      </c>
      <c r="BT542" s="43">
        <f t="shared" si="327"/>
        <v>0</v>
      </c>
    </row>
    <row r="543" spans="1:72">
      <c r="A543" s="9"/>
      <c r="B543" s="34"/>
      <c r="C543" s="34"/>
      <c r="D543" s="2207"/>
      <c r="E543" s="35">
        <f t="shared" si="299"/>
        <v>0</v>
      </c>
      <c r="F543" s="36"/>
      <c r="G543" s="37">
        <f t="shared" si="303"/>
        <v>0</v>
      </c>
      <c r="H543" s="38">
        <f t="shared" si="304"/>
        <v>0</v>
      </c>
      <c r="I543" s="39"/>
      <c r="J543" s="39"/>
      <c r="K543" s="39"/>
      <c r="L543" s="39"/>
      <c r="M543" s="39"/>
      <c r="N543" s="39"/>
      <c r="O543" s="39"/>
      <c r="P543" s="39"/>
      <c r="Q543" s="39"/>
      <c r="R543" s="39"/>
      <c r="S543" s="39"/>
      <c r="T543" s="39"/>
      <c r="U543" s="39"/>
      <c r="V543" s="39"/>
      <c r="W543" s="39"/>
      <c r="X543" s="39"/>
      <c r="Y543" s="39"/>
      <c r="Z543" s="39"/>
      <c r="AA543" s="39"/>
      <c r="AB543" s="39"/>
      <c r="AC543" s="35">
        <f t="shared" si="305"/>
        <v>0</v>
      </c>
      <c r="AD543" s="40"/>
      <c r="AE543" s="40"/>
      <c r="AF543" s="40"/>
      <c r="AG543" s="40"/>
      <c r="AH543" s="40"/>
      <c r="AI543" s="40"/>
      <c r="AJ543" s="40"/>
      <c r="AK543" s="40"/>
      <c r="AL543" s="40"/>
      <c r="AM543" s="40"/>
      <c r="AN543" s="40"/>
      <c r="AO543" s="40"/>
      <c r="AP543" s="40"/>
      <c r="AQ543" s="40"/>
      <c r="AR543" s="40"/>
      <c r="AS543" s="40"/>
      <c r="AT543" s="41"/>
      <c r="AU543" s="2208"/>
      <c r="AV543" s="1792">
        <f t="shared" si="300"/>
        <v>0</v>
      </c>
      <c r="AW543" s="1792">
        <f t="shared" si="301"/>
        <v>0</v>
      </c>
      <c r="AX543" s="1792">
        <f t="shared" si="302"/>
        <v>0</v>
      </c>
      <c r="AY543" s="42">
        <f t="shared" si="306"/>
        <v>0</v>
      </c>
      <c r="AZ543" s="35">
        <f t="shared" si="307"/>
        <v>0</v>
      </c>
      <c r="BA543" s="35">
        <f t="shared" si="308"/>
        <v>0</v>
      </c>
      <c r="BB543" s="35">
        <f t="shared" si="309"/>
        <v>0</v>
      </c>
      <c r="BC543" s="35">
        <f t="shared" si="310"/>
        <v>0</v>
      </c>
      <c r="BD543" s="35">
        <f t="shared" si="311"/>
        <v>0</v>
      </c>
      <c r="BE543" s="35">
        <f t="shared" si="312"/>
        <v>0</v>
      </c>
      <c r="BF543" s="35">
        <f t="shared" si="313"/>
        <v>0</v>
      </c>
      <c r="BG543" s="35">
        <f t="shared" si="314"/>
        <v>0</v>
      </c>
      <c r="BH543" s="35">
        <f t="shared" si="315"/>
        <v>0</v>
      </c>
      <c r="BI543" s="35">
        <f t="shared" si="316"/>
        <v>0</v>
      </c>
      <c r="BJ543" s="35">
        <f t="shared" si="317"/>
        <v>0</v>
      </c>
      <c r="BK543" s="35">
        <f t="shared" si="318"/>
        <v>0</v>
      </c>
      <c r="BL543" s="35">
        <f t="shared" si="319"/>
        <v>0</v>
      </c>
      <c r="BM543" s="35">
        <f t="shared" si="320"/>
        <v>0</v>
      </c>
      <c r="BN543" s="35">
        <f t="shared" si="321"/>
        <v>0</v>
      </c>
      <c r="BO543" s="35">
        <f t="shared" si="322"/>
        <v>0</v>
      </c>
      <c r="BP543" s="35">
        <f t="shared" si="323"/>
        <v>0</v>
      </c>
      <c r="BQ543" s="35">
        <f t="shared" si="324"/>
        <v>0</v>
      </c>
      <c r="BR543" s="35">
        <f t="shared" si="325"/>
        <v>0</v>
      </c>
      <c r="BS543" s="35">
        <f t="shared" si="326"/>
        <v>0</v>
      </c>
      <c r="BT543" s="43">
        <f t="shared" si="327"/>
        <v>0</v>
      </c>
    </row>
    <row r="544" spans="1:72">
      <c r="A544" s="9"/>
      <c r="B544" s="34"/>
      <c r="C544" s="34"/>
      <c r="D544" s="2207"/>
      <c r="E544" s="35">
        <f t="shared" si="299"/>
        <v>0</v>
      </c>
      <c r="F544" s="36"/>
      <c r="G544" s="37">
        <f t="shared" si="303"/>
        <v>0</v>
      </c>
      <c r="H544" s="38">
        <f t="shared" si="304"/>
        <v>0</v>
      </c>
      <c r="I544" s="39"/>
      <c r="J544" s="39"/>
      <c r="K544" s="39"/>
      <c r="L544" s="39"/>
      <c r="M544" s="39"/>
      <c r="N544" s="39"/>
      <c r="O544" s="39"/>
      <c r="P544" s="39"/>
      <c r="Q544" s="39"/>
      <c r="R544" s="39"/>
      <c r="S544" s="39"/>
      <c r="T544" s="39"/>
      <c r="U544" s="39"/>
      <c r="V544" s="39"/>
      <c r="W544" s="39"/>
      <c r="X544" s="39"/>
      <c r="Y544" s="39"/>
      <c r="Z544" s="39"/>
      <c r="AA544" s="39"/>
      <c r="AB544" s="39"/>
      <c r="AC544" s="35">
        <f t="shared" si="305"/>
        <v>0</v>
      </c>
      <c r="AD544" s="40"/>
      <c r="AE544" s="40"/>
      <c r="AF544" s="40"/>
      <c r="AG544" s="40"/>
      <c r="AH544" s="40"/>
      <c r="AI544" s="40"/>
      <c r="AJ544" s="40"/>
      <c r="AK544" s="40"/>
      <c r="AL544" s="40"/>
      <c r="AM544" s="40"/>
      <c r="AN544" s="40"/>
      <c r="AO544" s="40"/>
      <c r="AP544" s="40"/>
      <c r="AQ544" s="40"/>
      <c r="AR544" s="40"/>
      <c r="AS544" s="40"/>
      <c r="AT544" s="41"/>
      <c r="AU544" s="2208"/>
      <c r="AV544" s="1792">
        <f t="shared" si="300"/>
        <v>0</v>
      </c>
      <c r="AW544" s="1792">
        <f t="shared" si="301"/>
        <v>0</v>
      </c>
      <c r="AX544" s="1792">
        <f t="shared" si="302"/>
        <v>0</v>
      </c>
      <c r="AY544" s="42">
        <f t="shared" si="306"/>
        <v>0</v>
      </c>
      <c r="AZ544" s="35">
        <f t="shared" si="307"/>
        <v>0</v>
      </c>
      <c r="BA544" s="35">
        <f t="shared" si="308"/>
        <v>0</v>
      </c>
      <c r="BB544" s="35">
        <f t="shared" si="309"/>
        <v>0</v>
      </c>
      <c r="BC544" s="35">
        <f t="shared" si="310"/>
        <v>0</v>
      </c>
      <c r="BD544" s="35">
        <f t="shared" si="311"/>
        <v>0</v>
      </c>
      <c r="BE544" s="35">
        <f t="shared" si="312"/>
        <v>0</v>
      </c>
      <c r="BF544" s="35">
        <f t="shared" si="313"/>
        <v>0</v>
      </c>
      <c r="BG544" s="35">
        <f t="shared" si="314"/>
        <v>0</v>
      </c>
      <c r="BH544" s="35">
        <f t="shared" si="315"/>
        <v>0</v>
      </c>
      <c r="BI544" s="35">
        <f t="shared" si="316"/>
        <v>0</v>
      </c>
      <c r="BJ544" s="35">
        <f t="shared" si="317"/>
        <v>0</v>
      </c>
      <c r="BK544" s="35">
        <f t="shared" si="318"/>
        <v>0</v>
      </c>
      <c r="BL544" s="35">
        <f t="shared" si="319"/>
        <v>0</v>
      </c>
      <c r="BM544" s="35">
        <f t="shared" si="320"/>
        <v>0</v>
      </c>
      <c r="BN544" s="35">
        <f t="shared" si="321"/>
        <v>0</v>
      </c>
      <c r="BO544" s="35">
        <f t="shared" si="322"/>
        <v>0</v>
      </c>
      <c r="BP544" s="35">
        <f t="shared" si="323"/>
        <v>0</v>
      </c>
      <c r="BQ544" s="35">
        <f t="shared" si="324"/>
        <v>0</v>
      </c>
      <c r="BR544" s="35">
        <f t="shared" si="325"/>
        <v>0</v>
      </c>
      <c r="BS544" s="35">
        <f t="shared" si="326"/>
        <v>0</v>
      </c>
      <c r="BT544" s="43">
        <f t="shared" si="327"/>
        <v>0</v>
      </c>
    </row>
    <row r="545" spans="1:72">
      <c r="A545" s="9"/>
      <c r="B545" s="34"/>
      <c r="C545" s="34"/>
      <c r="D545" s="2207"/>
      <c r="E545" s="35">
        <f t="shared" si="299"/>
        <v>0</v>
      </c>
      <c r="F545" s="36"/>
      <c r="G545" s="37">
        <f t="shared" si="303"/>
        <v>0</v>
      </c>
      <c r="H545" s="38">
        <f t="shared" si="304"/>
        <v>0</v>
      </c>
      <c r="I545" s="39"/>
      <c r="J545" s="39"/>
      <c r="K545" s="39"/>
      <c r="L545" s="39"/>
      <c r="M545" s="39"/>
      <c r="N545" s="39"/>
      <c r="O545" s="39"/>
      <c r="P545" s="39"/>
      <c r="Q545" s="39"/>
      <c r="R545" s="39"/>
      <c r="S545" s="39"/>
      <c r="T545" s="39"/>
      <c r="U545" s="39"/>
      <c r="V545" s="39"/>
      <c r="W545" s="39"/>
      <c r="X545" s="39"/>
      <c r="Y545" s="39"/>
      <c r="Z545" s="39"/>
      <c r="AA545" s="39"/>
      <c r="AB545" s="39"/>
      <c r="AC545" s="35">
        <f t="shared" si="305"/>
        <v>0</v>
      </c>
      <c r="AD545" s="40"/>
      <c r="AE545" s="40"/>
      <c r="AF545" s="40"/>
      <c r="AG545" s="40"/>
      <c r="AH545" s="40"/>
      <c r="AI545" s="40"/>
      <c r="AJ545" s="40"/>
      <c r="AK545" s="40"/>
      <c r="AL545" s="40"/>
      <c r="AM545" s="40"/>
      <c r="AN545" s="40"/>
      <c r="AO545" s="40"/>
      <c r="AP545" s="40"/>
      <c r="AQ545" s="40"/>
      <c r="AR545" s="40"/>
      <c r="AS545" s="40"/>
      <c r="AT545" s="41"/>
      <c r="AU545" s="2208"/>
      <c r="AV545" s="1792">
        <f t="shared" si="300"/>
        <v>0</v>
      </c>
      <c r="AW545" s="1792">
        <f t="shared" si="301"/>
        <v>0</v>
      </c>
      <c r="AX545" s="1792">
        <f t="shared" si="302"/>
        <v>0</v>
      </c>
      <c r="AY545" s="42">
        <f t="shared" si="306"/>
        <v>0</v>
      </c>
      <c r="AZ545" s="35">
        <f t="shared" si="307"/>
        <v>0</v>
      </c>
      <c r="BA545" s="35">
        <f t="shared" si="308"/>
        <v>0</v>
      </c>
      <c r="BB545" s="35">
        <f t="shared" si="309"/>
        <v>0</v>
      </c>
      <c r="BC545" s="35">
        <f t="shared" si="310"/>
        <v>0</v>
      </c>
      <c r="BD545" s="35">
        <f t="shared" si="311"/>
        <v>0</v>
      </c>
      <c r="BE545" s="35">
        <f t="shared" si="312"/>
        <v>0</v>
      </c>
      <c r="BF545" s="35">
        <f t="shared" si="313"/>
        <v>0</v>
      </c>
      <c r="BG545" s="35">
        <f t="shared" si="314"/>
        <v>0</v>
      </c>
      <c r="BH545" s="35">
        <f t="shared" si="315"/>
        <v>0</v>
      </c>
      <c r="BI545" s="35">
        <f t="shared" si="316"/>
        <v>0</v>
      </c>
      <c r="BJ545" s="35">
        <f t="shared" si="317"/>
        <v>0</v>
      </c>
      <c r="BK545" s="35">
        <f t="shared" si="318"/>
        <v>0</v>
      </c>
      <c r="BL545" s="35">
        <f t="shared" si="319"/>
        <v>0</v>
      </c>
      <c r="BM545" s="35">
        <f t="shared" si="320"/>
        <v>0</v>
      </c>
      <c r="BN545" s="35">
        <f t="shared" si="321"/>
        <v>0</v>
      </c>
      <c r="BO545" s="35">
        <f t="shared" si="322"/>
        <v>0</v>
      </c>
      <c r="BP545" s="35">
        <f t="shared" si="323"/>
        <v>0</v>
      </c>
      <c r="BQ545" s="35">
        <f t="shared" si="324"/>
        <v>0</v>
      </c>
      <c r="BR545" s="35">
        <f t="shared" si="325"/>
        <v>0</v>
      </c>
      <c r="BS545" s="35">
        <f t="shared" si="326"/>
        <v>0</v>
      </c>
      <c r="BT545" s="43">
        <f t="shared" si="327"/>
        <v>0</v>
      </c>
    </row>
    <row r="546" spans="1:72">
      <c r="A546" s="9"/>
      <c r="B546" s="34"/>
      <c r="C546" s="34"/>
      <c r="D546" s="2207"/>
      <c r="E546" s="35">
        <f t="shared" si="299"/>
        <v>0</v>
      </c>
      <c r="F546" s="36"/>
      <c r="G546" s="37">
        <f t="shared" si="303"/>
        <v>0</v>
      </c>
      <c r="H546" s="38">
        <f t="shared" si="304"/>
        <v>0</v>
      </c>
      <c r="I546" s="39"/>
      <c r="J546" s="39"/>
      <c r="K546" s="39"/>
      <c r="L546" s="39"/>
      <c r="M546" s="39"/>
      <c r="N546" s="39"/>
      <c r="O546" s="39"/>
      <c r="P546" s="39"/>
      <c r="Q546" s="39"/>
      <c r="R546" s="39"/>
      <c r="S546" s="39"/>
      <c r="T546" s="39"/>
      <c r="U546" s="39"/>
      <c r="V546" s="39"/>
      <c r="W546" s="39"/>
      <c r="X546" s="39"/>
      <c r="Y546" s="39"/>
      <c r="Z546" s="39"/>
      <c r="AA546" s="39"/>
      <c r="AB546" s="39"/>
      <c r="AC546" s="35">
        <f t="shared" si="305"/>
        <v>0</v>
      </c>
      <c r="AD546" s="40"/>
      <c r="AE546" s="40"/>
      <c r="AF546" s="40"/>
      <c r="AG546" s="40"/>
      <c r="AH546" s="40"/>
      <c r="AI546" s="40"/>
      <c r="AJ546" s="40"/>
      <c r="AK546" s="40"/>
      <c r="AL546" s="40"/>
      <c r="AM546" s="40"/>
      <c r="AN546" s="40"/>
      <c r="AO546" s="40"/>
      <c r="AP546" s="40"/>
      <c r="AQ546" s="40"/>
      <c r="AR546" s="40"/>
      <c r="AS546" s="40"/>
      <c r="AT546" s="41"/>
      <c r="AU546" s="2208"/>
      <c r="AV546" s="1792">
        <f t="shared" si="300"/>
        <v>0</v>
      </c>
      <c r="AW546" s="1792">
        <f t="shared" si="301"/>
        <v>0</v>
      </c>
      <c r="AX546" s="1792">
        <f t="shared" si="302"/>
        <v>0</v>
      </c>
      <c r="AY546" s="42">
        <f t="shared" si="306"/>
        <v>0</v>
      </c>
      <c r="AZ546" s="35">
        <f t="shared" si="307"/>
        <v>0</v>
      </c>
      <c r="BA546" s="35">
        <f t="shared" si="308"/>
        <v>0</v>
      </c>
      <c r="BB546" s="35">
        <f t="shared" si="309"/>
        <v>0</v>
      </c>
      <c r="BC546" s="35">
        <f t="shared" si="310"/>
        <v>0</v>
      </c>
      <c r="BD546" s="35">
        <f t="shared" si="311"/>
        <v>0</v>
      </c>
      <c r="BE546" s="35">
        <f t="shared" si="312"/>
        <v>0</v>
      </c>
      <c r="BF546" s="35">
        <f t="shared" si="313"/>
        <v>0</v>
      </c>
      <c r="BG546" s="35">
        <f t="shared" si="314"/>
        <v>0</v>
      </c>
      <c r="BH546" s="35">
        <f t="shared" si="315"/>
        <v>0</v>
      </c>
      <c r="BI546" s="35">
        <f t="shared" si="316"/>
        <v>0</v>
      </c>
      <c r="BJ546" s="35">
        <f t="shared" si="317"/>
        <v>0</v>
      </c>
      <c r="BK546" s="35">
        <f t="shared" si="318"/>
        <v>0</v>
      </c>
      <c r="BL546" s="35">
        <f t="shared" si="319"/>
        <v>0</v>
      </c>
      <c r="BM546" s="35">
        <f t="shared" si="320"/>
        <v>0</v>
      </c>
      <c r="BN546" s="35">
        <f t="shared" si="321"/>
        <v>0</v>
      </c>
      <c r="BO546" s="35">
        <f t="shared" si="322"/>
        <v>0</v>
      </c>
      <c r="BP546" s="35">
        <f t="shared" si="323"/>
        <v>0</v>
      </c>
      <c r="BQ546" s="35">
        <f t="shared" si="324"/>
        <v>0</v>
      </c>
      <c r="BR546" s="35">
        <f t="shared" si="325"/>
        <v>0</v>
      </c>
      <c r="BS546" s="35">
        <f t="shared" si="326"/>
        <v>0</v>
      </c>
      <c r="BT546" s="43">
        <f t="shared" si="327"/>
        <v>0</v>
      </c>
    </row>
    <row r="547" spans="1:72">
      <c r="A547" s="9"/>
      <c r="B547" s="34"/>
      <c r="C547" s="34"/>
      <c r="D547" s="2207"/>
      <c r="E547" s="35">
        <f t="shared" si="299"/>
        <v>0</v>
      </c>
      <c r="F547" s="36"/>
      <c r="G547" s="37">
        <f t="shared" si="303"/>
        <v>0</v>
      </c>
      <c r="H547" s="38">
        <f t="shared" si="304"/>
        <v>0</v>
      </c>
      <c r="I547" s="39"/>
      <c r="J547" s="39"/>
      <c r="K547" s="39"/>
      <c r="L547" s="39"/>
      <c r="M547" s="39"/>
      <c r="N547" s="39"/>
      <c r="O547" s="39"/>
      <c r="P547" s="39"/>
      <c r="Q547" s="39"/>
      <c r="R547" s="39"/>
      <c r="S547" s="39"/>
      <c r="T547" s="39"/>
      <c r="U547" s="39"/>
      <c r="V547" s="39"/>
      <c r="W547" s="39"/>
      <c r="X547" s="39"/>
      <c r="Y547" s="39"/>
      <c r="Z547" s="39"/>
      <c r="AA547" s="39"/>
      <c r="AB547" s="39"/>
      <c r="AC547" s="35">
        <f t="shared" si="305"/>
        <v>0</v>
      </c>
      <c r="AD547" s="40"/>
      <c r="AE547" s="40"/>
      <c r="AF547" s="40"/>
      <c r="AG547" s="40"/>
      <c r="AH547" s="40"/>
      <c r="AI547" s="40"/>
      <c r="AJ547" s="40"/>
      <c r="AK547" s="40"/>
      <c r="AL547" s="40"/>
      <c r="AM547" s="40"/>
      <c r="AN547" s="40"/>
      <c r="AO547" s="40"/>
      <c r="AP547" s="40"/>
      <c r="AQ547" s="40"/>
      <c r="AR547" s="40"/>
      <c r="AS547" s="40"/>
      <c r="AT547" s="41"/>
      <c r="AU547" s="2208"/>
      <c r="AV547" s="1792">
        <f t="shared" si="300"/>
        <v>0</v>
      </c>
      <c r="AW547" s="1792">
        <f t="shared" si="301"/>
        <v>0</v>
      </c>
      <c r="AX547" s="1792">
        <f t="shared" si="302"/>
        <v>0</v>
      </c>
      <c r="AY547" s="42">
        <f t="shared" si="306"/>
        <v>0</v>
      </c>
      <c r="AZ547" s="35">
        <f t="shared" si="307"/>
        <v>0</v>
      </c>
      <c r="BA547" s="35">
        <f t="shared" si="308"/>
        <v>0</v>
      </c>
      <c r="BB547" s="35">
        <f t="shared" si="309"/>
        <v>0</v>
      </c>
      <c r="BC547" s="35">
        <f t="shared" si="310"/>
        <v>0</v>
      </c>
      <c r="BD547" s="35">
        <f t="shared" si="311"/>
        <v>0</v>
      </c>
      <c r="BE547" s="35">
        <f t="shared" si="312"/>
        <v>0</v>
      </c>
      <c r="BF547" s="35">
        <f t="shared" si="313"/>
        <v>0</v>
      </c>
      <c r="BG547" s="35">
        <f t="shared" si="314"/>
        <v>0</v>
      </c>
      <c r="BH547" s="35">
        <f t="shared" si="315"/>
        <v>0</v>
      </c>
      <c r="BI547" s="35">
        <f t="shared" si="316"/>
        <v>0</v>
      </c>
      <c r="BJ547" s="35">
        <f t="shared" si="317"/>
        <v>0</v>
      </c>
      <c r="BK547" s="35">
        <f t="shared" si="318"/>
        <v>0</v>
      </c>
      <c r="BL547" s="35">
        <f t="shared" si="319"/>
        <v>0</v>
      </c>
      <c r="BM547" s="35">
        <f t="shared" si="320"/>
        <v>0</v>
      </c>
      <c r="BN547" s="35">
        <f t="shared" si="321"/>
        <v>0</v>
      </c>
      <c r="BO547" s="35">
        <f t="shared" si="322"/>
        <v>0</v>
      </c>
      <c r="BP547" s="35">
        <f t="shared" si="323"/>
        <v>0</v>
      </c>
      <c r="BQ547" s="35">
        <f t="shared" si="324"/>
        <v>0</v>
      </c>
      <c r="BR547" s="35">
        <f t="shared" si="325"/>
        <v>0</v>
      </c>
      <c r="BS547" s="35">
        <f t="shared" si="326"/>
        <v>0</v>
      </c>
      <c r="BT547" s="43">
        <f t="shared" si="327"/>
        <v>0</v>
      </c>
    </row>
    <row r="548" spans="1:72">
      <c r="A548" s="9"/>
      <c r="B548" s="34"/>
      <c r="C548" s="34"/>
      <c r="D548" s="2207"/>
      <c r="E548" s="35">
        <f t="shared" si="299"/>
        <v>0</v>
      </c>
      <c r="F548" s="36"/>
      <c r="G548" s="37">
        <f t="shared" si="303"/>
        <v>0</v>
      </c>
      <c r="H548" s="38">
        <f t="shared" si="304"/>
        <v>0</v>
      </c>
      <c r="I548" s="39"/>
      <c r="J548" s="39"/>
      <c r="K548" s="39"/>
      <c r="L548" s="39"/>
      <c r="M548" s="39"/>
      <c r="N548" s="39"/>
      <c r="O548" s="39"/>
      <c r="P548" s="39"/>
      <c r="Q548" s="39"/>
      <c r="R548" s="39"/>
      <c r="S548" s="39"/>
      <c r="T548" s="39"/>
      <c r="U548" s="39"/>
      <c r="V548" s="39"/>
      <c r="W548" s="39"/>
      <c r="X548" s="39"/>
      <c r="Y548" s="39"/>
      <c r="Z548" s="39"/>
      <c r="AA548" s="39"/>
      <c r="AB548" s="39"/>
      <c r="AC548" s="35">
        <f t="shared" si="305"/>
        <v>0</v>
      </c>
      <c r="AD548" s="40"/>
      <c r="AE548" s="40"/>
      <c r="AF548" s="40"/>
      <c r="AG548" s="40"/>
      <c r="AH548" s="40"/>
      <c r="AI548" s="40"/>
      <c r="AJ548" s="40"/>
      <c r="AK548" s="40"/>
      <c r="AL548" s="40"/>
      <c r="AM548" s="40"/>
      <c r="AN548" s="40"/>
      <c r="AO548" s="40"/>
      <c r="AP548" s="40"/>
      <c r="AQ548" s="40"/>
      <c r="AR548" s="40"/>
      <c r="AS548" s="40"/>
      <c r="AT548" s="41"/>
      <c r="AU548" s="2208"/>
      <c r="AV548" s="1792">
        <f t="shared" si="300"/>
        <v>0</v>
      </c>
      <c r="AW548" s="1792">
        <f t="shared" si="301"/>
        <v>0</v>
      </c>
      <c r="AX548" s="1792">
        <f t="shared" si="302"/>
        <v>0</v>
      </c>
      <c r="AY548" s="42">
        <f t="shared" si="306"/>
        <v>0</v>
      </c>
      <c r="AZ548" s="35">
        <f t="shared" si="307"/>
        <v>0</v>
      </c>
      <c r="BA548" s="35">
        <f t="shared" si="308"/>
        <v>0</v>
      </c>
      <c r="BB548" s="35">
        <f t="shared" si="309"/>
        <v>0</v>
      </c>
      <c r="BC548" s="35">
        <f t="shared" si="310"/>
        <v>0</v>
      </c>
      <c r="BD548" s="35">
        <f t="shared" si="311"/>
        <v>0</v>
      </c>
      <c r="BE548" s="35">
        <f t="shared" si="312"/>
        <v>0</v>
      </c>
      <c r="BF548" s="35">
        <f t="shared" si="313"/>
        <v>0</v>
      </c>
      <c r="BG548" s="35">
        <f t="shared" si="314"/>
        <v>0</v>
      </c>
      <c r="BH548" s="35">
        <f t="shared" si="315"/>
        <v>0</v>
      </c>
      <c r="BI548" s="35">
        <f t="shared" si="316"/>
        <v>0</v>
      </c>
      <c r="BJ548" s="35">
        <f t="shared" si="317"/>
        <v>0</v>
      </c>
      <c r="BK548" s="35">
        <f t="shared" si="318"/>
        <v>0</v>
      </c>
      <c r="BL548" s="35">
        <f t="shared" si="319"/>
        <v>0</v>
      </c>
      <c r="BM548" s="35">
        <f t="shared" si="320"/>
        <v>0</v>
      </c>
      <c r="BN548" s="35">
        <f t="shared" si="321"/>
        <v>0</v>
      </c>
      <c r="BO548" s="35">
        <f t="shared" si="322"/>
        <v>0</v>
      </c>
      <c r="BP548" s="35">
        <f t="shared" si="323"/>
        <v>0</v>
      </c>
      <c r="BQ548" s="35">
        <f t="shared" si="324"/>
        <v>0</v>
      </c>
      <c r="BR548" s="35">
        <f t="shared" si="325"/>
        <v>0</v>
      </c>
      <c r="BS548" s="35">
        <f t="shared" si="326"/>
        <v>0</v>
      </c>
      <c r="BT548" s="43">
        <f t="shared" si="327"/>
        <v>0</v>
      </c>
    </row>
    <row r="549" spans="1:72">
      <c r="A549" s="9"/>
      <c r="B549" s="34"/>
      <c r="C549" s="34"/>
      <c r="D549" s="2207"/>
      <c r="E549" s="35">
        <f t="shared" si="299"/>
        <v>0</v>
      </c>
      <c r="F549" s="36"/>
      <c r="G549" s="37">
        <f t="shared" si="303"/>
        <v>0</v>
      </c>
      <c r="H549" s="38">
        <f t="shared" si="304"/>
        <v>0</v>
      </c>
      <c r="I549" s="39"/>
      <c r="J549" s="39"/>
      <c r="K549" s="39"/>
      <c r="L549" s="39"/>
      <c r="M549" s="39"/>
      <c r="N549" s="39"/>
      <c r="O549" s="39"/>
      <c r="P549" s="39"/>
      <c r="Q549" s="39"/>
      <c r="R549" s="39"/>
      <c r="S549" s="39"/>
      <c r="T549" s="39"/>
      <c r="U549" s="39"/>
      <c r="V549" s="39"/>
      <c r="W549" s="39"/>
      <c r="X549" s="39"/>
      <c r="Y549" s="39"/>
      <c r="Z549" s="39"/>
      <c r="AA549" s="39"/>
      <c r="AB549" s="39"/>
      <c r="AC549" s="35">
        <f t="shared" si="305"/>
        <v>0</v>
      </c>
      <c r="AD549" s="40"/>
      <c r="AE549" s="40"/>
      <c r="AF549" s="40"/>
      <c r="AG549" s="40"/>
      <c r="AH549" s="40"/>
      <c r="AI549" s="40"/>
      <c r="AJ549" s="40"/>
      <c r="AK549" s="40"/>
      <c r="AL549" s="40"/>
      <c r="AM549" s="40"/>
      <c r="AN549" s="40"/>
      <c r="AO549" s="40"/>
      <c r="AP549" s="40"/>
      <c r="AQ549" s="40"/>
      <c r="AR549" s="40"/>
      <c r="AS549" s="40"/>
      <c r="AT549" s="41"/>
      <c r="AU549" s="2208"/>
      <c r="AV549" s="1792">
        <f t="shared" si="300"/>
        <v>0</v>
      </c>
      <c r="AW549" s="1792">
        <f t="shared" si="301"/>
        <v>0</v>
      </c>
      <c r="AX549" s="1792">
        <f t="shared" si="302"/>
        <v>0</v>
      </c>
      <c r="AY549" s="42">
        <f t="shared" si="306"/>
        <v>0</v>
      </c>
      <c r="AZ549" s="35">
        <f t="shared" si="307"/>
        <v>0</v>
      </c>
      <c r="BA549" s="35">
        <f t="shared" si="308"/>
        <v>0</v>
      </c>
      <c r="BB549" s="35">
        <f t="shared" si="309"/>
        <v>0</v>
      </c>
      <c r="BC549" s="35">
        <f t="shared" si="310"/>
        <v>0</v>
      </c>
      <c r="BD549" s="35">
        <f t="shared" si="311"/>
        <v>0</v>
      </c>
      <c r="BE549" s="35">
        <f t="shared" si="312"/>
        <v>0</v>
      </c>
      <c r="BF549" s="35">
        <f t="shared" si="313"/>
        <v>0</v>
      </c>
      <c r="BG549" s="35">
        <f t="shared" si="314"/>
        <v>0</v>
      </c>
      <c r="BH549" s="35">
        <f t="shared" si="315"/>
        <v>0</v>
      </c>
      <c r="BI549" s="35">
        <f t="shared" si="316"/>
        <v>0</v>
      </c>
      <c r="BJ549" s="35">
        <f t="shared" si="317"/>
        <v>0</v>
      </c>
      <c r="BK549" s="35">
        <f t="shared" si="318"/>
        <v>0</v>
      </c>
      <c r="BL549" s="35">
        <f t="shared" si="319"/>
        <v>0</v>
      </c>
      <c r="BM549" s="35">
        <f t="shared" si="320"/>
        <v>0</v>
      </c>
      <c r="BN549" s="35">
        <f t="shared" si="321"/>
        <v>0</v>
      </c>
      <c r="BO549" s="35">
        <f t="shared" si="322"/>
        <v>0</v>
      </c>
      <c r="BP549" s="35">
        <f t="shared" si="323"/>
        <v>0</v>
      </c>
      <c r="BQ549" s="35">
        <f t="shared" si="324"/>
        <v>0</v>
      </c>
      <c r="BR549" s="35">
        <f t="shared" si="325"/>
        <v>0</v>
      </c>
      <c r="BS549" s="35">
        <f t="shared" si="326"/>
        <v>0</v>
      </c>
      <c r="BT549" s="43">
        <f t="shared" si="327"/>
        <v>0</v>
      </c>
    </row>
    <row r="550" spans="1:72">
      <c r="A550" s="9"/>
      <c r="B550" s="34"/>
      <c r="C550" s="34"/>
      <c r="D550" s="2207"/>
      <c r="E550" s="35">
        <f t="shared" si="299"/>
        <v>0</v>
      </c>
      <c r="F550" s="36"/>
      <c r="G550" s="37">
        <f t="shared" si="303"/>
        <v>0</v>
      </c>
      <c r="H550" s="38">
        <f t="shared" si="304"/>
        <v>0</v>
      </c>
      <c r="I550" s="39"/>
      <c r="J550" s="39"/>
      <c r="K550" s="39"/>
      <c r="L550" s="39"/>
      <c r="M550" s="39"/>
      <c r="N550" s="39"/>
      <c r="O550" s="39"/>
      <c r="P550" s="39"/>
      <c r="Q550" s="39"/>
      <c r="R550" s="39"/>
      <c r="S550" s="39"/>
      <c r="T550" s="39"/>
      <c r="U550" s="39"/>
      <c r="V550" s="39"/>
      <c r="W550" s="39"/>
      <c r="X550" s="39"/>
      <c r="Y550" s="39"/>
      <c r="Z550" s="39"/>
      <c r="AA550" s="39"/>
      <c r="AB550" s="39"/>
      <c r="AC550" s="35">
        <f t="shared" si="305"/>
        <v>0</v>
      </c>
      <c r="AD550" s="40"/>
      <c r="AE550" s="40"/>
      <c r="AF550" s="40"/>
      <c r="AG550" s="40"/>
      <c r="AH550" s="40"/>
      <c r="AI550" s="40"/>
      <c r="AJ550" s="40"/>
      <c r="AK550" s="40"/>
      <c r="AL550" s="40"/>
      <c r="AM550" s="40"/>
      <c r="AN550" s="40"/>
      <c r="AO550" s="40"/>
      <c r="AP550" s="40"/>
      <c r="AQ550" s="40"/>
      <c r="AR550" s="40"/>
      <c r="AS550" s="40"/>
      <c r="AT550" s="41"/>
      <c r="AU550" s="2208"/>
      <c r="AV550" s="1792">
        <f t="shared" si="300"/>
        <v>0</v>
      </c>
      <c r="AW550" s="1792">
        <f t="shared" si="301"/>
        <v>0</v>
      </c>
      <c r="AX550" s="1792">
        <f t="shared" si="302"/>
        <v>0</v>
      </c>
      <c r="AY550" s="42">
        <f t="shared" si="306"/>
        <v>0</v>
      </c>
      <c r="AZ550" s="35">
        <f t="shared" si="307"/>
        <v>0</v>
      </c>
      <c r="BA550" s="35">
        <f t="shared" si="308"/>
        <v>0</v>
      </c>
      <c r="BB550" s="35">
        <f t="shared" si="309"/>
        <v>0</v>
      </c>
      <c r="BC550" s="35">
        <f t="shared" si="310"/>
        <v>0</v>
      </c>
      <c r="BD550" s="35">
        <f t="shared" si="311"/>
        <v>0</v>
      </c>
      <c r="BE550" s="35">
        <f t="shared" si="312"/>
        <v>0</v>
      </c>
      <c r="BF550" s="35">
        <f t="shared" si="313"/>
        <v>0</v>
      </c>
      <c r="BG550" s="35">
        <f t="shared" si="314"/>
        <v>0</v>
      </c>
      <c r="BH550" s="35">
        <f t="shared" si="315"/>
        <v>0</v>
      </c>
      <c r="BI550" s="35">
        <f t="shared" si="316"/>
        <v>0</v>
      </c>
      <c r="BJ550" s="35">
        <f t="shared" si="317"/>
        <v>0</v>
      </c>
      <c r="BK550" s="35">
        <f t="shared" si="318"/>
        <v>0</v>
      </c>
      <c r="BL550" s="35">
        <f t="shared" si="319"/>
        <v>0</v>
      </c>
      <c r="BM550" s="35">
        <f t="shared" si="320"/>
        <v>0</v>
      </c>
      <c r="BN550" s="35">
        <f t="shared" si="321"/>
        <v>0</v>
      </c>
      <c r="BO550" s="35">
        <f t="shared" si="322"/>
        <v>0</v>
      </c>
      <c r="BP550" s="35">
        <f t="shared" si="323"/>
        <v>0</v>
      </c>
      <c r="BQ550" s="35">
        <f t="shared" si="324"/>
        <v>0</v>
      </c>
      <c r="BR550" s="35">
        <f t="shared" si="325"/>
        <v>0</v>
      </c>
      <c r="BS550" s="35">
        <f t="shared" si="326"/>
        <v>0</v>
      </c>
      <c r="BT550" s="43">
        <f t="shared" si="327"/>
        <v>0</v>
      </c>
    </row>
    <row r="551" spans="1:72">
      <c r="A551" s="9"/>
      <c r="B551" s="34"/>
      <c r="C551" s="34"/>
      <c r="D551" s="2207"/>
      <c r="E551" s="35">
        <f t="shared" si="299"/>
        <v>0</v>
      </c>
      <c r="F551" s="36"/>
      <c r="G551" s="37">
        <f t="shared" si="303"/>
        <v>0</v>
      </c>
      <c r="H551" s="38">
        <f t="shared" si="304"/>
        <v>0</v>
      </c>
      <c r="I551" s="39"/>
      <c r="J551" s="39"/>
      <c r="K551" s="39"/>
      <c r="L551" s="39"/>
      <c r="M551" s="39"/>
      <c r="N551" s="39"/>
      <c r="O551" s="39"/>
      <c r="P551" s="39"/>
      <c r="Q551" s="39"/>
      <c r="R551" s="39"/>
      <c r="S551" s="39"/>
      <c r="T551" s="39"/>
      <c r="U551" s="39"/>
      <c r="V551" s="39"/>
      <c r="W551" s="39"/>
      <c r="X551" s="39"/>
      <c r="Y551" s="39"/>
      <c r="Z551" s="39"/>
      <c r="AA551" s="39"/>
      <c r="AB551" s="39"/>
      <c r="AC551" s="35">
        <f t="shared" si="305"/>
        <v>0</v>
      </c>
      <c r="AD551" s="40"/>
      <c r="AE551" s="40"/>
      <c r="AF551" s="40"/>
      <c r="AG551" s="40"/>
      <c r="AH551" s="40"/>
      <c r="AI551" s="40"/>
      <c r="AJ551" s="40"/>
      <c r="AK551" s="40"/>
      <c r="AL551" s="40"/>
      <c r="AM551" s="40"/>
      <c r="AN551" s="40"/>
      <c r="AO551" s="40"/>
      <c r="AP551" s="40"/>
      <c r="AQ551" s="40"/>
      <c r="AR551" s="40"/>
      <c r="AS551" s="40"/>
      <c r="AT551" s="41"/>
      <c r="AU551" s="2208"/>
      <c r="AV551" s="1792">
        <f t="shared" si="300"/>
        <v>0</v>
      </c>
      <c r="AW551" s="1792">
        <f t="shared" si="301"/>
        <v>0</v>
      </c>
      <c r="AX551" s="1792">
        <f t="shared" si="302"/>
        <v>0</v>
      </c>
      <c r="AY551" s="42">
        <f t="shared" si="306"/>
        <v>0</v>
      </c>
      <c r="AZ551" s="35">
        <f t="shared" si="307"/>
        <v>0</v>
      </c>
      <c r="BA551" s="35">
        <f t="shared" si="308"/>
        <v>0</v>
      </c>
      <c r="BB551" s="35">
        <f t="shared" si="309"/>
        <v>0</v>
      </c>
      <c r="BC551" s="35">
        <f t="shared" si="310"/>
        <v>0</v>
      </c>
      <c r="BD551" s="35">
        <f t="shared" si="311"/>
        <v>0</v>
      </c>
      <c r="BE551" s="35">
        <f t="shared" si="312"/>
        <v>0</v>
      </c>
      <c r="BF551" s="35">
        <f t="shared" si="313"/>
        <v>0</v>
      </c>
      <c r="BG551" s="35">
        <f t="shared" si="314"/>
        <v>0</v>
      </c>
      <c r="BH551" s="35">
        <f t="shared" si="315"/>
        <v>0</v>
      </c>
      <c r="BI551" s="35">
        <f t="shared" si="316"/>
        <v>0</v>
      </c>
      <c r="BJ551" s="35">
        <f t="shared" si="317"/>
        <v>0</v>
      </c>
      <c r="BK551" s="35">
        <f t="shared" si="318"/>
        <v>0</v>
      </c>
      <c r="BL551" s="35">
        <f t="shared" si="319"/>
        <v>0</v>
      </c>
      <c r="BM551" s="35">
        <f t="shared" si="320"/>
        <v>0</v>
      </c>
      <c r="BN551" s="35">
        <f t="shared" si="321"/>
        <v>0</v>
      </c>
      <c r="BO551" s="35">
        <f t="shared" si="322"/>
        <v>0</v>
      </c>
      <c r="BP551" s="35">
        <f t="shared" si="323"/>
        <v>0</v>
      </c>
      <c r="BQ551" s="35">
        <f t="shared" si="324"/>
        <v>0</v>
      </c>
      <c r="BR551" s="35">
        <f t="shared" si="325"/>
        <v>0</v>
      </c>
      <c r="BS551" s="35">
        <f t="shared" si="326"/>
        <v>0</v>
      </c>
      <c r="BT551" s="43">
        <f t="shared" si="327"/>
        <v>0</v>
      </c>
    </row>
    <row r="552" spans="1:72">
      <c r="A552" s="9"/>
      <c r="B552" s="34"/>
      <c r="C552" s="34"/>
      <c r="D552" s="2207"/>
      <c r="E552" s="35">
        <f t="shared" ref="E552:E587" si="328">IF($C$3="是",ROUND($A$3*G552/$B$3,2),ROUND($A$3*(G552-AT552)/$B$3,2))</f>
        <v>0</v>
      </c>
      <c r="F552" s="36"/>
      <c r="G552" s="37">
        <f t="shared" si="303"/>
        <v>0</v>
      </c>
      <c r="H552" s="38">
        <f t="shared" si="304"/>
        <v>0</v>
      </c>
      <c r="I552" s="39"/>
      <c r="J552" s="39"/>
      <c r="K552" s="39"/>
      <c r="L552" s="39"/>
      <c r="M552" s="39"/>
      <c r="N552" s="39"/>
      <c r="O552" s="39"/>
      <c r="P552" s="39"/>
      <c r="Q552" s="39"/>
      <c r="R552" s="39"/>
      <c r="S552" s="39"/>
      <c r="T552" s="39"/>
      <c r="U552" s="39"/>
      <c r="V552" s="39"/>
      <c r="W552" s="39"/>
      <c r="X552" s="39"/>
      <c r="Y552" s="39"/>
      <c r="Z552" s="39"/>
      <c r="AA552" s="39"/>
      <c r="AB552" s="39"/>
      <c r="AC552" s="35">
        <f t="shared" si="305"/>
        <v>0</v>
      </c>
      <c r="AD552" s="40"/>
      <c r="AE552" s="40"/>
      <c r="AF552" s="40"/>
      <c r="AG552" s="40"/>
      <c r="AH552" s="40"/>
      <c r="AI552" s="40"/>
      <c r="AJ552" s="40"/>
      <c r="AK552" s="40"/>
      <c r="AL552" s="40"/>
      <c r="AM552" s="40"/>
      <c r="AN552" s="40"/>
      <c r="AO552" s="40"/>
      <c r="AP552" s="40"/>
      <c r="AQ552" s="40"/>
      <c r="AR552" s="40"/>
      <c r="AS552" s="40"/>
      <c r="AT552" s="41"/>
      <c r="AU552" s="2208"/>
      <c r="AV552" s="1792">
        <f t="shared" si="300"/>
        <v>0</v>
      </c>
      <c r="AW552" s="1792">
        <f t="shared" si="301"/>
        <v>0</v>
      </c>
      <c r="AX552" s="1792">
        <f t="shared" si="302"/>
        <v>0</v>
      </c>
      <c r="AY552" s="42">
        <f t="shared" si="306"/>
        <v>0</v>
      </c>
      <c r="AZ552" s="35">
        <f t="shared" si="307"/>
        <v>0</v>
      </c>
      <c r="BA552" s="35">
        <f t="shared" si="308"/>
        <v>0</v>
      </c>
      <c r="BB552" s="35">
        <f t="shared" si="309"/>
        <v>0</v>
      </c>
      <c r="BC552" s="35">
        <f t="shared" si="310"/>
        <v>0</v>
      </c>
      <c r="BD552" s="35">
        <f t="shared" si="311"/>
        <v>0</v>
      </c>
      <c r="BE552" s="35">
        <f t="shared" si="312"/>
        <v>0</v>
      </c>
      <c r="BF552" s="35">
        <f t="shared" si="313"/>
        <v>0</v>
      </c>
      <c r="BG552" s="35">
        <f t="shared" si="314"/>
        <v>0</v>
      </c>
      <c r="BH552" s="35">
        <f t="shared" si="315"/>
        <v>0</v>
      </c>
      <c r="BI552" s="35">
        <f t="shared" si="316"/>
        <v>0</v>
      </c>
      <c r="BJ552" s="35">
        <f t="shared" si="317"/>
        <v>0</v>
      </c>
      <c r="BK552" s="35">
        <f t="shared" si="318"/>
        <v>0</v>
      </c>
      <c r="BL552" s="35">
        <f t="shared" si="319"/>
        <v>0</v>
      </c>
      <c r="BM552" s="35">
        <f t="shared" si="320"/>
        <v>0</v>
      </c>
      <c r="BN552" s="35">
        <f t="shared" si="321"/>
        <v>0</v>
      </c>
      <c r="BO552" s="35">
        <f t="shared" si="322"/>
        <v>0</v>
      </c>
      <c r="BP552" s="35">
        <f t="shared" si="323"/>
        <v>0</v>
      </c>
      <c r="BQ552" s="35">
        <f t="shared" si="324"/>
        <v>0</v>
      </c>
      <c r="BR552" s="35">
        <f t="shared" si="325"/>
        <v>0</v>
      </c>
      <c r="BS552" s="35">
        <f t="shared" si="326"/>
        <v>0</v>
      </c>
      <c r="BT552" s="43">
        <f t="shared" si="327"/>
        <v>0</v>
      </c>
    </row>
    <row r="553" spans="1:72">
      <c r="A553" s="9"/>
      <c r="B553" s="34"/>
      <c r="C553" s="34"/>
      <c r="D553" s="2207"/>
      <c r="E553" s="35">
        <f t="shared" si="328"/>
        <v>0</v>
      </c>
      <c r="F553" s="36"/>
      <c r="G553" s="37">
        <f t="shared" ref="G553:G584" si="329">H553+AC553+AT553</f>
        <v>0</v>
      </c>
      <c r="H553" s="38">
        <f t="shared" ref="H553:H584" si="330">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31">SUMIF(AD$12:AS$12,"总值",AD553:AS553)</f>
        <v>0</v>
      </c>
      <c r="AD553" s="40"/>
      <c r="AE553" s="40"/>
      <c r="AF553" s="40"/>
      <c r="AG553" s="40"/>
      <c r="AH553" s="40"/>
      <c r="AI553" s="40"/>
      <c r="AJ553" s="40"/>
      <c r="AK553" s="40"/>
      <c r="AL553" s="40"/>
      <c r="AM553" s="40"/>
      <c r="AN553" s="40"/>
      <c r="AO553" s="40"/>
      <c r="AP553" s="40"/>
      <c r="AQ553" s="40"/>
      <c r="AR553" s="40"/>
      <c r="AS553" s="40"/>
      <c r="AT553" s="41"/>
      <c r="AU553" s="2208"/>
      <c r="AV553" s="1792">
        <f t="shared" ref="AV553:AV587" si="332">A553</f>
        <v>0</v>
      </c>
      <c r="AW553" s="1792">
        <f t="shared" ref="AW553:AW587" si="333">B553</f>
        <v>0</v>
      </c>
      <c r="AX553" s="1792">
        <f t="shared" ref="AX553:AX587" si="334">C553</f>
        <v>0</v>
      </c>
      <c r="AY553" s="42">
        <f t="shared" ref="AY553:AY584" si="335">ROUND($AY$6*AZ553/$AZ$5,2)</f>
        <v>0</v>
      </c>
      <c r="AZ553" s="35">
        <f t="shared" ref="AZ553:AZ584" si="336">BA553+BL553</f>
        <v>0</v>
      </c>
      <c r="BA553" s="35">
        <f t="shared" ref="BA553:BA584" si="337">SUM(BB553:BK553)</f>
        <v>0</v>
      </c>
      <c r="BB553" s="35">
        <f t="shared" ref="BB553:BB584" si="338">IF($D553="是",I553-J553,0)</f>
        <v>0</v>
      </c>
      <c r="BC553" s="35">
        <f t="shared" ref="BC553:BC584" si="339">IF($D553="是",K553-L553,0)</f>
        <v>0</v>
      </c>
      <c r="BD553" s="35">
        <f t="shared" ref="BD553:BD584" si="340">IF($D553="是",M553-N553,0)</f>
        <v>0</v>
      </c>
      <c r="BE553" s="35">
        <f t="shared" ref="BE553:BE584" si="341">IF($D553="是",O553-P553,0)</f>
        <v>0</v>
      </c>
      <c r="BF553" s="35">
        <f t="shared" ref="BF553:BF584" si="342">IF($D553="是",Q553-R553,0)</f>
        <v>0</v>
      </c>
      <c r="BG553" s="35">
        <f t="shared" ref="BG553:BG584" si="343">IF($D553="是",S553-T553,0)</f>
        <v>0</v>
      </c>
      <c r="BH553" s="35">
        <f t="shared" ref="BH553:BH584" si="344">IF($D553="是",U553-V553,0)</f>
        <v>0</v>
      </c>
      <c r="BI553" s="35">
        <f t="shared" ref="BI553:BI584" si="345">IF($D553="是",W553-X553,0)</f>
        <v>0</v>
      </c>
      <c r="BJ553" s="35">
        <f t="shared" ref="BJ553:BJ584" si="346">IF($D553="是",Y553-Z553,0)</f>
        <v>0</v>
      </c>
      <c r="BK553" s="35">
        <f t="shared" ref="BK553:BK584" si="347">IF($D553="是",AA553-AB553,0)</f>
        <v>0</v>
      </c>
      <c r="BL553" s="35">
        <f t="shared" ref="BL553:BL584" si="348">SUM(BM553:BT553)</f>
        <v>0</v>
      </c>
      <c r="BM553" s="35">
        <f t="shared" ref="BM553:BM584" si="349">IF($D553="是",AD553-AE553,0)</f>
        <v>0</v>
      </c>
      <c r="BN553" s="35">
        <f t="shared" ref="BN553:BN584" si="350">IF($D553="是",AF553-AG553,0)</f>
        <v>0</v>
      </c>
      <c r="BO553" s="35">
        <f t="shared" ref="BO553:BO584" si="351">IF($D553="是",AH553-AI553,0)</f>
        <v>0</v>
      </c>
      <c r="BP553" s="35">
        <f t="shared" ref="BP553:BP584" si="352">IF($D553="是",AJ553-AK553,0)</f>
        <v>0</v>
      </c>
      <c r="BQ553" s="35">
        <f t="shared" ref="BQ553:BQ584" si="353">IF($D553="是",AL553-AM553,0)</f>
        <v>0</v>
      </c>
      <c r="BR553" s="35">
        <f t="shared" ref="BR553:BR584" si="354">IF($D553="是",AN553-AO553,0)</f>
        <v>0</v>
      </c>
      <c r="BS553" s="35">
        <f t="shared" ref="BS553:BS584" si="355">IF($D553="是",AP553-AQ553,0)</f>
        <v>0</v>
      </c>
      <c r="BT553" s="43">
        <f t="shared" ref="BT553:BT584" si="356">IF($D553="是",AR553-AS553,0)</f>
        <v>0</v>
      </c>
    </row>
    <row r="554" spans="1:72">
      <c r="A554" s="9"/>
      <c r="B554" s="34"/>
      <c r="C554" s="34"/>
      <c r="D554" s="2207"/>
      <c r="E554" s="35">
        <f t="shared" si="328"/>
        <v>0</v>
      </c>
      <c r="F554" s="36"/>
      <c r="G554" s="37">
        <f t="shared" si="329"/>
        <v>0</v>
      </c>
      <c r="H554" s="38">
        <f t="shared" si="330"/>
        <v>0</v>
      </c>
      <c r="I554" s="39"/>
      <c r="J554" s="39"/>
      <c r="K554" s="39"/>
      <c r="L554" s="39"/>
      <c r="M554" s="39"/>
      <c r="N554" s="39"/>
      <c r="O554" s="39"/>
      <c r="P554" s="39"/>
      <c r="Q554" s="39"/>
      <c r="R554" s="39"/>
      <c r="S554" s="39"/>
      <c r="T554" s="39"/>
      <c r="U554" s="39"/>
      <c r="V554" s="39"/>
      <c r="W554" s="39"/>
      <c r="X554" s="39"/>
      <c r="Y554" s="39"/>
      <c r="Z554" s="39"/>
      <c r="AA554" s="39"/>
      <c r="AB554" s="39"/>
      <c r="AC554" s="35">
        <f t="shared" si="331"/>
        <v>0</v>
      </c>
      <c r="AD554" s="40"/>
      <c r="AE554" s="40"/>
      <c r="AF554" s="40"/>
      <c r="AG554" s="40"/>
      <c r="AH554" s="40"/>
      <c r="AI554" s="40"/>
      <c r="AJ554" s="40"/>
      <c r="AK554" s="40"/>
      <c r="AL554" s="40"/>
      <c r="AM554" s="40"/>
      <c r="AN554" s="40"/>
      <c r="AO554" s="40"/>
      <c r="AP554" s="40"/>
      <c r="AQ554" s="40"/>
      <c r="AR554" s="40"/>
      <c r="AS554" s="40"/>
      <c r="AT554" s="41"/>
      <c r="AU554" s="2208"/>
      <c r="AV554" s="1792">
        <f t="shared" si="332"/>
        <v>0</v>
      </c>
      <c r="AW554" s="1792">
        <f t="shared" si="333"/>
        <v>0</v>
      </c>
      <c r="AX554" s="1792">
        <f t="shared" si="334"/>
        <v>0</v>
      </c>
      <c r="AY554" s="42">
        <f t="shared" si="335"/>
        <v>0</v>
      </c>
      <c r="AZ554" s="35">
        <f t="shared" si="336"/>
        <v>0</v>
      </c>
      <c r="BA554" s="35">
        <f t="shared" si="337"/>
        <v>0</v>
      </c>
      <c r="BB554" s="35">
        <f t="shared" si="338"/>
        <v>0</v>
      </c>
      <c r="BC554" s="35">
        <f t="shared" si="339"/>
        <v>0</v>
      </c>
      <c r="BD554" s="35">
        <f t="shared" si="340"/>
        <v>0</v>
      </c>
      <c r="BE554" s="35">
        <f t="shared" si="341"/>
        <v>0</v>
      </c>
      <c r="BF554" s="35">
        <f t="shared" si="342"/>
        <v>0</v>
      </c>
      <c r="BG554" s="35">
        <f t="shared" si="343"/>
        <v>0</v>
      </c>
      <c r="BH554" s="35">
        <f t="shared" si="344"/>
        <v>0</v>
      </c>
      <c r="BI554" s="35">
        <f t="shared" si="345"/>
        <v>0</v>
      </c>
      <c r="BJ554" s="35">
        <f t="shared" si="346"/>
        <v>0</v>
      </c>
      <c r="BK554" s="35">
        <f t="shared" si="347"/>
        <v>0</v>
      </c>
      <c r="BL554" s="35">
        <f t="shared" si="348"/>
        <v>0</v>
      </c>
      <c r="BM554" s="35">
        <f t="shared" si="349"/>
        <v>0</v>
      </c>
      <c r="BN554" s="35">
        <f t="shared" si="350"/>
        <v>0</v>
      </c>
      <c r="BO554" s="35">
        <f t="shared" si="351"/>
        <v>0</v>
      </c>
      <c r="BP554" s="35">
        <f t="shared" si="352"/>
        <v>0</v>
      </c>
      <c r="BQ554" s="35">
        <f t="shared" si="353"/>
        <v>0</v>
      </c>
      <c r="BR554" s="35">
        <f t="shared" si="354"/>
        <v>0</v>
      </c>
      <c r="BS554" s="35">
        <f t="shared" si="355"/>
        <v>0</v>
      </c>
      <c r="BT554" s="43">
        <f t="shared" si="356"/>
        <v>0</v>
      </c>
    </row>
    <row r="555" spans="1:72">
      <c r="A555" s="9"/>
      <c r="B555" s="34"/>
      <c r="C555" s="34"/>
      <c r="D555" s="2207"/>
      <c r="E555" s="35">
        <f t="shared" si="328"/>
        <v>0</v>
      </c>
      <c r="F555" s="36"/>
      <c r="G555" s="37">
        <f t="shared" si="329"/>
        <v>0</v>
      </c>
      <c r="H555" s="38">
        <f t="shared" si="330"/>
        <v>0</v>
      </c>
      <c r="I555" s="39"/>
      <c r="J555" s="39"/>
      <c r="K555" s="39"/>
      <c r="L555" s="39"/>
      <c r="M555" s="39"/>
      <c r="N555" s="39"/>
      <c r="O555" s="39"/>
      <c r="P555" s="39"/>
      <c r="Q555" s="39"/>
      <c r="R555" s="39"/>
      <c r="S555" s="39"/>
      <c r="T555" s="39"/>
      <c r="U555" s="39"/>
      <c r="V555" s="39"/>
      <c r="W555" s="39"/>
      <c r="X555" s="39"/>
      <c r="Y555" s="39"/>
      <c r="Z555" s="39"/>
      <c r="AA555" s="39"/>
      <c r="AB555" s="39"/>
      <c r="AC555" s="35">
        <f t="shared" si="331"/>
        <v>0</v>
      </c>
      <c r="AD555" s="40"/>
      <c r="AE555" s="40"/>
      <c r="AF555" s="40"/>
      <c r="AG555" s="40"/>
      <c r="AH555" s="40"/>
      <c r="AI555" s="40"/>
      <c r="AJ555" s="40"/>
      <c r="AK555" s="40"/>
      <c r="AL555" s="40"/>
      <c r="AM555" s="40"/>
      <c r="AN555" s="40"/>
      <c r="AO555" s="40"/>
      <c r="AP555" s="40"/>
      <c r="AQ555" s="40"/>
      <c r="AR555" s="40"/>
      <c r="AS555" s="40"/>
      <c r="AT555" s="41"/>
      <c r="AU555" s="2208"/>
      <c r="AV555" s="1792">
        <f t="shared" si="332"/>
        <v>0</v>
      </c>
      <c r="AW555" s="1792">
        <f t="shared" si="333"/>
        <v>0</v>
      </c>
      <c r="AX555" s="1792">
        <f t="shared" si="334"/>
        <v>0</v>
      </c>
      <c r="AY555" s="42">
        <f t="shared" si="335"/>
        <v>0</v>
      </c>
      <c r="AZ555" s="35">
        <f t="shared" si="336"/>
        <v>0</v>
      </c>
      <c r="BA555" s="35">
        <f t="shared" si="337"/>
        <v>0</v>
      </c>
      <c r="BB555" s="35">
        <f t="shared" si="338"/>
        <v>0</v>
      </c>
      <c r="BC555" s="35">
        <f t="shared" si="339"/>
        <v>0</v>
      </c>
      <c r="BD555" s="35">
        <f t="shared" si="340"/>
        <v>0</v>
      </c>
      <c r="BE555" s="35">
        <f t="shared" si="341"/>
        <v>0</v>
      </c>
      <c r="BF555" s="35">
        <f t="shared" si="342"/>
        <v>0</v>
      </c>
      <c r="BG555" s="35">
        <f t="shared" si="343"/>
        <v>0</v>
      </c>
      <c r="BH555" s="35">
        <f t="shared" si="344"/>
        <v>0</v>
      </c>
      <c r="BI555" s="35">
        <f t="shared" si="345"/>
        <v>0</v>
      </c>
      <c r="BJ555" s="35">
        <f t="shared" si="346"/>
        <v>0</v>
      </c>
      <c r="BK555" s="35">
        <f t="shared" si="347"/>
        <v>0</v>
      </c>
      <c r="BL555" s="35">
        <f t="shared" si="348"/>
        <v>0</v>
      </c>
      <c r="BM555" s="35">
        <f t="shared" si="349"/>
        <v>0</v>
      </c>
      <c r="BN555" s="35">
        <f t="shared" si="350"/>
        <v>0</v>
      </c>
      <c r="BO555" s="35">
        <f t="shared" si="351"/>
        <v>0</v>
      </c>
      <c r="BP555" s="35">
        <f t="shared" si="352"/>
        <v>0</v>
      </c>
      <c r="BQ555" s="35">
        <f t="shared" si="353"/>
        <v>0</v>
      </c>
      <c r="BR555" s="35">
        <f t="shared" si="354"/>
        <v>0</v>
      </c>
      <c r="BS555" s="35">
        <f t="shared" si="355"/>
        <v>0</v>
      </c>
      <c r="BT555" s="43">
        <f t="shared" si="356"/>
        <v>0</v>
      </c>
    </row>
    <row r="556" spans="1:72">
      <c r="A556" s="9"/>
      <c r="B556" s="34"/>
      <c r="C556" s="34"/>
      <c r="D556" s="2207"/>
      <c r="E556" s="35">
        <f t="shared" si="328"/>
        <v>0</v>
      </c>
      <c r="F556" s="36"/>
      <c r="G556" s="37">
        <f t="shared" si="329"/>
        <v>0</v>
      </c>
      <c r="H556" s="38">
        <f t="shared" si="330"/>
        <v>0</v>
      </c>
      <c r="I556" s="39"/>
      <c r="J556" s="39"/>
      <c r="K556" s="39"/>
      <c r="L556" s="39"/>
      <c r="M556" s="39"/>
      <c r="N556" s="39"/>
      <c r="O556" s="39"/>
      <c r="P556" s="39"/>
      <c r="Q556" s="39"/>
      <c r="R556" s="39"/>
      <c r="S556" s="39"/>
      <c r="T556" s="39"/>
      <c r="U556" s="39"/>
      <c r="V556" s="39"/>
      <c r="W556" s="39"/>
      <c r="X556" s="39"/>
      <c r="Y556" s="39"/>
      <c r="Z556" s="39"/>
      <c r="AA556" s="39"/>
      <c r="AB556" s="39"/>
      <c r="AC556" s="35">
        <f t="shared" si="331"/>
        <v>0</v>
      </c>
      <c r="AD556" s="40"/>
      <c r="AE556" s="40"/>
      <c r="AF556" s="40"/>
      <c r="AG556" s="40"/>
      <c r="AH556" s="40"/>
      <c r="AI556" s="40"/>
      <c r="AJ556" s="40"/>
      <c r="AK556" s="40"/>
      <c r="AL556" s="40"/>
      <c r="AM556" s="40"/>
      <c r="AN556" s="40"/>
      <c r="AO556" s="40"/>
      <c r="AP556" s="40"/>
      <c r="AQ556" s="40"/>
      <c r="AR556" s="40"/>
      <c r="AS556" s="40"/>
      <c r="AT556" s="41"/>
      <c r="AU556" s="2208"/>
      <c r="AV556" s="1792">
        <f t="shared" si="332"/>
        <v>0</v>
      </c>
      <c r="AW556" s="1792">
        <f t="shared" si="333"/>
        <v>0</v>
      </c>
      <c r="AX556" s="1792">
        <f t="shared" si="334"/>
        <v>0</v>
      </c>
      <c r="AY556" s="42">
        <f t="shared" si="335"/>
        <v>0</v>
      </c>
      <c r="AZ556" s="35">
        <f t="shared" si="336"/>
        <v>0</v>
      </c>
      <c r="BA556" s="35">
        <f t="shared" si="337"/>
        <v>0</v>
      </c>
      <c r="BB556" s="35">
        <f t="shared" si="338"/>
        <v>0</v>
      </c>
      <c r="BC556" s="35">
        <f t="shared" si="339"/>
        <v>0</v>
      </c>
      <c r="BD556" s="35">
        <f t="shared" si="340"/>
        <v>0</v>
      </c>
      <c r="BE556" s="35">
        <f t="shared" si="341"/>
        <v>0</v>
      </c>
      <c r="BF556" s="35">
        <f t="shared" si="342"/>
        <v>0</v>
      </c>
      <c r="BG556" s="35">
        <f t="shared" si="343"/>
        <v>0</v>
      </c>
      <c r="BH556" s="35">
        <f t="shared" si="344"/>
        <v>0</v>
      </c>
      <c r="BI556" s="35">
        <f t="shared" si="345"/>
        <v>0</v>
      </c>
      <c r="BJ556" s="35">
        <f t="shared" si="346"/>
        <v>0</v>
      </c>
      <c r="BK556" s="35">
        <f t="shared" si="347"/>
        <v>0</v>
      </c>
      <c r="BL556" s="35">
        <f t="shared" si="348"/>
        <v>0</v>
      </c>
      <c r="BM556" s="35">
        <f t="shared" si="349"/>
        <v>0</v>
      </c>
      <c r="BN556" s="35">
        <f t="shared" si="350"/>
        <v>0</v>
      </c>
      <c r="BO556" s="35">
        <f t="shared" si="351"/>
        <v>0</v>
      </c>
      <c r="BP556" s="35">
        <f t="shared" si="352"/>
        <v>0</v>
      </c>
      <c r="BQ556" s="35">
        <f t="shared" si="353"/>
        <v>0</v>
      </c>
      <c r="BR556" s="35">
        <f t="shared" si="354"/>
        <v>0</v>
      </c>
      <c r="BS556" s="35">
        <f t="shared" si="355"/>
        <v>0</v>
      </c>
      <c r="BT556" s="43">
        <f t="shared" si="356"/>
        <v>0</v>
      </c>
    </row>
    <row r="557" spans="1:72">
      <c r="A557" s="9"/>
      <c r="B557" s="34"/>
      <c r="C557" s="34"/>
      <c r="D557" s="2207"/>
      <c r="E557" s="35">
        <f t="shared" si="328"/>
        <v>0</v>
      </c>
      <c r="F557" s="36"/>
      <c r="G557" s="37">
        <f t="shared" si="329"/>
        <v>0</v>
      </c>
      <c r="H557" s="38">
        <f t="shared" si="330"/>
        <v>0</v>
      </c>
      <c r="I557" s="39"/>
      <c r="J557" s="39"/>
      <c r="K557" s="39"/>
      <c r="L557" s="39"/>
      <c r="M557" s="39"/>
      <c r="N557" s="39"/>
      <c r="O557" s="39"/>
      <c r="P557" s="39"/>
      <c r="Q557" s="39"/>
      <c r="R557" s="39"/>
      <c r="S557" s="39"/>
      <c r="T557" s="39"/>
      <c r="U557" s="39"/>
      <c r="V557" s="39"/>
      <c r="W557" s="39"/>
      <c r="X557" s="39"/>
      <c r="Y557" s="39"/>
      <c r="Z557" s="39"/>
      <c r="AA557" s="39"/>
      <c r="AB557" s="39"/>
      <c r="AC557" s="35">
        <f t="shared" si="331"/>
        <v>0</v>
      </c>
      <c r="AD557" s="40"/>
      <c r="AE557" s="40"/>
      <c r="AF557" s="40"/>
      <c r="AG557" s="40"/>
      <c r="AH557" s="40"/>
      <c r="AI557" s="40"/>
      <c r="AJ557" s="40"/>
      <c r="AK557" s="40"/>
      <c r="AL557" s="40"/>
      <c r="AM557" s="40"/>
      <c r="AN557" s="40"/>
      <c r="AO557" s="40"/>
      <c r="AP557" s="40"/>
      <c r="AQ557" s="40"/>
      <c r="AR557" s="40"/>
      <c r="AS557" s="40"/>
      <c r="AT557" s="41"/>
      <c r="AU557" s="2208"/>
      <c r="AV557" s="1792">
        <f t="shared" si="332"/>
        <v>0</v>
      </c>
      <c r="AW557" s="1792">
        <f t="shared" si="333"/>
        <v>0</v>
      </c>
      <c r="AX557" s="1792">
        <f t="shared" si="334"/>
        <v>0</v>
      </c>
      <c r="AY557" s="42">
        <f t="shared" si="335"/>
        <v>0</v>
      </c>
      <c r="AZ557" s="35">
        <f t="shared" si="336"/>
        <v>0</v>
      </c>
      <c r="BA557" s="35">
        <f t="shared" si="337"/>
        <v>0</v>
      </c>
      <c r="BB557" s="35">
        <f t="shared" si="338"/>
        <v>0</v>
      </c>
      <c r="BC557" s="35">
        <f t="shared" si="339"/>
        <v>0</v>
      </c>
      <c r="BD557" s="35">
        <f t="shared" si="340"/>
        <v>0</v>
      </c>
      <c r="BE557" s="35">
        <f t="shared" si="341"/>
        <v>0</v>
      </c>
      <c r="BF557" s="35">
        <f t="shared" si="342"/>
        <v>0</v>
      </c>
      <c r="BG557" s="35">
        <f t="shared" si="343"/>
        <v>0</v>
      </c>
      <c r="BH557" s="35">
        <f t="shared" si="344"/>
        <v>0</v>
      </c>
      <c r="BI557" s="35">
        <f t="shared" si="345"/>
        <v>0</v>
      </c>
      <c r="BJ557" s="35">
        <f t="shared" si="346"/>
        <v>0</v>
      </c>
      <c r="BK557" s="35">
        <f t="shared" si="347"/>
        <v>0</v>
      </c>
      <c r="BL557" s="35">
        <f t="shared" si="348"/>
        <v>0</v>
      </c>
      <c r="BM557" s="35">
        <f t="shared" si="349"/>
        <v>0</v>
      </c>
      <c r="BN557" s="35">
        <f t="shared" si="350"/>
        <v>0</v>
      </c>
      <c r="BO557" s="35">
        <f t="shared" si="351"/>
        <v>0</v>
      </c>
      <c r="BP557" s="35">
        <f t="shared" si="352"/>
        <v>0</v>
      </c>
      <c r="BQ557" s="35">
        <f t="shared" si="353"/>
        <v>0</v>
      </c>
      <c r="BR557" s="35">
        <f t="shared" si="354"/>
        <v>0</v>
      </c>
      <c r="BS557" s="35">
        <f t="shared" si="355"/>
        <v>0</v>
      </c>
      <c r="BT557" s="43">
        <f t="shared" si="356"/>
        <v>0</v>
      </c>
    </row>
    <row r="558" spans="1:72">
      <c r="A558" s="9"/>
      <c r="B558" s="34"/>
      <c r="C558" s="34"/>
      <c r="D558" s="2207"/>
      <c r="E558" s="35">
        <f t="shared" si="328"/>
        <v>0</v>
      </c>
      <c r="F558" s="36"/>
      <c r="G558" s="37">
        <f t="shared" si="329"/>
        <v>0</v>
      </c>
      <c r="H558" s="38">
        <f t="shared" si="330"/>
        <v>0</v>
      </c>
      <c r="I558" s="39"/>
      <c r="J558" s="39"/>
      <c r="K558" s="39"/>
      <c r="L558" s="39"/>
      <c r="M558" s="39"/>
      <c r="N558" s="39"/>
      <c r="O558" s="39"/>
      <c r="P558" s="39"/>
      <c r="Q558" s="39"/>
      <c r="R558" s="39"/>
      <c r="S558" s="39"/>
      <c r="T558" s="39"/>
      <c r="U558" s="39"/>
      <c r="V558" s="39"/>
      <c r="W558" s="39"/>
      <c r="X558" s="39"/>
      <c r="Y558" s="39"/>
      <c r="Z558" s="39"/>
      <c r="AA558" s="39"/>
      <c r="AB558" s="39"/>
      <c r="AC558" s="35">
        <f t="shared" si="331"/>
        <v>0</v>
      </c>
      <c r="AD558" s="40"/>
      <c r="AE558" s="40"/>
      <c r="AF558" s="40"/>
      <c r="AG558" s="40"/>
      <c r="AH558" s="40"/>
      <c r="AI558" s="40"/>
      <c r="AJ558" s="40"/>
      <c r="AK558" s="40"/>
      <c r="AL558" s="40"/>
      <c r="AM558" s="40"/>
      <c r="AN558" s="40"/>
      <c r="AO558" s="40"/>
      <c r="AP558" s="40"/>
      <c r="AQ558" s="40"/>
      <c r="AR558" s="40"/>
      <c r="AS558" s="40"/>
      <c r="AT558" s="41"/>
      <c r="AU558" s="2208"/>
      <c r="AV558" s="1792">
        <f t="shared" si="332"/>
        <v>0</v>
      </c>
      <c r="AW558" s="1792">
        <f t="shared" si="333"/>
        <v>0</v>
      </c>
      <c r="AX558" s="1792">
        <f t="shared" si="334"/>
        <v>0</v>
      </c>
      <c r="AY558" s="42">
        <f t="shared" si="335"/>
        <v>0</v>
      </c>
      <c r="AZ558" s="35">
        <f t="shared" si="336"/>
        <v>0</v>
      </c>
      <c r="BA558" s="35">
        <f t="shared" si="337"/>
        <v>0</v>
      </c>
      <c r="BB558" s="35">
        <f t="shared" si="338"/>
        <v>0</v>
      </c>
      <c r="BC558" s="35">
        <f t="shared" si="339"/>
        <v>0</v>
      </c>
      <c r="BD558" s="35">
        <f t="shared" si="340"/>
        <v>0</v>
      </c>
      <c r="BE558" s="35">
        <f t="shared" si="341"/>
        <v>0</v>
      </c>
      <c r="BF558" s="35">
        <f t="shared" si="342"/>
        <v>0</v>
      </c>
      <c r="BG558" s="35">
        <f t="shared" si="343"/>
        <v>0</v>
      </c>
      <c r="BH558" s="35">
        <f t="shared" si="344"/>
        <v>0</v>
      </c>
      <c r="BI558" s="35">
        <f t="shared" si="345"/>
        <v>0</v>
      </c>
      <c r="BJ558" s="35">
        <f t="shared" si="346"/>
        <v>0</v>
      </c>
      <c r="BK558" s="35">
        <f t="shared" si="347"/>
        <v>0</v>
      </c>
      <c r="BL558" s="35">
        <f t="shared" si="348"/>
        <v>0</v>
      </c>
      <c r="BM558" s="35">
        <f t="shared" si="349"/>
        <v>0</v>
      </c>
      <c r="BN558" s="35">
        <f t="shared" si="350"/>
        <v>0</v>
      </c>
      <c r="BO558" s="35">
        <f t="shared" si="351"/>
        <v>0</v>
      </c>
      <c r="BP558" s="35">
        <f t="shared" si="352"/>
        <v>0</v>
      </c>
      <c r="BQ558" s="35">
        <f t="shared" si="353"/>
        <v>0</v>
      </c>
      <c r="BR558" s="35">
        <f t="shared" si="354"/>
        <v>0</v>
      </c>
      <c r="BS558" s="35">
        <f t="shared" si="355"/>
        <v>0</v>
      </c>
      <c r="BT558" s="43">
        <f t="shared" si="356"/>
        <v>0</v>
      </c>
    </row>
    <row r="559" spans="1:72">
      <c r="A559" s="9"/>
      <c r="B559" s="34"/>
      <c r="C559" s="34"/>
      <c r="D559" s="2207"/>
      <c r="E559" s="35">
        <f t="shared" si="328"/>
        <v>0</v>
      </c>
      <c r="F559" s="36"/>
      <c r="G559" s="37">
        <f t="shared" si="329"/>
        <v>0</v>
      </c>
      <c r="H559" s="38">
        <f t="shared" si="330"/>
        <v>0</v>
      </c>
      <c r="I559" s="39"/>
      <c r="J559" s="39"/>
      <c r="K559" s="39"/>
      <c r="L559" s="39"/>
      <c r="M559" s="39"/>
      <c r="N559" s="39"/>
      <c r="O559" s="39"/>
      <c r="P559" s="39"/>
      <c r="Q559" s="39"/>
      <c r="R559" s="39"/>
      <c r="S559" s="39"/>
      <c r="T559" s="39"/>
      <c r="U559" s="39"/>
      <c r="V559" s="39"/>
      <c r="W559" s="39"/>
      <c r="X559" s="39"/>
      <c r="Y559" s="39"/>
      <c r="Z559" s="39"/>
      <c r="AA559" s="39"/>
      <c r="AB559" s="39"/>
      <c r="AC559" s="35">
        <f t="shared" si="331"/>
        <v>0</v>
      </c>
      <c r="AD559" s="40"/>
      <c r="AE559" s="40"/>
      <c r="AF559" s="40"/>
      <c r="AG559" s="40"/>
      <c r="AH559" s="40"/>
      <c r="AI559" s="40"/>
      <c r="AJ559" s="40"/>
      <c r="AK559" s="40"/>
      <c r="AL559" s="40"/>
      <c r="AM559" s="40"/>
      <c r="AN559" s="40"/>
      <c r="AO559" s="40"/>
      <c r="AP559" s="40"/>
      <c r="AQ559" s="40"/>
      <c r="AR559" s="40"/>
      <c r="AS559" s="40"/>
      <c r="AT559" s="41"/>
      <c r="AU559" s="2208"/>
      <c r="AV559" s="1792">
        <f t="shared" si="332"/>
        <v>0</v>
      </c>
      <c r="AW559" s="1792">
        <f t="shared" si="333"/>
        <v>0</v>
      </c>
      <c r="AX559" s="1792">
        <f t="shared" si="334"/>
        <v>0</v>
      </c>
      <c r="AY559" s="42">
        <f t="shared" si="335"/>
        <v>0</v>
      </c>
      <c r="AZ559" s="35">
        <f t="shared" si="336"/>
        <v>0</v>
      </c>
      <c r="BA559" s="35">
        <f t="shared" si="337"/>
        <v>0</v>
      </c>
      <c r="BB559" s="35">
        <f t="shared" si="338"/>
        <v>0</v>
      </c>
      <c r="BC559" s="35">
        <f t="shared" si="339"/>
        <v>0</v>
      </c>
      <c r="BD559" s="35">
        <f t="shared" si="340"/>
        <v>0</v>
      </c>
      <c r="BE559" s="35">
        <f t="shared" si="341"/>
        <v>0</v>
      </c>
      <c r="BF559" s="35">
        <f t="shared" si="342"/>
        <v>0</v>
      </c>
      <c r="BG559" s="35">
        <f t="shared" si="343"/>
        <v>0</v>
      </c>
      <c r="BH559" s="35">
        <f t="shared" si="344"/>
        <v>0</v>
      </c>
      <c r="BI559" s="35">
        <f t="shared" si="345"/>
        <v>0</v>
      </c>
      <c r="BJ559" s="35">
        <f t="shared" si="346"/>
        <v>0</v>
      </c>
      <c r="BK559" s="35">
        <f t="shared" si="347"/>
        <v>0</v>
      </c>
      <c r="BL559" s="35">
        <f t="shared" si="348"/>
        <v>0</v>
      </c>
      <c r="BM559" s="35">
        <f t="shared" si="349"/>
        <v>0</v>
      </c>
      <c r="BN559" s="35">
        <f t="shared" si="350"/>
        <v>0</v>
      </c>
      <c r="BO559" s="35">
        <f t="shared" si="351"/>
        <v>0</v>
      </c>
      <c r="BP559" s="35">
        <f t="shared" si="352"/>
        <v>0</v>
      </c>
      <c r="BQ559" s="35">
        <f t="shared" si="353"/>
        <v>0</v>
      </c>
      <c r="BR559" s="35">
        <f t="shared" si="354"/>
        <v>0</v>
      </c>
      <c r="BS559" s="35">
        <f t="shared" si="355"/>
        <v>0</v>
      </c>
      <c r="BT559" s="43">
        <f t="shared" si="356"/>
        <v>0</v>
      </c>
    </row>
    <row r="560" spans="1:72">
      <c r="A560" s="9"/>
      <c r="B560" s="34"/>
      <c r="C560" s="34"/>
      <c r="D560" s="2207"/>
      <c r="E560" s="35">
        <f t="shared" si="328"/>
        <v>0</v>
      </c>
      <c r="F560" s="36"/>
      <c r="G560" s="37">
        <f t="shared" si="329"/>
        <v>0</v>
      </c>
      <c r="H560" s="38">
        <f t="shared" si="330"/>
        <v>0</v>
      </c>
      <c r="I560" s="39"/>
      <c r="J560" s="39"/>
      <c r="K560" s="39"/>
      <c r="L560" s="39"/>
      <c r="M560" s="39"/>
      <c r="N560" s="39"/>
      <c r="O560" s="39"/>
      <c r="P560" s="39"/>
      <c r="Q560" s="39"/>
      <c r="R560" s="39"/>
      <c r="S560" s="39"/>
      <c r="T560" s="39"/>
      <c r="U560" s="39"/>
      <c r="V560" s="39"/>
      <c r="W560" s="39"/>
      <c r="X560" s="39"/>
      <c r="Y560" s="39"/>
      <c r="Z560" s="39"/>
      <c r="AA560" s="39"/>
      <c r="AB560" s="39"/>
      <c r="AC560" s="35">
        <f t="shared" si="331"/>
        <v>0</v>
      </c>
      <c r="AD560" s="40"/>
      <c r="AE560" s="40"/>
      <c r="AF560" s="40"/>
      <c r="AG560" s="40"/>
      <c r="AH560" s="40"/>
      <c r="AI560" s="40"/>
      <c r="AJ560" s="40"/>
      <c r="AK560" s="40"/>
      <c r="AL560" s="40"/>
      <c r="AM560" s="40"/>
      <c r="AN560" s="40"/>
      <c r="AO560" s="40"/>
      <c r="AP560" s="40"/>
      <c r="AQ560" s="40"/>
      <c r="AR560" s="40"/>
      <c r="AS560" s="40"/>
      <c r="AT560" s="41"/>
      <c r="AU560" s="2208"/>
      <c r="AV560" s="1792">
        <f t="shared" si="332"/>
        <v>0</v>
      </c>
      <c r="AW560" s="1792">
        <f t="shared" si="333"/>
        <v>0</v>
      </c>
      <c r="AX560" s="1792">
        <f t="shared" si="334"/>
        <v>0</v>
      </c>
      <c r="AY560" s="42">
        <f t="shared" si="335"/>
        <v>0</v>
      </c>
      <c r="AZ560" s="35">
        <f t="shared" si="336"/>
        <v>0</v>
      </c>
      <c r="BA560" s="35">
        <f t="shared" si="337"/>
        <v>0</v>
      </c>
      <c r="BB560" s="35">
        <f t="shared" si="338"/>
        <v>0</v>
      </c>
      <c r="BC560" s="35">
        <f t="shared" si="339"/>
        <v>0</v>
      </c>
      <c r="BD560" s="35">
        <f t="shared" si="340"/>
        <v>0</v>
      </c>
      <c r="BE560" s="35">
        <f t="shared" si="341"/>
        <v>0</v>
      </c>
      <c r="BF560" s="35">
        <f t="shared" si="342"/>
        <v>0</v>
      </c>
      <c r="BG560" s="35">
        <f t="shared" si="343"/>
        <v>0</v>
      </c>
      <c r="BH560" s="35">
        <f t="shared" si="344"/>
        <v>0</v>
      </c>
      <c r="BI560" s="35">
        <f t="shared" si="345"/>
        <v>0</v>
      </c>
      <c r="BJ560" s="35">
        <f t="shared" si="346"/>
        <v>0</v>
      </c>
      <c r="BK560" s="35">
        <f t="shared" si="347"/>
        <v>0</v>
      </c>
      <c r="BL560" s="35">
        <f t="shared" si="348"/>
        <v>0</v>
      </c>
      <c r="BM560" s="35">
        <f t="shared" si="349"/>
        <v>0</v>
      </c>
      <c r="BN560" s="35">
        <f t="shared" si="350"/>
        <v>0</v>
      </c>
      <c r="BO560" s="35">
        <f t="shared" si="351"/>
        <v>0</v>
      </c>
      <c r="BP560" s="35">
        <f t="shared" si="352"/>
        <v>0</v>
      </c>
      <c r="BQ560" s="35">
        <f t="shared" si="353"/>
        <v>0</v>
      </c>
      <c r="BR560" s="35">
        <f t="shared" si="354"/>
        <v>0</v>
      </c>
      <c r="BS560" s="35">
        <f t="shared" si="355"/>
        <v>0</v>
      </c>
      <c r="BT560" s="43">
        <f t="shared" si="356"/>
        <v>0</v>
      </c>
    </row>
    <row r="561" spans="1:72">
      <c r="A561" s="9"/>
      <c r="B561" s="34"/>
      <c r="C561" s="34"/>
      <c r="D561" s="2207"/>
      <c r="E561" s="35">
        <f t="shared" si="328"/>
        <v>0</v>
      </c>
      <c r="F561" s="36"/>
      <c r="G561" s="37">
        <f t="shared" si="329"/>
        <v>0</v>
      </c>
      <c r="H561" s="38">
        <f t="shared" si="330"/>
        <v>0</v>
      </c>
      <c r="I561" s="39"/>
      <c r="J561" s="39"/>
      <c r="K561" s="39"/>
      <c r="L561" s="39"/>
      <c r="M561" s="39"/>
      <c r="N561" s="39"/>
      <c r="O561" s="39"/>
      <c r="P561" s="39"/>
      <c r="Q561" s="39"/>
      <c r="R561" s="39"/>
      <c r="S561" s="39"/>
      <c r="T561" s="39"/>
      <c r="U561" s="39"/>
      <c r="V561" s="39"/>
      <c r="W561" s="39"/>
      <c r="X561" s="39"/>
      <c r="Y561" s="39"/>
      <c r="Z561" s="39"/>
      <c r="AA561" s="39"/>
      <c r="AB561" s="39"/>
      <c r="AC561" s="35">
        <f t="shared" si="331"/>
        <v>0</v>
      </c>
      <c r="AD561" s="40"/>
      <c r="AE561" s="40"/>
      <c r="AF561" s="40"/>
      <c r="AG561" s="40"/>
      <c r="AH561" s="40"/>
      <c r="AI561" s="40"/>
      <c r="AJ561" s="40"/>
      <c r="AK561" s="40"/>
      <c r="AL561" s="40"/>
      <c r="AM561" s="40"/>
      <c r="AN561" s="40"/>
      <c r="AO561" s="40"/>
      <c r="AP561" s="40"/>
      <c r="AQ561" s="40"/>
      <c r="AR561" s="40"/>
      <c r="AS561" s="40"/>
      <c r="AT561" s="41"/>
      <c r="AU561" s="2208"/>
      <c r="AV561" s="1792">
        <f t="shared" si="332"/>
        <v>0</v>
      </c>
      <c r="AW561" s="1792">
        <f t="shared" si="333"/>
        <v>0</v>
      </c>
      <c r="AX561" s="1792">
        <f t="shared" si="334"/>
        <v>0</v>
      </c>
      <c r="AY561" s="42">
        <f t="shared" si="335"/>
        <v>0</v>
      </c>
      <c r="AZ561" s="35">
        <f t="shared" si="336"/>
        <v>0</v>
      </c>
      <c r="BA561" s="35">
        <f t="shared" si="337"/>
        <v>0</v>
      </c>
      <c r="BB561" s="35">
        <f t="shared" si="338"/>
        <v>0</v>
      </c>
      <c r="BC561" s="35">
        <f t="shared" si="339"/>
        <v>0</v>
      </c>
      <c r="BD561" s="35">
        <f t="shared" si="340"/>
        <v>0</v>
      </c>
      <c r="BE561" s="35">
        <f t="shared" si="341"/>
        <v>0</v>
      </c>
      <c r="BF561" s="35">
        <f t="shared" si="342"/>
        <v>0</v>
      </c>
      <c r="BG561" s="35">
        <f t="shared" si="343"/>
        <v>0</v>
      </c>
      <c r="BH561" s="35">
        <f t="shared" si="344"/>
        <v>0</v>
      </c>
      <c r="BI561" s="35">
        <f t="shared" si="345"/>
        <v>0</v>
      </c>
      <c r="BJ561" s="35">
        <f t="shared" si="346"/>
        <v>0</v>
      </c>
      <c r="BK561" s="35">
        <f t="shared" si="347"/>
        <v>0</v>
      </c>
      <c r="BL561" s="35">
        <f t="shared" si="348"/>
        <v>0</v>
      </c>
      <c r="BM561" s="35">
        <f t="shared" si="349"/>
        <v>0</v>
      </c>
      <c r="BN561" s="35">
        <f t="shared" si="350"/>
        <v>0</v>
      </c>
      <c r="BO561" s="35">
        <f t="shared" si="351"/>
        <v>0</v>
      </c>
      <c r="BP561" s="35">
        <f t="shared" si="352"/>
        <v>0</v>
      </c>
      <c r="BQ561" s="35">
        <f t="shared" si="353"/>
        <v>0</v>
      </c>
      <c r="BR561" s="35">
        <f t="shared" si="354"/>
        <v>0</v>
      </c>
      <c r="BS561" s="35">
        <f t="shared" si="355"/>
        <v>0</v>
      </c>
      <c r="BT561" s="43">
        <f t="shared" si="356"/>
        <v>0</v>
      </c>
    </row>
    <row r="562" spans="1:72">
      <c r="A562" s="9"/>
      <c r="B562" s="34"/>
      <c r="C562" s="34"/>
      <c r="D562" s="2207"/>
      <c r="E562" s="35">
        <f t="shared" si="328"/>
        <v>0</v>
      </c>
      <c r="F562" s="36"/>
      <c r="G562" s="37">
        <f t="shared" si="329"/>
        <v>0</v>
      </c>
      <c r="H562" s="38">
        <f t="shared" si="330"/>
        <v>0</v>
      </c>
      <c r="I562" s="39"/>
      <c r="J562" s="39"/>
      <c r="K562" s="39"/>
      <c r="L562" s="39"/>
      <c r="M562" s="39"/>
      <c r="N562" s="39"/>
      <c r="O562" s="39"/>
      <c r="P562" s="39"/>
      <c r="Q562" s="39"/>
      <c r="R562" s="39"/>
      <c r="S562" s="39"/>
      <c r="T562" s="39"/>
      <c r="U562" s="39"/>
      <c r="V562" s="39"/>
      <c r="W562" s="39"/>
      <c r="X562" s="39"/>
      <c r="Y562" s="39"/>
      <c r="Z562" s="39"/>
      <c r="AA562" s="39"/>
      <c r="AB562" s="39"/>
      <c r="AC562" s="35">
        <f t="shared" si="331"/>
        <v>0</v>
      </c>
      <c r="AD562" s="40"/>
      <c r="AE562" s="40"/>
      <c r="AF562" s="40"/>
      <c r="AG562" s="40"/>
      <c r="AH562" s="40"/>
      <c r="AI562" s="40"/>
      <c r="AJ562" s="40"/>
      <c r="AK562" s="40"/>
      <c r="AL562" s="40"/>
      <c r="AM562" s="40"/>
      <c r="AN562" s="40"/>
      <c r="AO562" s="40"/>
      <c r="AP562" s="40"/>
      <c r="AQ562" s="40"/>
      <c r="AR562" s="40"/>
      <c r="AS562" s="40"/>
      <c r="AT562" s="41"/>
      <c r="AU562" s="2208"/>
      <c r="AV562" s="1792">
        <f t="shared" si="332"/>
        <v>0</v>
      </c>
      <c r="AW562" s="1792">
        <f t="shared" si="333"/>
        <v>0</v>
      </c>
      <c r="AX562" s="1792">
        <f t="shared" si="334"/>
        <v>0</v>
      </c>
      <c r="AY562" s="42">
        <f t="shared" si="335"/>
        <v>0</v>
      </c>
      <c r="AZ562" s="35">
        <f t="shared" si="336"/>
        <v>0</v>
      </c>
      <c r="BA562" s="35">
        <f t="shared" si="337"/>
        <v>0</v>
      </c>
      <c r="BB562" s="35">
        <f t="shared" si="338"/>
        <v>0</v>
      </c>
      <c r="BC562" s="35">
        <f t="shared" si="339"/>
        <v>0</v>
      </c>
      <c r="BD562" s="35">
        <f t="shared" si="340"/>
        <v>0</v>
      </c>
      <c r="BE562" s="35">
        <f t="shared" si="341"/>
        <v>0</v>
      </c>
      <c r="BF562" s="35">
        <f t="shared" si="342"/>
        <v>0</v>
      </c>
      <c r="BG562" s="35">
        <f t="shared" si="343"/>
        <v>0</v>
      </c>
      <c r="BH562" s="35">
        <f t="shared" si="344"/>
        <v>0</v>
      </c>
      <c r="BI562" s="35">
        <f t="shared" si="345"/>
        <v>0</v>
      </c>
      <c r="BJ562" s="35">
        <f t="shared" si="346"/>
        <v>0</v>
      </c>
      <c r="BK562" s="35">
        <f t="shared" si="347"/>
        <v>0</v>
      </c>
      <c r="BL562" s="35">
        <f t="shared" si="348"/>
        <v>0</v>
      </c>
      <c r="BM562" s="35">
        <f t="shared" si="349"/>
        <v>0</v>
      </c>
      <c r="BN562" s="35">
        <f t="shared" si="350"/>
        <v>0</v>
      </c>
      <c r="BO562" s="35">
        <f t="shared" si="351"/>
        <v>0</v>
      </c>
      <c r="BP562" s="35">
        <f t="shared" si="352"/>
        <v>0</v>
      </c>
      <c r="BQ562" s="35">
        <f t="shared" si="353"/>
        <v>0</v>
      </c>
      <c r="BR562" s="35">
        <f t="shared" si="354"/>
        <v>0</v>
      </c>
      <c r="BS562" s="35">
        <f t="shared" si="355"/>
        <v>0</v>
      </c>
      <c r="BT562" s="43">
        <f t="shared" si="356"/>
        <v>0</v>
      </c>
    </row>
    <row r="563" spans="1:72">
      <c r="A563" s="9"/>
      <c r="B563" s="34"/>
      <c r="C563" s="34"/>
      <c r="D563" s="2207"/>
      <c r="E563" s="35">
        <f t="shared" si="328"/>
        <v>0</v>
      </c>
      <c r="F563" s="36"/>
      <c r="G563" s="37">
        <f t="shared" si="329"/>
        <v>0</v>
      </c>
      <c r="H563" s="38">
        <f t="shared" si="330"/>
        <v>0</v>
      </c>
      <c r="I563" s="39"/>
      <c r="J563" s="39"/>
      <c r="K563" s="39"/>
      <c r="L563" s="39"/>
      <c r="M563" s="39"/>
      <c r="N563" s="39"/>
      <c r="O563" s="39"/>
      <c r="P563" s="39"/>
      <c r="Q563" s="39"/>
      <c r="R563" s="39"/>
      <c r="S563" s="39"/>
      <c r="T563" s="39"/>
      <c r="U563" s="39"/>
      <c r="V563" s="39"/>
      <c r="W563" s="39"/>
      <c r="X563" s="39"/>
      <c r="Y563" s="39"/>
      <c r="Z563" s="39"/>
      <c r="AA563" s="39"/>
      <c r="AB563" s="39"/>
      <c r="AC563" s="35">
        <f t="shared" si="331"/>
        <v>0</v>
      </c>
      <c r="AD563" s="40"/>
      <c r="AE563" s="40"/>
      <c r="AF563" s="40"/>
      <c r="AG563" s="40"/>
      <c r="AH563" s="40"/>
      <c r="AI563" s="40"/>
      <c r="AJ563" s="40"/>
      <c r="AK563" s="40"/>
      <c r="AL563" s="40"/>
      <c r="AM563" s="40"/>
      <c r="AN563" s="40"/>
      <c r="AO563" s="40"/>
      <c r="AP563" s="40"/>
      <c r="AQ563" s="40"/>
      <c r="AR563" s="40"/>
      <c r="AS563" s="40"/>
      <c r="AT563" s="41"/>
      <c r="AU563" s="2208"/>
      <c r="AV563" s="1792">
        <f t="shared" si="332"/>
        <v>0</v>
      </c>
      <c r="AW563" s="1792">
        <f t="shared" si="333"/>
        <v>0</v>
      </c>
      <c r="AX563" s="1792">
        <f t="shared" si="334"/>
        <v>0</v>
      </c>
      <c r="AY563" s="42">
        <f t="shared" si="335"/>
        <v>0</v>
      </c>
      <c r="AZ563" s="35">
        <f t="shared" si="336"/>
        <v>0</v>
      </c>
      <c r="BA563" s="35">
        <f t="shared" si="337"/>
        <v>0</v>
      </c>
      <c r="BB563" s="35">
        <f t="shared" si="338"/>
        <v>0</v>
      </c>
      <c r="BC563" s="35">
        <f t="shared" si="339"/>
        <v>0</v>
      </c>
      <c r="BD563" s="35">
        <f t="shared" si="340"/>
        <v>0</v>
      </c>
      <c r="BE563" s="35">
        <f t="shared" si="341"/>
        <v>0</v>
      </c>
      <c r="BF563" s="35">
        <f t="shared" si="342"/>
        <v>0</v>
      </c>
      <c r="BG563" s="35">
        <f t="shared" si="343"/>
        <v>0</v>
      </c>
      <c r="BH563" s="35">
        <f t="shared" si="344"/>
        <v>0</v>
      </c>
      <c r="BI563" s="35">
        <f t="shared" si="345"/>
        <v>0</v>
      </c>
      <c r="BJ563" s="35">
        <f t="shared" si="346"/>
        <v>0</v>
      </c>
      <c r="BK563" s="35">
        <f t="shared" si="347"/>
        <v>0</v>
      </c>
      <c r="BL563" s="35">
        <f t="shared" si="348"/>
        <v>0</v>
      </c>
      <c r="BM563" s="35">
        <f t="shared" si="349"/>
        <v>0</v>
      </c>
      <c r="BN563" s="35">
        <f t="shared" si="350"/>
        <v>0</v>
      </c>
      <c r="BO563" s="35">
        <f t="shared" si="351"/>
        <v>0</v>
      </c>
      <c r="BP563" s="35">
        <f t="shared" si="352"/>
        <v>0</v>
      </c>
      <c r="BQ563" s="35">
        <f t="shared" si="353"/>
        <v>0</v>
      </c>
      <c r="BR563" s="35">
        <f t="shared" si="354"/>
        <v>0</v>
      </c>
      <c r="BS563" s="35">
        <f t="shared" si="355"/>
        <v>0</v>
      </c>
      <c r="BT563" s="43">
        <f t="shared" si="356"/>
        <v>0</v>
      </c>
    </row>
    <row r="564" spans="1:72">
      <c r="A564" s="9"/>
      <c r="B564" s="34"/>
      <c r="C564" s="34"/>
      <c r="D564" s="2207"/>
      <c r="E564" s="35">
        <f t="shared" si="328"/>
        <v>0</v>
      </c>
      <c r="F564" s="36"/>
      <c r="G564" s="37">
        <f t="shared" si="329"/>
        <v>0</v>
      </c>
      <c r="H564" s="38">
        <f t="shared" si="330"/>
        <v>0</v>
      </c>
      <c r="I564" s="39"/>
      <c r="J564" s="39"/>
      <c r="K564" s="39"/>
      <c r="L564" s="39"/>
      <c r="M564" s="39"/>
      <c r="N564" s="39"/>
      <c r="O564" s="39"/>
      <c r="P564" s="39"/>
      <c r="Q564" s="39"/>
      <c r="R564" s="39"/>
      <c r="S564" s="39"/>
      <c r="T564" s="39"/>
      <c r="U564" s="39"/>
      <c r="V564" s="39"/>
      <c r="W564" s="39"/>
      <c r="X564" s="39"/>
      <c r="Y564" s="39"/>
      <c r="Z564" s="39"/>
      <c r="AA564" s="39"/>
      <c r="AB564" s="39"/>
      <c r="AC564" s="35">
        <f t="shared" si="331"/>
        <v>0</v>
      </c>
      <c r="AD564" s="40"/>
      <c r="AE564" s="40"/>
      <c r="AF564" s="40"/>
      <c r="AG564" s="40"/>
      <c r="AH564" s="40"/>
      <c r="AI564" s="40"/>
      <c r="AJ564" s="40"/>
      <c r="AK564" s="40"/>
      <c r="AL564" s="40"/>
      <c r="AM564" s="40"/>
      <c r="AN564" s="40"/>
      <c r="AO564" s="40"/>
      <c r="AP564" s="40"/>
      <c r="AQ564" s="40"/>
      <c r="AR564" s="40"/>
      <c r="AS564" s="40"/>
      <c r="AT564" s="41"/>
      <c r="AU564" s="2208"/>
      <c r="AV564" s="1792">
        <f t="shared" si="332"/>
        <v>0</v>
      </c>
      <c r="AW564" s="1792">
        <f t="shared" si="333"/>
        <v>0</v>
      </c>
      <c r="AX564" s="1792">
        <f t="shared" si="334"/>
        <v>0</v>
      </c>
      <c r="AY564" s="42">
        <f t="shared" si="335"/>
        <v>0</v>
      </c>
      <c r="AZ564" s="35">
        <f t="shared" si="336"/>
        <v>0</v>
      </c>
      <c r="BA564" s="35">
        <f t="shared" si="337"/>
        <v>0</v>
      </c>
      <c r="BB564" s="35">
        <f t="shared" si="338"/>
        <v>0</v>
      </c>
      <c r="BC564" s="35">
        <f t="shared" si="339"/>
        <v>0</v>
      </c>
      <c r="BD564" s="35">
        <f t="shared" si="340"/>
        <v>0</v>
      </c>
      <c r="BE564" s="35">
        <f t="shared" si="341"/>
        <v>0</v>
      </c>
      <c r="BF564" s="35">
        <f t="shared" si="342"/>
        <v>0</v>
      </c>
      <c r="BG564" s="35">
        <f t="shared" si="343"/>
        <v>0</v>
      </c>
      <c r="BH564" s="35">
        <f t="shared" si="344"/>
        <v>0</v>
      </c>
      <c r="BI564" s="35">
        <f t="shared" si="345"/>
        <v>0</v>
      </c>
      <c r="BJ564" s="35">
        <f t="shared" si="346"/>
        <v>0</v>
      </c>
      <c r="BK564" s="35">
        <f t="shared" si="347"/>
        <v>0</v>
      </c>
      <c r="BL564" s="35">
        <f t="shared" si="348"/>
        <v>0</v>
      </c>
      <c r="BM564" s="35">
        <f t="shared" si="349"/>
        <v>0</v>
      </c>
      <c r="BN564" s="35">
        <f t="shared" si="350"/>
        <v>0</v>
      </c>
      <c r="BO564" s="35">
        <f t="shared" si="351"/>
        <v>0</v>
      </c>
      <c r="BP564" s="35">
        <f t="shared" si="352"/>
        <v>0</v>
      </c>
      <c r="BQ564" s="35">
        <f t="shared" si="353"/>
        <v>0</v>
      </c>
      <c r="BR564" s="35">
        <f t="shared" si="354"/>
        <v>0</v>
      </c>
      <c r="BS564" s="35">
        <f t="shared" si="355"/>
        <v>0</v>
      </c>
      <c r="BT564" s="43">
        <f t="shared" si="356"/>
        <v>0</v>
      </c>
    </row>
    <row r="565" spans="1:72">
      <c r="A565" s="9"/>
      <c r="B565" s="34"/>
      <c r="C565" s="34"/>
      <c r="D565" s="2207"/>
      <c r="E565" s="35">
        <f t="shared" si="328"/>
        <v>0</v>
      </c>
      <c r="F565" s="36"/>
      <c r="G565" s="37">
        <f t="shared" si="329"/>
        <v>0</v>
      </c>
      <c r="H565" s="38">
        <f t="shared" si="330"/>
        <v>0</v>
      </c>
      <c r="I565" s="39"/>
      <c r="J565" s="39"/>
      <c r="K565" s="39"/>
      <c r="L565" s="39"/>
      <c r="M565" s="39"/>
      <c r="N565" s="39"/>
      <c r="O565" s="39"/>
      <c r="P565" s="39"/>
      <c r="Q565" s="39"/>
      <c r="R565" s="39"/>
      <c r="S565" s="39"/>
      <c r="T565" s="39"/>
      <c r="U565" s="39"/>
      <c r="V565" s="39"/>
      <c r="W565" s="39"/>
      <c r="X565" s="39"/>
      <c r="Y565" s="39"/>
      <c r="Z565" s="39"/>
      <c r="AA565" s="39"/>
      <c r="AB565" s="39"/>
      <c r="AC565" s="35">
        <f t="shared" si="331"/>
        <v>0</v>
      </c>
      <c r="AD565" s="40"/>
      <c r="AE565" s="40"/>
      <c r="AF565" s="40"/>
      <c r="AG565" s="40"/>
      <c r="AH565" s="40"/>
      <c r="AI565" s="40"/>
      <c r="AJ565" s="40"/>
      <c r="AK565" s="40"/>
      <c r="AL565" s="40"/>
      <c r="AM565" s="40"/>
      <c r="AN565" s="40"/>
      <c r="AO565" s="40"/>
      <c r="AP565" s="40"/>
      <c r="AQ565" s="40"/>
      <c r="AR565" s="40"/>
      <c r="AS565" s="40"/>
      <c r="AT565" s="41"/>
      <c r="AU565" s="2208"/>
      <c r="AV565" s="1792">
        <f t="shared" si="332"/>
        <v>0</v>
      </c>
      <c r="AW565" s="1792">
        <f t="shared" si="333"/>
        <v>0</v>
      </c>
      <c r="AX565" s="1792">
        <f t="shared" si="334"/>
        <v>0</v>
      </c>
      <c r="AY565" s="42">
        <f t="shared" si="335"/>
        <v>0</v>
      </c>
      <c r="AZ565" s="35">
        <f t="shared" si="336"/>
        <v>0</v>
      </c>
      <c r="BA565" s="35">
        <f t="shared" si="337"/>
        <v>0</v>
      </c>
      <c r="BB565" s="35">
        <f t="shared" si="338"/>
        <v>0</v>
      </c>
      <c r="BC565" s="35">
        <f t="shared" si="339"/>
        <v>0</v>
      </c>
      <c r="BD565" s="35">
        <f t="shared" si="340"/>
        <v>0</v>
      </c>
      <c r="BE565" s="35">
        <f t="shared" si="341"/>
        <v>0</v>
      </c>
      <c r="BF565" s="35">
        <f t="shared" si="342"/>
        <v>0</v>
      </c>
      <c r="BG565" s="35">
        <f t="shared" si="343"/>
        <v>0</v>
      </c>
      <c r="BH565" s="35">
        <f t="shared" si="344"/>
        <v>0</v>
      </c>
      <c r="BI565" s="35">
        <f t="shared" si="345"/>
        <v>0</v>
      </c>
      <c r="BJ565" s="35">
        <f t="shared" si="346"/>
        <v>0</v>
      </c>
      <c r="BK565" s="35">
        <f t="shared" si="347"/>
        <v>0</v>
      </c>
      <c r="BL565" s="35">
        <f t="shared" si="348"/>
        <v>0</v>
      </c>
      <c r="BM565" s="35">
        <f t="shared" si="349"/>
        <v>0</v>
      </c>
      <c r="BN565" s="35">
        <f t="shared" si="350"/>
        <v>0</v>
      </c>
      <c r="BO565" s="35">
        <f t="shared" si="351"/>
        <v>0</v>
      </c>
      <c r="BP565" s="35">
        <f t="shared" si="352"/>
        <v>0</v>
      </c>
      <c r="BQ565" s="35">
        <f t="shared" si="353"/>
        <v>0</v>
      </c>
      <c r="BR565" s="35">
        <f t="shared" si="354"/>
        <v>0</v>
      </c>
      <c r="BS565" s="35">
        <f t="shared" si="355"/>
        <v>0</v>
      </c>
      <c r="BT565" s="43">
        <f t="shared" si="356"/>
        <v>0</v>
      </c>
    </row>
    <row r="566" spans="1:72">
      <c r="A566" s="9"/>
      <c r="B566" s="34"/>
      <c r="C566" s="34"/>
      <c r="D566" s="2207"/>
      <c r="E566" s="35">
        <f t="shared" si="328"/>
        <v>0</v>
      </c>
      <c r="F566" s="36"/>
      <c r="G566" s="37">
        <f t="shared" si="329"/>
        <v>0</v>
      </c>
      <c r="H566" s="38">
        <f t="shared" si="330"/>
        <v>0</v>
      </c>
      <c r="I566" s="39"/>
      <c r="J566" s="39"/>
      <c r="K566" s="39"/>
      <c r="L566" s="39"/>
      <c r="M566" s="39"/>
      <c r="N566" s="39"/>
      <c r="O566" s="39"/>
      <c r="P566" s="39"/>
      <c r="Q566" s="39"/>
      <c r="R566" s="39"/>
      <c r="S566" s="39"/>
      <c r="T566" s="39"/>
      <c r="U566" s="39"/>
      <c r="V566" s="39"/>
      <c r="W566" s="39"/>
      <c r="X566" s="39"/>
      <c r="Y566" s="39"/>
      <c r="Z566" s="39"/>
      <c r="AA566" s="39"/>
      <c r="AB566" s="39"/>
      <c r="AC566" s="35">
        <f t="shared" si="331"/>
        <v>0</v>
      </c>
      <c r="AD566" s="40"/>
      <c r="AE566" s="40"/>
      <c r="AF566" s="40"/>
      <c r="AG566" s="40"/>
      <c r="AH566" s="40"/>
      <c r="AI566" s="40"/>
      <c r="AJ566" s="40"/>
      <c r="AK566" s="40"/>
      <c r="AL566" s="40"/>
      <c r="AM566" s="40"/>
      <c r="AN566" s="40"/>
      <c r="AO566" s="40"/>
      <c r="AP566" s="40"/>
      <c r="AQ566" s="40"/>
      <c r="AR566" s="40"/>
      <c r="AS566" s="40"/>
      <c r="AT566" s="41"/>
      <c r="AU566" s="2208"/>
      <c r="AV566" s="1792">
        <f t="shared" si="332"/>
        <v>0</v>
      </c>
      <c r="AW566" s="1792">
        <f t="shared" si="333"/>
        <v>0</v>
      </c>
      <c r="AX566" s="1792">
        <f t="shared" si="334"/>
        <v>0</v>
      </c>
      <c r="AY566" s="42">
        <f t="shared" si="335"/>
        <v>0</v>
      </c>
      <c r="AZ566" s="35">
        <f t="shared" si="336"/>
        <v>0</v>
      </c>
      <c r="BA566" s="35">
        <f t="shared" si="337"/>
        <v>0</v>
      </c>
      <c r="BB566" s="35">
        <f t="shared" si="338"/>
        <v>0</v>
      </c>
      <c r="BC566" s="35">
        <f t="shared" si="339"/>
        <v>0</v>
      </c>
      <c r="BD566" s="35">
        <f t="shared" si="340"/>
        <v>0</v>
      </c>
      <c r="BE566" s="35">
        <f t="shared" si="341"/>
        <v>0</v>
      </c>
      <c r="BF566" s="35">
        <f t="shared" si="342"/>
        <v>0</v>
      </c>
      <c r="BG566" s="35">
        <f t="shared" si="343"/>
        <v>0</v>
      </c>
      <c r="BH566" s="35">
        <f t="shared" si="344"/>
        <v>0</v>
      </c>
      <c r="BI566" s="35">
        <f t="shared" si="345"/>
        <v>0</v>
      </c>
      <c r="BJ566" s="35">
        <f t="shared" si="346"/>
        <v>0</v>
      </c>
      <c r="BK566" s="35">
        <f t="shared" si="347"/>
        <v>0</v>
      </c>
      <c r="BL566" s="35">
        <f t="shared" si="348"/>
        <v>0</v>
      </c>
      <c r="BM566" s="35">
        <f t="shared" si="349"/>
        <v>0</v>
      </c>
      <c r="BN566" s="35">
        <f t="shared" si="350"/>
        <v>0</v>
      </c>
      <c r="BO566" s="35">
        <f t="shared" si="351"/>
        <v>0</v>
      </c>
      <c r="BP566" s="35">
        <f t="shared" si="352"/>
        <v>0</v>
      </c>
      <c r="BQ566" s="35">
        <f t="shared" si="353"/>
        <v>0</v>
      </c>
      <c r="BR566" s="35">
        <f t="shared" si="354"/>
        <v>0</v>
      </c>
      <c r="BS566" s="35">
        <f t="shared" si="355"/>
        <v>0</v>
      </c>
      <c r="BT566" s="43">
        <f t="shared" si="356"/>
        <v>0</v>
      </c>
    </row>
    <row r="567" spans="1:72">
      <c r="A567" s="9"/>
      <c r="B567" s="34"/>
      <c r="C567" s="34"/>
      <c r="D567" s="2207"/>
      <c r="E567" s="35">
        <f t="shared" si="328"/>
        <v>0</v>
      </c>
      <c r="F567" s="36"/>
      <c r="G567" s="37">
        <f t="shared" si="329"/>
        <v>0</v>
      </c>
      <c r="H567" s="38">
        <f t="shared" si="330"/>
        <v>0</v>
      </c>
      <c r="I567" s="39"/>
      <c r="J567" s="39"/>
      <c r="K567" s="39"/>
      <c r="L567" s="39"/>
      <c r="M567" s="39"/>
      <c r="N567" s="39"/>
      <c r="O567" s="39"/>
      <c r="P567" s="39"/>
      <c r="Q567" s="39"/>
      <c r="R567" s="39"/>
      <c r="S567" s="39"/>
      <c r="T567" s="39"/>
      <c r="U567" s="39"/>
      <c r="V567" s="39"/>
      <c r="W567" s="39"/>
      <c r="X567" s="39"/>
      <c r="Y567" s="39"/>
      <c r="Z567" s="39"/>
      <c r="AA567" s="39"/>
      <c r="AB567" s="39"/>
      <c r="AC567" s="35">
        <f t="shared" si="331"/>
        <v>0</v>
      </c>
      <c r="AD567" s="40"/>
      <c r="AE567" s="40"/>
      <c r="AF567" s="40"/>
      <c r="AG567" s="40"/>
      <c r="AH567" s="40"/>
      <c r="AI567" s="40"/>
      <c r="AJ567" s="40"/>
      <c r="AK567" s="40"/>
      <c r="AL567" s="40"/>
      <c r="AM567" s="40"/>
      <c r="AN567" s="40"/>
      <c r="AO567" s="40"/>
      <c r="AP567" s="40"/>
      <c r="AQ567" s="40"/>
      <c r="AR567" s="40"/>
      <c r="AS567" s="40"/>
      <c r="AT567" s="41"/>
      <c r="AU567" s="2208"/>
      <c r="AV567" s="1792">
        <f t="shared" si="332"/>
        <v>0</v>
      </c>
      <c r="AW567" s="1792">
        <f t="shared" si="333"/>
        <v>0</v>
      </c>
      <c r="AX567" s="1792">
        <f t="shared" si="334"/>
        <v>0</v>
      </c>
      <c r="AY567" s="42">
        <f t="shared" si="335"/>
        <v>0</v>
      </c>
      <c r="AZ567" s="35">
        <f t="shared" si="336"/>
        <v>0</v>
      </c>
      <c r="BA567" s="35">
        <f t="shared" si="337"/>
        <v>0</v>
      </c>
      <c r="BB567" s="35">
        <f t="shared" si="338"/>
        <v>0</v>
      </c>
      <c r="BC567" s="35">
        <f t="shared" si="339"/>
        <v>0</v>
      </c>
      <c r="BD567" s="35">
        <f t="shared" si="340"/>
        <v>0</v>
      </c>
      <c r="BE567" s="35">
        <f t="shared" si="341"/>
        <v>0</v>
      </c>
      <c r="BF567" s="35">
        <f t="shared" si="342"/>
        <v>0</v>
      </c>
      <c r="BG567" s="35">
        <f t="shared" si="343"/>
        <v>0</v>
      </c>
      <c r="BH567" s="35">
        <f t="shared" si="344"/>
        <v>0</v>
      </c>
      <c r="BI567" s="35">
        <f t="shared" si="345"/>
        <v>0</v>
      </c>
      <c r="BJ567" s="35">
        <f t="shared" si="346"/>
        <v>0</v>
      </c>
      <c r="BK567" s="35">
        <f t="shared" si="347"/>
        <v>0</v>
      </c>
      <c r="BL567" s="35">
        <f t="shared" si="348"/>
        <v>0</v>
      </c>
      <c r="BM567" s="35">
        <f t="shared" si="349"/>
        <v>0</v>
      </c>
      <c r="BN567" s="35">
        <f t="shared" si="350"/>
        <v>0</v>
      </c>
      <c r="BO567" s="35">
        <f t="shared" si="351"/>
        <v>0</v>
      </c>
      <c r="BP567" s="35">
        <f t="shared" si="352"/>
        <v>0</v>
      </c>
      <c r="BQ567" s="35">
        <f t="shared" si="353"/>
        <v>0</v>
      </c>
      <c r="BR567" s="35">
        <f t="shared" si="354"/>
        <v>0</v>
      </c>
      <c r="BS567" s="35">
        <f t="shared" si="355"/>
        <v>0</v>
      </c>
      <c r="BT567" s="43">
        <f t="shared" si="356"/>
        <v>0</v>
      </c>
    </row>
    <row r="568" spans="1:72">
      <c r="A568" s="9"/>
      <c r="B568" s="34"/>
      <c r="C568" s="34"/>
      <c r="D568" s="2207"/>
      <c r="E568" s="35">
        <f t="shared" si="328"/>
        <v>0</v>
      </c>
      <c r="F568" s="36"/>
      <c r="G568" s="37">
        <f t="shared" si="329"/>
        <v>0</v>
      </c>
      <c r="H568" s="38">
        <f t="shared" si="330"/>
        <v>0</v>
      </c>
      <c r="I568" s="39"/>
      <c r="J568" s="39"/>
      <c r="K568" s="39"/>
      <c r="L568" s="39"/>
      <c r="M568" s="39"/>
      <c r="N568" s="39"/>
      <c r="O568" s="39"/>
      <c r="P568" s="39"/>
      <c r="Q568" s="39"/>
      <c r="R568" s="39"/>
      <c r="S568" s="39"/>
      <c r="T568" s="39"/>
      <c r="U568" s="39"/>
      <c r="V568" s="39"/>
      <c r="W568" s="39"/>
      <c r="X568" s="39"/>
      <c r="Y568" s="39"/>
      <c r="Z568" s="39"/>
      <c r="AA568" s="39"/>
      <c r="AB568" s="39"/>
      <c r="AC568" s="35">
        <f t="shared" si="331"/>
        <v>0</v>
      </c>
      <c r="AD568" s="40"/>
      <c r="AE568" s="40"/>
      <c r="AF568" s="40"/>
      <c r="AG568" s="40"/>
      <c r="AH568" s="40"/>
      <c r="AI568" s="40"/>
      <c r="AJ568" s="40"/>
      <c r="AK568" s="40"/>
      <c r="AL568" s="40"/>
      <c r="AM568" s="40"/>
      <c r="AN568" s="40"/>
      <c r="AO568" s="40"/>
      <c r="AP568" s="40"/>
      <c r="AQ568" s="40"/>
      <c r="AR568" s="40"/>
      <c r="AS568" s="40"/>
      <c r="AT568" s="41"/>
      <c r="AU568" s="2208"/>
      <c r="AV568" s="1792">
        <f t="shared" si="332"/>
        <v>0</v>
      </c>
      <c r="AW568" s="1792">
        <f t="shared" si="333"/>
        <v>0</v>
      </c>
      <c r="AX568" s="1792">
        <f t="shared" si="334"/>
        <v>0</v>
      </c>
      <c r="AY568" s="42">
        <f t="shared" si="335"/>
        <v>0</v>
      </c>
      <c r="AZ568" s="35">
        <f t="shared" si="336"/>
        <v>0</v>
      </c>
      <c r="BA568" s="35">
        <f t="shared" si="337"/>
        <v>0</v>
      </c>
      <c r="BB568" s="35">
        <f t="shared" si="338"/>
        <v>0</v>
      </c>
      <c r="BC568" s="35">
        <f t="shared" si="339"/>
        <v>0</v>
      </c>
      <c r="BD568" s="35">
        <f t="shared" si="340"/>
        <v>0</v>
      </c>
      <c r="BE568" s="35">
        <f t="shared" si="341"/>
        <v>0</v>
      </c>
      <c r="BF568" s="35">
        <f t="shared" si="342"/>
        <v>0</v>
      </c>
      <c r="BG568" s="35">
        <f t="shared" si="343"/>
        <v>0</v>
      </c>
      <c r="BH568" s="35">
        <f t="shared" si="344"/>
        <v>0</v>
      </c>
      <c r="BI568" s="35">
        <f t="shared" si="345"/>
        <v>0</v>
      </c>
      <c r="BJ568" s="35">
        <f t="shared" si="346"/>
        <v>0</v>
      </c>
      <c r="BK568" s="35">
        <f t="shared" si="347"/>
        <v>0</v>
      </c>
      <c r="BL568" s="35">
        <f t="shared" si="348"/>
        <v>0</v>
      </c>
      <c r="BM568" s="35">
        <f t="shared" si="349"/>
        <v>0</v>
      </c>
      <c r="BN568" s="35">
        <f t="shared" si="350"/>
        <v>0</v>
      </c>
      <c r="BO568" s="35">
        <f t="shared" si="351"/>
        <v>0</v>
      </c>
      <c r="BP568" s="35">
        <f t="shared" si="352"/>
        <v>0</v>
      </c>
      <c r="BQ568" s="35">
        <f t="shared" si="353"/>
        <v>0</v>
      </c>
      <c r="BR568" s="35">
        <f t="shared" si="354"/>
        <v>0</v>
      </c>
      <c r="BS568" s="35">
        <f t="shared" si="355"/>
        <v>0</v>
      </c>
      <c r="BT568" s="43">
        <f t="shared" si="356"/>
        <v>0</v>
      </c>
    </row>
    <row r="569" spans="1:72">
      <c r="A569" s="9"/>
      <c r="B569" s="34"/>
      <c r="C569" s="34"/>
      <c r="D569" s="2207"/>
      <c r="E569" s="35">
        <f t="shared" si="328"/>
        <v>0</v>
      </c>
      <c r="F569" s="36"/>
      <c r="G569" s="37">
        <f t="shared" si="329"/>
        <v>0</v>
      </c>
      <c r="H569" s="38">
        <f t="shared" si="330"/>
        <v>0</v>
      </c>
      <c r="I569" s="39"/>
      <c r="J569" s="39"/>
      <c r="K569" s="39"/>
      <c r="L569" s="39"/>
      <c r="M569" s="39"/>
      <c r="N569" s="39"/>
      <c r="O569" s="39"/>
      <c r="P569" s="39"/>
      <c r="Q569" s="39"/>
      <c r="R569" s="39"/>
      <c r="S569" s="39"/>
      <c r="T569" s="39"/>
      <c r="U569" s="39"/>
      <c r="V569" s="39"/>
      <c r="W569" s="39"/>
      <c r="X569" s="39"/>
      <c r="Y569" s="39"/>
      <c r="Z569" s="39"/>
      <c r="AA569" s="39"/>
      <c r="AB569" s="39"/>
      <c r="AC569" s="35">
        <f t="shared" si="331"/>
        <v>0</v>
      </c>
      <c r="AD569" s="40"/>
      <c r="AE569" s="40"/>
      <c r="AF569" s="40"/>
      <c r="AG569" s="40"/>
      <c r="AH569" s="40"/>
      <c r="AI569" s="40"/>
      <c r="AJ569" s="40"/>
      <c r="AK569" s="40"/>
      <c r="AL569" s="40"/>
      <c r="AM569" s="40"/>
      <c r="AN569" s="40"/>
      <c r="AO569" s="40"/>
      <c r="AP569" s="40"/>
      <c r="AQ569" s="40"/>
      <c r="AR569" s="40"/>
      <c r="AS569" s="40"/>
      <c r="AT569" s="41"/>
      <c r="AU569" s="2208"/>
      <c r="AV569" s="1792">
        <f t="shared" si="332"/>
        <v>0</v>
      </c>
      <c r="AW569" s="1792">
        <f t="shared" si="333"/>
        <v>0</v>
      </c>
      <c r="AX569" s="1792">
        <f t="shared" si="334"/>
        <v>0</v>
      </c>
      <c r="AY569" s="42">
        <f t="shared" si="335"/>
        <v>0</v>
      </c>
      <c r="AZ569" s="35">
        <f t="shared" si="336"/>
        <v>0</v>
      </c>
      <c r="BA569" s="35">
        <f t="shared" si="337"/>
        <v>0</v>
      </c>
      <c r="BB569" s="35">
        <f t="shared" si="338"/>
        <v>0</v>
      </c>
      <c r="BC569" s="35">
        <f t="shared" si="339"/>
        <v>0</v>
      </c>
      <c r="BD569" s="35">
        <f t="shared" si="340"/>
        <v>0</v>
      </c>
      <c r="BE569" s="35">
        <f t="shared" si="341"/>
        <v>0</v>
      </c>
      <c r="BF569" s="35">
        <f t="shared" si="342"/>
        <v>0</v>
      </c>
      <c r="BG569" s="35">
        <f t="shared" si="343"/>
        <v>0</v>
      </c>
      <c r="BH569" s="35">
        <f t="shared" si="344"/>
        <v>0</v>
      </c>
      <c r="BI569" s="35">
        <f t="shared" si="345"/>
        <v>0</v>
      </c>
      <c r="BJ569" s="35">
        <f t="shared" si="346"/>
        <v>0</v>
      </c>
      <c r="BK569" s="35">
        <f t="shared" si="347"/>
        <v>0</v>
      </c>
      <c r="BL569" s="35">
        <f t="shared" si="348"/>
        <v>0</v>
      </c>
      <c r="BM569" s="35">
        <f t="shared" si="349"/>
        <v>0</v>
      </c>
      <c r="BN569" s="35">
        <f t="shared" si="350"/>
        <v>0</v>
      </c>
      <c r="BO569" s="35">
        <f t="shared" si="351"/>
        <v>0</v>
      </c>
      <c r="BP569" s="35">
        <f t="shared" si="352"/>
        <v>0</v>
      </c>
      <c r="BQ569" s="35">
        <f t="shared" si="353"/>
        <v>0</v>
      </c>
      <c r="BR569" s="35">
        <f t="shared" si="354"/>
        <v>0</v>
      </c>
      <c r="BS569" s="35">
        <f t="shared" si="355"/>
        <v>0</v>
      </c>
      <c r="BT569" s="43">
        <f t="shared" si="356"/>
        <v>0</v>
      </c>
    </row>
    <row r="570" spans="1:72">
      <c r="A570" s="9"/>
      <c r="B570" s="34"/>
      <c r="C570" s="34"/>
      <c r="D570" s="2207"/>
      <c r="E570" s="35">
        <f t="shared" si="328"/>
        <v>0</v>
      </c>
      <c r="F570" s="36"/>
      <c r="G570" s="37">
        <f t="shared" si="329"/>
        <v>0</v>
      </c>
      <c r="H570" s="38">
        <f t="shared" si="330"/>
        <v>0</v>
      </c>
      <c r="I570" s="39"/>
      <c r="J570" s="39"/>
      <c r="K570" s="39"/>
      <c r="L570" s="39"/>
      <c r="M570" s="39"/>
      <c r="N570" s="39"/>
      <c r="O570" s="39"/>
      <c r="P570" s="39"/>
      <c r="Q570" s="39"/>
      <c r="R570" s="39"/>
      <c r="S570" s="39"/>
      <c r="T570" s="39"/>
      <c r="U570" s="39"/>
      <c r="V570" s="39"/>
      <c r="W570" s="39"/>
      <c r="X570" s="39"/>
      <c r="Y570" s="39"/>
      <c r="Z570" s="39"/>
      <c r="AA570" s="39"/>
      <c r="AB570" s="39"/>
      <c r="AC570" s="35">
        <f t="shared" si="331"/>
        <v>0</v>
      </c>
      <c r="AD570" s="40"/>
      <c r="AE570" s="40"/>
      <c r="AF570" s="40"/>
      <c r="AG570" s="40"/>
      <c r="AH570" s="40"/>
      <c r="AI570" s="40"/>
      <c r="AJ570" s="40"/>
      <c r="AK570" s="40"/>
      <c r="AL570" s="40"/>
      <c r="AM570" s="40"/>
      <c r="AN570" s="40"/>
      <c r="AO570" s="40"/>
      <c r="AP570" s="40"/>
      <c r="AQ570" s="40"/>
      <c r="AR570" s="40"/>
      <c r="AS570" s="40"/>
      <c r="AT570" s="41"/>
      <c r="AU570" s="2208"/>
      <c r="AV570" s="1792">
        <f t="shared" si="332"/>
        <v>0</v>
      </c>
      <c r="AW570" s="1792">
        <f t="shared" si="333"/>
        <v>0</v>
      </c>
      <c r="AX570" s="1792">
        <f t="shared" si="334"/>
        <v>0</v>
      </c>
      <c r="AY570" s="42">
        <f t="shared" si="335"/>
        <v>0</v>
      </c>
      <c r="AZ570" s="35">
        <f t="shared" si="336"/>
        <v>0</v>
      </c>
      <c r="BA570" s="35">
        <f t="shared" si="337"/>
        <v>0</v>
      </c>
      <c r="BB570" s="35">
        <f t="shared" si="338"/>
        <v>0</v>
      </c>
      <c r="BC570" s="35">
        <f t="shared" si="339"/>
        <v>0</v>
      </c>
      <c r="BD570" s="35">
        <f t="shared" si="340"/>
        <v>0</v>
      </c>
      <c r="BE570" s="35">
        <f t="shared" si="341"/>
        <v>0</v>
      </c>
      <c r="BF570" s="35">
        <f t="shared" si="342"/>
        <v>0</v>
      </c>
      <c r="BG570" s="35">
        <f t="shared" si="343"/>
        <v>0</v>
      </c>
      <c r="BH570" s="35">
        <f t="shared" si="344"/>
        <v>0</v>
      </c>
      <c r="BI570" s="35">
        <f t="shared" si="345"/>
        <v>0</v>
      </c>
      <c r="BJ570" s="35">
        <f t="shared" si="346"/>
        <v>0</v>
      </c>
      <c r="BK570" s="35">
        <f t="shared" si="347"/>
        <v>0</v>
      </c>
      <c r="BL570" s="35">
        <f t="shared" si="348"/>
        <v>0</v>
      </c>
      <c r="BM570" s="35">
        <f t="shared" si="349"/>
        <v>0</v>
      </c>
      <c r="BN570" s="35">
        <f t="shared" si="350"/>
        <v>0</v>
      </c>
      <c r="BO570" s="35">
        <f t="shared" si="351"/>
        <v>0</v>
      </c>
      <c r="BP570" s="35">
        <f t="shared" si="352"/>
        <v>0</v>
      </c>
      <c r="BQ570" s="35">
        <f t="shared" si="353"/>
        <v>0</v>
      </c>
      <c r="BR570" s="35">
        <f t="shared" si="354"/>
        <v>0</v>
      </c>
      <c r="BS570" s="35">
        <f t="shared" si="355"/>
        <v>0</v>
      </c>
      <c r="BT570" s="43">
        <f t="shared" si="356"/>
        <v>0</v>
      </c>
    </row>
    <row r="571" spans="1:72">
      <c r="A571" s="9"/>
      <c r="B571" s="34"/>
      <c r="C571" s="34"/>
      <c r="D571" s="2207"/>
      <c r="E571" s="35">
        <f t="shared" si="328"/>
        <v>0</v>
      </c>
      <c r="F571" s="36"/>
      <c r="G571" s="37">
        <f t="shared" si="329"/>
        <v>0</v>
      </c>
      <c r="H571" s="38">
        <f t="shared" si="330"/>
        <v>0</v>
      </c>
      <c r="I571" s="39"/>
      <c r="J571" s="39"/>
      <c r="K571" s="39"/>
      <c r="L571" s="39"/>
      <c r="M571" s="39"/>
      <c r="N571" s="39"/>
      <c r="O571" s="39"/>
      <c r="P571" s="39"/>
      <c r="Q571" s="39"/>
      <c r="R571" s="39"/>
      <c r="S571" s="39"/>
      <c r="T571" s="39"/>
      <c r="U571" s="39"/>
      <c r="V571" s="39"/>
      <c r="W571" s="39"/>
      <c r="X571" s="39"/>
      <c r="Y571" s="39"/>
      <c r="Z571" s="39"/>
      <c r="AA571" s="39"/>
      <c r="AB571" s="39"/>
      <c r="AC571" s="35">
        <f t="shared" si="331"/>
        <v>0</v>
      </c>
      <c r="AD571" s="40"/>
      <c r="AE571" s="40"/>
      <c r="AF571" s="40"/>
      <c r="AG571" s="40"/>
      <c r="AH571" s="40"/>
      <c r="AI571" s="40"/>
      <c r="AJ571" s="40"/>
      <c r="AK571" s="40"/>
      <c r="AL571" s="40"/>
      <c r="AM571" s="40"/>
      <c r="AN571" s="40"/>
      <c r="AO571" s="40"/>
      <c r="AP571" s="40"/>
      <c r="AQ571" s="40"/>
      <c r="AR571" s="40"/>
      <c r="AS571" s="40"/>
      <c r="AT571" s="41"/>
      <c r="AU571" s="2208"/>
      <c r="AV571" s="1792">
        <f t="shared" si="332"/>
        <v>0</v>
      </c>
      <c r="AW571" s="1792">
        <f t="shared" si="333"/>
        <v>0</v>
      </c>
      <c r="AX571" s="1792">
        <f t="shared" si="334"/>
        <v>0</v>
      </c>
      <c r="AY571" s="42">
        <f t="shared" si="335"/>
        <v>0</v>
      </c>
      <c r="AZ571" s="35">
        <f t="shared" si="336"/>
        <v>0</v>
      </c>
      <c r="BA571" s="35">
        <f t="shared" si="337"/>
        <v>0</v>
      </c>
      <c r="BB571" s="35">
        <f t="shared" si="338"/>
        <v>0</v>
      </c>
      <c r="BC571" s="35">
        <f t="shared" si="339"/>
        <v>0</v>
      </c>
      <c r="BD571" s="35">
        <f t="shared" si="340"/>
        <v>0</v>
      </c>
      <c r="BE571" s="35">
        <f t="shared" si="341"/>
        <v>0</v>
      </c>
      <c r="BF571" s="35">
        <f t="shared" si="342"/>
        <v>0</v>
      </c>
      <c r="BG571" s="35">
        <f t="shared" si="343"/>
        <v>0</v>
      </c>
      <c r="BH571" s="35">
        <f t="shared" si="344"/>
        <v>0</v>
      </c>
      <c r="BI571" s="35">
        <f t="shared" si="345"/>
        <v>0</v>
      </c>
      <c r="BJ571" s="35">
        <f t="shared" si="346"/>
        <v>0</v>
      </c>
      <c r="BK571" s="35">
        <f t="shared" si="347"/>
        <v>0</v>
      </c>
      <c r="BL571" s="35">
        <f t="shared" si="348"/>
        <v>0</v>
      </c>
      <c r="BM571" s="35">
        <f t="shared" si="349"/>
        <v>0</v>
      </c>
      <c r="BN571" s="35">
        <f t="shared" si="350"/>
        <v>0</v>
      </c>
      <c r="BO571" s="35">
        <f t="shared" si="351"/>
        <v>0</v>
      </c>
      <c r="BP571" s="35">
        <f t="shared" si="352"/>
        <v>0</v>
      </c>
      <c r="BQ571" s="35">
        <f t="shared" si="353"/>
        <v>0</v>
      </c>
      <c r="BR571" s="35">
        <f t="shared" si="354"/>
        <v>0</v>
      </c>
      <c r="BS571" s="35">
        <f t="shared" si="355"/>
        <v>0</v>
      </c>
      <c r="BT571" s="43">
        <f t="shared" si="356"/>
        <v>0</v>
      </c>
    </row>
    <row r="572" spans="1:72">
      <c r="A572" s="9"/>
      <c r="B572" s="34"/>
      <c r="C572" s="34"/>
      <c r="D572" s="2207"/>
      <c r="E572" s="35">
        <f t="shared" si="328"/>
        <v>0</v>
      </c>
      <c r="F572" s="36"/>
      <c r="G572" s="37">
        <f t="shared" si="329"/>
        <v>0</v>
      </c>
      <c r="H572" s="38">
        <f t="shared" si="330"/>
        <v>0</v>
      </c>
      <c r="I572" s="39"/>
      <c r="J572" s="39"/>
      <c r="K572" s="39"/>
      <c r="L572" s="39"/>
      <c r="M572" s="39"/>
      <c r="N572" s="39"/>
      <c r="O572" s="39"/>
      <c r="P572" s="39"/>
      <c r="Q572" s="39"/>
      <c r="R572" s="39"/>
      <c r="S572" s="39"/>
      <c r="T572" s="39"/>
      <c r="U572" s="39"/>
      <c r="V572" s="39"/>
      <c r="W572" s="39"/>
      <c r="X572" s="39"/>
      <c r="Y572" s="39"/>
      <c r="Z572" s="39"/>
      <c r="AA572" s="39"/>
      <c r="AB572" s="39"/>
      <c r="AC572" s="35">
        <f t="shared" si="331"/>
        <v>0</v>
      </c>
      <c r="AD572" s="40"/>
      <c r="AE572" s="40"/>
      <c r="AF572" s="40"/>
      <c r="AG572" s="40"/>
      <c r="AH572" s="40"/>
      <c r="AI572" s="40"/>
      <c r="AJ572" s="40"/>
      <c r="AK572" s="40"/>
      <c r="AL572" s="40"/>
      <c r="AM572" s="40"/>
      <c r="AN572" s="40"/>
      <c r="AO572" s="40"/>
      <c r="AP572" s="40"/>
      <c r="AQ572" s="40"/>
      <c r="AR572" s="40"/>
      <c r="AS572" s="40"/>
      <c r="AT572" s="41"/>
      <c r="AU572" s="2208"/>
      <c r="AV572" s="1792">
        <f t="shared" si="332"/>
        <v>0</v>
      </c>
      <c r="AW572" s="1792">
        <f t="shared" si="333"/>
        <v>0</v>
      </c>
      <c r="AX572" s="1792">
        <f t="shared" si="334"/>
        <v>0</v>
      </c>
      <c r="AY572" s="42">
        <f t="shared" si="335"/>
        <v>0</v>
      </c>
      <c r="AZ572" s="35">
        <f t="shared" si="336"/>
        <v>0</v>
      </c>
      <c r="BA572" s="35">
        <f t="shared" si="337"/>
        <v>0</v>
      </c>
      <c r="BB572" s="35">
        <f t="shared" si="338"/>
        <v>0</v>
      </c>
      <c r="BC572" s="35">
        <f t="shared" si="339"/>
        <v>0</v>
      </c>
      <c r="BD572" s="35">
        <f t="shared" si="340"/>
        <v>0</v>
      </c>
      <c r="BE572" s="35">
        <f t="shared" si="341"/>
        <v>0</v>
      </c>
      <c r="BF572" s="35">
        <f t="shared" si="342"/>
        <v>0</v>
      </c>
      <c r="BG572" s="35">
        <f t="shared" si="343"/>
        <v>0</v>
      </c>
      <c r="BH572" s="35">
        <f t="shared" si="344"/>
        <v>0</v>
      </c>
      <c r="BI572" s="35">
        <f t="shared" si="345"/>
        <v>0</v>
      </c>
      <c r="BJ572" s="35">
        <f t="shared" si="346"/>
        <v>0</v>
      </c>
      <c r="BK572" s="35">
        <f t="shared" si="347"/>
        <v>0</v>
      </c>
      <c r="BL572" s="35">
        <f t="shared" si="348"/>
        <v>0</v>
      </c>
      <c r="BM572" s="35">
        <f t="shared" si="349"/>
        <v>0</v>
      </c>
      <c r="BN572" s="35">
        <f t="shared" si="350"/>
        <v>0</v>
      </c>
      <c r="BO572" s="35">
        <f t="shared" si="351"/>
        <v>0</v>
      </c>
      <c r="BP572" s="35">
        <f t="shared" si="352"/>
        <v>0</v>
      </c>
      <c r="BQ572" s="35">
        <f t="shared" si="353"/>
        <v>0</v>
      </c>
      <c r="BR572" s="35">
        <f t="shared" si="354"/>
        <v>0</v>
      </c>
      <c r="BS572" s="35">
        <f t="shared" si="355"/>
        <v>0</v>
      </c>
      <c r="BT572" s="43">
        <f t="shared" si="356"/>
        <v>0</v>
      </c>
    </row>
    <row r="573" spans="1:72">
      <c r="A573" s="9"/>
      <c r="B573" s="34"/>
      <c r="C573" s="34"/>
      <c r="D573" s="2207"/>
      <c r="E573" s="35">
        <f t="shared" si="328"/>
        <v>0</v>
      </c>
      <c r="F573" s="36"/>
      <c r="G573" s="37">
        <f t="shared" si="329"/>
        <v>0</v>
      </c>
      <c r="H573" s="38">
        <f t="shared" si="330"/>
        <v>0</v>
      </c>
      <c r="I573" s="39"/>
      <c r="J573" s="39"/>
      <c r="K573" s="39"/>
      <c r="L573" s="39"/>
      <c r="M573" s="39"/>
      <c r="N573" s="39"/>
      <c r="O573" s="39"/>
      <c r="P573" s="39"/>
      <c r="Q573" s="39"/>
      <c r="R573" s="39"/>
      <c r="S573" s="39"/>
      <c r="T573" s="39"/>
      <c r="U573" s="39"/>
      <c r="V573" s="39"/>
      <c r="W573" s="39"/>
      <c r="X573" s="39"/>
      <c r="Y573" s="39"/>
      <c r="Z573" s="39"/>
      <c r="AA573" s="39"/>
      <c r="AB573" s="39"/>
      <c r="AC573" s="35">
        <f t="shared" si="331"/>
        <v>0</v>
      </c>
      <c r="AD573" s="40"/>
      <c r="AE573" s="40"/>
      <c r="AF573" s="40"/>
      <c r="AG573" s="40"/>
      <c r="AH573" s="40"/>
      <c r="AI573" s="40"/>
      <c r="AJ573" s="40"/>
      <c r="AK573" s="40"/>
      <c r="AL573" s="40"/>
      <c r="AM573" s="40"/>
      <c r="AN573" s="40"/>
      <c r="AO573" s="40"/>
      <c r="AP573" s="40"/>
      <c r="AQ573" s="40"/>
      <c r="AR573" s="40"/>
      <c r="AS573" s="40"/>
      <c r="AT573" s="41"/>
      <c r="AU573" s="2208"/>
      <c r="AV573" s="1792">
        <f t="shared" si="332"/>
        <v>0</v>
      </c>
      <c r="AW573" s="1792">
        <f t="shared" si="333"/>
        <v>0</v>
      </c>
      <c r="AX573" s="1792">
        <f t="shared" si="334"/>
        <v>0</v>
      </c>
      <c r="AY573" s="42">
        <f t="shared" si="335"/>
        <v>0</v>
      </c>
      <c r="AZ573" s="35">
        <f t="shared" si="336"/>
        <v>0</v>
      </c>
      <c r="BA573" s="35">
        <f t="shared" si="337"/>
        <v>0</v>
      </c>
      <c r="BB573" s="35">
        <f t="shared" si="338"/>
        <v>0</v>
      </c>
      <c r="BC573" s="35">
        <f t="shared" si="339"/>
        <v>0</v>
      </c>
      <c r="BD573" s="35">
        <f t="shared" si="340"/>
        <v>0</v>
      </c>
      <c r="BE573" s="35">
        <f t="shared" si="341"/>
        <v>0</v>
      </c>
      <c r="BF573" s="35">
        <f t="shared" si="342"/>
        <v>0</v>
      </c>
      <c r="BG573" s="35">
        <f t="shared" si="343"/>
        <v>0</v>
      </c>
      <c r="BH573" s="35">
        <f t="shared" si="344"/>
        <v>0</v>
      </c>
      <c r="BI573" s="35">
        <f t="shared" si="345"/>
        <v>0</v>
      </c>
      <c r="BJ573" s="35">
        <f t="shared" si="346"/>
        <v>0</v>
      </c>
      <c r="BK573" s="35">
        <f t="shared" si="347"/>
        <v>0</v>
      </c>
      <c r="BL573" s="35">
        <f t="shared" si="348"/>
        <v>0</v>
      </c>
      <c r="BM573" s="35">
        <f t="shared" si="349"/>
        <v>0</v>
      </c>
      <c r="BN573" s="35">
        <f t="shared" si="350"/>
        <v>0</v>
      </c>
      <c r="BO573" s="35">
        <f t="shared" si="351"/>
        <v>0</v>
      </c>
      <c r="BP573" s="35">
        <f t="shared" si="352"/>
        <v>0</v>
      </c>
      <c r="BQ573" s="35">
        <f t="shared" si="353"/>
        <v>0</v>
      </c>
      <c r="BR573" s="35">
        <f t="shared" si="354"/>
        <v>0</v>
      </c>
      <c r="BS573" s="35">
        <f t="shared" si="355"/>
        <v>0</v>
      </c>
      <c r="BT573" s="43">
        <f t="shared" si="356"/>
        <v>0</v>
      </c>
    </row>
    <row r="574" spans="1:72">
      <c r="A574" s="9"/>
      <c r="B574" s="34"/>
      <c r="C574" s="34"/>
      <c r="D574" s="2207"/>
      <c r="E574" s="35">
        <f t="shared" si="328"/>
        <v>0</v>
      </c>
      <c r="F574" s="36"/>
      <c r="G574" s="37">
        <f t="shared" si="329"/>
        <v>0</v>
      </c>
      <c r="H574" s="38">
        <f t="shared" si="330"/>
        <v>0</v>
      </c>
      <c r="I574" s="39"/>
      <c r="J574" s="39"/>
      <c r="K574" s="39"/>
      <c r="L574" s="39"/>
      <c r="M574" s="39"/>
      <c r="N574" s="39"/>
      <c r="O574" s="39"/>
      <c r="P574" s="39"/>
      <c r="Q574" s="39"/>
      <c r="R574" s="39"/>
      <c r="S574" s="39"/>
      <c r="T574" s="39"/>
      <c r="U574" s="39"/>
      <c r="V574" s="39"/>
      <c r="W574" s="39"/>
      <c r="X574" s="39"/>
      <c r="Y574" s="39"/>
      <c r="Z574" s="39"/>
      <c r="AA574" s="39"/>
      <c r="AB574" s="39"/>
      <c r="AC574" s="35">
        <f t="shared" si="331"/>
        <v>0</v>
      </c>
      <c r="AD574" s="40"/>
      <c r="AE574" s="40"/>
      <c r="AF574" s="40"/>
      <c r="AG574" s="40"/>
      <c r="AH574" s="40"/>
      <c r="AI574" s="40"/>
      <c r="AJ574" s="40"/>
      <c r="AK574" s="40"/>
      <c r="AL574" s="40"/>
      <c r="AM574" s="40"/>
      <c r="AN574" s="40"/>
      <c r="AO574" s="40"/>
      <c r="AP574" s="40"/>
      <c r="AQ574" s="40"/>
      <c r="AR574" s="40"/>
      <c r="AS574" s="40"/>
      <c r="AT574" s="41"/>
      <c r="AU574" s="2208"/>
      <c r="AV574" s="1792">
        <f t="shared" si="332"/>
        <v>0</v>
      </c>
      <c r="AW574" s="1792">
        <f t="shared" si="333"/>
        <v>0</v>
      </c>
      <c r="AX574" s="1792">
        <f t="shared" si="334"/>
        <v>0</v>
      </c>
      <c r="AY574" s="42">
        <f t="shared" si="335"/>
        <v>0</v>
      </c>
      <c r="AZ574" s="35">
        <f t="shared" si="336"/>
        <v>0</v>
      </c>
      <c r="BA574" s="35">
        <f t="shared" si="337"/>
        <v>0</v>
      </c>
      <c r="BB574" s="35">
        <f t="shared" si="338"/>
        <v>0</v>
      </c>
      <c r="BC574" s="35">
        <f t="shared" si="339"/>
        <v>0</v>
      </c>
      <c r="BD574" s="35">
        <f t="shared" si="340"/>
        <v>0</v>
      </c>
      <c r="BE574" s="35">
        <f t="shared" si="341"/>
        <v>0</v>
      </c>
      <c r="BF574" s="35">
        <f t="shared" si="342"/>
        <v>0</v>
      </c>
      <c r="BG574" s="35">
        <f t="shared" si="343"/>
        <v>0</v>
      </c>
      <c r="BH574" s="35">
        <f t="shared" si="344"/>
        <v>0</v>
      </c>
      <c r="BI574" s="35">
        <f t="shared" si="345"/>
        <v>0</v>
      </c>
      <c r="BJ574" s="35">
        <f t="shared" si="346"/>
        <v>0</v>
      </c>
      <c r="BK574" s="35">
        <f t="shared" si="347"/>
        <v>0</v>
      </c>
      <c r="BL574" s="35">
        <f t="shared" si="348"/>
        <v>0</v>
      </c>
      <c r="BM574" s="35">
        <f t="shared" si="349"/>
        <v>0</v>
      </c>
      <c r="BN574" s="35">
        <f t="shared" si="350"/>
        <v>0</v>
      </c>
      <c r="BO574" s="35">
        <f t="shared" si="351"/>
        <v>0</v>
      </c>
      <c r="BP574" s="35">
        <f t="shared" si="352"/>
        <v>0</v>
      </c>
      <c r="BQ574" s="35">
        <f t="shared" si="353"/>
        <v>0</v>
      </c>
      <c r="BR574" s="35">
        <f t="shared" si="354"/>
        <v>0</v>
      </c>
      <c r="BS574" s="35">
        <f t="shared" si="355"/>
        <v>0</v>
      </c>
      <c r="BT574" s="43">
        <f t="shared" si="356"/>
        <v>0</v>
      </c>
    </row>
    <row r="575" spans="1:72">
      <c r="A575" s="9"/>
      <c r="B575" s="34"/>
      <c r="C575" s="34"/>
      <c r="D575" s="2207"/>
      <c r="E575" s="35">
        <f t="shared" si="328"/>
        <v>0</v>
      </c>
      <c r="F575" s="36"/>
      <c r="G575" s="37">
        <f t="shared" si="329"/>
        <v>0</v>
      </c>
      <c r="H575" s="38">
        <f t="shared" si="330"/>
        <v>0</v>
      </c>
      <c r="I575" s="39"/>
      <c r="J575" s="39"/>
      <c r="K575" s="39"/>
      <c r="L575" s="39"/>
      <c r="M575" s="39"/>
      <c r="N575" s="39"/>
      <c r="O575" s="39"/>
      <c r="P575" s="39"/>
      <c r="Q575" s="39"/>
      <c r="R575" s="39"/>
      <c r="S575" s="39"/>
      <c r="T575" s="39"/>
      <c r="U575" s="39"/>
      <c r="V575" s="39"/>
      <c r="W575" s="39"/>
      <c r="X575" s="39"/>
      <c r="Y575" s="39"/>
      <c r="Z575" s="39"/>
      <c r="AA575" s="39"/>
      <c r="AB575" s="39"/>
      <c r="AC575" s="35">
        <f t="shared" si="331"/>
        <v>0</v>
      </c>
      <c r="AD575" s="40"/>
      <c r="AE575" s="40"/>
      <c r="AF575" s="40"/>
      <c r="AG575" s="40"/>
      <c r="AH575" s="40"/>
      <c r="AI575" s="40"/>
      <c r="AJ575" s="40"/>
      <c r="AK575" s="40"/>
      <c r="AL575" s="40"/>
      <c r="AM575" s="40"/>
      <c r="AN575" s="40"/>
      <c r="AO575" s="40"/>
      <c r="AP575" s="40"/>
      <c r="AQ575" s="40"/>
      <c r="AR575" s="40"/>
      <c r="AS575" s="40"/>
      <c r="AT575" s="41"/>
      <c r="AU575" s="2208"/>
      <c r="AV575" s="1792">
        <f t="shared" si="332"/>
        <v>0</v>
      </c>
      <c r="AW575" s="1792">
        <f t="shared" si="333"/>
        <v>0</v>
      </c>
      <c r="AX575" s="1792">
        <f t="shared" si="334"/>
        <v>0</v>
      </c>
      <c r="AY575" s="42">
        <f t="shared" si="335"/>
        <v>0</v>
      </c>
      <c r="AZ575" s="35">
        <f t="shared" si="336"/>
        <v>0</v>
      </c>
      <c r="BA575" s="35">
        <f t="shared" si="337"/>
        <v>0</v>
      </c>
      <c r="BB575" s="35">
        <f t="shared" si="338"/>
        <v>0</v>
      </c>
      <c r="BC575" s="35">
        <f t="shared" si="339"/>
        <v>0</v>
      </c>
      <c r="BD575" s="35">
        <f t="shared" si="340"/>
        <v>0</v>
      </c>
      <c r="BE575" s="35">
        <f t="shared" si="341"/>
        <v>0</v>
      </c>
      <c r="BF575" s="35">
        <f t="shared" si="342"/>
        <v>0</v>
      </c>
      <c r="BG575" s="35">
        <f t="shared" si="343"/>
        <v>0</v>
      </c>
      <c r="BH575" s="35">
        <f t="shared" si="344"/>
        <v>0</v>
      </c>
      <c r="BI575" s="35">
        <f t="shared" si="345"/>
        <v>0</v>
      </c>
      <c r="BJ575" s="35">
        <f t="shared" si="346"/>
        <v>0</v>
      </c>
      <c r="BK575" s="35">
        <f t="shared" si="347"/>
        <v>0</v>
      </c>
      <c r="BL575" s="35">
        <f t="shared" si="348"/>
        <v>0</v>
      </c>
      <c r="BM575" s="35">
        <f t="shared" si="349"/>
        <v>0</v>
      </c>
      <c r="BN575" s="35">
        <f t="shared" si="350"/>
        <v>0</v>
      </c>
      <c r="BO575" s="35">
        <f t="shared" si="351"/>
        <v>0</v>
      </c>
      <c r="BP575" s="35">
        <f t="shared" si="352"/>
        <v>0</v>
      </c>
      <c r="BQ575" s="35">
        <f t="shared" si="353"/>
        <v>0</v>
      </c>
      <c r="BR575" s="35">
        <f t="shared" si="354"/>
        <v>0</v>
      </c>
      <c r="BS575" s="35">
        <f t="shared" si="355"/>
        <v>0</v>
      </c>
      <c r="BT575" s="43">
        <f t="shared" si="356"/>
        <v>0</v>
      </c>
    </row>
    <row r="576" spans="1:72">
      <c r="A576" s="9"/>
      <c r="B576" s="34"/>
      <c r="C576" s="34"/>
      <c r="D576" s="2207"/>
      <c r="E576" s="35">
        <f t="shared" si="328"/>
        <v>0</v>
      </c>
      <c r="F576" s="36"/>
      <c r="G576" s="37">
        <f t="shared" si="329"/>
        <v>0</v>
      </c>
      <c r="H576" s="38">
        <f t="shared" si="330"/>
        <v>0</v>
      </c>
      <c r="I576" s="39"/>
      <c r="J576" s="39"/>
      <c r="K576" s="39"/>
      <c r="L576" s="39"/>
      <c r="M576" s="39"/>
      <c r="N576" s="39"/>
      <c r="O576" s="39"/>
      <c r="P576" s="39"/>
      <c r="Q576" s="39"/>
      <c r="R576" s="39"/>
      <c r="S576" s="39"/>
      <c r="T576" s="39"/>
      <c r="U576" s="39"/>
      <c r="V576" s="39"/>
      <c r="W576" s="39"/>
      <c r="X576" s="39"/>
      <c r="Y576" s="39"/>
      <c r="Z576" s="39"/>
      <c r="AA576" s="39"/>
      <c r="AB576" s="39"/>
      <c r="AC576" s="35">
        <f t="shared" si="331"/>
        <v>0</v>
      </c>
      <c r="AD576" s="40"/>
      <c r="AE576" s="40"/>
      <c r="AF576" s="40"/>
      <c r="AG576" s="40"/>
      <c r="AH576" s="40"/>
      <c r="AI576" s="40"/>
      <c r="AJ576" s="40"/>
      <c r="AK576" s="40"/>
      <c r="AL576" s="40"/>
      <c r="AM576" s="40"/>
      <c r="AN576" s="40"/>
      <c r="AO576" s="40"/>
      <c r="AP576" s="40"/>
      <c r="AQ576" s="40"/>
      <c r="AR576" s="40"/>
      <c r="AS576" s="40"/>
      <c r="AT576" s="41"/>
      <c r="AU576" s="2208"/>
      <c r="AV576" s="1792">
        <f t="shared" si="332"/>
        <v>0</v>
      </c>
      <c r="AW576" s="1792">
        <f t="shared" si="333"/>
        <v>0</v>
      </c>
      <c r="AX576" s="1792">
        <f t="shared" si="334"/>
        <v>0</v>
      </c>
      <c r="AY576" s="42">
        <f t="shared" si="335"/>
        <v>0</v>
      </c>
      <c r="AZ576" s="35">
        <f t="shared" si="336"/>
        <v>0</v>
      </c>
      <c r="BA576" s="35">
        <f t="shared" si="337"/>
        <v>0</v>
      </c>
      <c r="BB576" s="35">
        <f t="shared" si="338"/>
        <v>0</v>
      </c>
      <c r="BC576" s="35">
        <f t="shared" si="339"/>
        <v>0</v>
      </c>
      <c r="BD576" s="35">
        <f t="shared" si="340"/>
        <v>0</v>
      </c>
      <c r="BE576" s="35">
        <f t="shared" si="341"/>
        <v>0</v>
      </c>
      <c r="BF576" s="35">
        <f t="shared" si="342"/>
        <v>0</v>
      </c>
      <c r="BG576" s="35">
        <f t="shared" si="343"/>
        <v>0</v>
      </c>
      <c r="BH576" s="35">
        <f t="shared" si="344"/>
        <v>0</v>
      </c>
      <c r="BI576" s="35">
        <f t="shared" si="345"/>
        <v>0</v>
      </c>
      <c r="BJ576" s="35">
        <f t="shared" si="346"/>
        <v>0</v>
      </c>
      <c r="BK576" s="35">
        <f t="shared" si="347"/>
        <v>0</v>
      </c>
      <c r="BL576" s="35">
        <f t="shared" si="348"/>
        <v>0</v>
      </c>
      <c r="BM576" s="35">
        <f t="shared" si="349"/>
        <v>0</v>
      </c>
      <c r="BN576" s="35">
        <f t="shared" si="350"/>
        <v>0</v>
      </c>
      <c r="BO576" s="35">
        <f t="shared" si="351"/>
        <v>0</v>
      </c>
      <c r="BP576" s="35">
        <f t="shared" si="352"/>
        <v>0</v>
      </c>
      <c r="BQ576" s="35">
        <f t="shared" si="353"/>
        <v>0</v>
      </c>
      <c r="BR576" s="35">
        <f t="shared" si="354"/>
        <v>0</v>
      </c>
      <c r="BS576" s="35">
        <f t="shared" si="355"/>
        <v>0</v>
      </c>
      <c r="BT576" s="43">
        <f t="shared" si="356"/>
        <v>0</v>
      </c>
    </row>
    <row r="577" spans="1:72">
      <c r="A577" s="9"/>
      <c r="B577" s="34"/>
      <c r="C577" s="34"/>
      <c r="D577" s="2207"/>
      <c r="E577" s="35">
        <f t="shared" si="328"/>
        <v>0</v>
      </c>
      <c r="F577" s="36"/>
      <c r="G577" s="37">
        <f t="shared" si="329"/>
        <v>0</v>
      </c>
      <c r="H577" s="38">
        <f t="shared" si="330"/>
        <v>0</v>
      </c>
      <c r="I577" s="39"/>
      <c r="J577" s="39"/>
      <c r="K577" s="39"/>
      <c r="L577" s="39"/>
      <c r="M577" s="39"/>
      <c r="N577" s="39"/>
      <c r="O577" s="39"/>
      <c r="P577" s="39"/>
      <c r="Q577" s="39"/>
      <c r="R577" s="39"/>
      <c r="S577" s="39"/>
      <c r="T577" s="39"/>
      <c r="U577" s="39"/>
      <c r="V577" s="39"/>
      <c r="W577" s="39"/>
      <c r="X577" s="39"/>
      <c r="Y577" s="39"/>
      <c r="Z577" s="39"/>
      <c r="AA577" s="39"/>
      <c r="AB577" s="39"/>
      <c r="AC577" s="35">
        <f t="shared" si="331"/>
        <v>0</v>
      </c>
      <c r="AD577" s="40"/>
      <c r="AE577" s="40"/>
      <c r="AF577" s="40"/>
      <c r="AG577" s="40"/>
      <c r="AH577" s="40"/>
      <c r="AI577" s="40"/>
      <c r="AJ577" s="40"/>
      <c r="AK577" s="40"/>
      <c r="AL577" s="40"/>
      <c r="AM577" s="40"/>
      <c r="AN577" s="40"/>
      <c r="AO577" s="40"/>
      <c r="AP577" s="40"/>
      <c r="AQ577" s="40"/>
      <c r="AR577" s="40"/>
      <c r="AS577" s="40"/>
      <c r="AT577" s="41"/>
      <c r="AU577" s="2208"/>
      <c r="AV577" s="1792">
        <f t="shared" si="332"/>
        <v>0</v>
      </c>
      <c r="AW577" s="1792">
        <f t="shared" si="333"/>
        <v>0</v>
      </c>
      <c r="AX577" s="1792">
        <f t="shared" si="334"/>
        <v>0</v>
      </c>
      <c r="AY577" s="42">
        <f t="shared" si="335"/>
        <v>0</v>
      </c>
      <c r="AZ577" s="35">
        <f t="shared" si="336"/>
        <v>0</v>
      </c>
      <c r="BA577" s="35">
        <f t="shared" si="337"/>
        <v>0</v>
      </c>
      <c r="BB577" s="35">
        <f t="shared" si="338"/>
        <v>0</v>
      </c>
      <c r="BC577" s="35">
        <f t="shared" si="339"/>
        <v>0</v>
      </c>
      <c r="BD577" s="35">
        <f t="shared" si="340"/>
        <v>0</v>
      </c>
      <c r="BE577" s="35">
        <f t="shared" si="341"/>
        <v>0</v>
      </c>
      <c r="BF577" s="35">
        <f t="shared" si="342"/>
        <v>0</v>
      </c>
      <c r="BG577" s="35">
        <f t="shared" si="343"/>
        <v>0</v>
      </c>
      <c r="BH577" s="35">
        <f t="shared" si="344"/>
        <v>0</v>
      </c>
      <c r="BI577" s="35">
        <f t="shared" si="345"/>
        <v>0</v>
      </c>
      <c r="BJ577" s="35">
        <f t="shared" si="346"/>
        <v>0</v>
      </c>
      <c r="BK577" s="35">
        <f t="shared" si="347"/>
        <v>0</v>
      </c>
      <c r="BL577" s="35">
        <f t="shared" si="348"/>
        <v>0</v>
      </c>
      <c r="BM577" s="35">
        <f t="shared" si="349"/>
        <v>0</v>
      </c>
      <c r="BN577" s="35">
        <f t="shared" si="350"/>
        <v>0</v>
      </c>
      <c r="BO577" s="35">
        <f t="shared" si="351"/>
        <v>0</v>
      </c>
      <c r="BP577" s="35">
        <f t="shared" si="352"/>
        <v>0</v>
      </c>
      <c r="BQ577" s="35">
        <f t="shared" si="353"/>
        <v>0</v>
      </c>
      <c r="BR577" s="35">
        <f t="shared" si="354"/>
        <v>0</v>
      </c>
      <c r="BS577" s="35">
        <f t="shared" si="355"/>
        <v>0</v>
      </c>
      <c r="BT577" s="43">
        <f t="shared" si="356"/>
        <v>0</v>
      </c>
    </row>
    <row r="578" spans="1:72">
      <c r="A578" s="9"/>
      <c r="B578" s="34"/>
      <c r="C578" s="34"/>
      <c r="D578" s="2207"/>
      <c r="E578" s="35">
        <f t="shared" si="328"/>
        <v>0</v>
      </c>
      <c r="F578" s="36"/>
      <c r="G578" s="37">
        <f t="shared" si="329"/>
        <v>0</v>
      </c>
      <c r="H578" s="38">
        <f t="shared" si="330"/>
        <v>0</v>
      </c>
      <c r="I578" s="39"/>
      <c r="J578" s="39"/>
      <c r="K578" s="39"/>
      <c r="L578" s="39"/>
      <c r="M578" s="39"/>
      <c r="N578" s="39"/>
      <c r="O578" s="39"/>
      <c r="P578" s="39"/>
      <c r="Q578" s="39"/>
      <c r="R578" s="39"/>
      <c r="S578" s="39"/>
      <c r="T578" s="39"/>
      <c r="U578" s="39"/>
      <c r="V578" s="39"/>
      <c r="W578" s="39"/>
      <c r="X578" s="39"/>
      <c r="Y578" s="39"/>
      <c r="Z578" s="39"/>
      <c r="AA578" s="39"/>
      <c r="AB578" s="39"/>
      <c r="AC578" s="35">
        <f t="shared" si="331"/>
        <v>0</v>
      </c>
      <c r="AD578" s="40"/>
      <c r="AE578" s="40"/>
      <c r="AF578" s="40"/>
      <c r="AG578" s="40"/>
      <c r="AH578" s="40"/>
      <c r="AI578" s="40"/>
      <c r="AJ578" s="40"/>
      <c r="AK578" s="40"/>
      <c r="AL578" s="40"/>
      <c r="AM578" s="40"/>
      <c r="AN578" s="40"/>
      <c r="AO578" s="40"/>
      <c r="AP578" s="40"/>
      <c r="AQ578" s="40"/>
      <c r="AR578" s="40"/>
      <c r="AS578" s="40"/>
      <c r="AT578" s="41"/>
      <c r="AU578" s="2208"/>
      <c r="AV578" s="1792">
        <f t="shared" si="332"/>
        <v>0</v>
      </c>
      <c r="AW578" s="1792">
        <f t="shared" si="333"/>
        <v>0</v>
      </c>
      <c r="AX578" s="1792">
        <f t="shared" si="334"/>
        <v>0</v>
      </c>
      <c r="AY578" s="42">
        <f t="shared" si="335"/>
        <v>0</v>
      </c>
      <c r="AZ578" s="35">
        <f t="shared" si="336"/>
        <v>0</v>
      </c>
      <c r="BA578" s="35">
        <f t="shared" si="337"/>
        <v>0</v>
      </c>
      <c r="BB578" s="35">
        <f t="shared" si="338"/>
        <v>0</v>
      </c>
      <c r="BC578" s="35">
        <f t="shared" si="339"/>
        <v>0</v>
      </c>
      <c r="BD578" s="35">
        <f t="shared" si="340"/>
        <v>0</v>
      </c>
      <c r="BE578" s="35">
        <f t="shared" si="341"/>
        <v>0</v>
      </c>
      <c r="BF578" s="35">
        <f t="shared" si="342"/>
        <v>0</v>
      </c>
      <c r="BG578" s="35">
        <f t="shared" si="343"/>
        <v>0</v>
      </c>
      <c r="BH578" s="35">
        <f t="shared" si="344"/>
        <v>0</v>
      </c>
      <c r="BI578" s="35">
        <f t="shared" si="345"/>
        <v>0</v>
      </c>
      <c r="BJ578" s="35">
        <f t="shared" si="346"/>
        <v>0</v>
      </c>
      <c r="BK578" s="35">
        <f t="shared" si="347"/>
        <v>0</v>
      </c>
      <c r="BL578" s="35">
        <f t="shared" si="348"/>
        <v>0</v>
      </c>
      <c r="BM578" s="35">
        <f t="shared" si="349"/>
        <v>0</v>
      </c>
      <c r="BN578" s="35">
        <f t="shared" si="350"/>
        <v>0</v>
      </c>
      <c r="BO578" s="35">
        <f t="shared" si="351"/>
        <v>0</v>
      </c>
      <c r="BP578" s="35">
        <f t="shared" si="352"/>
        <v>0</v>
      </c>
      <c r="BQ578" s="35">
        <f t="shared" si="353"/>
        <v>0</v>
      </c>
      <c r="BR578" s="35">
        <f t="shared" si="354"/>
        <v>0</v>
      </c>
      <c r="BS578" s="35">
        <f t="shared" si="355"/>
        <v>0</v>
      </c>
      <c r="BT578" s="43">
        <f t="shared" si="356"/>
        <v>0</v>
      </c>
    </row>
    <row r="579" spans="1:72">
      <c r="A579" s="9"/>
      <c r="B579" s="34"/>
      <c r="C579" s="34"/>
      <c r="D579" s="2207"/>
      <c r="E579" s="35">
        <f t="shared" si="328"/>
        <v>0</v>
      </c>
      <c r="F579" s="36"/>
      <c r="G579" s="37">
        <f t="shared" si="329"/>
        <v>0</v>
      </c>
      <c r="H579" s="38">
        <f t="shared" si="330"/>
        <v>0</v>
      </c>
      <c r="I579" s="39"/>
      <c r="J579" s="39"/>
      <c r="K579" s="39"/>
      <c r="L579" s="39"/>
      <c r="M579" s="39"/>
      <c r="N579" s="39"/>
      <c r="O579" s="39"/>
      <c r="P579" s="39"/>
      <c r="Q579" s="39"/>
      <c r="R579" s="39"/>
      <c r="S579" s="39"/>
      <c r="T579" s="39"/>
      <c r="U579" s="39"/>
      <c r="V579" s="39"/>
      <c r="W579" s="39"/>
      <c r="X579" s="39"/>
      <c r="Y579" s="39"/>
      <c r="Z579" s="39"/>
      <c r="AA579" s="39"/>
      <c r="AB579" s="39"/>
      <c r="AC579" s="35">
        <f t="shared" si="331"/>
        <v>0</v>
      </c>
      <c r="AD579" s="40"/>
      <c r="AE579" s="40"/>
      <c r="AF579" s="40"/>
      <c r="AG579" s="40"/>
      <c r="AH579" s="40"/>
      <c r="AI579" s="40"/>
      <c r="AJ579" s="40"/>
      <c r="AK579" s="40"/>
      <c r="AL579" s="40"/>
      <c r="AM579" s="40"/>
      <c r="AN579" s="40"/>
      <c r="AO579" s="40"/>
      <c r="AP579" s="40"/>
      <c r="AQ579" s="40"/>
      <c r="AR579" s="40"/>
      <c r="AS579" s="40"/>
      <c r="AT579" s="41"/>
      <c r="AU579" s="2208"/>
      <c r="AV579" s="1792">
        <f t="shared" si="332"/>
        <v>0</v>
      </c>
      <c r="AW579" s="1792">
        <f t="shared" si="333"/>
        <v>0</v>
      </c>
      <c r="AX579" s="1792">
        <f t="shared" si="334"/>
        <v>0</v>
      </c>
      <c r="AY579" s="42">
        <f t="shared" si="335"/>
        <v>0</v>
      </c>
      <c r="AZ579" s="35">
        <f t="shared" si="336"/>
        <v>0</v>
      </c>
      <c r="BA579" s="35">
        <f t="shared" si="337"/>
        <v>0</v>
      </c>
      <c r="BB579" s="35">
        <f t="shared" si="338"/>
        <v>0</v>
      </c>
      <c r="BC579" s="35">
        <f t="shared" si="339"/>
        <v>0</v>
      </c>
      <c r="BD579" s="35">
        <f t="shared" si="340"/>
        <v>0</v>
      </c>
      <c r="BE579" s="35">
        <f t="shared" si="341"/>
        <v>0</v>
      </c>
      <c r="BF579" s="35">
        <f t="shared" si="342"/>
        <v>0</v>
      </c>
      <c r="BG579" s="35">
        <f t="shared" si="343"/>
        <v>0</v>
      </c>
      <c r="BH579" s="35">
        <f t="shared" si="344"/>
        <v>0</v>
      </c>
      <c r="BI579" s="35">
        <f t="shared" si="345"/>
        <v>0</v>
      </c>
      <c r="BJ579" s="35">
        <f t="shared" si="346"/>
        <v>0</v>
      </c>
      <c r="BK579" s="35">
        <f t="shared" si="347"/>
        <v>0</v>
      </c>
      <c r="BL579" s="35">
        <f t="shared" si="348"/>
        <v>0</v>
      </c>
      <c r="BM579" s="35">
        <f t="shared" si="349"/>
        <v>0</v>
      </c>
      <c r="BN579" s="35">
        <f t="shared" si="350"/>
        <v>0</v>
      </c>
      <c r="BO579" s="35">
        <f t="shared" si="351"/>
        <v>0</v>
      </c>
      <c r="BP579" s="35">
        <f t="shared" si="352"/>
        <v>0</v>
      </c>
      <c r="BQ579" s="35">
        <f t="shared" si="353"/>
        <v>0</v>
      </c>
      <c r="BR579" s="35">
        <f t="shared" si="354"/>
        <v>0</v>
      </c>
      <c r="BS579" s="35">
        <f t="shared" si="355"/>
        <v>0</v>
      </c>
      <c r="BT579" s="43">
        <f t="shared" si="356"/>
        <v>0</v>
      </c>
    </row>
    <row r="580" spans="1:72">
      <c r="A580" s="9"/>
      <c r="B580" s="34"/>
      <c r="C580" s="34"/>
      <c r="D580" s="2207"/>
      <c r="E580" s="35">
        <f t="shared" si="328"/>
        <v>0</v>
      </c>
      <c r="F580" s="36"/>
      <c r="G580" s="37">
        <f t="shared" si="329"/>
        <v>0</v>
      </c>
      <c r="H580" s="38">
        <f t="shared" si="330"/>
        <v>0</v>
      </c>
      <c r="I580" s="39"/>
      <c r="J580" s="39"/>
      <c r="K580" s="39"/>
      <c r="L580" s="39"/>
      <c r="M580" s="39"/>
      <c r="N580" s="39"/>
      <c r="O580" s="39"/>
      <c r="P580" s="39"/>
      <c r="Q580" s="39"/>
      <c r="R580" s="39"/>
      <c r="S580" s="39"/>
      <c r="T580" s="39"/>
      <c r="U580" s="39"/>
      <c r="V580" s="39"/>
      <c r="W580" s="39"/>
      <c r="X580" s="39"/>
      <c r="Y580" s="39"/>
      <c r="Z580" s="39"/>
      <c r="AA580" s="39"/>
      <c r="AB580" s="39"/>
      <c r="AC580" s="35">
        <f t="shared" si="331"/>
        <v>0</v>
      </c>
      <c r="AD580" s="40"/>
      <c r="AE580" s="40"/>
      <c r="AF580" s="40"/>
      <c r="AG580" s="40"/>
      <c r="AH580" s="40"/>
      <c r="AI580" s="40"/>
      <c r="AJ580" s="40"/>
      <c r="AK580" s="40"/>
      <c r="AL580" s="40"/>
      <c r="AM580" s="40"/>
      <c r="AN580" s="40"/>
      <c r="AO580" s="40"/>
      <c r="AP580" s="40"/>
      <c r="AQ580" s="40"/>
      <c r="AR580" s="40"/>
      <c r="AS580" s="40"/>
      <c r="AT580" s="41"/>
      <c r="AU580" s="2208"/>
      <c r="AV580" s="1792">
        <f t="shared" si="332"/>
        <v>0</v>
      </c>
      <c r="AW580" s="1792">
        <f t="shared" si="333"/>
        <v>0</v>
      </c>
      <c r="AX580" s="1792">
        <f t="shared" si="334"/>
        <v>0</v>
      </c>
      <c r="AY580" s="42">
        <f t="shared" si="335"/>
        <v>0</v>
      </c>
      <c r="AZ580" s="35">
        <f t="shared" si="336"/>
        <v>0</v>
      </c>
      <c r="BA580" s="35">
        <f t="shared" si="337"/>
        <v>0</v>
      </c>
      <c r="BB580" s="35">
        <f t="shared" si="338"/>
        <v>0</v>
      </c>
      <c r="BC580" s="35">
        <f t="shared" si="339"/>
        <v>0</v>
      </c>
      <c r="BD580" s="35">
        <f t="shared" si="340"/>
        <v>0</v>
      </c>
      <c r="BE580" s="35">
        <f t="shared" si="341"/>
        <v>0</v>
      </c>
      <c r="BF580" s="35">
        <f t="shared" si="342"/>
        <v>0</v>
      </c>
      <c r="BG580" s="35">
        <f t="shared" si="343"/>
        <v>0</v>
      </c>
      <c r="BH580" s="35">
        <f t="shared" si="344"/>
        <v>0</v>
      </c>
      <c r="BI580" s="35">
        <f t="shared" si="345"/>
        <v>0</v>
      </c>
      <c r="BJ580" s="35">
        <f t="shared" si="346"/>
        <v>0</v>
      </c>
      <c r="BK580" s="35">
        <f t="shared" si="347"/>
        <v>0</v>
      </c>
      <c r="BL580" s="35">
        <f t="shared" si="348"/>
        <v>0</v>
      </c>
      <c r="BM580" s="35">
        <f t="shared" si="349"/>
        <v>0</v>
      </c>
      <c r="BN580" s="35">
        <f t="shared" si="350"/>
        <v>0</v>
      </c>
      <c r="BO580" s="35">
        <f t="shared" si="351"/>
        <v>0</v>
      </c>
      <c r="BP580" s="35">
        <f t="shared" si="352"/>
        <v>0</v>
      </c>
      <c r="BQ580" s="35">
        <f t="shared" si="353"/>
        <v>0</v>
      </c>
      <c r="BR580" s="35">
        <f t="shared" si="354"/>
        <v>0</v>
      </c>
      <c r="BS580" s="35">
        <f t="shared" si="355"/>
        <v>0</v>
      </c>
      <c r="BT580" s="43">
        <f t="shared" si="356"/>
        <v>0</v>
      </c>
    </row>
    <row r="581" spans="1:72">
      <c r="A581" s="9"/>
      <c r="B581" s="34"/>
      <c r="C581" s="34"/>
      <c r="D581" s="2207"/>
      <c r="E581" s="35">
        <f t="shared" si="328"/>
        <v>0</v>
      </c>
      <c r="F581" s="36"/>
      <c r="G581" s="37">
        <f t="shared" si="329"/>
        <v>0</v>
      </c>
      <c r="H581" s="38">
        <f t="shared" si="330"/>
        <v>0</v>
      </c>
      <c r="I581" s="39"/>
      <c r="J581" s="39"/>
      <c r="K581" s="39"/>
      <c r="L581" s="39"/>
      <c r="M581" s="39"/>
      <c r="N581" s="39"/>
      <c r="O581" s="39"/>
      <c r="P581" s="39"/>
      <c r="Q581" s="39"/>
      <c r="R581" s="39"/>
      <c r="S581" s="39"/>
      <c r="T581" s="39"/>
      <c r="U581" s="39"/>
      <c r="V581" s="39"/>
      <c r="W581" s="39"/>
      <c r="X581" s="39"/>
      <c r="Y581" s="39"/>
      <c r="Z581" s="39"/>
      <c r="AA581" s="39"/>
      <c r="AB581" s="39"/>
      <c r="AC581" s="35">
        <f t="shared" si="331"/>
        <v>0</v>
      </c>
      <c r="AD581" s="40"/>
      <c r="AE581" s="40"/>
      <c r="AF581" s="40"/>
      <c r="AG581" s="40"/>
      <c r="AH581" s="40"/>
      <c r="AI581" s="40"/>
      <c r="AJ581" s="40"/>
      <c r="AK581" s="40"/>
      <c r="AL581" s="40"/>
      <c r="AM581" s="40"/>
      <c r="AN581" s="40"/>
      <c r="AO581" s="40"/>
      <c r="AP581" s="40"/>
      <c r="AQ581" s="40"/>
      <c r="AR581" s="40"/>
      <c r="AS581" s="40"/>
      <c r="AT581" s="41"/>
      <c r="AU581" s="2208"/>
      <c r="AV581" s="1792">
        <f t="shared" si="332"/>
        <v>0</v>
      </c>
      <c r="AW581" s="1792">
        <f t="shared" si="333"/>
        <v>0</v>
      </c>
      <c r="AX581" s="1792">
        <f t="shared" si="334"/>
        <v>0</v>
      </c>
      <c r="AY581" s="42">
        <f t="shared" si="335"/>
        <v>0</v>
      </c>
      <c r="AZ581" s="35">
        <f t="shared" si="336"/>
        <v>0</v>
      </c>
      <c r="BA581" s="35">
        <f t="shared" si="337"/>
        <v>0</v>
      </c>
      <c r="BB581" s="35">
        <f t="shared" si="338"/>
        <v>0</v>
      </c>
      <c r="BC581" s="35">
        <f t="shared" si="339"/>
        <v>0</v>
      </c>
      <c r="BD581" s="35">
        <f t="shared" si="340"/>
        <v>0</v>
      </c>
      <c r="BE581" s="35">
        <f t="shared" si="341"/>
        <v>0</v>
      </c>
      <c r="BF581" s="35">
        <f t="shared" si="342"/>
        <v>0</v>
      </c>
      <c r="BG581" s="35">
        <f t="shared" si="343"/>
        <v>0</v>
      </c>
      <c r="BH581" s="35">
        <f t="shared" si="344"/>
        <v>0</v>
      </c>
      <c r="BI581" s="35">
        <f t="shared" si="345"/>
        <v>0</v>
      </c>
      <c r="BJ581" s="35">
        <f t="shared" si="346"/>
        <v>0</v>
      </c>
      <c r="BK581" s="35">
        <f t="shared" si="347"/>
        <v>0</v>
      </c>
      <c r="BL581" s="35">
        <f t="shared" si="348"/>
        <v>0</v>
      </c>
      <c r="BM581" s="35">
        <f t="shared" si="349"/>
        <v>0</v>
      </c>
      <c r="BN581" s="35">
        <f t="shared" si="350"/>
        <v>0</v>
      </c>
      <c r="BO581" s="35">
        <f t="shared" si="351"/>
        <v>0</v>
      </c>
      <c r="BP581" s="35">
        <f t="shared" si="352"/>
        <v>0</v>
      </c>
      <c r="BQ581" s="35">
        <f t="shared" si="353"/>
        <v>0</v>
      </c>
      <c r="BR581" s="35">
        <f t="shared" si="354"/>
        <v>0</v>
      </c>
      <c r="BS581" s="35">
        <f t="shared" si="355"/>
        <v>0</v>
      </c>
      <c r="BT581" s="43">
        <f t="shared" si="356"/>
        <v>0</v>
      </c>
    </row>
    <row r="582" spans="1:72">
      <c r="A582" s="9"/>
      <c r="B582" s="34"/>
      <c r="C582" s="34"/>
      <c r="D582" s="2207"/>
      <c r="E582" s="35">
        <f t="shared" si="328"/>
        <v>0</v>
      </c>
      <c r="F582" s="36"/>
      <c r="G582" s="37">
        <f t="shared" si="329"/>
        <v>0</v>
      </c>
      <c r="H582" s="38">
        <f t="shared" si="330"/>
        <v>0</v>
      </c>
      <c r="I582" s="39"/>
      <c r="J582" s="39"/>
      <c r="K582" s="39"/>
      <c r="L582" s="39"/>
      <c r="M582" s="39"/>
      <c r="N582" s="39"/>
      <c r="O582" s="39"/>
      <c r="P582" s="39"/>
      <c r="Q582" s="39"/>
      <c r="R582" s="39"/>
      <c r="S582" s="39"/>
      <c r="T582" s="39"/>
      <c r="U582" s="39"/>
      <c r="V582" s="39"/>
      <c r="W582" s="39"/>
      <c r="X582" s="39"/>
      <c r="Y582" s="39"/>
      <c r="Z582" s="39"/>
      <c r="AA582" s="39"/>
      <c r="AB582" s="39"/>
      <c r="AC582" s="35">
        <f t="shared" si="331"/>
        <v>0</v>
      </c>
      <c r="AD582" s="40"/>
      <c r="AE582" s="40"/>
      <c r="AF582" s="40"/>
      <c r="AG582" s="40"/>
      <c r="AH582" s="40"/>
      <c r="AI582" s="40"/>
      <c r="AJ582" s="40"/>
      <c r="AK582" s="40"/>
      <c r="AL582" s="40"/>
      <c r="AM582" s="40"/>
      <c r="AN582" s="40"/>
      <c r="AO582" s="40"/>
      <c r="AP582" s="40"/>
      <c r="AQ582" s="40"/>
      <c r="AR582" s="40"/>
      <c r="AS582" s="40"/>
      <c r="AT582" s="41"/>
      <c r="AU582" s="2208"/>
      <c r="AV582" s="1792">
        <f t="shared" si="332"/>
        <v>0</v>
      </c>
      <c r="AW582" s="1792">
        <f t="shared" si="333"/>
        <v>0</v>
      </c>
      <c r="AX582" s="1792">
        <f t="shared" si="334"/>
        <v>0</v>
      </c>
      <c r="AY582" s="42">
        <f t="shared" si="335"/>
        <v>0</v>
      </c>
      <c r="AZ582" s="35">
        <f t="shared" si="336"/>
        <v>0</v>
      </c>
      <c r="BA582" s="35">
        <f t="shared" si="337"/>
        <v>0</v>
      </c>
      <c r="BB582" s="35">
        <f t="shared" si="338"/>
        <v>0</v>
      </c>
      <c r="BC582" s="35">
        <f t="shared" si="339"/>
        <v>0</v>
      </c>
      <c r="BD582" s="35">
        <f t="shared" si="340"/>
        <v>0</v>
      </c>
      <c r="BE582" s="35">
        <f t="shared" si="341"/>
        <v>0</v>
      </c>
      <c r="BF582" s="35">
        <f t="shared" si="342"/>
        <v>0</v>
      </c>
      <c r="BG582" s="35">
        <f t="shared" si="343"/>
        <v>0</v>
      </c>
      <c r="BH582" s="35">
        <f t="shared" si="344"/>
        <v>0</v>
      </c>
      <c r="BI582" s="35">
        <f t="shared" si="345"/>
        <v>0</v>
      </c>
      <c r="BJ582" s="35">
        <f t="shared" si="346"/>
        <v>0</v>
      </c>
      <c r="BK582" s="35">
        <f t="shared" si="347"/>
        <v>0</v>
      </c>
      <c r="BL582" s="35">
        <f t="shared" si="348"/>
        <v>0</v>
      </c>
      <c r="BM582" s="35">
        <f t="shared" si="349"/>
        <v>0</v>
      </c>
      <c r="BN582" s="35">
        <f t="shared" si="350"/>
        <v>0</v>
      </c>
      <c r="BO582" s="35">
        <f t="shared" si="351"/>
        <v>0</v>
      </c>
      <c r="BP582" s="35">
        <f t="shared" si="352"/>
        <v>0</v>
      </c>
      <c r="BQ582" s="35">
        <f t="shared" si="353"/>
        <v>0</v>
      </c>
      <c r="BR582" s="35">
        <f t="shared" si="354"/>
        <v>0</v>
      </c>
      <c r="BS582" s="35">
        <f t="shared" si="355"/>
        <v>0</v>
      </c>
      <c r="BT582" s="43">
        <f t="shared" si="356"/>
        <v>0</v>
      </c>
    </row>
    <row r="583" spans="1:72">
      <c r="A583" s="9"/>
      <c r="B583" s="34"/>
      <c r="C583" s="34"/>
      <c r="D583" s="2207"/>
      <c r="E583" s="35">
        <f t="shared" si="328"/>
        <v>0</v>
      </c>
      <c r="F583" s="36"/>
      <c r="G583" s="37">
        <f t="shared" si="329"/>
        <v>0</v>
      </c>
      <c r="H583" s="38">
        <f t="shared" si="330"/>
        <v>0</v>
      </c>
      <c r="I583" s="39"/>
      <c r="J583" s="39"/>
      <c r="K583" s="39"/>
      <c r="L583" s="39"/>
      <c r="M583" s="39"/>
      <c r="N583" s="39"/>
      <c r="O583" s="39"/>
      <c r="P583" s="39"/>
      <c r="Q583" s="39"/>
      <c r="R583" s="39"/>
      <c r="S583" s="39"/>
      <c r="T583" s="39"/>
      <c r="U583" s="39"/>
      <c r="V583" s="39"/>
      <c r="W583" s="39"/>
      <c r="X583" s="39"/>
      <c r="Y583" s="39"/>
      <c r="Z583" s="39"/>
      <c r="AA583" s="39"/>
      <c r="AB583" s="39"/>
      <c r="AC583" s="35">
        <f t="shared" si="331"/>
        <v>0</v>
      </c>
      <c r="AD583" s="40"/>
      <c r="AE583" s="40"/>
      <c r="AF583" s="40"/>
      <c r="AG583" s="40"/>
      <c r="AH583" s="40"/>
      <c r="AI583" s="40"/>
      <c r="AJ583" s="40"/>
      <c r="AK583" s="40"/>
      <c r="AL583" s="40"/>
      <c r="AM583" s="40"/>
      <c r="AN583" s="40"/>
      <c r="AO583" s="40"/>
      <c r="AP583" s="40"/>
      <c r="AQ583" s="40"/>
      <c r="AR583" s="40"/>
      <c r="AS583" s="40"/>
      <c r="AT583" s="41"/>
      <c r="AU583" s="2208"/>
      <c r="AV583" s="1792">
        <f t="shared" si="332"/>
        <v>0</v>
      </c>
      <c r="AW583" s="1792">
        <f t="shared" si="333"/>
        <v>0</v>
      </c>
      <c r="AX583" s="1792">
        <f t="shared" si="334"/>
        <v>0</v>
      </c>
      <c r="AY583" s="42">
        <f t="shared" si="335"/>
        <v>0</v>
      </c>
      <c r="AZ583" s="35">
        <f t="shared" si="336"/>
        <v>0</v>
      </c>
      <c r="BA583" s="35">
        <f t="shared" si="337"/>
        <v>0</v>
      </c>
      <c r="BB583" s="35">
        <f t="shared" si="338"/>
        <v>0</v>
      </c>
      <c r="BC583" s="35">
        <f t="shared" si="339"/>
        <v>0</v>
      </c>
      <c r="BD583" s="35">
        <f t="shared" si="340"/>
        <v>0</v>
      </c>
      <c r="BE583" s="35">
        <f t="shared" si="341"/>
        <v>0</v>
      </c>
      <c r="BF583" s="35">
        <f t="shared" si="342"/>
        <v>0</v>
      </c>
      <c r="BG583" s="35">
        <f t="shared" si="343"/>
        <v>0</v>
      </c>
      <c r="BH583" s="35">
        <f t="shared" si="344"/>
        <v>0</v>
      </c>
      <c r="BI583" s="35">
        <f t="shared" si="345"/>
        <v>0</v>
      </c>
      <c r="BJ583" s="35">
        <f t="shared" si="346"/>
        <v>0</v>
      </c>
      <c r="BK583" s="35">
        <f t="shared" si="347"/>
        <v>0</v>
      </c>
      <c r="BL583" s="35">
        <f t="shared" si="348"/>
        <v>0</v>
      </c>
      <c r="BM583" s="35">
        <f t="shared" si="349"/>
        <v>0</v>
      </c>
      <c r="BN583" s="35">
        <f t="shared" si="350"/>
        <v>0</v>
      </c>
      <c r="BO583" s="35">
        <f t="shared" si="351"/>
        <v>0</v>
      </c>
      <c r="BP583" s="35">
        <f t="shared" si="352"/>
        <v>0</v>
      </c>
      <c r="BQ583" s="35">
        <f t="shared" si="353"/>
        <v>0</v>
      </c>
      <c r="BR583" s="35">
        <f t="shared" si="354"/>
        <v>0</v>
      </c>
      <c r="BS583" s="35">
        <f t="shared" si="355"/>
        <v>0</v>
      </c>
      <c r="BT583" s="43">
        <f t="shared" si="356"/>
        <v>0</v>
      </c>
    </row>
    <row r="584" spans="1:72">
      <c r="A584" s="9"/>
      <c r="B584" s="34"/>
      <c r="C584" s="34"/>
      <c r="D584" s="2207"/>
      <c r="E584" s="35">
        <f t="shared" si="328"/>
        <v>0</v>
      </c>
      <c r="F584" s="36"/>
      <c r="G584" s="37">
        <f t="shared" si="329"/>
        <v>0</v>
      </c>
      <c r="H584" s="38">
        <f t="shared" si="330"/>
        <v>0</v>
      </c>
      <c r="I584" s="39"/>
      <c r="J584" s="39"/>
      <c r="K584" s="39"/>
      <c r="L584" s="39"/>
      <c r="M584" s="39"/>
      <c r="N584" s="39"/>
      <c r="O584" s="39"/>
      <c r="P584" s="39"/>
      <c r="Q584" s="39"/>
      <c r="R584" s="39"/>
      <c r="S584" s="39"/>
      <c r="T584" s="39"/>
      <c r="U584" s="39"/>
      <c r="V584" s="39"/>
      <c r="W584" s="39"/>
      <c r="X584" s="39"/>
      <c r="Y584" s="39"/>
      <c r="Z584" s="39"/>
      <c r="AA584" s="39"/>
      <c r="AB584" s="39"/>
      <c r="AC584" s="35">
        <f t="shared" si="331"/>
        <v>0</v>
      </c>
      <c r="AD584" s="40"/>
      <c r="AE584" s="40"/>
      <c r="AF584" s="40"/>
      <c r="AG584" s="40"/>
      <c r="AH584" s="40"/>
      <c r="AI584" s="40"/>
      <c r="AJ584" s="40"/>
      <c r="AK584" s="40"/>
      <c r="AL584" s="40"/>
      <c r="AM584" s="40"/>
      <c r="AN584" s="40"/>
      <c r="AO584" s="40"/>
      <c r="AP584" s="40"/>
      <c r="AQ584" s="40"/>
      <c r="AR584" s="40"/>
      <c r="AS584" s="40"/>
      <c r="AT584" s="41"/>
      <c r="AU584" s="2208"/>
      <c r="AV584" s="1792">
        <f t="shared" si="332"/>
        <v>0</v>
      </c>
      <c r="AW584" s="1792">
        <f t="shared" si="333"/>
        <v>0</v>
      </c>
      <c r="AX584" s="1792">
        <f t="shared" si="334"/>
        <v>0</v>
      </c>
      <c r="AY584" s="42">
        <f t="shared" si="335"/>
        <v>0</v>
      </c>
      <c r="AZ584" s="35">
        <f t="shared" si="336"/>
        <v>0</v>
      </c>
      <c r="BA584" s="35">
        <f t="shared" si="337"/>
        <v>0</v>
      </c>
      <c r="BB584" s="35">
        <f t="shared" si="338"/>
        <v>0</v>
      </c>
      <c r="BC584" s="35">
        <f t="shared" si="339"/>
        <v>0</v>
      </c>
      <c r="BD584" s="35">
        <f t="shared" si="340"/>
        <v>0</v>
      </c>
      <c r="BE584" s="35">
        <f t="shared" si="341"/>
        <v>0</v>
      </c>
      <c r="BF584" s="35">
        <f t="shared" si="342"/>
        <v>0</v>
      </c>
      <c r="BG584" s="35">
        <f t="shared" si="343"/>
        <v>0</v>
      </c>
      <c r="BH584" s="35">
        <f t="shared" si="344"/>
        <v>0</v>
      </c>
      <c r="BI584" s="35">
        <f t="shared" si="345"/>
        <v>0</v>
      </c>
      <c r="BJ584" s="35">
        <f t="shared" si="346"/>
        <v>0</v>
      </c>
      <c r="BK584" s="35">
        <f t="shared" si="347"/>
        <v>0</v>
      </c>
      <c r="BL584" s="35">
        <f t="shared" si="348"/>
        <v>0</v>
      </c>
      <c r="BM584" s="35">
        <f t="shared" si="349"/>
        <v>0</v>
      </c>
      <c r="BN584" s="35">
        <f t="shared" si="350"/>
        <v>0</v>
      </c>
      <c r="BO584" s="35">
        <f t="shared" si="351"/>
        <v>0</v>
      </c>
      <c r="BP584" s="35">
        <f t="shared" si="352"/>
        <v>0</v>
      </c>
      <c r="BQ584" s="35">
        <f t="shared" si="353"/>
        <v>0</v>
      </c>
      <c r="BR584" s="35">
        <f t="shared" si="354"/>
        <v>0</v>
      </c>
      <c r="BS584" s="35">
        <f t="shared" si="355"/>
        <v>0</v>
      </c>
      <c r="BT584" s="43">
        <f t="shared" si="356"/>
        <v>0</v>
      </c>
    </row>
    <row r="585" spans="1:72">
      <c r="A585" s="9"/>
      <c r="B585" s="9"/>
      <c r="C585" s="9"/>
      <c r="D585" s="2207"/>
      <c r="E585" s="35">
        <f t="shared" si="328"/>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5"/>
      <c r="AV585" s="1792">
        <f t="shared" si="332"/>
        <v>0</v>
      </c>
      <c r="AW585" s="1792">
        <f t="shared" si="333"/>
        <v>0</v>
      </c>
      <c r="AX585" s="1792">
        <f t="shared" si="334"/>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7"/>
      <c r="E586" s="35">
        <f t="shared" si="328"/>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5"/>
      <c r="AV586" s="1792">
        <f t="shared" si="332"/>
        <v>0</v>
      </c>
      <c r="AW586" s="1792">
        <f t="shared" si="333"/>
        <v>0</v>
      </c>
      <c r="AX586" s="1792">
        <f t="shared" si="334"/>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7"/>
      <c r="E587" s="35">
        <f t="shared" si="328"/>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5"/>
      <c r="AV587" s="1792">
        <f t="shared" si="332"/>
        <v>0</v>
      </c>
      <c r="AW587" s="1792">
        <f t="shared" si="333"/>
        <v>0</v>
      </c>
      <c r="AX587" s="1792">
        <f t="shared" si="334"/>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1" customFormat="1">
      <c r="A588" s="2209"/>
      <c r="B588" s="2209"/>
      <c r="C588" s="2209"/>
      <c r="D588" s="2209"/>
      <c r="E588" s="2210"/>
      <c r="F588" s="2210"/>
      <c r="G588" s="2209"/>
      <c r="H588" s="2210"/>
      <c r="I588" s="2210"/>
      <c r="J588" s="2210"/>
      <c r="K588" s="2210"/>
      <c r="L588" s="2210"/>
      <c r="M588" s="2210"/>
      <c r="N588" s="2210"/>
      <c r="O588" s="2210"/>
      <c r="P588" s="2210"/>
      <c r="Q588" s="2210"/>
      <c r="R588" s="2210"/>
      <c r="S588" s="2210"/>
      <c r="T588" s="2210"/>
      <c r="U588" s="2210"/>
      <c r="V588" s="2210"/>
      <c r="W588" s="2210"/>
      <c r="X588" s="2210"/>
      <c r="Y588" s="2210"/>
      <c r="Z588" s="2210"/>
      <c r="AA588" s="2210"/>
      <c r="AB588" s="2210"/>
      <c r="AC588" s="2210"/>
      <c r="AD588" s="2210"/>
      <c r="AE588" s="2210"/>
      <c r="AF588" s="2210"/>
      <c r="AG588" s="2210"/>
      <c r="AH588" s="2210"/>
      <c r="AI588" s="2210"/>
      <c r="AJ588" s="2210"/>
      <c r="AK588" s="2210"/>
      <c r="AL588" s="2210"/>
      <c r="AM588" s="2210"/>
      <c r="AN588" s="2210"/>
      <c r="AO588" s="2210"/>
      <c r="AP588" s="2210"/>
      <c r="AQ588" s="2210"/>
      <c r="AR588" s="2210"/>
      <c r="AS588" s="2210"/>
      <c r="AT588" s="2210"/>
      <c r="AU588" s="2209"/>
      <c r="AV588" s="2209"/>
      <c r="AW588" s="2209"/>
      <c r="AX588" s="2209"/>
    </row>
    <row r="589" spans="1:72" s="2212" customFormat="1">
      <c r="C589" s="2213"/>
      <c r="D589" s="2213"/>
    </row>
    <row r="590" spans="1:72" s="2212" customFormat="1">
      <c r="C590" s="2213"/>
      <c r="D590" s="2213"/>
    </row>
    <row r="593" spans="2:2">
      <c r="B593" s="2213"/>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41" t="s">
        <v>0</v>
      </c>
      <c r="B1" s="3141" t="s">
        <v>4</v>
      </c>
      <c r="C1" s="3141" t="s">
        <v>5</v>
      </c>
      <c r="D1" s="3142" t="s">
        <v>53</v>
      </c>
      <c r="E1" s="3142" t="s">
        <v>54</v>
      </c>
      <c r="F1" s="3142"/>
      <c r="G1" s="3142"/>
      <c r="H1" s="3142"/>
      <c r="I1" s="3142"/>
      <c r="J1" s="3142"/>
      <c r="K1" s="3142"/>
      <c r="L1" s="3142"/>
      <c r="M1" s="3142"/>
    </row>
    <row r="2" spans="1:13" ht="27" customHeight="1">
      <c r="A2" s="3141"/>
      <c r="B2" s="3141"/>
      <c r="C2" s="3141"/>
      <c r="D2" s="3142"/>
      <c r="E2" s="3142" t="s">
        <v>37</v>
      </c>
      <c r="F2" s="3142" t="s">
        <v>38</v>
      </c>
      <c r="G2" s="3142"/>
      <c r="H2" s="3142"/>
      <c r="I2" s="3142"/>
      <c r="J2" s="3142" t="s">
        <v>39</v>
      </c>
      <c r="K2" s="3142"/>
      <c r="L2" s="3142"/>
      <c r="M2" s="3142"/>
    </row>
    <row r="3" spans="1:13" ht="28.5">
      <c r="A3" s="3141"/>
      <c r="B3" s="3141"/>
      <c r="C3" s="3141"/>
      <c r="D3" s="3142"/>
      <c r="E3" s="3142"/>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42" t="s">
        <v>55</v>
      </c>
      <c r="B9" s="3142"/>
      <c r="C9" s="314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D3" sqref="D3"/>
    </sheetView>
  </sheetViews>
  <sheetFormatPr defaultColWidth="9.25" defaultRowHeight="14.25"/>
  <cols>
    <col min="1" max="1" width="12.125" style="2215" customWidth="1"/>
    <col min="2" max="2" width="10.25" style="2215" customWidth="1"/>
    <col min="3" max="3" width="18.5" style="2215" customWidth="1"/>
    <col min="4" max="4" width="11.625" style="2215" customWidth="1"/>
    <col min="5" max="5" width="13.375" style="2215" customWidth="1"/>
    <col min="6" max="8" width="11.5" style="2215" customWidth="1"/>
    <col min="9" max="9" width="11.125" style="2215" customWidth="1"/>
    <col min="10" max="10" width="3.125" style="2215" customWidth="1"/>
    <col min="11" max="16" width="10" style="2215" customWidth="1"/>
    <col min="17" max="17" width="2.625" style="2215" customWidth="1"/>
    <col min="18" max="18" width="9.375" style="2215" bestFit="1" customWidth="1"/>
    <col min="19" max="19" width="10.5" style="2215" bestFit="1" customWidth="1"/>
    <col min="20" max="16384" width="9.25" style="2215"/>
  </cols>
  <sheetData>
    <row r="1" spans="1:16" ht="18.75">
      <c r="A1" s="2214" t="s">
        <v>1931</v>
      </c>
      <c r="B1" s="1389"/>
      <c r="C1" s="1389"/>
      <c r="D1" s="1389"/>
      <c r="E1" s="1389"/>
      <c r="F1" s="1389"/>
      <c r="G1" s="1389"/>
      <c r="H1" s="1389"/>
      <c r="I1" s="1389"/>
      <c r="J1" s="1389"/>
      <c r="K1" s="1389"/>
      <c r="L1" s="1389"/>
      <c r="M1" s="1389"/>
      <c r="N1" s="1389"/>
      <c r="O1" s="1389"/>
      <c r="P1" s="1389"/>
    </row>
    <row r="2" spans="1:16" ht="15">
      <c r="A2" s="3152" t="s">
        <v>1932</v>
      </c>
      <c r="B2" s="3152"/>
      <c r="C2" s="3152"/>
      <c r="D2" s="964" t="s">
        <v>1908</v>
      </c>
      <c r="E2" s="2216" t="s">
        <v>1909</v>
      </c>
      <c r="F2" s="1389"/>
      <c r="G2" s="2217"/>
      <c r="H2" s="2218"/>
      <c r="I2" s="2219" t="s">
        <v>1933</v>
      </c>
      <c r="J2" s="1389"/>
      <c r="K2" s="1389"/>
      <c r="L2" s="1389"/>
      <c r="M2" s="1389"/>
      <c r="N2" s="1424"/>
      <c r="O2" s="1389"/>
      <c r="P2" s="1389"/>
    </row>
    <row r="3" spans="1:16" ht="15.75" thickBot="1">
      <c r="A3" s="3153" t="s">
        <v>1906</v>
      </c>
      <c r="B3" s="3153"/>
      <c r="C3" s="3153"/>
      <c r="D3" s="46">
        <f>'数据-基础表'!AY6</f>
        <v>15826.84</v>
      </c>
      <c r="E3" s="46">
        <f>'数据-基础表'!AZ5</f>
        <v>63991.890000000058</v>
      </c>
      <c r="F3" s="1389"/>
      <c r="G3" s="1396"/>
      <c r="H3" s="1244" t="s">
        <v>1907</v>
      </c>
      <c r="I3" s="55">
        <f>ROUND('数据-基础表'!B3/'数据-基础表'!A3,2)</f>
        <v>1.95</v>
      </c>
      <c r="J3" s="1389"/>
      <c r="K3" s="1389"/>
      <c r="L3" s="1389"/>
      <c r="M3" s="1389"/>
      <c r="N3" s="1424"/>
      <c r="O3" s="1389"/>
      <c r="P3" s="1389"/>
    </row>
    <row r="4" spans="1:16" ht="15">
      <c r="A4" s="3154"/>
      <c r="B4" s="3155"/>
      <c r="C4" s="3156"/>
      <c r="D4" s="2220" t="s">
        <v>1908</v>
      </c>
      <c r="E4" s="2221" t="s">
        <v>1909</v>
      </c>
      <c r="F4" s="1389"/>
      <c r="G4" s="2222" t="s">
        <v>1934</v>
      </c>
      <c r="H4" s="1244" t="s">
        <v>1914</v>
      </c>
      <c r="I4" s="55">
        <f>ROUND(SUMIF('数据-基础表'!I9:AS9,"地上",'数据-基础表'!I5:AS5)/'数据-基础表'!A3,2)</f>
        <v>1.62</v>
      </c>
      <c r="J4" s="1389"/>
      <c r="K4" s="1389"/>
      <c r="L4" s="1389"/>
      <c r="M4" s="1389"/>
      <c r="N4" s="1424"/>
      <c r="O4" s="1389"/>
      <c r="P4" s="1389"/>
    </row>
    <row r="5" spans="1:16">
      <c r="A5" s="47" t="s">
        <v>1910</v>
      </c>
      <c r="B5" s="3157" t="s">
        <v>1911</v>
      </c>
      <c r="C5" s="3157"/>
      <c r="D5" s="48">
        <f>ROUND($D$3*E5/$E$3,2)</f>
        <v>13186.95</v>
      </c>
      <c r="E5" s="49">
        <f>SUMIF('数据-基础表'!$11:$11,"住宅",'数据-基础表'!$5:$5)</f>
        <v>53318.150000000009</v>
      </c>
      <c r="F5" s="1389"/>
      <c r="G5" s="1396"/>
      <c r="H5" s="1244" t="s">
        <v>1907</v>
      </c>
      <c r="I5" s="55">
        <f>ROUND(E31/D31,2)</f>
        <v>4.04</v>
      </c>
      <c r="J5" s="1389"/>
      <c r="K5" s="1389"/>
      <c r="L5" s="1389"/>
      <c r="M5" s="1389"/>
      <c r="N5" s="1389"/>
      <c r="O5" s="1389"/>
      <c r="P5" s="1389"/>
    </row>
    <row r="6" spans="1:16" ht="15" thickBot="1">
      <c r="A6" s="2223"/>
      <c r="B6" s="3157" t="s">
        <v>1912</v>
      </c>
      <c r="C6" s="3157"/>
      <c r="D6" s="48">
        <f>ROUND($D$3*E6/$E$3,2)</f>
        <v>2639.89</v>
      </c>
      <c r="E6" s="49">
        <f>E3-E5</f>
        <v>10673.740000000049</v>
      </c>
      <c r="F6" s="1389"/>
      <c r="G6" s="2224" t="s">
        <v>1913</v>
      </c>
      <c r="H6" s="1396" t="s">
        <v>1914</v>
      </c>
      <c r="I6" s="936">
        <f>ROUND(F31/D31,2)</f>
        <v>3.37</v>
      </c>
      <c r="J6" s="1389"/>
      <c r="K6" s="1389"/>
      <c r="L6" s="1389"/>
      <c r="M6" s="1389"/>
      <c r="N6" s="1389"/>
      <c r="O6" s="1389"/>
      <c r="P6" s="1389"/>
    </row>
    <row r="7" spans="1:16" ht="15">
      <c r="A7" s="3149"/>
      <c r="B7" s="3150"/>
      <c r="C7" s="3151"/>
      <c r="D7" s="2220" t="s">
        <v>1908</v>
      </c>
      <c r="E7" s="2225" t="s">
        <v>1915</v>
      </c>
      <c r="F7" s="1389"/>
      <c r="G7" s="2217" t="s">
        <v>1916</v>
      </c>
      <c r="H7" s="64"/>
      <c r="I7" s="420">
        <v>2.8</v>
      </c>
      <c r="J7" s="1389"/>
      <c r="K7" s="1389"/>
      <c r="L7" s="1389"/>
      <c r="M7" s="1389"/>
      <c r="N7" s="1389"/>
      <c r="O7" s="1389"/>
      <c r="P7" s="1389"/>
    </row>
    <row r="8" spans="1:16">
      <c r="A8" s="47" t="s">
        <v>1917</v>
      </c>
      <c r="B8" s="50" t="s">
        <v>1918</v>
      </c>
      <c r="C8" s="48" t="s">
        <v>1919</v>
      </c>
      <c r="D8" s="48">
        <f t="shared" ref="D8:D15" si="0">ROUND($D$3*E8/$E$3,2)</f>
        <v>13186.95</v>
      </c>
      <c r="E8" s="51">
        <f>SUMIF('数据-基础表'!BB10:BK10,"地上",'数据-基础表'!BB5:BK5)</f>
        <v>53318.150000000009</v>
      </c>
      <c r="F8" s="1389"/>
      <c r="G8" s="2226"/>
      <c r="H8" s="2226"/>
      <c r="I8" s="1389"/>
      <c r="J8" s="1389"/>
      <c r="K8" s="1389"/>
      <c r="L8" s="1389"/>
      <c r="M8" s="1389"/>
      <c r="N8" s="1389"/>
      <c r="O8" s="1389"/>
      <c r="P8" s="1389"/>
    </row>
    <row r="9" spans="1:16">
      <c r="A9" s="2227"/>
      <c r="B9" s="2228"/>
      <c r="C9" s="48" t="s">
        <v>1920</v>
      </c>
      <c r="D9" s="48">
        <f t="shared" si="0"/>
        <v>0</v>
      </c>
      <c r="E9" s="52">
        <f>'数据-基础表'!AH13</f>
        <v>0</v>
      </c>
      <c r="F9" s="1389"/>
      <c r="G9" s="2226"/>
      <c r="H9" s="2226"/>
      <c r="I9" s="1389"/>
      <c r="J9" s="1389"/>
      <c r="K9" s="1389"/>
      <c r="L9" s="1389"/>
      <c r="M9" s="1389"/>
      <c r="N9" s="1389"/>
      <c r="O9" s="1389"/>
      <c r="P9" s="1389"/>
    </row>
    <row r="10" spans="1:16">
      <c r="A10" s="2227"/>
      <c r="B10" s="2228"/>
      <c r="C10" s="48" t="s">
        <v>1929</v>
      </c>
      <c r="D10" s="48">
        <f t="shared" si="0"/>
        <v>0</v>
      </c>
      <c r="E10" s="51">
        <f>SUMPRODUCT(('数据-基础表'!BB10:BK10="地下")*('数据-基础表'!BB11:BK11="商业")*('数据-基础表'!BB5:BK5))</f>
        <v>0</v>
      </c>
      <c r="F10" s="1389"/>
      <c r="G10" s="2226"/>
      <c r="H10" s="2226"/>
      <c r="I10" s="1389"/>
      <c r="J10" s="1389"/>
      <c r="K10" s="1389"/>
      <c r="L10" s="1389"/>
      <c r="M10" s="1389"/>
      <c r="N10" s="1389"/>
      <c r="O10" s="1389"/>
      <c r="P10" s="1389"/>
    </row>
    <row r="11" spans="1:16">
      <c r="A11" s="2227"/>
      <c r="B11" s="2228"/>
      <c r="C11" s="48" t="s">
        <v>1921</v>
      </c>
      <c r="D11" s="48">
        <f t="shared" si="0"/>
        <v>0</v>
      </c>
      <c r="E11" s="51">
        <f>SUMPRODUCT(('数据-基础表'!BB10:BK10="地下")*('数据-基础表'!BB11:BK11="办公")*('数据-基础表'!BB5:BK5))+'数据-基础表'!BP5</f>
        <v>0</v>
      </c>
      <c r="F11" s="1389"/>
      <c r="G11" s="2226"/>
      <c r="H11" s="2226"/>
      <c r="I11" s="1389"/>
      <c r="J11" s="1389"/>
      <c r="K11" s="1389"/>
      <c r="L11" s="1389"/>
      <c r="M11" s="1389"/>
      <c r="N11" s="1389"/>
      <c r="O11" s="1389"/>
      <c r="P11" s="1389"/>
    </row>
    <row r="12" spans="1:16">
      <c r="A12" s="2227"/>
      <c r="B12" s="2228"/>
      <c r="C12" s="48" t="s">
        <v>1922</v>
      </c>
      <c r="D12" s="48">
        <f t="shared" si="0"/>
        <v>0</v>
      </c>
      <c r="E12" s="51">
        <f>SUMPRODUCT(('数据-基础表'!BB10:BK10="地下")*('数据-基础表'!BB11:BK11="仓储")*('数据-基础表'!BB5:BK5))</f>
        <v>0</v>
      </c>
      <c r="F12" s="1389"/>
      <c r="G12" s="2226"/>
      <c r="H12" s="2226"/>
      <c r="I12" s="1389"/>
      <c r="J12" s="1389"/>
      <c r="K12" s="1389"/>
      <c r="L12" s="1389"/>
      <c r="M12" s="1389"/>
      <c r="N12" s="1389"/>
      <c r="O12" s="1389"/>
      <c r="P12" s="1389"/>
    </row>
    <row r="13" spans="1:16">
      <c r="A13" s="2227"/>
      <c r="B13" s="2228"/>
      <c r="C13" s="48" t="s">
        <v>1923</v>
      </c>
      <c r="D13" s="48">
        <f t="shared" si="0"/>
        <v>2639.89</v>
      </c>
      <c r="E13" s="51">
        <f>SUMPRODUCT(('数据-基础表'!BB10:BK10="地下")*('数据-基础表'!BB11:BK11="车库")*('数据-基础表'!BB5:BK5))</f>
        <v>10673.740000000047</v>
      </c>
      <c r="F13" s="1389"/>
      <c r="G13" s="2226"/>
      <c r="H13" s="2226"/>
      <c r="I13" s="1389"/>
      <c r="J13" s="1389"/>
      <c r="K13" s="1389"/>
      <c r="L13" s="1389"/>
      <c r="M13" s="1389"/>
      <c r="N13" s="1389"/>
      <c r="O13" s="1389"/>
      <c r="P13" s="1389"/>
    </row>
    <row r="14" spans="1:16">
      <c r="A14" s="2227"/>
      <c r="B14" s="2228"/>
      <c r="C14" s="48" t="s">
        <v>1935</v>
      </c>
      <c r="D14" s="48">
        <f t="shared" si="0"/>
        <v>0</v>
      </c>
      <c r="E14" s="51">
        <f>SUMPRODUCT(('数据-基础表'!BB10:BK10="地下")*('数据-基础表'!BB11:BK11="车库—商业")*('数据-基础表'!BB5:BK5))</f>
        <v>0</v>
      </c>
      <c r="F14" s="1389"/>
      <c r="G14" s="2226"/>
      <c r="H14" s="2226"/>
      <c r="I14" s="1389"/>
      <c r="J14" s="1389"/>
      <c r="K14" s="1389"/>
      <c r="L14" s="1389"/>
      <c r="M14" s="1389"/>
      <c r="N14" s="1389"/>
      <c r="O14" s="1389"/>
      <c r="P14" s="1389"/>
    </row>
    <row r="15" spans="1:16" ht="15" thickBot="1">
      <c r="A15" s="2227"/>
      <c r="B15" s="2228"/>
      <c r="C15" s="48" t="s">
        <v>1930</v>
      </c>
      <c r="D15" s="48">
        <f t="shared" si="0"/>
        <v>0</v>
      </c>
      <c r="E15" s="51">
        <f>SUMPRODUCT(('数据-基础表'!BB10:BK10="地下")*('数据-基础表'!BB11:BK11="车库—办公")*('数据-基础表'!BB5:BK5))</f>
        <v>0</v>
      </c>
      <c r="F15" s="1389"/>
      <c r="G15" s="2226"/>
      <c r="H15" s="2226"/>
      <c r="I15" s="1389"/>
      <c r="J15" s="1389"/>
      <c r="K15" s="1389"/>
      <c r="L15" s="1389"/>
      <c r="M15" s="1389"/>
      <c r="N15" s="1389"/>
      <c r="O15" s="1389"/>
      <c r="P15" s="1389"/>
    </row>
    <row r="16" spans="1:16" ht="15.75" thickBot="1">
      <c r="A16" s="2223"/>
      <c r="B16" s="2228"/>
      <c r="C16" s="50" t="s">
        <v>1924</v>
      </c>
      <c r="D16" s="50">
        <f>SUM(D8:D15)</f>
        <v>15826.84</v>
      </c>
      <c r="E16" s="53">
        <f>SUM(E8:E15)</f>
        <v>63991.890000000058</v>
      </c>
      <c r="F16" s="1389"/>
      <c r="G16" s="2226"/>
      <c r="H16" s="2229" t="s">
        <v>1936</v>
      </c>
      <c r="I16" s="2230"/>
      <c r="J16" s="1389"/>
      <c r="K16" s="3146" t="s">
        <v>1936</v>
      </c>
      <c r="L16" s="3147"/>
      <c r="M16" s="3147"/>
      <c r="N16" s="3147"/>
      <c r="O16" s="3147"/>
      <c r="P16" s="3148"/>
    </row>
    <row r="17" spans="1:19" ht="15">
      <c r="A17" s="2231" t="s">
        <v>1937</v>
      </c>
      <c r="B17" s="2232" t="s">
        <v>1938</v>
      </c>
      <c r="C17" s="2233" t="s">
        <v>1939</v>
      </c>
      <c r="D17" s="2234" t="s">
        <v>1927</v>
      </c>
      <c r="E17" s="2235" t="s">
        <v>1928</v>
      </c>
      <c r="F17" s="2236"/>
      <c r="G17" s="2237"/>
      <c r="H17" s="2238" t="s">
        <v>1940</v>
      </c>
      <c r="I17" s="2239" t="s">
        <v>1925</v>
      </c>
      <c r="J17" s="1389"/>
      <c r="K17" s="3143" t="s">
        <v>1941</v>
      </c>
      <c r="L17" s="3144"/>
      <c r="M17" s="3145"/>
      <c r="N17" s="3143" t="s">
        <v>1942</v>
      </c>
      <c r="O17" s="3144"/>
      <c r="P17" s="3145"/>
      <c r="R17" s="2217" t="s">
        <v>1943</v>
      </c>
      <c r="S17" s="64"/>
    </row>
    <row r="18" spans="1:19" ht="15">
      <c r="A18" s="2227"/>
      <c r="B18" s="2240"/>
      <c r="C18" s="2241"/>
      <c r="D18" s="2242"/>
      <c r="E18" s="2243" t="s">
        <v>1944</v>
      </c>
      <c r="F18" s="2244" t="s">
        <v>1945</v>
      </c>
      <c r="G18" s="2245" t="s">
        <v>1946</v>
      </c>
      <c r="H18" s="1259" t="s">
        <v>1947</v>
      </c>
      <c r="I18" s="2246" t="s">
        <v>1948</v>
      </c>
      <c r="J18" s="1389"/>
      <c r="K18" s="1259" t="s">
        <v>1949</v>
      </c>
      <c r="L18" s="2247" t="s">
        <v>1950</v>
      </c>
      <c r="M18" s="1043" t="s">
        <v>1951</v>
      </c>
      <c r="N18" s="1259" t="s">
        <v>1949</v>
      </c>
      <c r="O18" s="2247" t="s">
        <v>1950</v>
      </c>
      <c r="P18" s="1043" t="s">
        <v>1951</v>
      </c>
      <c r="R18" s="1244" t="s">
        <v>1952</v>
      </c>
      <c r="S18" s="1244" t="s">
        <v>1953</v>
      </c>
    </row>
    <row r="19" spans="1:19">
      <c r="A19" s="2248"/>
      <c r="B19" s="50" t="s">
        <v>1926</v>
      </c>
      <c r="C19" s="2249" t="s">
        <v>3063</v>
      </c>
      <c r="D19" s="48">
        <f>ROUND($D$3*E19/$E$3,2)</f>
        <v>13186.95</v>
      </c>
      <c r="E19" s="56">
        <f t="shared" ref="E19:E26" si="1">SUM(F19:G19)</f>
        <v>53318.150000000009</v>
      </c>
      <c r="F19" s="57">
        <f>'数据-基础表'!K5</f>
        <v>53318.150000000009</v>
      </c>
      <c r="G19" s="58"/>
      <c r="H19" s="721">
        <f>ROUND($D$3*I19/$E$3,2)</f>
        <v>0</v>
      </c>
      <c r="I19" s="51">
        <f t="shared" ref="I19:I26" si="2">IF($I$17="自定义",P19,M19)</f>
        <v>0</v>
      </c>
      <c r="J19" s="1389"/>
      <c r="K19" s="1388">
        <f t="shared" ref="K19:K26" si="3">ROUND(E$28*E19/E$27,2)</f>
        <v>0</v>
      </c>
      <c r="L19" s="1244">
        <f t="shared" ref="L19:L26" si="4">ROUND(IF(COUNTIF(C19,"*住宅*")&gt;0,E$29*E19/E$32,0),2)</f>
        <v>0</v>
      </c>
      <c r="M19" s="1400">
        <f>K19+L19</f>
        <v>0</v>
      </c>
      <c r="N19" s="2250"/>
      <c r="O19" s="2251"/>
      <c r="P19" s="1400">
        <f>N19+O19</f>
        <v>0</v>
      </c>
      <c r="R19" s="1244">
        <f t="shared" ref="R19:S26" si="5">D19+H19</f>
        <v>13186.95</v>
      </c>
      <c r="S19" s="1245">
        <f t="shared" si="5"/>
        <v>53318.150000000009</v>
      </c>
    </row>
    <row r="20" spans="1:19">
      <c r="A20" s="2252"/>
      <c r="B20" s="50" t="s">
        <v>1954</v>
      </c>
      <c r="C20" s="2960" t="s">
        <v>3836</v>
      </c>
      <c r="D20" s="48">
        <f t="shared" ref="D20:D26" si="6">ROUND($D$3*E20/$E$3,2)</f>
        <v>2639.89</v>
      </c>
      <c r="E20" s="56">
        <f t="shared" si="1"/>
        <v>10673.740000000047</v>
      </c>
      <c r="F20" s="57"/>
      <c r="G20" s="62">
        <f>'数据-基础表'!M5</f>
        <v>10673.740000000047</v>
      </c>
      <c r="H20" s="721">
        <f t="shared" ref="H20:H26" si="7">ROUND($D$3*I20/$E$3,2)</f>
        <v>0</v>
      </c>
      <c r="I20" s="51">
        <f t="shared" si="2"/>
        <v>0</v>
      </c>
      <c r="J20" s="1389"/>
      <c r="K20" s="1388">
        <f t="shared" si="3"/>
        <v>0</v>
      </c>
      <c r="L20" s="1244">
        <f t="shared" si="4"/>
        <v>0</v>
      </c>
      <c r="M20" s="1400">
        <f t="shared" ref="M20:M26" si="8">K20+L20</f>
        <v>0</v>
      </c>
      <c r="N20" s="2250"/>
      <c r="O20" s="2251"/>
      <c r="P20" s="1400">
        <f t="shared" ref="P20:P26" si="9">N20+O20</f>
        <v>0</v>
      </c>
      <c r="R20" s="1244">
        <f t="shared" si="5"/>
        <v>2639.89</v>
      </c>
      <c r="S20" s="1245">
        <f t="shared" si="5"/>
        <v>10673.740000000047</v>
      </c>
    </row>
    <row r="21" spans="1:19">
      <c r="A21" s="2252"/>
      <c r="B21" s="50" t="s">
        <v>1954</v>
      </c>
      <c r="C21" s="2960"/>
      <c r="D21" s="48">
        <f t="shared" si="6"/>
        <v>0</v>
      </c>
      <c r="E21" s="56">
        <f t="shared" si="1"/>
        <v>0</v>
      </c>
      <c r="F21" s="61"/>
      <c r="G21" s="62"/>
      <c r="H21" s="721">
        <f t="shared" si="7"/>
        <v>0</v>
      </c>
      <c r="I21" s="51">
        <f t="shared" si="2"/>
        <v>0</v>
      </c>
      <c r="J21" s="1389"/>
      <c r="K21" s="1388">
        <f t="shared" si="3"/>
        <v>0</v>
      </c>
      <c r="L21" s="1244">
        <f t="shared" si="4"/>
        <v>0</v>
      </c>
      <c r="M21" s="1400">
        <f t="shared" si="8"/>
        <v>0</v>
      </c>
      <c r="N21" s="2250"/>
      <c r="O21" s="2251"/>
      <c r="P21" s="1400">
        <f t="shared" si="9"/>
        <v>0</v>
      </c>
      <c r="R21" s="1244">
        <f t="shared" si="5"/>
        <v>0</v>
      </c>
      <c r="S21" s="1245">
        <f t="shared" si="5"/>
        <v>0</v>
      </c>
    </row>
    <row r="22" spans="1:19">
      <c r="A22" s="2252"/>
      <c r="B22" s="50" t="s">
        <v>1954</v>
      </c>
      <c r="C22" s="2960"/>
      <c r="D22" s="48">
        <f t="shared" si="6"/>
        <v>0</v>
      </c>
      <c r="E22" s="56">
        <f t="shared" si="1"/>
        <v>0</v>
      </c>
      <c r="F22" s="61"/>
      <c r="G22" s="62"/>
      <c r="H22" s="721">
        <f t="shared" si="7"/>
        <v>0</v>
      </c>
      <c r="I22" s="51">
        <f t="shared" si="2"/>
        <v>0</v>
      </c>
      <c r="J22" s="1389"/>
      <c r="K22" s="1388">
        <f t="shared" si="3"/>
        <v>0</v>
      </c>
      <c r="L22" s="1244">
        <f t="shared" si="4"/>
        <v>0</v>
      </c>
      <c r="M22" s="1400">
        <f t="shared" si="8"/>
        <v>0</v>
      </c>
      <c r="N22" s="2250"/>
      <c r="O22" s="2251"/>
      <c r="P22" s="1400">
        <f t="shared" si="9"/>
        <v>0</v>
      </c>
      <c r="R22" s="1244">
        <f t="shared" si="5"/>
        <v>0</v>
      </c>
      <c r="S22" s="1245">
        <f t="shared" si="5"/>
        <v>0</v>
      </c>
    </row>
    <row r="23" spans="1:19">
      <c r="A23" s="2252"/>
      <c r="B23" s="50" t="s">
        <v>1954</v>
      </c>
      <c r="C23" s="60"/>
      <c r="D23" s="48">
        <f>ROUND($D$3*E23/$E$3,2)</f>
        <v>0</v>
      </c>
      <c r="E23" s="56">
        <f>SUM(F23:G23)</f>
        <v>0</v>
      </c>
      <c r="F23" s="61"/>
      <c r="G23" s="62"/>
      <c r="H23" s="721">
        <f>ROUND($D$3*I23/$E$3,2)</f>
        <v>0</v>
      </c>
      <c r="I23" s="51">
        <f t="shared" si="2"/>
        <v>0</v>
      </c>
      <c r="J23" s="1389"/>
      <c r="K23" s="1388">
        <f t="shared" si="3"/>
        <v>0</v>
      </c>
      <c r="L23" s="1244">
        <f t="shared" si="4"/>
        <v>0</v>
      </c>
      <c r="M23" s="1400">
        <f t="shared" si="8"/>
        <v>0</v>
      </c>
      <c r="N23" s="2250"/>
      <c r="O23" s="2251"/>
      <c r="P23" s="1400">
        <f t="shared" si="9"/>
        <v>0</v>
      </c>
      <c r="R23" s="1244">
        <f t="shared" si="5"/>
        <v>0</v>
      </c>
      <c r="S23" s="1245">
        <f t="shared" si="5"/>
        <v>0</v>
      </c>
    </row>
    <row r="24" spans="1:19">
      <c r="A24" s="2252"/>
      <c r="B24" s="50" t="s">
        <v>1954</v>
      </c>
      <c r="C24" s="60"/>
      <c r="D24" s="48">
        <f>ROUND($D$3*E24/$E$3,2)</f>
        <v>0</v>
      </c>
      <c r="E24" s="56">
        <f>SUM(F24:G24)</f>
        <v>0</v>
      </c>
      <c r="F24" s="61"/>
      <c r="G24" s="62"/>
      <c r="H24" s="721">
        <f>ROUND($D$3*I24/$E$3,2)</f>
        <v>0</v>
      </c>
      <c r="I24" s="51">
        <f t="shared" si="2"/>
        <v>0</v>
      </c>
      <c r="J24" s="1389"/>
      <c r="K24" s="1388">
        <f t="shared" si="3"/>
        <v>0</v>
      </c>
      <c r="L24" s="1244">
        <f t="shared" si="4"/>
        <v>0</v>
      </c>
      <c r="M24" s="1400">
        <f t="shared" si="8"/>
        <v>0</v>
      </c>
      <c r="N24" s="2250"/>
      <c r="O24" s="2251"/>
      <c r="P24" s="1400">
        <f t="shared" si="9"/>
        <v>0</v>
      </c>
      <c r="R24" s="1244">
        <f t="shared" si="5"/>
        <v>0</v>
      </c>
      <c r="S24" s="1245">
        <f t="shared" si="5"/>
        <v>0</v>
      </c>
    </row>
    <row r="25" spans="1:19">
      <c r="A25" s="2252"/>
      <c r="B25" s="50" t="s">
        <v>1954</v>
      </c>
      <c r="C25" s="60"/>
      <c r="D25" s="48">
        <f t="shared" si="6"/>
        <v>0</v>
      </c>
      <c r="E25" s="56">
        <f t="shared" si="1"/>
        <v>0</v>
      </c>
      <c r="F25" s="61"/>
      <c r="G25" s="62"/>
      <c r="H25" s="47">
        <f t="shared" si="7"/>
        <v>0</v>
      </c>
      <c r="I25" s="51">
        <f t="shared" si="2"/>
        <v>0</v>
      </c>
      <c r="J25" s="1389"/>
      <c r="K25" s="1388">
        <f t="shared" si="3"/>
        <v>0</v>
      </c>
      <c r="L25" s="1244">
        <f t="shared" si="4"/>
        <v>0</v>
      </c>
      <c r="M25" s="1400">
        <f t="shared" si="8"/>
        <v>0</v>
      </c>
      <c r="N25" s="2250"/>
      <c r="O25" s="2251"/>
      <c r="P25" s="1400">
        <f t="shared" si="9"/>
        <v>0</v>
      </c>
      <c r="R25" s="1244">
        <f t="shared" si="5"/>
        <v>0</v>
      </c>
      <c r="S25" s="1245">
        <f t="shared" si="5"/>
        <v>0</v>
      </c>
    </row>
    <row r="26" spans="1:19">
      <c r="A26" s="2252"/>
      <c r="B26" s="50" t="s">
        <v>1954</v>
      </c>
      <c r="C26" s="63"/>
      <c r="D26" s="48">
        <f t="shared" si="6"/>
        <v>0</v>
      </c>
      <c r="E26" s="56">
        <f t="shared" si="1"/>
        <v>0</v>
      </c>
      <c r="F26" s="61"/>
      <c r="G26" s="62"/>
      <c r="H26" s="47">
        <f t="shared" si="7"/>
        <v>0</v>
      </c>
      <c r="I26" s="51">
        <f t="shared" si="2"/>
        <v>0</v>
      </c>
      <c r="J26" s="1389"/>
      <c r="K26" s="1395">
        <f t="shared" si="3"/>
        <v>0</v>
      </c>
      <c r="L26" s="1396">
        <f t="shared" si="4"/>
        <v>0</v>
      </c>
      <c r="M26" s="67">
        <f t="shared" si="8"/>
        <v>0</v>
      </c>
      <c r="N26" s="2253"/>
      <c r="O26" s="2254"/>
      <c r="P26" s="67">
        <f t="shared" si="9"/>
        <v>0</v>
      </c>
      <c r="R26" s="1244">
        <f t="shared" si="5"/>
        <v>0</v>
      </c>
      <c r="S26" s="1245">
        <f t="shared" si="5"/>
        <v>0</v>
      </c>
    </row>
    <row r="27" spans="1:19" ht="15.75" thickBot="1">
      <c r="A27" s="2252"/>
      <c r="B27" s="48"/>
      <c r="C27" s="2255" t="s">
        <v>1955</v>
      </c>
      <c r="D27" s="1390">
        <f>SUM(D19:D26)</f>
        <v>15826.84</v>
      </c>
      <c r="E27" s="1391">
        <f>IF(SUM(E19:E26)='数据-基础表'!BA5,SUM(E19:E26),IF(F27="地上面积有误","面积有误","地下面积有误"))</f>
        <v>63991.890000000058</v>
      </c>
      <c r="F27" s="1390">
        <f>IF(SUM(F19:F26)=E8,SUM(F19:F26),"地上面积有误")</f>
        <v>53318.150000000009</v>
      </c>
      <c r="G27" s="1392">
        <f>SUM(G19:G26)</f>
        <v>10673.740000000047</v>
      </c>
      <c r="H27" s="1393">
        <f>SUM(H19:H26)</f>
        <v>0</v>
      </c>
      <c r="I27" s="1394">
        <f>SUM(I19:I26)</f>
        <v>0</v>
      </c>
      <c r="J27" s="1389"/>
      <c r="K27" s="1397">
        <f t="shared" ref="K27:P27" si="10">SUM(K19:K26)</f>
        <v>0</v>
      </c>
      <c r="L27" s="1398">
        <f t="shared" si="10"/>
        <v>0</v>
      </c>
      <c r="M27" s="1401">
        <f t="shared" si="10"/>
        <v>0</v>
      </c>
      <c r="N27" s="1397">
        <f t="shared" si="10"/>
        <v>0</v>
      </c>
      <c r="O27" s="1398">
        <f t="shared" si="10"/>
        <v>0</v>
      </c>
      <c r="P27" s="1399">
        <f t="shared" si="10"/>
        <v>0</v>
      </c>
      <c r="R27" s="1246">
        <f>IF(SUM(R19:R26)=$D$3,SUM(R19:R26),SUM(R19:R26)&amp;"误差"&amp;ROUND(SUM(R19:R26)-$D$3,2))</f>
        <v>15826.84</v>
      </c>
      <c r="S27" s="1244">
        <f>IF(SUM(S19:S26)=$E$3,SUM(S19:S26),SUM(S19:S26)&amp;"误差"&amp;ROUND(SUM(S19:S26)-E3,2))</f>
        <v>63991.890000000058</v>
      </c>
    </row>
    <row r="28" spans="1:19">
      <c r="A28" s="2252"/>
      <c r="B28" s="50" t="s">
        <v>1956</v>
      </c>
      <c r="C28" s="1256" t="s">
        <v>1957</v>
      </c>
      <c r="D28" s="48">
        <f>ROUND($D$3*E28/$E$3,2)</f>
        <v>0</v>
      </c>
      <c r="E28" s="56">
        <f>SUM(F28:G28)</f>
        <v>0</v>
      </c>
      <c r="F28" s="64">
        <f>'数据-基础表'!BQ5+'数据-基础表'!BS5</f>
        <v>0</v>
      </c>
      <c r="G28" s="65">
        <f>'数据-基础表'!BR5+'数据-基础表'!BT5</f>
        <v>0</v>
      </c>
      <c r="H28" s="1389"/>
      <c r="I28" s="1389"/>
      <c r="J28" s="1389"/>
      <c r="K28" s="1389"/>
      <c r="L28" s="1389"/>
      <c r="M28" s="1389"/>
      <c r="N28" s="1389"/>
      <c r="O28" s="1389"/>
      <c r="P28" s="1389"/>
    </row>
    <row r="29" spans="1:19">
      <c r="A29" s="2252"/>
      <c r="B29" s="50" t="s">
        <v>1956</v>
      </c>
      <c r="C29" s="2256" t="s">
        <v>1958</v>
      </c>
      <c r="D29" s="48">
        <f>ROUND($D$3*E29/$E$3,2)</f>
        <v>0</v>
      </c>
      <c r="E29" s="56">
        <f>SUM(F29:G29)</f>
        <v>0</v>
      </c>
      <c r="F29" s="66">
        <f>'数据-基础表'!BM5+'数据-基础表'!BO5</f>
        <v>0</v>
      </c>
      <c r="G29" s="67">
        <f>'数据-基础表'!BN5+'数据-基础表'!BP5</f>
        <v>0</v>
      </c>
      <c r="H29" s="1389"/>
      <c r="I29" s="1389"/>
      <c r="J29" s="1389"/>
      <c r="K29" s="1389"/>
      <c r="L29" s="1389"/>
      <c r="M29" s="1389"/>
      <c r="N29" s="1389"/>
      <c r="O29" s="1389"/>
      <c r="P29" s="1389"/>
    </row>
    <row r="30" spans="1:19" ht="15">
      <c r="A30" s="2252"/>
      <c r="B30" s="50"/>
      <c r="C30" s="2257" t="s">
        <v>1955</v>
      </c>
      <c r="D30" s="1390">
        <f>SUM(D28:D29)</f>
        <v>0</v>
      </c>
      <c r="E30" s="1390">
        <f>SUM(E28:E29)</f>
        <v>0</v>
      </c>
      <c r="F30" s="1390">
        <f>SUM(F28:F29)</f>
        <v>0</v>
      </c>
      <c r="G30" s="1392">
        <f>SUM(G28:G29)</f>
        <v>0</v>
      </c>
      <c r="H30" s="1389"/>
      <c r="I30" s="1389"/>
      <c r="J30" s="1389"/>
      <c r="K30" s="1389"/>
      <c r="L30" s="1389"/>
      <c r="M30" s="1389"/>
      <c r="N30" s="1389"/>
      <c r="O30" s="1389"/>
      <c r="P30" s="1389"/>
    </row>
    <row r="31" spans="1:19" ht="15.75" thickBot="1">
      <c r="A31" s="2258"/>
      <c r="B31" s="2259"/>
      <c r="C31" s="1004" t="s">
        <v>1959</v>
      </c>
      <c r="D31" s="727">
        <f>D27+D30</f>
        <v>15826.84</v>
      </c>
      <c r="E31" s="727">
        <f>E27+E30</f>
        <v>63991.890000000058</v>
      </c>
      <c r="F31" s="728">
        <f>F27+F30</f>
        <v>53318.150000000009</v>
      </c>
      <c r="G31" s="729">
        <f>G27+G30</f>
        <v>10673.740000000047</v>
      </c>
      <c r="H31" s="1389"/>
      <c r="I31" s="1389"/>
      <c r="J31" s="1389"/>
      <c r="K31" s="1389"/>
      <c r="L31" s="1389"/>
      <c r="M31" s="1389"/>
      <c r="N31" s="1389"/>
      <c r="O31" s="1389"/>
      <c r="P31" s="1389"/>
    </row>
    <row r="32" spans="1:19">
      <c r="A32" s="2222"/>
      <c r="B32" s="2222" t="s">
        <v>1960</v>
      </c>
      <c r="C32" s="2222"/>
      <c r="D32" s="2222"/>
      <c r="E32" s="1271">
        <f>SUMIF(C19:C26,"*住宅*",E19:E26)</f>
        <v>0</v>
      </c>
      <c r="F32" s="2222"/>
      <c r="G32" s="2222"/>
      <c r="H32" s="1389"/>
      <c r="I32" s="1389"/>
      <c r="J32" s="1389"/>
      <c r="K32" s="1389"/>
      <c r="L32" s="1389"/>
      <c r="M32" s="1389"/>
      <c r="N32" s="1389"/>
      <c r="O32" s="1389"/>
      <c r="P32" s="1389"/>
    </row>
    <row r="33" spans="4:4">
      <c r="D33" s="2260"/>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F6" activePane="bottomRight" state="frozen"/>
      <selection activeCell="C50" sqref="C50"/>
      <selection pane="topRight" activeCell="C50" sqref="C50"/>
      <selection pane="bottomLeft" activeCell="C50" sqref="C50"/>
      <selection pane="bottomRight" activeCell="B32" sqref="B32"/>
    </sheetView>
  </sheetViews>
  <sheetFormatPr defaultColWidth="13.75" defaultRowHeight="12.75"/>
  <cols>
    <col min="1" max="1" width="20.875" style="2334" customWidth="1"/>
    <col min="2" max="2" width="12" style="2264" customWidth="1"/>
    <col min="3" max="3" width="10.75" style="2264" customWidth="1"/>
    <col min="4" max="4" width="9.125" style="2335" customWidth="1"/>
    <col min="5" max="5" width="15" style="2264" bestFit="1" customWidth="1"/>
    <col min="6" max="10" width="8.875" style="2264" customWidth="1"/>
    <col min="11" max="12" width="12.375" style="2179" customWidth="1"/>
    <col min="13" max="13" width="8.625" style="2264" customWidth="1"/>
    <col min="14" max="14" width="11.875" style="2264" customWidth="1"/>
    <col min="15" max="15" width="8.5" style="2264" customWidth="1"/>
    <col min="16" max="17" width="10.875" style="2264" customWidth="1"/>
    <col min="18" max="19" width="12.5" style="2264" customWidth="1"/>
    <col min="20" max="20" width="12.125" style="2264" customWidth="1"/>
    <col min="21" max="21" width="7.5" style="2264" customWidth="1"/>
    <col min="22" max="22" width="6.375" style="2264" customWidth="1"/>
    <col min="23" max="30" width="6.75" style="2264" customWidth="1"/>
    <col min="31" max="31" width="8" style="2264" customWidth="1"/>
    <col min="32" max="34" width="7.25" style="2264" customWidth="1"/>
    <col min="35" max="39" width="8" style="2264" customWidth="1"/>
    <col min="40" max="40" width="13.75" style="2263"/>
    <col min="41" max="41" width="11.625" style="2263" customWidth="1"/>
    <col min="42" max="42" width="9.75" style="2263" customWidth="1"/>
    <col min="43" max="67" width="13.75" style="2263"/>
    <col min="68" max="16384" width="13.75" style="2264"/>
  </cols>
  <sheetData>
    <row r="1" spans="1:67" ht="19.5" thickBot="1">
      <c r="A1" s="2261" t="s">
        <v>1961</v>
      </c>
      <c r="B1" s="730"/>
      <c r="C1" s="1578"/>
      <c r="D1" s="2262"/>
      <c r="E1" s="1578"/>
      <c r="F1" s="1578"/>
      <c r="G1" s="1578"/>
      <c r="H1" s="1578"/>
      <c r="I1" s="1578"/>
      <c r="J1" s="1578"/>
      <c r="K1" s="168"/>
      <c r="L1" s="168"/>
      <c r="M1" s="1578"/>
      <c r="N1" s="1578"/>
      <c r="O1" s="1578"/>
      <c r="P1" s="1578"/>
      <c r="Q1" s="1578"/>
      <c r="R1" s="1578"/>
      <c r="S1" s="1578"/>
      <c r="T1" s="1578"/>
      <c r="U1" s="1578"/>
      <c r="V1" s="1578"/>
      <c r="W1" s="1578"/>
      <c r="X1" s="1578"/>
      <c r="Y1" s="1578"/>
      <c r="Z1" s="1578"/>
      <c r="AA1" s="1578"/>
      <c r="AB1" s="1578"/>
      <c r="AC1" s="1578"/>
      <c r="AD1" s="1578"/>
      <c r="AE1" s="1578"/>
      <c r="AF1" s="1578"/>
      <c r="AG1" s="1578"/>
      <c r="AH1" s="1578"/>
      <c r="AI1" s="1578"/>
      <c r="AJ1" s="1578"/>
      <c r="AK1" s="1578"/>
      <c r="AL1" s="1578"/>
      <c r="AM1" s="1578"/>
    </row>
    <row r="2" spans="1:67" s="2028" customFormat="1" ht="15.75" thickBot="1">
      <c r="A2" s="2265" t="s">
        <v>1962</v>
      </c>
      <c r="B2" s="1263">
        <f>项目基本情况!D3</f>
        <v>43304</v>
      </c>
      <c r="C2" s="2266"/>
      <c r="D2" s="2267"/>
      <c r="E2" s="2266"/>
      <c r="F2" s="2266"/>
      <c r="G2" s="2266"/>
      <c r="H2" s="2266"/>
      <c r="I2" s="2266"/>
      <c r="J2" s="2266"/>
      <c r="K2" s="1424"/>
      <c r="L2" s="1424"/>
      <c r="M2" s="2266"/>
      <c r="N2" s="2266"/>
      <c r="O2" s="2266"/>
      <c r="P2" s="2266"/>
      <c r="Q2" s="2266"/>
      <c r="R2" s="2266"/>
      <c r="S2" s="2266"/>
      <c r="T2" s="2266"/>
      <c r="U2" s="2266"/>
      <c r="V2" s="2266"/>
      <c r="W2" s="2266"/>
      <c r="X2" s="2266"/>
      <c r="Y2" s="2266"/>
      <c r="Z2" s="2266"/>
      <c r="AA2" s="2266"/>
      <c r="AB2" s="2266"/>
      <c r="AC2" s="2266"/>
      <c r="AD2" s="2266"/>
      <c r="AE2" s="2266"/>
      <c r="AF2" s="2266"/>
      <c r="AG2" s="2266"/>
      <c r="AH2" s="2266"/>
      <c r="AI2" s="2266"/>
      <c r="AJ2" s="2266"/>
      <c r="AK2" s="2266"/>
      <c r="AL2" s="2266"/>
      <c r="AM2" s="2266"/>
      <c r="AN2" s="2268"/>
      <c r="AO2" s="2268"/>
      <c r="AP2" s="2268"/>
      <c r="AQ2" s="2268"/>
      <c r="AR2" s="2268"/>
      <c r="AS2" s="2268"/>
      <c r="AT2" s="2268"/>
      <c r="AU2" s="2268"/>
      <c r="AV2" s="2268"/>
      <c r="AW2" s="2268"/>
      <c r="AX2" s="2268"/>
      <c r="AY2" s="2268"/>
      <c r="AZ2" s="2268"/>
      <c r="BA2" s="2268"/>
      <c r="BB2" s="2268"/>
      <c r="BC2" s="2268"/>
      <c r="BD2" s="2268"/>
      <c r="BE2" s="2268"/>
      <c r="BF2" s="2268"/>
      <c r="BG2" s="2268"/>
      <c r="BH2" s="2268"/>
      <c r="BI2" s="2268"/>
      <c r="BJ2" s="2268"/>
      <c r="BK2" s="2268"/>
      <c r="BL2" s="2268"/>
      <c r="BM2" s="2268"/>
      <c r="BN2" s="2268"/>
      <c r="BO2" s="2268"/>
    </row>
    <row r="3" spans="1:67" s="2028" customFormat="1" ht="15" thickBot="1">
      <c r="A3" s="2026"/>
      <c r="B3" s="2269"/>
      <c r="C3" s="2266"/>
      <c r="D3" s="2267"/>
      <c r="E3" s="2266"/>
      <c r="F3" s="2266"/>
      <c r="G3" s="2266"/>
      <c r="H3" s="2266"/>
      <c r="I3" s="2266"/>
      <c r="J3" s="2266"/>
      <c r="K3" s="1424"/>
      <c r="L3" s="1424"/>
      <c r="M3" s="2266"/>
      <c r="N3" s="2266"/>
      <c r="O3" s="2266"/>
      <c r="P3" s="2266"/>
      <c r="Q3" s="2266"/>
      <c r="R3" s="2266"/>
      <c r="S3" s="2266"/>
      <c r="T3" s="2266"/>
      <c r="U3" s="2266"/>
      <c r="V3" s="2266"/>
      <c r="W3" s="2266"/>
      <c r="X3" s="2266"/>
      <c r="Y3" s="2266"/>
      <c r="Z3" s="2266"/>
      <c r="AA3" s="2266"/>
      <c r="AB3" s="2266"/>
      <c r="AC3" s="2266"/>
      <c r="AD3" s="2266"/>
      <c r="AE3" s="2266"/>
      <c r="AF3" s="2266"/>
      <c r="AG3" s="2266"/>
      <c r="AH3" s="2266"/>
      <c r="AI3" s="2266"/>
      <c r="AJ3" s="2266"/>
      <c r="AK3" s="2266"/>
      <c r="AL3" s="2266"/>
      <c r="AM3" s="2266"/>
      <c r="AN3" s="2268"/>
      <c r="AO3" s="2268"/>
      <c r="AP3" s="2268"/>
      <c r="AQ3" s="2268"/>
      <c r="AR3" s="2268"/>
      <c r="AS3" s="2268"/>
      <c r="AT3" s="2268"/>
      <c r="AU3" s="2268"/>
      <c r="AV3" s="2268"/>
      <c r="AW3" s="2268"/>
      <c r="AX3" s="2268"/>
      <c r="AY3" s="2268"/>
      <c r="AZ3" s="2268"/>
      <c r="BA3" s="2268"/>
      <c r="BB3" s="2268"/>
      <c r="BC3" s="2268"/>
      <c r="BD3" s="2268"/>
      <c r="BE3" s="2268"/>
      <c r="BF3" s="2268"/>
      <c r="BG3" s="2268"/>
      <c r="BH3" s="2268"/>
      <c r="BI3" s="2268"/>
      <c r="BJ3" s="2268"/>
      <c r="BK3" s="2268"/>
      <c r="BL3" s="2268"/>
      <c r="BM3" s="2268"/>
      <c r="BN3" s="2268"/>
      <c r="BO3" s="2268"/>
    </row>
    <row r="4" spans="1:67" s="2028" customFormat="1" ht="15" thickBot="1">
      <c r="A4" s="68" t="s">
        <v>1963</v>
      </c>
      <c r="B4" s="2270"/>
      <c r="C4" s="2271"/>
      <c r="D4" s="2272"/>
      <c r="E4" s="2271" t="s">
        <v>1964</v>
      </c>
      <c r="F4" s="2271"/>
      <c r="G4" s="2271"/>
      <c r="H4" s="2271"/>
      <c r="I4" s="2271"/>
      <c r="J4" s="2273"/>
      <c r="K4" s="2274"/>
      <c r="L4" s="2275"/>
      <c r="M4" s="2271"/>
      <c r="N4" s="2271" t="s">
        <v>1965</v>
      </c>
      <c r="O4" s="2271"/>
      <c r="P4" s="2271"/>
      <c r="Q4" s="2271"/>
      <c r="R4" s="2271"/>
      <c r="S4" s="2273"/>
      <c r="T4" s="2276" t="str">
        <f>'数据-汇总表'!I17</f>
        <v>按面积比例</v>
      </c>
      <c r="U4" s="2270" t="s">
        <v>1966</v>
      </c>
      <c r="V4" s="2271"/>
      <c r="W4" s="2271"/>
      <c r="X4" s="2271"/>
      <c r="Y4" s="2273"/>
      <c r="Z4" s="2233" t="s">
        <v>1967</v>
      </c>
      <c r="AA4" s="2233"/>
      <c r="AB4" s="2233"/>
      <c r="AC4" s="2233"/>
      <c r="AD4" s="2233"/>
      <c r="AE4" s="2231" t="s">
        <v>1968</v>
      </c>
      <c r="AF4" s="2233"/>
      <c r="AG4" s="2277"/>
      <c r="AH4" s="2270"/>
      <c r="AI4" s="2271"/>
      <c r="AJ4" s="2271"/>
      <c r="AK4" s="2271"/>
      <c r="AL4" s="2271"/>
      <c r="AM4" s="2273"/>
      <c r="AN4" s="2268"/>
      <c r="AO4" s="2268"/>
      <c r="AP4" s="2268"/>
      <c r="AQ4" s="2268"/>
      <c r="AR4" s="2268"/>
      <c r="AS4" s="2268"/>
      <c r="AT4" s="2268"/>
      <c r="AU4" s="2268"/>
      <c r="AV4" s="2268"/>
      <c r="AW4" s="2268"/>
      <c r="AX4" s="2268"/>
      <c r="AY4" s="2268"/>
      <c r="AZ4" s="2268"/>
      <c r="BA4" s="2268"/>
      <c r="BB4" s="2268"/>
      <c r="BC4" s="2268"/>
      <c r="BD4" s="2268"/>
      <c r="BE4" s="2268"/>
      <c r="BF4" s="2268"/>
      <c r="BG4" s="2268"/>
      <c r="BH4" s="2268"/>
      <c r="BI4" s="2268"/>
      <c r="BJ4" s="2268"/>
      <c r="BK4" s="2268"/>
      <c r="BL4" s="2268"/>
      <c r="BM4" s="2268"/>
      <c r="BN4" s="2268"/>
      <c r="BO4" s="2268"/>
    </row>
    <row r="5" spans="1:67" s="2029" customFormat="1" ht="42">
      <c r="A5" s="2278" t="s">
        <v>1969</v>
      </c>
      <c r="B5" s="2279" t="s">
        <v>1970</v>
      </c>
      <c r="C5" s="2280" t="s">
        <v>1971</v>
      </c>
      <c r="D5" s="2281" t="s">
        <v>1972</v>
      </c>
      <c r="E5" s="1265" t="s">
        <v>1973</v>
      </c>
      <c r="F5" s="2282" t="s">
        <v>1974</v>
      </c>
      <c r="G5" s="1265" t="s">
        <v>1975</v>
      </c>
      <c r="H5" s="1265" t="s">
        <v>1976</v>
      </c>
      <c r="I5" s="1265" t="s">
        <v>1977</v>
      </c>
      <c r="J5" s="2283" t="s">
        <v>1978</v>
      </c>
      <c r="K5" s="2284" t="s">
        <v>1979</v>
      </c>
      <c r="L5" s="2285" t="s">
        <v>1980</v>
      </c>
      <c r="M5" s="2286" t="s">
        <v>1981</v>
      </c>
      <c r="N5" s="2287" t="s">
        <v>1982</v>
      </c>
      <c r="O5" s="2285" t="s">
        <v>1983</v>
      </c>
      <c r="P5" s="2288" t="s">
        <v>1984</v>
      </c>
      <c r="Q5" s="69" t="s">
        <v>1985</v>
      </c>
      <c r="R5" s="2289" t="s">
        <v>1986</v>
      </c>
      <c r="S5" s="2290" t="s">
        <v>1987</v>
      </c>
      <c r="T5" s="2291" t="s">
        <v>1988</v>
      </c>
      <c r="U5" s="1264" t="s">
        <v>1989</v>
      </c>
      <c r="V5" s="1265" t="s">
        <v>1990</v>
      </c>
      <c r="W5" s="1265" t="s">
        <v>1991</v>
      </c>
      <c r="X5" s="71"/>
      <c r="Y5" s="70" t="s">
        <v>1992</v>
      </c>
      <c r="Z5" s="2292" t="s">
        <v>1989</v>
      </c>
      <c r="AA5" s="1265" t="s">
        <v>1990</v>
      </c>
      <c r="AB5" s="1265" t="s">
        <v>1991</v>
      </c>
      <c r="AC5" s="71"/>
      <c r="AD5" s="71" t="s">
        <v>1992</v>
      </c>
      <c r="AE5" s="1264" t="s">
        <v>1993</v>
      </c>
      <c r="AF5" s="1265" t="s">
        <v>1994</v>
      </c>
      <c r="AG5" s="70" t="s">
        <v>1995</v>
      </c>
      <c r="AH5" s="1264" t="s">
        <v>1996</v>
      </c>
      <c r="AI5" s="2292" t="s">
        <v>1997</v>
      </c>
      <c r="AJ5" s="2292" t="s">
        <v>1998</v>
      </c>
      <c r="AK5" s="1265" t="s">
        <v>1999</v>
      </c>
      <c r="AL5" s="1265" t="s">
        <v>2000</v>
      </c>
      <c r="AM5" s="70" t="s">
        <v>2001</v>
      </c>
      <c r="AN5" s="2293" t="s">
        <v>2002</v>
      </c>
      <c r="AO5" s="2069" t="s">
        <v>2003</v>
      </c>
      <c r="AP5" s="1246" t="s">
        <v>2004</v>
      </c>
      <c r="AQ5" s="2294" t="s">
        <v>2005</v>
      </c>
      <c r="AR5" s="2294" t="s">
        <v>2006</v>
      </c>
      <c r="AS5" s="2148"/>
      <c r="AT5" s="2148"/>
      <c r="AU5" s="2148"/>
      <c r="AV5" s="2148"/>
      <c r="AW5" s="2148"/>
      <c r="AX5" s="2148"/>
      <c r="AY5" s="2148"/>
      <c r="AZ5" s="2148"/>
      <c r="BA5" s="2148"/>
      <c r="BB5" s="2148"/>
      <c r="BC5" s="2148"/>
      <c r="BD5" s="2148"/>
      <c r="BE5" s="2148"/>
      <c r="BF5" s="2148"/>
      <c r="BG5" s="2148"/>
      <c r="BH5" s="2148"/>
      <c r="BI5" s="2148"/>
      <c r="BJ5" s="2148"/>
      <c r="BK5" s="2148"/>
      <c r="BL5" s="2148"/>
      <c r="BM5" s="2148"/>
      <c r="BN5" s="2148"/>
      <c r="BO5" s="2148"/>
    </row>
    <row r="6" spans="1:67" s="2028" customFormat="1" ht="14.25">
      <c r="A6" s="2295" t="str">
        <f>'数据-汇总表'!C19</f>
        <v>普通商品住房</v>
      </c>
      <c r="B6" s="2296" t="str">
        <f>IF(A6=0,"","经营性")</f>
        <v>经营性</v>
      </c>
      <c r="C6" s="2943" t="s">
        <v>3226</v>
      </c>
      <c r="D6" s="1048">
        <f>SUMIF(项目基本情况!D$12:I$12,C6,项目基本情况!D$14:I$14)</f>
        <v>70</v>
      </c>
      <c r="E6" s="1045">
        <f>IF(B6="","",SUMIF(项目基本情况!D$12:I$12,C6,项目基本情况!D$13:I$13))</f>
        <v>68023</v>
      </c>
      <c r="F6" s="72">
        <f>SUMIF(项目基本情况!D$12:I$12,C6,项目基本情况!D$15:I$15)</f>
        <v>67.72</v>
      </c>
      <c r="G6" s="73">
        <f t="shared" ref="G6:G13" si="0">IF(ISERROR(ROUND(POWER(1+H6,D6-F6)*(POWER(1+H6,F6)-1)/(POWER(1+H6,D6)-1),3)),0,ROUND(POWER(1+H6,D6-F6)*(POWER(1+H6,F6)-1)/(POWER(1+H6,D6)-1),3))</f>
        <v>0.99399999999999999</v>
      </c>
      <c r="H6" s="3035">
        <v>0.04</v>
      </c>
      <c r="I6" s="3035">
        <v>4.4999999999999998E-2</v>
      </c>
      <c r="J6" s="74"/>
      <c r="K6" s="1248">
        <f>SUMIF('数据-汇总表'!C$19:C$33,A6,'数据-汇总表'!E$19:E$33)</f>
        <v>53318.150000000009</v>
      </c>
      <c r="L6" s="3036">
        <v>4500</v>
      </c>
      <c r="M6" s="75">
        <f t="shared" ref="M6:M14" si="1">ROUND(K6*L6/10000,0)</f>
        <v>23993</v>
      </c>
      <c r="N6" s="799">
        <v>0</v>
      </c>
      <c r="O6" s="75">
        <f>IF($N$5="成新度","——",ROUND(M6*N6,0))</f>
        <v>0</v>
      </c>
      <c r="P6" s="76">
        <f>IF($N$5="成新度","——",M6-O6)</f>
        <v>23993</v>
      </c>
      <c r="Q6" s="801">
        <v>0.2</v>
      </c>
      <c r="R6" s="77">
        <f ca="1">SUMIF('数据-汇总表'!C$19:C$33,A6,'数据-汇总表'!R$19:R$27)</f>
        <v>13186.95</v>
      </c>
      <c r="S6" s="54">
        <f>IF('数据-汇总表'!$I$17="按面积比例",SUMIF('数据-汇总表'!C$19:C$33,A6,'数据-汇总表'!K$19:K$33),SUMIF('数据-汇总表'!C$19:C$33,A6,'数据-汇总表'!N$19:N$33))</f>
        <v>0</v>
      </c>
      <c r="T6" s="1440">
        <f>ROUND($L$14*S6/10000,0)</f>
        <v>0</v>
      </c>
      <c r="U6" s="78"/>
      <c r="V6" s="79"/>
      <c r="W6" s="79"/>
      <c r="X6" s="1258"/>
      <c r="Y6" s="80"/>
      <c r="Z6" s="81"/>
      <c r="AA6" s="74"/>
      <c r="AB6" s="74"/>
      <c r="AC6" s="1258"/>
      <c r="AD6" s="82"/>
      <c r="AE6" s="1259">
        <f ca="1">IF(AN6="",0,SUMIF(INDIRECT("'"&amp;AN6&amp;"'"&amp;"!E:E"),$AE$5,INDIRECT("'"&amp;AN6&amp;"'"&amp;"!F:F")))</f>
        <v>0</v>
      </c>
      <c r="AF6" s="1801"/>
      <c r="AG6" s="147">
        <f>IF(AF6="",0,AE6-AF6)</f>
        <v>0</v>
      </c>
      <c r="AH6" s="83"/>
      <c r="AI6" s="85"/>
      <c r="AJ6" s="86"/>
      <c r="AK6" s="87"/>
      <c r="AL6" s="88"/>
      <c r="AM6" s="2959"/>
      <c r="AN6" s="2962"/>
      <c r="AO6" s="55" t="e">
        <f ca="1">SUMIF(INDIRECT("'"&amp;AN6&amp;"'"&amp;"!A:A"),"总价",INDIRECT("'"&amp;AN6&amp;"'"&amp;"!B:B"))</f>
        <v>#REF!</v>
      </c>
      <c r="AP6" s="2299">
        <f>IF(C6="住宅",K6*L6,0)</f>
        <v>239931675.00000003</v>
      </c>
      <c r="AQ6" s="55">
        <f>ROUND($L$14*$N$14*S6/10000,0)</f>
        <v>0</v>
      </c>
      <c r="AR6" s="55">
        <f>ROUND($L$14*(1-$N$14)*S6/10000,0)</f>
        <v>0</v>
      </c>
      <c r="AS6" s="2268"/>
      <c r="AT6" s="2268"/>
      <c r="AU6" s="2268"/>
      <c r="AV6" s="2268"/>
      <c r="AW6" s="2268"/>
      <c r="AX6" s="2268"/>
      <c r="AY6" s="2268"/>
      <c r="AZ6" s="2268"/>
      <c r="BA6" s="2268"/>
      <c r="BB6" s="2268"/>
      <c r="BC6" s="2268"/>
      <c r="BD6" s="2268"/>
      <c r="BE6" s="2268"/>
      <c r="BF6" s="2268"/>
      <c r="BG6" s="2268"/>
      <c r="BH6" s="2268"/>
      <c r="BI6" s="2268"/>
      <c r="BJ6" s="2268"/>
      <c r="BK6" s="2268"/>
      <c r="BL6" s="2268"/>
      <c r="BM6" s="2268"/>
      <c r="BN6" s="2268"/>
      <c r="BO6" s="2268"/>
    </row>
    <row r="7" spans="1:67" s="2028" customFormat="1" ht="14.25">
      <c r="A7" s="2295" t="str">
        <f>'数据-汇总表'!C20</f>
        <v>车库</v>
      </c>
      <c r="B7" s="2296" t="str">
        <f t="shared" ref="B7:B13" si="2">IF(A7=0,"","经营性")</f>
        <v>经营性</v>
      </c>
      <c r="C7" s="2943" t="s">
        <v>3062</v>
      </c>
      <c r="D7" s="1048">
        <f>SUMIF(项目基本情况!D$12:I$12,C7,项目基本情况!D$14:I$14)</f>
        <v>50</v>
      </c>
      <c r="E7" s="1045">
        <f>IF(B7="","",SUMIF(项目基本情况!D$12:I$12,C7,项目基本情况!D$13:I$13))</f>
        <v>60718</v>
      </c>
      <c r="F7" s="72">
        <f>SUMIF(项目基本情况!D$12:I$12,C7,项目基本情况!D$15:I$15)</f>
        <v>47.7</v>
      </c>
      <c r="G7" s="73">
        <f t="shared" si="0"/>
        <v>0.98699999999999999</v>
      </c>
      <c r="H7" s="3035">
        <v>4.4999999999999998E-2</v>
      </c>
      <c r="I7" s="3035">
        <v>0.05</v>
      </c>
      <c r="J7" s="74"/>
      <c r="K7" s="1248">
        <f>SUMIF('数据-汇总表'!C$19:C$33,A7,'数据-汇总表'!E$19:E$33)</f>
        <v>10673.740000000047</v>
      </c>
      <c r="L7" s="800">
        <v>3000</v>
      </c>
      <c r="M7" s="75">
        <f t="shared" si="1"/>
        <v>3202</v>
      </c>
      <c r="N7" s="799">
        <f>N6</f>
        <v>0</v>
      </c>
      <c r="O7" s="75">
        <f t="shared" ref="O7:O14" si="3">IF($N$5="成新度","——",ROUND(M7*N7,0))</f>
        <v>0</v>
      </c>
      <c r="P7" s="76">
        <f t="shared" ref="P7:P14" si="4">IF($N$5="成新度","——",M7-O7)</f>
        <v>3202</v>
      </c>
      <c r="Q7" s="801">
        <v>0.05</v>
      </c>
      <c r="R7" s="77">
        <f ca="1">SUMIF('数据-汇总表'!C$19:C$33,A7,'数据-汇总表'!R$19:R$27)</f>
        <v>2639.89</v>
      </c>
      <c r="S7" s="54">
        <f>IF('数据-汇总表'!$I$17="按面积比例",SUMIF('数据-汇总表'!C$19:C$33,A7,'数据-汇总表'!K$19:K$33),SUMIF('数据-汇总表'!C$19:C$33,A7,'数据-汇总表'!N$19:N$33))</f>
        <v>0</v>
      </c>
      <c r="T7" s="1440">
        <f t="shared" ref="T7:T13" si="5">ROUND($L$14*S7/10000,0)</f>
        <v>0</v>
      </c>
      <c r="U7" s="78"/>
      <c r="V7" s="79"/>
      <c r="W7" s="79"/>
      <c r="X7" s="1258"/>
      <c r="Y7" s="80"/>
      <c r="Z7" s="81"/>
      <c r="AA7" s="74"/>
      <c r="AB7" s="74"/>
      <c r="AC7" s="1258"/>
      <c r="AD7" s="82"/>
      <c r="AE7" s="1259">
        <f t="shared" ref="AE7:AE13" ca="1" si="6">IF(AN7="",0,SUMIF(INDIRECT("'"&amp;AN7&amp;"'"&amp;"!E:E"),$AE$5,INDIRECT("'"&amp;AN7&amp;"'"&amp;"!F:F")))</f>
        <v>0</v>
      </c>
      <c r="AF7" s="1801"/>
      <c r="AG7" s="147">
        <f t="shared" ref="AG7:AG13" si="7">IF(AF7="",0,AE7-AF7)</f>
        <v>0</v>
      </c>
      <c r="AH7" s="83">
        <v>294</v>
      </c>
      <c r="AI7" s="85"/>
      <c r="AJ7" s="86"/>
      <c r="AK7" s="94"/>
      <c r="AL7" s="95"/>
      <c r="AM7" s="2959"/>
      <c r="AN7" s="2962"/>
      <c r="AO7" s="55" t="e">
        <f t="shared" ref="AO7:AO13" ca="1" si="8">SUMIF(INDIRECT("'"&amp;AN7&amp;"'"&amp;"!A:A"),"总价",INDIRECT("'"&amp;AN7&amp;"'"&amp;"!B:B"))</f>
        <v>#REF!</v>
      </c>
      <c r="AP7" s="2299">
        <f t="shared" ref="AP7:AP13" si="9">IF(C7="住宅",K7*L7,0)</f>
        <v>0</v>
      </c>
      <c r="AQ7" s="55">
        <f t="shared" ref="AQ7:AQ13" si="10">ROUND($L$14*$N$14*S7/10000,0)</f>
        <v>0</v>
      </c>
      <c r="AR7" s="55">
        <f t="shared" ref="AR7:AR13" si="11">ROUND($L$14*(1-$N$14)*S7/10000,0)</f>
        <v>0</v>
      </c>
      <c r="AS7" s="2268"/>
      <c r="AT7" s="2268"/>
      <c r="AU7" s="2268"/>
      <c r="AV7" s="2268"/>
      <c r="AW7" s="2268"/>
      <c r="AX7" s="2268"/>
      <c r="AY7" s="2268"/>
      <c r="AZ7" s="2268"/>
      <c r="BA7" s="2268"/>
      <c r="BB7" s="2268"/>
      <c r="BC7" s="2268"/>
      <c r="BD7" s="2268"/>
      <c r="BE7" s="2268"/>
      <c r="BF7" s="2268"/>
      <c r="BG7" s="2268"/>
      <c r="BH7" s="2268"/>
      <c r="BI7" s="2268"/>
      <c r="BJ7" s="2268"/>
      <c r="BK7" s="2268"/>
      <c r="BL7" s="2268"/>
      <c r="BM7" s="2268"/>
      <c r="BN7" s="2268"/>
      <c r="BO7" s="2268"/>
    </row>
    <row r="8" spans="1:67" s="2028" customFormat="1" ht="14.25">
      <c r="A8" s="2295">
        <f>'数据-汇总表'!C21</f>
        <v>0</v>
      </c>
      <c r="B8" s="2296" t="str">
        <f t="shared" si="2"/>
        <v/>
      </c>
      <c r="C8" s="2943"/>
      <c r="D8" s="1048">
        <f>SUMIF(项目基本情况!D$12:I$12,C8,项目基本情况!D$14:I$14)</f>
        <v>0</v>
      </c>
      <c r="E8" s="1045" t="str">
        <f>IF(B8="","",SUMIF(项目基本情况!D$12:I$12,C8,项目基本情况!D$13:I$13))</f>
        <v/>
      </c>
      <c r="F8" s="72">
        <f>SUMIF(项目基本情况!D$12:I$12,C8,项目基本情况!D$15:I$15)</f>
        <v>0</v>
      </c>
      <c r="G8" s="73">
        <f t="shared" si="0"/>
        <v>0</v>
      </c>
      <c r="H8" s="2961"/>
      <c r="I8" s="2961"/>
      <c r="J8" s="74"/>
      <c r="K8" s="1248">
        <f>SUMIF('数据-汇总表'!C$19:C$33,A8,'数据-汇总表'!E$19:E$33)</f>
        <v>0</v>
      </c>
      <c r="L8" s="800"/>
      <c r="M8" s="75">
        <f>ROUND(K8*L8/10000,0)</f>
        <v>0</v>
      </c>
      <c r="N8" s="799"/>
      <c r="O8" s="75">
        <f t="shared" si="3"/>
        <v>0</v>
      </c>
      <c r="P8" s="76">
        <f t="shared" si="4"/>
        <v>0</v>
      </c>
      <c r="Q8" s="801"/>
      <c r="R8" s="77">
        <f ca="1">SUMIF('数据-汇总表'!C$19:C$33,A8,'数据-汇总表'!R$19:R$27)</f>
        <v>0</v>
      </c>
      <c r="S8" s="54">
        <f>IF('数据-汇总表'!$I$17="按面积比例",SUMIF('数据-汇总表'!C$19:C$33,A8,'数据-汇总表'!K$19:K$33),SUMIF('数据-汇总表'!C$19:C$33,A8,'数据-汇总表'!N$19:N$33))</f>
        <v>0</v>
      </c>
      <c r="T8" s="1440">
        <f t="shared" si="5"/>
        <v>0</v>
      </c>
      <c r="U8" s="802"/>
      <c r="V8" s="803"/>
      <c r="W8" s="803"/>
      <c r="X8" s="1258"/>
      <c r="Y8" s="804"/>
      <c r="Z8" s="81"/>
      <c r="AA8" s="74"/>
      <c r="AB8" s="74"/>
      <c r="AC8" s="1258"/>
      <c r="AD8" s="82"/>
      <c r="AE8" s="1259">
        <f t="shared" ca="1" si="6"/>
        <v>0</v>
      </c>
      <c r="AF8" s="1801"/>
      <c r="AG8" s="147">
        <f t="shared" si="7"/>
        <v>0</v>
      </c>
      <c r="AH8" s="805"/>
      <c r="AI8" s="85"/>
      <c r="AJ8" s="86"/>
      <c r="AK8" s="87"/>
      <c r="AL8" s="88"/>
      <c r="AM8" s="2959"/>
      <c r="AN8" s="2962"/>
      <c r="AO8" s="55" t="e">
        <f t="shared" ca="1" si="8"/>
        <v>#REF!</v>
      </c>
      <c r="AP8" s="2299">
        <f t="shared" si="9"/>
        <v>0</v>
      </c>
      <c r="AQ8" s="55">
        <f t="shared" si="10"/>
        <v>0</v>
      </c>
      <c r="AR8" s="55">
        <f t="shared" si="11"/>
        <v>0</v>
      </c>
      <c r="AS8" s="2268"/>
      <c r="AT8" s="2268"/>
      <c r="AU8" s="2268"/>
      <c r="AV8" s="2268"/>
      <c r="AW8" s="2268"/>
      <c r="AX8" s="2268"/>
      <c r="AY8" s="2268"/>
      <c r="AZ8" s="2268"/>
      <c r="BA8" s="2268"/>
      <c r="BB8" s="2268"/>
      <c r="BC8" s="2268"/>
      <c r="BD8" s="2268"/>
      <c r="BE8" s="2268"/>
      <c r="BF8" s="2268"/>
      <c r="BG8" s="2268"/>
      <c r="BH8" s="2268"/>
      <c r="BI8" s="2268"/>
      <c r="BJ8" s="2268"/>
      <c r="BK8" s="2268"/>
      <c r="BL8" s="2268"/>
      <c r="BM8" s="2268"/>
      <c r="BN8" s="2268"/>
      <c r="BO8" s="2268"/>
    </row>
    <row r="9" spans="1:67" s="2028" customFormat="1" ht="14.25">
      <c r="A9" s="2295">
        <f>'数据-汇总表'!C22</f>
        <v>0</v>
      </c>
      <c r="B9" s="2296" t="str">
        <f t="shared" si="2"/>
        <v/>
      </c>
      <c r="C9" s="2297"/>
      <c r="D9" s="1048">
        <f>SUMIF(项目基本情况!D$12:I$12,C9,项目基本情况!D$14:I$14)</f>
        <v>0</v>
      </c>
      <c r="E9" s="1045" t="str">
        <f>IF(B9="","",SUMIF(项目基本情况!D$12:I$12,C9,项目基本情况!D$13:I$13))</f>
        <v/>
      </c>
      <c r="F9" s="72">
        <f>SUMIF(项目基本情况!D$12:I$12,C9,项目基本情况!D$15:I$15)</f>
        <v>0</v>
      </c>
      <c r="G9" s="73">
        <f t="shared" si="0"/>
        <v>0</v>
      </c>
      <c r="H9" s="74"/>
      <c r="I9" s="74"/>
      <c r="J9" s="74"/>
      <c r="K9" s="1248">
        <f>SUMIF('数据-汇总表'!C$19:C$33,A9,'数据-汇总表'!E$19:E$33)</f>
        <v>0</v>
      </c>
      <c r="L9" s="800"/>
      <c r="M9" s="75">
        <f t="shared" si="1"/>
        <v>0</v>
      </c>
      <c r="N9" s="799"/>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0">
        <f t="shared" si="5"/>
        <v>0</v>
      </c>
      <c r="U9" s="78"/>
      <c r="V9" s="79"/>
      <c r="W9" s="79"/>
      <c r="X9" s="1258"/>
      <c r="Y9" s="80"/>
      <c r="Z9" s="81"/>
      <c r="AA9" s="74"/>
      <c r="AB9" s="74"/>
      <c r="AC9" s="1258"/>
      <c r="AD9" s="82"/>
      <c r="AE9" s="1259">
        <f t="shared" ca="1" si="6"/>
        <v>0</v>
      </c>
      <c r="AF9" s="1801"/>
      <c r="AG9" s="147">
        <f t="shared" si="7"/>
        <v>0</v>
      </c>
      <c r="AH9" s="83"/>
      <c r="AI9" s="85"/>
      <c r="AJ9" s="86"/>
      <c r="AK9" s="87"/>
      <c r="AL9" s="88"/>
      <c r="AM9" s="89"/>
      <c r="AN9" s="2298"/>
      <c r="AO9" s="55" t="e">
        <f t="shared" ca="1" si="8"/>
        <v>#REF!</v>
      </c>
      <c r="AP9" s="2299">
        <f t="shared" si="9"/>
        <v>0</v>
      </c>
      <c r="AQ9" s="55">
        <f t="shared" si="10"/>
        <v>0</v>
      </c>
      <c r="AR9" s="55">
        <f t="shared" si="11"/>
        <v>0</v>
      </c>
      <c r="AS9" s="2268"/>
      <c r="AT9" s="2268"/>
      <c r="AU9" s="2268"/>
      <c r="AV9" s="2268"/>
      <c r="AW9" s="2268"/>
      <c r="AX9" s="2268"/>
      <c r="AY9" s="2268"/>
      <c r="AZ9" s="2268"/>
      <c r="BA9" s="2268"/>
      <c r="BB9" s="2268"/>
      <c r="BC9" s="2268"/>
      <c r="BD9" s="2268"/>
      <c r="BE9" s="2268"/>
      <c r="BF9" s="2268"/>
      <c r="BG9" s="2268"/>
      <c r="BH9" s="2268"/>
      <c r="BI9" s="2268"/>
      <c r="BJ9" s="2268"/>
      <c r="BK9" s="2268"/>
      <c r="BL9" s="2268"/>
      <c r="BM9" s="2268"/>
      <c r="BN9" s="2268"/>
      <c r="BO9" s="2268"/>
    </row>
    <row r="10" spans="1:67" s="2028" customFormat="1" ht="14.25">
      <c r="A10" s="2295">
        <f>'数据-汇总表'!C23</f>
        <v>0</v>
      </c>
      <c r="B10" s="2296" t="str">
        <f t="shared" si="2"/>
        <v/>
      </c>
      <c r="C10" s="2297"/>
      <c r="D10" s="1048">
        <f>SUMIF(项目基本情况!D$12:I$12,C10,项目基本情况!D$14:I$14)</f>
        <v>0</v>
      </c>
      <c r="E10" s="1045" t="str">
        <f>IF(B10="","",SUMIF(项目基本情况!D$12:I$12,C10,项目基本情况!D$13:I$13))</f>
        <v/>
      </c>
      <c r="F10" s="72">
        <f>SUMIF(项目基本情况!D$12:I$12,C10,项目基本情况!D$15:I$15)</f>
        <v>0</v>
      </c>
      <c r="G10" s="73">
        <f t="shared" si="0"/>
        <v>0</v>
      </c>
      <c r="H10" s="74"/>
      <c r="I10" s="74"/>
      <c r="J10" s="74"/>
      <c r="K10" s="1248">
        <f>SUMIF('数据-汇总表'!C$19:C$33,A10,'数据-汇总表'!E$19:E$33)</f>
        <v>0</v>
      </c>
      <c r="L10" s="800"/>
      <c r="M10" s="75">
        <f t="shared" si="1"/>
        <v>0</v>
      </c>
      <c r="N10" s="799"/>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0">
        <f t="shared" si="5"/>
        <v>0</v>
      </c>
      <c r="U10" s="78"/>
      <c r="V10" s="79"/>
      <c r="W10" s="79"/>
      <c r="X10" s="1258"/>
      <c r="Y10" s="80"/>
      <c r="Z10" s="81"/>
      <c r="AA10" s="74"/>
      <c r="AB10" s="74"/>
      <c r="AC10" s="1258"/>
      <c r="AD10" s="82"/>
      <c r="AE10" s="1259">
        <f t="shared" ca="1" si="6"/>
        <v>0</v>
      </c>
      <c r="AF10" s="1801"/>
      <c r="AG10" s="147">
        <f t="shared" si="7"/>
        <v>0</v>
      </c>
      <c r="AH10" s="83"/>
      <c r="AI10" s="85"/>
      <c r="AJ10" s="86"/>
      <c r="AK10" s="87"/>
      <c r="AL10" s="88"/>
      <c r="AM10" s="89"/>
      <c r="AN10" s="2298"/>
      <c r="AO10" s="55" t="e">
        <f t="shared" ca="1" si="8"/>
        <v>#REF!</v>
      </c>
      <c r="AP10" s="2299">
        <f t="shared" si="9"/>
        <v>0</v>
      </c>
      <c r="AQ10" s="55">
        <f t="shared" si="10"/>
        <v>0</v>
      </c>
      <c r="AR10" s="55">
        <f t="shared" si="11"/>
        <v>0</v>
      </c>
      <c r="AS10" s="2268"/>
      <c r="AT10" s="2268"/>
      <c r="AU10" s="2268"/>
      <c r="AV10" s="2268"/>
      <c r="AW10" s="2268"/>
      <c r="AX10" s="2268"/>
      <c r="AY10" s="2268"/>
      <c r="AZ10" s="2268"/>
      <c r="BA10" s="2268"/>
      <c r="BB10" s="2268"/>
      <c r="BC10" s="2268"/>
      <c r="BD10" s="2268"/>
      <c r="BE10" s="2268"/>
      <c r="BF10" s="2268"/>
      <c r="BG10" s="2268"/>
      <c r="BH10" s="2268"/>
      <c r="BI10" s="2268"/>
      <c r="BJ10" s="2268"/>
      <c r="BK10" s="2268"/>
      <c r="BL10" s="2268"/>
      <c r="BM10" s="2268"/>
      <c r="BN10" s="2268"/>
      <c r="BO10" s="2268"/>
    </row>
    <row r="11" spans="1:67" s="2028" customFormat="1" ht="14.25">
      <c r="A11" s="2295">
        <f>'数据-汇总表'!C24</f>
        <v>0</v>
      </c>
      <c r="B11" s="2296" t="str">
        <f t="shared" si="2"/>
        <v/>
      </c>
      <c r="C11" s="2297"/>
      <c r="D11" s="1048">
        <f>SUMIF(项目基本情况!D$12:I$12,C11,项目基本情况!D$14:I$14)</f>
        <v>0</v>
      </c>
      <c r="E11" s="1045" t="str">
        <f>IF(B11="","",SUMIF(项目基本情况!D$12:I$12,C11,项目基本情况!D$13:I$13))</f>
        <v/>
      </c>
      <c r="F11" s="72">
        <f>SUMIF(项目基本情况!D$12:I$12,C11,项目基本情况!D$15:I$15)</f>
        <v>0</v>
      </c>
      <c r="G11" s="73">
        <f t="shared" si="0"/>
        <v>0</v>
      </c>
      <c r="H11" s="74"/>
      <c r="I11" s="74"/>
      <c r="J11" s="74"/>
      <c r="K11" s="1248">
        <f>SUMIF('数据-汇总表'!C$19:C$33,A11,'数据-汇总表'!E$19:E$33)</f>
        <v>0</v>
      </c>
      <c r="L11" s="91"/>
      <c r="M11" s="75">
        <f t="shared" si="1"/>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0">
        <f t="shared" si="5"/>
        <v>0</v>
      </c>
      <c r="U11" s="83"/>
      <c r="V11" s="74"/>
      <c r="W11" s="74"/>
      <c r="X11" s="1258"/>
      <c r="Y11" s="80"/>
      <c r="Z11" s="93"/>
      <c r="AA11" s="74"/>
      <c r="AB11" s="74"/>
      <c r="AC11" s="1258"/>
      <c r="AD11" s="82"/>
      <c r="AE11" s="1259">
        <f t="shared" ca="1" si="6"/>
        <v>0</v>
      </c>
      <c r="AF11" s="1801"/>
      <c r="AG11" s="147">
        <f t="shared" si="7"/>
        <v>0</v>
      </c>
      <c r="AH11" s="83"/>
      <c r="AI11" s="85"/>
      <c r="AJ11" s="86"/>
      <c r="AK11" s="94"/>
      <c r="AL11" s="95"/>
      <c r="AM11" s="96"/>
      <c r="AN11" s="2298"/>
      <c r="AO11" s="55" t="e">
        <f t="shared" ca="1" si="8"/>
        <v>#REF!</v>
      </c>
      <c r="AP11" s="2299">
        <f t="shared" si="9"/>
        <v>0</v>
      </c>
      <c r="AQ11" s="55">
        <f t="shared" si="10"/>
        <v>0</v>
      </c>
      <c r="AR11" s="55">
        <f t="shared" si="11"/>
        <v>0</v>
      </c>
      <c r="AS11" s="2268"/>
      <c r="AT11" s="2268"/>
      <c r="AU11" s="2268"/>
      <c r="AV11" s="2268"/>
      <c r="AW11" s="2268"/>
      <c r="AX11" s="2268"/>
      <c r="AY11" s="2268"/>
      <c r="AZ11" s="2268"/>
      <c r="BA11" s="2268"/>
      <c r="BB11" s="2268"/>
      <c r="BC11" s="2268"/>
      <c r="BD11" s="2268"/>
      <c r="BE11" s="2268"/>
      <c r="BF11" s="2268"/>
      <c r="BG11" s="2268"/>
      <c r="BH11" s="2268"/>
      <c r="BI11" s="2268"/>
      <c r="BJ11" s="2268"/>
      <c r="BK11" s="2268"/>
      <c r="BL11" s="2268"/>
      <c r="BM11" s="2268"/>
      <c r="BN11" s="2268"/>
      <c r="BO11" s="2268"/>
    </row>
    <row r="12" spans="1:67" s="2028" customFormat="1" ht="14.25">
      <c r="A12" s="2295">
        <f>'数据-汇总表'!C25</f>
        <v>0</v>
      </c>
      <c r="B12" s="2296" t="str">
        <f t="shared" si="2"/>
        <v/>
      </c>
      <c r="C12" s="2297"/>
      <c r="D12" s="1048">
        <f>SUMIF(项目基本情况!D$12:I$12,C12,项目基本情况!D$14:I$14)</f>
        <v>0</v>
      </c>
      <c r="E12" s="1045" t="str">
        <f>IF(B12="","",SUMIF(项目基本情况!D$12:I$12,C12,项目基本情况!D$13:I$13))</f>
        <v/>
      </c>
      <c r="F12" s="72">
        <f>SUMIF(项目基本情况!D$12:I$12,C12,项目基本情况!D$15:I$15)</f>
        <v>0</v>
      </c>
      <c r="G12" s="73">
        <f t="shared" si="0"/>
        <v>0</v>
      </c>
      <c r="H12" s="74"/>
      <c r="I12" s="74"/>
      <c r="J12" s="74"/>
      <c r="K12" s="1248">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0">
        <f t="shared" si="5"/>
        <v>0</v>
      </c>
      <c r="U12" s="83"/>
      <c r="V12" s="74"/>
      <c r="W12" s="74"/>
      <c r="X12" s="1258"/>
      <c r="Y12" s="80"/>
      <c r="Z12" s="93"/>
      <c r="AA12" s="74"/>
      <c r="AB12" s="74"/>
      <c r="AC12" s="1258"/>
      <c r="AD12" s="82"/>
      <c r="AE12" s="1259">
        <f t="shared" ca="1" si="6"/>
        <v>0</v>
      </c>
      <c r="AF12" s="1801"/>
      <c r="AG12" s="147">
        <f t="shared" si="7"/>
        <v>0</v>
      </c>
      <c r="AH12" s="83"/>
      <c r="AI12" s="85"/>
      <c r="AJ12" s="86"/>
      <c r="AK12" s="94"/>
      <c r="AL12" s="95"/>
      <c r="AM12" s="96"/>
      <c r="AN12" s="2298"/>
      <c r="AO12" s="55" t="e">
        <f t="shared" ca="1" si="8"/>
        <v>#REF!</v>
      </c>
      <c r="AP12" s="2299">
        <f t="shared" si="9"/>
        <v>0</v>
      </c>
      <c r="AQ12" s="55">
        <f t="shared" si="10"/>
        <v>0</v>
      </c>
      <c r="AR12" s="55">
        <f t="shared" si="11"/>
        <v>0</v>
      </c>
      <c r="AS12" s="2268"/>
      <c r="AT12" s="2268"/>
      <c r="AU12" s="2268"/>
      <c r="AV12" s="2268"/>
      <c r="AW12" s="2268"/>
      <c r="AX12" s="2268"/>
      <c r="AY12" s="2268"/>
      <c r="AZ12" s="2268"/>
      <c r="BA12" s="2268"/>
      <c r="BB12" s="2268"/>
      <c r="BC12" s="2268"/>
      <c r="BD12" s="2268"/>
      <c r="BE12" s="2268"/>
      <c r="BF12" s="2268"/>
      <c r="BG12" s="2268"/>
      <c r="BH12" s="2268"/>
      <c r="BI12" s="2268"/>
      <c r="BJ12" s="2268"/>
      <c r="BK12" s="2268"/>
      <c r="BL12" s="2268"/>
      <c r="BM12" s="2268"/>
      <c r="BN12" s="2268"/>
      <c r="BO12" s="2268"/>
    </row>
    <row r="13" spans="1:67" s="2028" customFormat="1" ht="14.25">
      <c r="A13" s="2295">
        <f>'数据-汇总表'!C26</f>
        <v>0</v>
      </c>
      <c r="B13" s="2296" t="str">
        <f t="shared" si="2"/>
        <v/>
      </c>
      <c r="C13" s="2297"/>
      <c r="D13" s="1048">
        <f>SUMIF(项目基本情况!D$12:I$12,C13,项目基本情况!D$14:I$14)</f>
        <v>0</v>
      </c>
      <c r="E13" s="1045" t="str">
        <f>IF(B13="","",SUMIF(项目基本情况!D$12:I$12,C13,项目基本情况!D$13:I$13))</f>
        <v/>
      </c>
      <c r="F13" s="72">
        <f>SUMIF(项目基本情况!D$12:I$12,C13,项目基本情况!D$15:I$15)</f>
        <v>0</v>
      </c>
      <c r="G13" s="73">
        <f t="shared" si="0"/>
        <v>0</v>
      </c>
      <c r="H13" s="74"/>
      <c r="I13" s="74"/>
      <c r="J13" s="74"/>
      <c r="K13" s="1248">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0">
        <f t="shared" si="5"/>
        <v>0</v>
      </c>
      <c r="U13" s="78"/>
      <c r="V13" s="79"/>
      <c r="W13" s="79"/>
      <c r="X13" s="1258"/>
      <c r="Y13" s="80"/>
      <c r="Z13" s="81"/>
      <c r="AA13" s="74"/>
      <c r="AB13" s="74"/>
      <c r="AC13" s="1258"/>
      <c r="AD13" s="82"/>
      <c r="AE13" s="1259">
        <f t="shared" ca="1" si="6"/>
        <v>0</v>
      </c>
      <c r="AF13" s="1801"/>
      <c r="AG13" s="147">
        <f t="shared" si="7"/>
        <v>0</v>
      </c>
      <c r="AH13" s="83"/>
      <c r="AI13" s="85"/>
      <c r="AJ13" s="86"/>
      <c r="AK13" s="87"/>
      <c r="AL13" s="88"/>
      <c r="AM13" s="89"/>
      <c r="AN13" s="2298"/>
      <c r="AO13" s="55" t="e">
        <f t="shared" ca="1" si="8"/>
        <v>#REF!</v>
      </c>
      <c r="AP13" s="2299">
        <f t="shared" si="9"/>
        <v>0</v>
      </c>
      <c r="AQ13" s="55">
        <f t="shared" si="10"/>
        <v>0</v>
      </c>
      <c r="AR13" s="55">
        <f t="shared" si="11"/>
        <v>0</v>
      </c>
      <c r="AS13" s="2268"/>
      <c r="AT13" s="2268"/>
      <c r="AU13" s="2268"/>
      <c r="AV13" s="2268"/>
      <c r="AW13" s="2268"/>
      <c r="AX13" s="2268"/>
      <c r="AY13" s="2268"/>
      <c r="AZ13" s="2268"/>
      <c r="BA13" s="2268"/>
      <c r="BB13" s="2268"/>
      <c r="BC13" s="2268"/>
      <c r="BD13" s="2268"/>
      <c r="BE13" s="2268"/>
      <c r="BF13" s="2268"/>
      <c r="BG13" s="2268"/>
      <c r="BH13" s="2268"/>
      <c r="BI13" s="2268"/>
      <c r="BJ13" s="2268"/>
      <c r="BK13" s="2268"/>
      <c r="BL13" s="2268"/>
      <c r="BM13" s="2268"/>
      <c r="BN13" s="2268"/>
      <c r="BO13" s="2268"/>
    </row>
    <row r="14" spans="1:67" s="2028" customFormat="1" ht="14.25">
      <c r="A14" s="2300" t="s">
        <v>2007</v>
      </c>
      <c r="B14" s="2296" t="s">
        <v>2008</v>
      </c>
      <c r="C14" s="2301" t="s">
        <v>2007</v>
      </c>
      <c r="D14" s="1048"/>
      <c r="E14" s="1045"/>
      <c r="F14" s="72"/>
      <c r="G14" s="73"/>
      <c r="H14" s="1247"/>
      <c r="I14" s="1247"/>
      <c r="J14" s="1247"/>
      <c r="K14" s="1248">
        <f>SUMIF('数据-汇总表'!C$19:C$33,A14,'数据-汇总表'!E$19:E$33)</f>
        <v>0</v>
      </c>
      <c r="L14" s="91">
        <v>3000</v>
      </c>
      <c r="M14" s="75">
        <f t="shared" si="1"/>
        <v>0</v>
      </c>
      <c r="N14" s="92">
        <v>0</v>
      </c>
      <c r="O14" s="75">
        <f t="shared" si="3"/>
        <v>0</v>
      </c>
      <c r="P14" s="76">
        <f t="shared" si="4"/>
        <v>0</v>
      </c>
      <c r="Q14" s="1251"/>
      <c r="R14" s="77"/>
      <c r="S14" s="54"/>
      <c r="T14" s="1440"/>
      <c r="U14" s="721"/>
      <c r="V14" s="1253"/>
      <c r="W14" s="1253"/>
      <c r="X14" s="1254"/>
      <c r="Y14" s="1255"/>
      <c r="Z14" s="1256"/>
      <c r="AA14" s="1257"/>
      <c r="AB14" s="1257"/>
      <c r="AC14" s="1258"/>
      <c r="AD14" s="1254"/>
      <c r="AE14" s="1259"/>
      <c r="AF14" s="55"/>
      <c r="AG14" s="147"/>
      <c r="AH14" s="1259"/>
      <c r="AI14" s="1812"/>
      <c r="AJ14" s="771"/>
      <c r="AK14" s="1260"/>
      <c r="AL14" s="1261"/>
      <c r="AM14" s="1262"/>
      <c r="AN14" s="2263"/>
      <c r="AO14" s="2268"/>
      <c r="AP14" s="2268"/>
      <c r="AQ14" s="2268"/>
      <c r="AR14" s="2268"/>
      <c r="AS14" s="2268"/>
      <c r="AT14" s="2268"/>
      <c r="AU14" s="2268"/>
      <c r="AV14" s="2268"/>
      <c r="AW14" s="2268"/>
      <c r="AX14" s="2268"/>
      <c r="AY14" s="2268"/>
      <c r="AZ14" s="2268"/>
      <c r="BA14" s="2268"/>
      <c r="BB14" s="2268"/>
      <c r="BC14" s="2268"/>
      <c r="BD14" s="2268"/>
      <c r="BE14" s="2268"/>
      <c r="BF14" s="2268"/>
      <c r="BG14" s="2268"/>
      <c r="BH14" s="2268"/>
      <c r="BI14" s="2268"/>
      <c r="BJ14" s="2268"/>
      <c r="BK14" s="2268"/>
      <c r="BL14" s="2268"/>
      <c r="BM14" s="2268"/>
      <c r="BN14" s="2268"/>
      <c r="BO14" s="2268"/>
    </row>
    <row r="15" spans="1:67" s="2028" customFormat="1" ht="27">
      <c r="A15" s="2300" t="s">
        <v>2009</v>
      </c>
      <c r="B15" s="2296" t="s">
        <v>2008</v>
      </c>
      <c r="C15" s="2301" t="s">
        <v>2010</v>
      </c>
      <c r="D15" s="1048"/>
      <c r="E15" s="1045"/>
      <c r="F15" s="72"/>
      <c r="G15" s="73"/>
      <c r="H15" s="1247"/>
      <c r="I15" s="1247"/>
      <c r="J15" s="1247"/>
      <c r="K15" s="1248">
        <f>SUMIF('数据-汇总表'!C$19:C$33,A15,'数据-汇总表'!E$19:E$33)</f>
        <v>0</v>
      </c>
      <c r="L15" s="1249"/>
      <c r="M15" s="75"/>
      <c r="N15" s="1250"/>
      <c r="O15" s="75"/>
      <c r="P15" s="76"/>
      <c r="Q15" s="1251"/>
      <c r="R15" s="77"/>
      <c r="S15" s="54"/>
      <c r="T15" s="1440"/>
      <c r="U15" s="721"/>
      <c r="V15" s="1253"/>
      <c r="W15" s="1253"/>
      <c r="X15" s="1254"/>
      <c r="Y15" s="1255"/>
      <c r="Z15" s="1256"/>
      <c r="AA15" s="1257"/>
      <c r="AB15" s="1257"/>
      <c r="AC15" s="1258"/>
      <c r="AD15" s="1254"/>
      <c r="AE15" s="1259"/>
      <c r="AF15" s="55"/>
      <c r="AG15" s="147"/>
      <c r="AH15" s="1259"/>
      <c r="AI15" s="1812"/>
      <c r="AJ15" s="771"/>
      <c r="AK15" s="1260"/>
      <c r="AL15" s="1261"/>
      <c r="AM15" s="1262"/>
      <c r="AN15" s="2263"/>
      <c r="AO15" s="2268"/>
      <c r="AP15" s="2268"/>
      <c r="AQ15" s="2268"/>
      <c r="AR15" s="2268"/>
      <c r="AS15" s="2268"/>
      <c r="AT15" s="2268"/>
      <c r="AU15" s="2268"/>
      <c r="AV15" s="2268"/>
      <c r="AW15" s="2268"/>
      <c r="AX15" s="2268"/>
      <c r="AY15" s="2268"/>
      <c r="AZ15" s="2268"/>
      <c r="BA15" s="2268"/>
      <c r="BB15" s="2268"/>
      <c r="BC15" s="2268"/>
      <c r="BD15" s="2268"/>
      <c r="BE15" s="2268"/>
      <c r="BF15" s="2268"/>
      <c r="BG15" s="2268"/>
      <c r="BH15" s="2268"/>
      <c r="BI15" s="2268"/>
      <c r="BJ15" s="2268"/>
      <c r="BK15" s="2268"/>
      <c r="BL15" s="2268"/>
      <c r="BM15" s="2268"/>
      <c r="BN15" s="2268"/>
      <c r="BO15" s="2268"/>
    </row>
    <row r="16" spans="1:67" s="2028" customFormat="1" ht="15.75" thickBot="1">
      <c r="A16" s="2302" t="s">
        <v>2011</v>
      </c>
      <c r="B16" s="97"/>
      <c r="C16" s="1002"/>
      <c r="D16" s="2303"/>
      <c r="E16" s="97"/>
      <c r="F16" s="97"/>
      <c r="G16" s="98">
        <f>ROUND(SUMPRODUCT(G6:G13,K6:K13)/SUMPRODUCT((G6:G13&gt;0)*(K6:K13)),3)</f>
        <v>0.99299999999999999</v>
      </c>
      <c r="H16" s="99">
        <f>ROUND(SUMPRODUCT(H6:H13,K6:K13)/SUMPRODUCT((H6:H13&gt;0)*(K6:K13)),3)</f>
        <v>4.1000000000000002E-2</v>
      </c>
      <c r="I16" s="100"/>
      <c r="J16" s="100"/>
      <c r="K16" s="101">
        <f>SUM(K6:K15)</f>
        <v>63991.890000000058</v>
      </c>
      <c r="L16" s="102">
        <f>ROUND(M16*10000/SUM(K6:K14),0)</f>
        <v>4250</v>
      </c>
      <c r="M16" s="102">
        <f>SUM(M6:M14)</f>
        <v>27195</v>
      </c>
      <c r="N16" s="103">
        <f>ROUND(SUMPRODUCT(M6:M14,N6:N14)/M16,3)</f>
        <v>0</v>
      </c>
      <c r="O16" s="102">
        <f>SUM(O6:O14)</f>
        <v>0</v>
      </c>
      <c r="P16" s="102">
        <f>SUM(P6:P14)</f>
        <v>27195</v>
      </c>
      <c r="Q16" s="104">
        <f>ROUND(SUMPRODUCT(Q6:Q13,K6:K13)/SUMPRODUCT((Q6:Q13&gt;0)*(K6:K13)),2)</f>
        <v>0.17</v>
      </c>
      <c r="R16" s="1252">
        <f ca="1">SUM(R6:R13)</f>
        <v>15826.84</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63"/>
      <c r="AO16" s="2268"/>
      <c r="AP16" s="2268"/>
      <c r="AQ16" s="2268"/>
      <c r="AR16" s="2268"/>
      <c r="AS16" s="2268"/>
      <c r="AT16" s="2268"/>
      <c r="AU16" s="2268"/>
      <c r="AV16" s="2268"/>
      <c r="AW16" s="2268"/>
      <c r="AX16" s="2268"/>
      <c r="AY16" s="2268"/>
      <c r="AZ16" s="2268"/>
      <c r="BA16" s="2268"/>
      <c r="BB16" s="2268"/>
      <c r="BC16" s="2268"/>
      <c r="BD16" s="2268"/>
      <c r="BE16" s="2268"/>
      <c r="BF16" s="2268"/>
      <c r="BG16" s="2268"/>
      <c r="BH16" s="2268"/>
      <c r="BI16" s="2268"/>
      <c r="BJ16" s="2268"/>
      <c r="BK16" s="2268"/>
      <c r="BL16" s="2268"/>
      <c r="BM16" s="2268"/>
      <c r="BN16" s="2268"/>
      <c r="BO16" s="2268"/>
    </row>
    <row r="17" spans="1:67" ht="13.5" thickBot="1">
      <c r="A17" s="2304"/>
      <c r="B17" s="730"/>
      <c r="C17" s="1578"/>
      <c r="D17" s="2262"/>
      <c r="E17" s="2262"/>
      <c r="F17" s="1578"/>
      <c r="G17" s="1578"/>
      <c r="H17" s="1578"/>
      <c r="I17" s="1578"/>
      <c r="J17" s="1578"/>
      <c r="K17" s="168"/>
      <c r="L17" s="168"/>
      <c r="M17" s="1578"/>
      <c r="N17" s="1578"/>
      <c r="O17" s="1578"/>
      <c r="P17" s="1578"/>
      <c r="Q17" s="1578"/>
      <c r="R17" s="1578"/>
      <c r="S17" s="1578"/>
      <c r="T17" s="1578"/>
      <c r="U17" s="1578"/>
      <c r="V17" s="1578"/>
      <c r="W17" s="1578"/>
      <c r="X17" s="1578"/>
      <c r="Y17" s="1578"/>
      <c r="Z17" s="1578"/>
      <c r="AA17" s="1578"/>
      <c r="AB17" s="1578"/>
      <c r="AC17" s="1578"/>
      <c r="AD17" s="1578"/>
      <c r="AE17" s="1578"/>
      <c r="AF17" s="1578"/>
      <c r="AG17" s="1578"/>
      <c r="AH17" s="1578"/>
      <c r="AI17" s="1578"/>
      <c r="AJ17" s="1578"/>
      <c r="AK17" s="1578"/>
      <c r="AL17" s="1578"/>
      <c r="AM17" s="1578"/>
    </row>
    <row r="18" spans="1:67" ht="15" thickBot="1">
      <c r="A18" s="68" t="s">
        <v>2012</v>
      </c>
      <c r="B18" s="2269"/>
      <c r="C18" s="2266"/>
      <c r="D18" s="2267"/>
      <c r="E18" s="2266"/>
      <c r="F18" s="2266"/>
      <c r="G18" s="2266"/>
      <c r="H18" s="2266"/>
      <c r="I18" s="2266"/>
      <c r="J18" s="2266"/>
      <c r="K18" s="168"/>
      <c r="L18" s="168"/>
      <c r="M18" s="1578"/>
      <c r="N18" s="1578"/>
      <c r="O18" s="1578"/>
      <c r="P18" s="1578"/>
      <c r="Q18" s="1578"/>
      <c r="R18" s="1578"/>
      <c r="S18" s="1578"/>
      <c r="T18" s="1578"/>
      <c r="U18" s="1578"/>
      <c r="V18" s="1578"/>
      <c r="W18" s="1578"/>
      <c r="X18" s="1578"/>
      <c r="Y18" s="1578"/>
      <c r="Z18" s="1578"/>
      <c r="AA18" s="1578"/>
      <c r="AB18" s="1578"/>
      <c r="AC18" s="1578"/>
      <c r="AD18" s="1578"/>
      <c r="AE18" s="1578"/>
      <c r="AF18" s="1578"/>
      <c r="AG18" s="1578"/>
      <c r="AH18" s="1578"/>
      <c r="AI18" s="1578"/>
      <c r="AJ18" s="1578"/>
      <c r="AK18" s="1578"/>
      <c r="AL18" s="1578"/>
      <c r="AM18" s="1578"/>
    </row>
    <row r="19" spans="1:67" ht="14.25">
      <c r="A19" s="2305" t="s">
        <v>2013</v>
      </c>
      <c r="B19" s="112">
        <v>0</v>
      </c>
      <c r="C19" s="2266" t="s">
        <v>2014</v>
      </c>
      <c r="D19" s="2267"/>
      <c r="E19" s="2266"/>
      <c r="F19" s="2266"/>
      <c r="G19" s="2266"/>
      <c r="H19" s="2266"/>
      <c r="I19" s="2266"/>
      <c r="J19" s="2266"/>
      <c r="K19" s="168"/>
      <c r="L19" s="168"/>
      <c r="M19" s="1578"/>
      <c r="N19" s="1578"/>
      <c r="O19" s="1578"/>
      <c r="P19" s="1578"/>
      <c r="Q19" s="1578"/>
      <c r="R19" s="1578"/>
      <c r="S19" s="1578"/>
      <c r="T19" s="1578"/>
      <c r="U19" s="1578"/>
      <c r="V19" s="1578"/>
      <c r="W19" s="1578"/>
      <c r="X19" s="1578"/>
      <c r="Y19" s="1578"/>
      <c r="Z19" s="1578"/>
      <c r="AA19" s="1578"/>
      <c r="AB19" s="1578"/>
      <c r="AC19" s="1578"/>
      <c r="AD19" s="1578"/>
      <c r="AE19" s="1578"/>
      <c r="AF19" s="1578"/>
      <c r="AG19" s="1578"/>
      <c r="AH19" s="1578"/>
      <c r="AI19" s="1578"/>
      <c r="AJ19" s="1578"/>
      <c r="AK19" s="1578"/>
      <c r="AL19" s="1578"/>
      <c r="AM19" s="1578"/>
    </row>
    <row r="20" spans="1:67" ht="14.25">
      <c r="A20" s="2306" t="s">
        <v>2015</v>
      </c>
      <c r="B20" s="113">
        <v>2</v>
      </c>
      <c r="C20" s="2266" t="s">
        <v>2016</v>
      </c>
      <c r="D20" s="2267"/>
      <c r="E20" s="2266"/>
      <c r="F20" s="2266"/>
      <c r="G20" s="2266"/>
      <c r="H20" s="2266"/>
      <c r="I20" s="2266"/>
      <c r="J20" s="2266"/>
      <c r="K20" s="168"/>
      <c r="L20" s="168"/>
      <c r="M20" s="1578"/>
      <c r="N20" s="1578"/>
      <c r="O20" s="1578"/>
      <c r="P20" s="1578"/>
      <c r="Q20" s="1578"/>
      <c r="R20" s="1578"/>
      <c r="S20" s="1578"/>
      <c r="T20" s="1578"/>
      <c r="U20" s="1578"/>
      <c r="V20" s="1578"/>
      <c r="W20" s="1578"/>
      <c r="X20" s="1578"/>
      <c r="Y20" s="1578"/>
      <c r="Z20" s="1578"/>
      <c r="AA20" s="1578"/>
      <c r="AB20" s="1578"/>
      <c r="AC20" s="1578"/>
      <c r="AD20" s="1578"/>
      <c r="AE20" s="1578"/>
      <c r="AF20" s="1578"/>
      <c r="AG20" s="1578"/>
      <c r="AH20" s="1578"/>
      <c r="AI20" s="1578"/>
      <c r="AJ20" s="1578"/>
      <c r="AK20" s="1578"/>
      <c r="AL20" s="1578"/>
      <c r="AM20" s="1578"/>
    </row>
    <row r="21" spans="1:67" ht="14.25">
      <c r="A21" s="2307" t="s">
        <v>2017</v>
      </c>
      <c r="B21" s="113">
        <v>0</v>
      </c>
      <c r="C21" s="2266"/>
      <c r="D21" s="2267"/>
      <c r="E21" s="2266"/>
      <c r="F21" s="2266"/>
      <c r="G21" s="2266"/>
      <c r="H21" s="2266"/>
      <c r="I21" s="2266"/>
      <c r="J21" s="2266"/>
      <c r="K21" s="168"/>
      <c r="L21" s="168"/>
      <c r="M21" s="1578"/>
      <c r="N21" s="1578"/>
      <c r="O21" s="1578"/>
      <c r="P21" s="1578"/>
      <c r="Q21" s="1578"/>
      <c r="R21" s="1578"/>
      <c r="S21" s="1578"/>
      <c r="T21" s="1578"/>
      <c r="U21" s="1578"/>
      <c r="V21" s="1578"/>
      <c r="W21" s="1578"/>
      <c r="X21" s="1578"/>
      <c r="Y21" s="1578"/>
      <c r="Z21" s="1578"/>
      <c r="AA21" s="1578"/>
      <c r="AB21" s="1578"/>
      <c r="AC21" s="1578"/>
      <c r="AD21" s="1578"/>
      <c r="AE21" s="1578"/>
      <c r="AF21" s="1578"/>
      <c r="AG21" s="1578"/>
      <c r="AH21" s="1578"/>
      <c r="AI21" s="1578"/>
      <c r="AJ21" s="1578"/>
      <c r="AK21" s="1578"/>
      <c r="AL21" s="1578"/>
      <c r="AM21" s="1578"/>
    </row>
    <row r="22" spans="1:67" ht="14.25">
      <c r="A22" s="2306" t="s">
        <v>2018</v>
      </c>
      <c r="B22" s="114">
        <f>B19+B20</f>
        <v>2</v>
      </c>
      <c r="C22" s="2266"/>
      <c r="D22" s="2267"/>
      <c r="E22" s="2266"/>
      <c r="F22" s="2266"/>
      <c r="G22" s="2266"/>
      <c r="H22" s="2266"/>
      <c r="I22" s="2266"/>
      <c r="J22" s="2266"/>
      <c r="K22" s="168"/>
      <c r="L22" s="168"/>
      <c r="M22" s="1578"/>
      <c r="N22" s="1578"/>
      <c r="O22" s="1578"/>
      <c r="P22" s="1578"/>
      <c r="Q22" s="1578"/>
      <c r="R22" s="1578"/>
      <c r="S22" s="1578"/>
      <c r="T22" s="1578"/>
      <c r="U22" s="1578"/>
      <c r="V22" s="1578"/>
      <c r="W22" s="1578"/>
      <c r="X22" s="1578"/>
      <c r="Y22" s="1578"/>
      <c r="Z22" s="1578"/>
      <c r="AA22" s="1578"/>
      <c r="AB22" s="1578"/>
      <c r="AC22" s="1578"/>
      <c r="AD22" s="1578"/>
      <c r="AE22" s="1578"/>
      <c r="AF22" s="1578"/>
      <c r="AG22" s="1578"/>
      <c r="AH22" s="1578"/>
      <c r="AI22" s="1578"/>
      <c r="AJ22" s="1578"/>
      <c r="AK22" s="1578"/>
      <c r="AL22" s="1578"/>
      <c r="AM22" s="1578"/>
    </row>
    <row r="23" spans="1:67" ht="14.25">
      <c r="A23" s="2307" t="s">
        <v>2019</v>
      </c>
      <c r="B23" s="114">
        <f>B19+B21</f>
        <v>0</v>
      </c>
      <c r="C23" s="2266"/>
      <c r="D23" s="2267"/>
      <c r="E23" s="2266"/>
      <c r="F23" s="2266"/>
      <c r="G23" s="2266"/>
      <c r="H23" s="2266"/>
      <c r="I23" s="2266"/>
      <c r="J23" s="2266"/>
      <c r="K23" s="168"/>
      <c r="L23" s="168"/>
      <c r="M23" s="1578"/>
      <c r="N23" s="1578"/>
      <c r="O23" s="1578"/>
      <c r="P23" s="1578"/>
      <c r="Q23" s="1578"/>
      <c r="R23" s="1578"/>
      <c r="S23" s="1578"/>
      <c r="T23" s="1578"/>
      <c r="U23" s="1578"/>
      <c r="V23" s="1578"/>
      <c r="W23" s="1578"/>
      <c r="X23" s="1578"/>
      <c r="Y23" s="1578"/>
      <c r="Z23" s="1578"/>
      <c r="AA23" s="1578"/>
      <c r="AB23" s="1578"/>
      <c r="AC23" s="1578"/>
      <c r="AD23" s="1578"/>
      <c r="AE23" s="1578"/>
      <c r="AF23" s="1578"/>
      <c r="AG23" s="1578"/>
      <c r="AH23" s="1578"/>
      <c r="AI23" s="1578"/>
      <c r="AJ23" s="1578"/>
      <c r="AK23" s="1578"/>
      <c r="AL23" s="1578"/>
      <c r="AM23" s="1578"/>
    </row>
    <row r="24" spans="1:67" ht="15" thickBot="1">
      <c r="A24" s="2308" t="s">
        <v>2020</v>
      </c>
      <c r="B24" s="115">
        <f>B20-B21</f>
        <v>2</v>
      </c>
      <c r="C24" s="2266"/>
      <c r="D24" s="2267"/>
      <c r="E24" s="2266"/>
      <c r="F24" s="2266"/>
      <c r="G24" s="2266"/>
      <c r="H24" s="2266"/>
      <c r="I24" s="2266"/>
      <c r="J24" s="2266"/>
      <c r="K24" s="168"/>
      <c r="L24" s="168"/>
      <c r="M24" s="1578"/>
      <c r="N24" s="1578"/>
      <c r="O24" s="1578"/>
      <c r="P24" s="1578"/>
      <c r="Q24" s="1578"/>
      <c r="R24" s="1578"/>
      <c r="S24" s="1578"/>
      <c r="T24" s="1578"/>
      <c r="U24" s="1578"/>
      <c r="V24" s="1578"/>
      <c r="W24" s="1578"/>
      <c r="X24" s="1578"/>
      <c r="Y24" s="1578"/>
      <c r="Z24" s="1578"/>
      <c r="AA24" s="1578"/>
      <c r="AB24" s="1578"/>
      <c r="AC24" s="1578"/>
      <c r="AD24" s="1578"/>
      <c r="AE24" s="1578"/>
      <c r="AF24" s="1578"/>
      <c r="AG24" s="1578"/>
      <c r="AH24" s="1578"/>
      <c r="AI24" s="1578"/>
      <c r="AJ24" s="1578"/>
      <c r="AK24" s="1578"/>
      <c r="AL24" s="1578"/>
      <c r="AM24" s="1578"/>
    </row>
    <row r="25" spans="1:67" ht="15" thickBot="1">
      <c r="A25" s="2026"/>
      <c r="B25" s="2269"/>
      <c r="C25" s="2266"/>
      <c r="D25" s="2267"/>
      <c r="E25" s="2266"/>
      <c r="F25" s="2266"/>
      <c r="G25" s="2266"/>
      <c r="H25" s="2266"/>
      <c r="I25" s="2266"/>
      <c r="J25" s="2266"/>
      <c r="K25" s="168"/>
      <c r="L25" s="168"/>
      <c r="M25" s="1578"/>
      <c r="N25" s="1578"/>
      <c r="O25" s="1578"/>
      <c r="P25" s="1578"/>
      <c r="Q25" s="1578"/>
      <c r="R25" s="1578"/>
      <c r="S25" s="1578"/>
      <c r="T25" s="1578"/>
      <c r="U25" s="1578"/>
      <c r="V25" s="1578"/>
      <c r="W25" s="1578"/>
      <c r="X25" s="1578"/>
      <c r="Y25" s="1578"/>
      <c r="Z25" s="1578"/>
      <c r="AA25" s="1578"/>
      <c r="AB25" s="1578"/>
      <c r="AC25" s="1578"/>
      <c r="AD25" s="1578"/>
      <c r="AE25" s="1578"/>
      <c r="AF25" s="1578"/>
      <c r="AG25" s="1578"/>
      <c r="AH25" s="1578"/>
      <c r="AI25" s="1578"/>
      <c r="AJ25" s="1578"/>
      <c r="AK25" s="1578"/>
      <c r="AL25" s="1578"/>
      <c r="AM25" s="1578"/>
    </row>
    <row r="26" spans="1:67" ht="15" thickBot="1">
      <c r="A26" s="2265" t="s">
        <v>2021</v>
      </c>
      <c r="B26" s="2309" t="s">
        <v>2022</v>
      </c>
      <c r="C26" s="2310" t="s">
        <v>2023</v>
      </c>
      <c r="D26" s="2267"/>
      <c r="E26" s="2266"/>
      <c r="F26" s="2266"/>
      <c r="G26" s="2266"/>
      <c r="H26" s="2266"/>
      <c r="I26" s="2266"/>
      <c r="J26" s="2266"/>
      <c r="K26" s="168"/>
      <c r="L26" s="168"/>
      <c r="M26" s="1578"/>
      <c r="N26" s="1578"/>
      <c r="O26" s="1578"/>
      <c r="P26" s="1578"/>
      <c r="Q26" s="1578"/>
      <c r="R26" s="1578"/>
      <c r="S26" s="1578"/>
      <c r="T26" s="1578"/>
      <c r="U26" s="1578"/>
      <c r="V26" s="1578"/>
      <c r="W26" s="1578"/>
      <c r="X26" s="1578"/>
      <c r="Y26" s="1578"/>
      <c r="Z26" s="1578"/>
      <c r="AA26" s="1578"/>
      <c r="AB26" s="1578"/>
      <c r="AC26" s="1578"/>
      <c r="AD26" s="1578"/>
      <c r="AE26" s="1578"/>
      <c r="AF26" s="1578"/>
      <c r="AG26" s="1578"/>
      <c r="AH26" s="1578"/>
      <c r="AI26" s="1578"/>
      <c r="AJ26" s="1578"/>
      <c r="AK26" s="1578"/>
      <c r="AL26" s="1578"/>
      <c r="AM26" s="1578"/>
    </row>
    <row r="27" spans="1:67" s="2313" customFormat="1" ht="27.75">
      <c r="A27" s="2311" t="s">
        <v>2024</v>
      </c>
      <c r="B27" s="116">
        <v>160</v>
      </c>
      <c r="C27" s="1761" t="s">
        <v>2025</v>
      </c>
      <c r="D27" s="2312"/>
      <c r="E27" s="1424"/>
      <c r="F27" s="1424"/>
      <c r="G27" s="2266"/>
      <c r="H27" s="2266"/>
      <c r="I27" s="2266"/>
      <c r="J27" s="2266"/>
      <c r="K27" s="168"/>
      <c r="L27" s="168"/>
      <c r="M27" s="1578"/>
      <c r="N27" s="1578"/>
      <c r="O27" s="1578"/>
      <c r="P27" s="1578"/>
      <c r="Q27" s="1578"/>
      <c r="R27" s="1578"/>
      <c r="S27" s="1578"/>
      <c r="T27" s="1578"/>
      <c r="U27" s="1578"/>
      <c r="V27" s="1578"/>
      <c r="W27" s="1578"/>
      <c r="X27" s="1578"/>
      <c r="Y27" s="1578"/>
      <c r="Z27" s="1578"/>
      <c r="AA27" s="1578"/>
      <c r="AB27" s="1578"/>
      <c r="AC27" s="1578"/>
      <c r="AD27" s="1578"/>
      <c r="AE27" s="1578"/>
      <c r="AF27" s="1578"/>
      <c r="AG27" s="1578"/>
      <c r="AH27" s="1578"/>
      <c r="AI27" s="1578"/>
      <c r="AJ27" s="1578"/>
      <c r="AK27" s="1578"/>
      <c r="AL27" s="1578"/>
      <c r="AM27" s="1578"/>
      <c r="AN27" s="962"/>
      <c r="AO27" s="962"/>
      <c r="AP27" s="962"/>
      <c r="AQ27" s="962"/>
      <c r="AR27" s="962"/>
      <c r="AS27" s="962"/>
      <c r="AT27" s="962"/>
      <c r="AU27" s="962"/>
      <c r="AV27" s="962"/>
      <c r="AW27" s="962"/>
      <c r="AX27" s="962"/>
      <c r="AY27" s="962"/>
      <c r="AZ27" s="962"/>
      <c r="BA27" s="962"/>
      <c r="BB27" s="962"/>
      <c r="BC27" s="962"/>
      <c r="BD27" s="962"/>
      <c r="BE27" s="962"/>
      <c r="BF27" s="962"/>
      <c r="BG27" s="962"/>
      <c r="BH27" s="962"/>
      <c r="BI27" s="962"/>
      <c r="BJ27" s="962"/>
      <c r="BK27" s="962"/>
      <c r="BL27" s="962"/>
      <c r="BM27" s="962"/>
      <c r="BN27" s="962"/>
      <c r="BO27" s="962"/>
    </row>
    <row r="28" spans="1:67" s="2313" customFormat="1" ht="27.75">
      <c r="A28" s="2314" t="s">
        <v>2026</v>
      </c>
      <c r="B28" s="119">
        <v>200</v>
      </c>
      <c r="C28" s="2315"/>
      <c r="D28" s="2312"/>
      <c r="E28" s="1424"/>
      <c r="F28" s="1424"/>
      <c r="G28" s="2266"/>
      <c r="H28" s="2266"/>
      <c r="I28" s="2266"/>
      <c r="J28" s="2266"/>
      <c r="K28" s="168"/>
      <c r="L28" s="168"/>
      <c r="M28" s="1578"/>
      <c r="N28" s="1578"/>
      <c r="O28" s="1578"/>
      <c r="P28" s="1578"/>
      <c r="Q28" s="1578"/>
      <c r="R28" s="1578"/>
      <c r="S28" s="1578"/>
      <c r="T28" s="1578"/>
      <c r="U28" s="1578"/>
      <c r="V28" s="1578"/>
      <c r="W28" s="1578"/>
      <c r="X28" s="1578"/>
      <c r="Y28" s="1578"/>
      <c r="Z28" s="1578"/>
      <c r="AA28" s="1578"/>
      <c r="AB28" s="1578"/>
      <c r="AC28" s="1578"/>
      <c r="AD28" s="1578"/>
      <c r="AE28" s="1578"/>
      <c r="AF28" s="1578"/>
      <c r="AG28" s="1578"/>
      <c r="AH28" s="1578"/>
      <c r="AI28" s="1578"/>
      <c r="AJ28" s="1578"/>
      <c r="AK28" s="1578"/>
      <c r="AL28" s="1578"/>
      <c r="AM28" s="1578"/>
      <c r="AN28" s="962"/>
      <c r="AO28" s="962"/>
      <c r="AP28" s="962"/>
      <c r="AQ28" s="962"/>
      <c r="AR28" s="962"/>
      <c r="AS28" s="962"/>
      <c r="AT28" s="962"/>
      <c r="AU28" s="962"/>
      <c r="AV28" s="962"/>
      <c r="AW28" s="962"/>
      <c r="AX28" s="962"/>
      <c r="AY28" s="962"/>
      <c r="AZ28" s="962"/>
      <c r="BA28" s="962"/>
      <c r="BB28" s="962"/>
      <c r="BC28" s="962"/>
      <c r="BD28" s="962"/>
      <c r="BE28" s="962"/>
      <c r="BF28" s="962"/>
      <c r="BG28" s="962"/>
      <c r="BH28" s="962"/>
      <c r="BI28" s="962"/>
      <c r="BJ28" s="962"/>
      <c r="BK28" s="962"/>
      <c r="BL28" s="962"/>
      <c r="BM28" s="962"/>
      <c r="BN28" s="962"/>
      <c r="BO28" s="962"/>
    </row>
    <row r="29" spans="1:67" s="2313" customFormat="1" ht="28.5" thickBot="1">
      <c r="A29" s="2316" t="s">
        <v>2027</v>
      </c>
      <c r="B29" s="121">
        <f ca="1">假设开发法!C19+假设开发法!C20</f>
        <v>1066</v>
      </c>
      <c r="C29" s="1761" t="s">
        <v>2028</v>
      </c>
      <c r="D29" s="2312"/>
      <c r="E29" s="1424"/>
      <c r="F29" s="1424"/>
      <c r="G29" s="2266"/>
      <c r="H29" s="2266"/>
      <c r="I29" s="2266"/>
      <c r="J29" s="2266"/>
      <c r="K29" s="168"/>
      <c r="L29" s="168"/>
      <c r="M29" s="1578"/>
      <c r="N29" s="1578"/>
      <c r="O29" s="1578"/>
      <c r="P29" s="1578"/>
      <c r="Q29" s="1578"/>
      <c r="R29" s="1578"/>
      <c r="S29" s="1578"/>
      <c r="T29" s="1578"/>
      <c r="U29" s="1578"/>
      <c r="V29" s="1578"/>
      <c r="W29" s="1578"/>
      <c r="X29" s="1578"/>
      <c r="Y29" s="1578"/>
      <c r="Z29" s="1578"/>
      <c r="AA29" s="1578"/>
      <c r="AB29" s="1578"/>
      <c r="AC29" s="1578"/>
      <c r="AD29" s="1578"/>
      <c r="AE29" s="1578"/>
      <c r="AF29" s="1578"/>
      <c r="AG29" s="1578"/>
      <c r="AH29" s="1578"/>
      <c r="AI29" s="1578"/>
      <c r="AJ29" s="1578"/>
      <c r="AK29" s="1578"/>
      <c r="AL29" s="1578"/>
      <c r="AM29" s="1578"/>
      <c r="AN29" s="962"/>
      <c r="AO29" s="962"/>
      <c r="AP29" s="962"/>
      <c r="AQ29" s="962"/>
      <c r="AR29" s="962"/>
      <c r="AS29" s="962"/>
      <c r="AT29" s="962"/>
      <c r="AU29" s="962"/>
      <c r="AV29" s="962"/>
      <c r="AW29" s="962"/>
      <c r="AX29" s="962"/>
      <c r="AY29" s="962"/>
      <c r="AZ29" s="962"/>
      <c r="BA29" s="962"/>
      <c r="BB29" s="962"/>
      <c r="BC29" s="962"/>
      <c r="BD29" s="962"/>
      <c r="BE29" s="962"/>
      <c r="BF29" s="962"/>
      <c r="BG29" s="962"/>
      <c r="BH29" s="962"/>
      <c r="BI29" s="962"/>
      <c r="BJ29" s="962"/>
      <c r="BK29" s="962"/>
      <c r="BL29" s="962"/>
      <c r="BM29" s="962"/>
      <c r="BN29" s="962"/>
      <c r="BO29" s="962"/>
    </row>
    <row r="30" spans="1:67" s="2313" customFormat="1" ht="27">
      <c r="A30" s="2317" t="s">
        <v>2029</v>
      </c>
      <c r="B30" s="722">
        <v>200</v>
      </c>
      <c r="C30" s="2315"/>
      <c r="D30" s="2312"/>
      <c r="E30" s="1424"/>
      <c r="F30" s="1424"/>
      <c r="G30" s="2266"/>
      <c r="H30" s="2266"/>
      <c r="I30" s="2266"/>
      <c r="J30" s="2266"/>
      <c r="K30" s="168"/>
      <c r="L30" s="168"/>
      <c r="M30" s="1578"/>
      <c r="N30" s="1578"/>
      <c r="O30" s="1578"/>
      <c r="P30" s="1578"/>
      <c r="Q30" s="1578"/>
      <c r="R30" s="1578"/>
      <c r="S30" s="1578"/>
      <c r="T30" s="1578"/>
      <c r="U30" s="1578"/>
      <c r="V30" s="1578"/>
      <c r="W30" s="1578"/>
      <c r="X30" s="1578"/>
      <c r="Y30" s="1578"/>
      <c r="Z30" s="1578"/>
      <c r="AA30" s="1578"/>
      <c r="AB30" s="1578"/>
      <c r="AC30" s="1578"/>
      <c r="AD30" s="1578"/>
      <c r="AE30" s="1578"/>
      <c r="AF30" s="1578"/>
      <c r="AG30" s="1578"/>
      <c r="AH30" s="1578"/>
      <c r="AI30" s="1578"/>
      <c r="AJ30" s="1578"/>
      <c r="AK30" s="1578"/>
      <c r="AL30" s="1578"/>
      <c r="AM30" s="1578"/>
      <c r="AN30" s="962"/>
      <c r="AO30" s="962"/>
      <c r="AP30" s="962"/>
      <c r="AQ30" s="962"/>
      <c r="AR30" s="962"/>
      <c r="AS30" s="962"/>
      <c r="AT30" s="962"/>
      <c r="AU30" s="962"/>
      <c r="AV30" s="962"/>
      <c r="AW30" s="962"/>
      <c r="AX30" s="962"/>
      <c r="AY30" s="962"/>
      <c r="AZ30" s="962"/>
      <c r="BA30" s="962"/>
      <c r="BB30" s="962"/>
      <c r="BC30" s="962"/>
      <c r="BD30" s="962"/>
      <c r="BE30" s="962"/>
      <c r="BF30" s="962"/>
      <c r="BG30" s="962"/>
      <c r="BH30" s="962"/>
      <c r="BI30" s="962"/>
      <c r="BJ30" s="962"/>
      <c r="BK30" s="962"/>
      <c r="BL30" s="962"/>
      <c r="BM30" s="962"/>
      <c r="BN30" s="962"/>
      <c r="BO30" s="962"/>
    </row>
    <row r="31" spans="1:67" s="2313" customFormat="1" ht="27">
      <c r="A31" s="2314" t="s">
        <v>2030</v>
      </c>
      <c r="B31" s="120">
        <f>B30-B32</f>
        <v>200</v>
      </c>
      <c r="C31" s="1761"/>
      <c r="D31" s="2312"/>
      <c r="E31" s="1424"/>
      <c r="F31" s="1424"/>
      <c r="G31" s="2266"/>
      <c r="H31" s="2266"/>
      <c r="I31" s="2266"/>
      <c r="J31" s="2266"/>
      <c r="K31" s="168"/>
      <c r="L31" s="168"/>
      <c r="M31" s="1578"/>
      <c r="N31" s="1578"/>
      <c r="O31" s="1578"/>
      <c r="P31" s="1578"/>
      <c r="Q31" s="1578"/>
      <c r="R31" s="1578"/>
      <c r="S31" s="1578"/>
      <c r="T31" s="1578"/>
      <c r="U31" s="1578"/>
      <c r="V31" s="1578"/>
      <c r="W31" s="1578"/>
      <c r="X31" s="1578"/>
      <c r="Y31" s="1578"/>
      <c r="Z31" s="1578"/>
      <c r="AA31" s="1578"/>
      <c r="AB31" s="1578"/>
      <c r="AC31" s="1578"/>
      <c r="AD31" s="1578"/>
      <c r="AE31" s="1578"/>
      <c r="AF31" s="1578"/>
      <c r="AG31" s="1578"/>
      <c r="AH31" s="1578"/>
      <c r="AI31" s="1578"/>
      <c r="AJ31" s="1578"/>
      <c r="AK31" s="1578"/>
      <c r="AL31" s="1578"/>
      <c r="AM31" s="1578"/>
      <c r="AN31" s="962"/>
      <c r="AO31" s="962"/>
      <c r="AP31" s="962"/>
      <c r="AQ31" s="962"/>
      <c r="AR31" s="962"/>
      <c r="AS31" s="962"/>
      <c r="AT31" s="962"/>
      <c r="AU31" s="962"/>
      <c r="AV31" s="962"/>
      <c r="AW31" s="962"/>
      <c r="AX31" s="962"/>
      <c r="AY31" s="962"/>
      <c r="AZ31" s="962"/>
      <c r="BA31" s="962"/>
      <c r="BB31" s="962"/>
      <c r="BC31" s="962"/>
      <c r="BD31" s="962"/>
      <c r="BE31" s="962"/>
      <c r="BF31" s="962"/>
      <c r="BG31" s="962"/>
      <c r="BH31" s="962"/>
      <c r="BI31" s="962"/>
      <c r="BJ31" s="962"/>
      <c r="BK31" s="962"/>
      <c r="BL31" s="962"/>
      <c r="BM31" s="962"/>
      <c r="BN31" s="962"/>
      <c r="BO31" s="962"/>
    </row>
    <row r="32" spans="1:67" s="2313" customFormat="1" ht="27.75" thickBot="1">
      <c r="A32" s="2318" t="s">
        <v>2031</v>
      </c>
      <c r="B32" s="723">
        <v>0</v>
      </c>
      <c r="C32" s="2315"/>
      <c r="D32" s="2267"/>
      <c r="E32" s="2266"/>
      <c r="F32" s="2266"/>
      <c r="G32" s="2266"/>
      <c r="H32" s="2266"/>
      <c r="I32" s="2266"/>
      <c r="J32" s="2266"/>
      <c r="K32" s="168"/>
      <c r="L32" s="168"/>
      <c r="M32" s="1578"/>
      <c r="N32" s="1578"/>
      <c r="O32" s="1578"/>
      <c r="P32" s="1578"/>
      <c r="Q32" s="1578"/>
      <c r="R32" s="1578"/>
      <c r="S32" s="1578"/>
      <c r="T32" s="1578"/>
      <c r="U32" s="1578"/>
      <c r="V32" s="1578"/>
      <c r="W32" s="1578"/>
      <c r="X32" s="1578"/>
      <c r="Y32" s="1578"/>
      <c r="Z32" s="1578"/>
      <c r="AA32" s="1578"/>
      <c r="AB32" s="1578"/>
      <c r="AC32" s="1578"/>
      <c r="AD32" s="1578"/>
      <c r="AE32" s="1578"/>
      <c r="AF32" s="1578"/>
      <c r="AG32" s="1578"/>
      <c r="AH32" s="1578"/>
      <c r="AI32" s="1578"/>
      <c r="AJ32" s="1578"/>
      <c r="AK32" s="1578"/>
      <c r="AL32" s="1578"/>
      <c r="AM32" s="1578"/>
      <c r="AN32" s="962"/>
      <c r="AO32" s="962"/>
      <c r="AP32" s="962"/>
      <c r="AQ32" s="962"/>
      <c r="AR32" s="962"/>
      <c r="AS32" s="962"/>
      <c r="AT32" s="962"/>
      <c r="AU32" s="962"/>
      <c r="AV32" s="962"/>
      <c r="AW32" s="962"/>
      <c r="AX32" s="962"/>
      <c r="AY32" s="962"/>
      <c r="AZ32" s="962"/>
      <c r="BA32" s="962"/>
      <c r="BB32" s="962"/>
      <c r="BC32" s="962"/>
      <c r="BD32" s="962"/>
      <c r="BE32" s="962"/>
      <c r="BF32" s="962"/>
      <c r="BG32" s="962"/>
      <c r="BH32" s="962"/>
      <c r="BI32" s="962"/>
      <c r="BJ32" s="962"/>
      <c r="BK32" s="962"/>
      <c r="BL32" s="962"/>
      <c r="BM32" s="962"/>
      <c r="BN32" s="962"/>
      <c r="BO32" s="962"/>
    </row>
    <row r="33" spans="1:67" s="2313" customFormat="1" ht="14.25">
      <c r="A33" s="2311" t="s">
        <v>2032</v>
      </c>
      <c r="B33" s="724">
        <v>0.03</v>
      </c>
      <c r="C33" s="1760" t="s">
        <v>2033</v>
      </c>
      <c r="D33" s="2267"/>
      <c r="E33" s="2266"/>
      <c r="F33" s="2266"/>
      <c r="G33" s="2266"/>
      <c r="H33" s="2266"/>
      <c r="I33" s="2266"/>
      <c r="J33" s="2266"/>
      <c r="K33" s="168"/>
      <c r="L33" s="168"/>
      <c r="M33" s="1578"/>
      <c r="N33" s="1578"/>
      <c r="O33" s="1578"/>
      <c r="P33" s="1578"/>
      <c r="Q33" s="1578"/>
      <c r="R33" s="1578"/>
      <c r="S33" s="1578"/>
      <c r="T33" s="1578"/>
      <c r="U33" s="1578"/>
      <c r="V33" s="1578"/>
      <c r="W33" s="1578"/>
      <c r="X33" s="1578"/>
      <c r="Y33" s="1578"/>
      <c r="Z33" s="1578"/>
      <c r="AA33" s="1578"/>
      <c r="AB33" s="1578"/>
      <c r="AC33" s="1578"/>
      <c r="AD33" s="1578"/>
      <c r="AE33" s="1578"/>
      <c r="AF33" s="1578"/>
      <c r="AG33" s="1578"/>
      <c r="AH33" s="1578"/>
      <c r="AI33" s="1578"/>
      <c r="AJ33" s="1578"/>
      <c r="AK33" s="1578"/>
      <c r="AL33" s="1578"/>
      <c r="AM33" s="1578"/>
      <c r="AN33" s="962"/>
      <c r="AO33" s="962"/>
      <c r="AP33" s="962"/>
      <c r="AQ33" s="962"/>
      <c r="AR33" s="962"/>
      <c r="AS33" s="962"/>
      <c r="AT33" s="962"/>
      <c r="AU33" s="962"/>
      <c r="AV33" s="962"/>
      <c r="AW33" s="962"/>
      <c r="AX33" s="962"/>
      <c r="AY33" s="962"/>
      <c r="AZ33" s="962"/>
      <c r="BA33" s="962"/>
      <c r="BB33" s="962"/>
      <c r="BC33" s="962"/>
      <c r="BD33" s="962"/>
      <c r="BE33" s="962"/>
      <c r="BF33" s="962"/>
      <c r="BG33" s="962"/>
      <c r="BH33" s="962"/>
      <c r="BI33" s="962"/>
      <c r="BJ33" s="962"/>
      <c r="BK33" s="962"/>
      <c r="BL33" s="962"/>
      <c r="BM33" s="962"/>
      <c r="BN33" s="962"/>
      <c r="BO33" s="962"/>
    </row>
    <row r="34" spans="1:67" s="2313" customFormat="1" ht="14.25">
      <c r="A34" s="2314" t="s">
        <v>2034</v>
      </c>
      <c r="B34" s="2976">
        <v>0.03</v>
      </c>
      <c r="C34" s="1760" t="s">
        <v>2035</v>
      </c>
      <c r="D34" s="2267" t="s">
        <v>2036</v>
      </c>
      <c r="E34" s="730"/>
      <c r="F34" s="2266"/>
      <c r="G34" s="2266"/>
      <c r="H34" s="2266"/>
      <c r="I34" s="2266"/>
      <c r="J34" s="2266"/>
      <c r="K34" s="168"/>
      <c r="L34" s="168"/>
      <c r="M34" s="1578"/>
      <c r="N34" s="1578"/>
      <c r="O34" s="1578"/>
      <c r="P34" s="1578"/>
      <c r="Q34" s="1578"/>
      <c r="R34" s="1578"/>
      <c r="S34" s="1578"/>
      <c r="T34" s="1578"/>
      <c r="U34" s="1578"/>
      <c r="V34" s="1578"/>
      <c r="W34" s="1578"/>
      <c r="X34" s="1578"/>
      <c r="Y34" s="1578"/>
      <c r="Z34" s="1578"/>
      <c r="AA34" s="1578"/>
      <c r="AB34" s="1578"/>
      <c r="AC34" s="1578"/>
      <c r="AD34" s="1578"/>
      <c r="AE34" s="1578"/>
      <c r="AF34" s="1578"/>
      <c r="AG34" s="1578"/>
      <c r="AH34" s="1578"/>
      <c r="AI34" s="1578"/>
      <c r="AJ34" s="1578"/>
      <c r="AK34" s="1578"/>
      <c r="AL34" s="1578"/>
      <c r="AM34" s="1578"/>
      <c r="AN34" s="962"/>
      <c r="AO34" s="962"/>
      <c r="AP34" s="962"/>
      <c r="AQ34" s="962"/>
      <c r="AR34" s="962"/>
      <c r="AS34" s="962"/>
      <c r="AT34" s="962"/>
      <c r="AU34" s="962"/>
      <c r="AV34" s="962"/>
      <c r="AW34" s="962"/>
      <c r="AX34" s="962"/>
      <c r="AY34" s="962"/>
      <c r="AZ34" s="962"/>
      <c r="BA34" s="962"/>
      <c r="BB34" s="962"/>
      <c r="BC34" s="962"/>
      <c r="BD34" s="962"/>
      <c r="BE34" s="962"/>
      <c r="BF34" s="962"/>
      <c r="BG34" s="962"/>
      <c r="BH34" s="962"/>
      <c r="BI34" s="962"/>
      <c r="BJ34" s="962"/>
      <c r="BK34" s="962"/>
      <c r="BL34" s="962"/>
      <c r="BM34" s="962"/>
      <c r="BN34" s="962"/>
      <c r="BO34" s="962"/>
    </row>
    <row r="35" spans="1:67" s="2313" customFormat="1" ht="14.25">
      <c r="A35" s="2314" t="s">
        <v>2037</v>
      </c>
      <c r="B35" s="119">
        <v>200</v>
      </c>
      <c r="C35" s="1760" t="s">
        <v>2038</v>
      </c>
      <c r="D35" s="2312"/>
      <c r="E35" s="1424"/>
      <c r="F35" s="1424"/>
      <c r="G35" s="2266"/>
      <c r="H35" s="2266"/>
      <c r="I35" s="2266"/>
      <c r="J35" s="2266"/>
      <c r="K35" s="168"/>
      <c r="L35" s="168"/>
      <c r="M35" s="1578"/>
      <c r="N35" s="1578"/>
      <c r="O35" s="1578"/>
      <c r="P35" s="1578"/>
      <c r="Q35" s="1578"/>
      <c r="R35" s="1578"/>
      <c r="S35" s="1578"/>
      <c r="T35" s="1578"/>
      <c r="U35" s="1578"/>
      <c r="V35" s="1578"/>
      <c r="W35" s="1578"/>
      <c r="X35" s="1578"/>
      <c r="Y35" s="1578"/>
      <c r="Z35" s="1578"/>
      <c r="AA35" s="1578"/>
      <c r="AB35" s="1578"/>
      <c r="AC35" s="1578"/>
      <c r="AD35" s="1578"/>
      <c r="AE35" s="1578"/>
      <c r="AF35" s="1578"/>
      <c r="AG35" s="1578"/>
      <c r="AH35" s="1578"/>
      <c r="AI35" s="1578"/>
      <c r="AJ35" s="1578"/>
      <c r="AK35" s="1578"/>
      <c r="AL35" s="1578"/>
      <c r="AM35" s="1578"/>
      <c r="AN35" s="962"/>
      <c r="AO35" s="962"/>
      <c r="AP35" s="962"/>
      <c r="AQ35" s="962"/>
      <c r="AR35" s="962"/>
      <c r="AS35" s="962"/>
      <c r="AT35" s="962"/>
      <c r="AU35" s="962"/>
      <c r="AV35" s="962"/>
      <c r="AW35" s="962"/>
      <c r="AX35" s="962"/>
      <c r="AY35" s="962"/>
      <c r="AZ35" s="962"/>
      <c r="BA35" s="962"/>
      <c r="BB35" s="962"/>
      <c r="BC35" s="962"/>
      <c r="BD35" s="962"/>
      <c r="BE35" s="962"/>
      <c r="BF35" s="962"/>
      <c r="BG35" s="962"/>
      <c r="BH35" s="962"/>
      <c r="BI35" s="962"/>
      <c r="BJ35" s="962"/>
      <c r="BK35" s="962"/>
      <c r="BL35" s="962"/>
      <c r="BM35" s="962"/>
      <c r="BN35" s="962"/>
      <c r="BO35" s="962"/>
    </row>
    <row r="36" spans="1:67" ht="15" thickBot="1">
      <c r="A36" s="2316" t="s">
        <v>2039</v>
      </c>
      <c r="B36" s="123">
        <v>1.4999999999999999E-2</v>
      </c>
      <c r="C36" s="1760" t="s">
        <v>2040</v>
      </c>
      <c r="D36" s="2267"/>
      <c r="E36" s="2266"/>
      <c r="F36" s="2266"/>
      <c r="G36" s="2266"/>
      <c r="H36" s="2266"/>
      <c r="I36" s="2266"/>
      <c r="J36" s="2266"/>
      <c r="K36" s="168"/>
      <c r="L36" s="168"/>
      <c r="M36" s="1578"/>
      <c r="N36" s="1578"/>
      <c r="O36" s="1578"/>
      <c r="P36" s="1578"/>
      <c r="Q36" s="1578"/>
      <c r="R36" s="1578"/>
      <c r="S36" s="1578"/>
      <c r="T36" s="1578"/>
      <c r="U36" s="1578"/>
      <c r="V36" s="1578"/>
      <c r="W36" s="1578"/>
      <c r="X36" s="1578"/>
      <c r="Y36" s="1578"/>
      <c r="Z36" s="1578"/>
      <c r="AA36" s="1578"/>
      <c r="AB36" s="1578"/>
      <c r="AC36" s="1578"/>
      <c r="AD36" s="1578"/>
      <c r="AE36" s="1578"/>
      <c r="AF36" s="1578"/>
      <c r="AG36" s="1578"/>
      <c r="AH36" s="1578"/>
      <c r="AI36" s="1578"/>
      <c r="AJ36" s="1578"/>
      <c r="AK36" s="1578"/>
      <c r="AL36" s="1578"/>
      <c r="AM36" s="1578"/>
    </row>
    <row r="37" spans="1:67" ht="14.25">
      <c r="A37" s="2317" t="s">
        <v>2041</v>
      </c>
      <c r="B37" s="124">
        <v>0.01</v>
      </c>
      <c r="C37" s="1760" t="s">
        <v>2042</v>
      </c>
      <c r="D37" s="2267"/>
      <c r="E37" s="2266"/>
      <c r="F37" s="2266"/>
      <c r="G37" s="2266"/>
      <c r="H37" s="2266"/>
      <c r="I37" s="2266"/>
      <c r="J37" s="2266"/>
      <c r="K37" s="168"/>
      <c r="L37" s="168"/>
      <c r="M37" s="1578"/>
      <c r="N37" s="1578"/>
      <c r="O37" s="1578"/>
      <c r="P37" s="1578"/>
      <c r="Q37" s="1578"/>
      <c r="R37" s="1578"/>
      <c r="S37" s="1578"/>
      <c r="T37" s="1578"/>
      <c r="U37" s="1578"/>
      <c r="V37" s="1578"/>
      <c r="W37" s="1578"/>
      <c r="X37" s="1578"/>
      <c r="Y37" s="1578"/>
      <c r="Z37" s="1578"/>
      <c r="AA37" s="1578"/>
      <c r="AB37" s="1578"/>
      <c r="AC37" s="1578"/>
      <c r="AD37" s="1578"/>
      <c r="AE37" s="1578"/>
      <c r="AF37" s="1578"/>
      <c r="AG37" s="1578"/>
      <c r="AH37" s="1578"/>
      <c r="AI37" s="1578"/>
      <c r="AJ37" s="1578"/>
      <c r="AK37" s="1578"/>
      <c r="AL37" s="1578"/>
      <c r="AM37" s="1578"/>
    </row>
    <row r="38" spans="1:67" ht="14.25">
      <c r="A38" s="2314" t="s">
        <v>2043</v>
      </c>
      <c r="B38" s="122">
        <v>0.01</v>
      </c>
      <c r="C38" s="1760" t="s">
        <v>2042</v>
      </c>
      <c r="D38" s="2267"/>
      <c r="E38" s="2266"/>
      <c r="F38" s="2266"/>
      <c r="G38" s="2266"/>
      <c r="H38" s="2266"/>
      <c r="I38" s="2266"/>
      <c r="J38" s="2266"/>
      <c r="K38" s="168"/>
      <c r="L38" s="168"/>
      <c r="M38" s="1578"/>
      <c r="N38" s="1578"/>
      <c r="O38" s="1578"/>
      <c r="P38" s="1578"/>
      <c r="Q38" s="1578"/>
      <c r="R38" s="1578"/>
      <c r="S38" s="1578"/>
      <c r="T38" s="1578"/>
      <c r="U38" s="1578"/>
      <c r="V38" s="1578"/>
      <c r="W38" s="1578"/>
      <c r="X38" s="1578"/>
      <c r="Y38" s="1578"/>
      <c r="Z38" s="1578"/>
      <c r="AA38" s="1578"/>
      <c r="AB38" s="1578"/>
      <c r="AC38" s="1578"/>
      <c r="AD38" s="1578"/>
      <c r="AE38" s="1578"/>
      <c r="AF38" s="1578"/>
      <c r="AG38" s="1578"/>
      <c r="AH38" s="1578"/>
      <c r="AI38" s="1578"/>
      <c r="AJ38" s="1578"/>
      <c r="AK38" s="1578"/>
      <c r="AL38" s="1578"/>
      <c r="AM38" s="1578"/>
    </row>
    <row r="39" spans="1:67" ht="14.25">
      <c r="A39" s="2318" t="s">
        <v>2044</v>
      </c>
      <c r="B39" s="362">
        <f ca="1">存贷款利率!I1</f>
        <v>1.4999999999999999E-2</v>
      </c>
      <c r="C39" s="1760"/>
      <c r="D39" s="2267"/>
      <c r="E39" s="2266"/>
      <c r="F39" s="2266"/>
      <c r="G39" s="2266"/>
      <c r="H39" s="2266"/>
      <c r="I39" s="2266"/>
      <c r="J39" s="2266"/>
      <c r="K39" s="168"/>
      <c r="L39" s="168"/>
      <c r="M39" s="1578"/>
      <c r="N39" s="1578"/>
      <c r="O39" s="1578"/>
      <c r="P39" s="1578"/>
      <c r="Q39" s="1578"/>
      <c r="R39" s="1578"/>
      <c r="S39" s="1578"/>
      <c r="T39" s="1578"/>
      <c r="U39" s="1578"/>
      <c r="V39" s="1578"/>
      <c r="W39" s="1578"/>
      <c r="X39" s="1578"/>
      <c r="Y39" s="1578"/>
      <c r="Z39" s="1578"/>
      <c r="AA39" s="1578"/>
      <c r="AB39" s="1578"/>
      <c r="AC39" s="1578"/>
      <c r="AD39" s="1578"/>
      <c r="AE39" s="1578"/>
      <c r="AF39" s="1578"/>
      <c r="AG39" s="1578"/>
      <c r="AH39" s="1578"/>
      <c r="AI39" s="1578"/>
      <c r="AJ39" s="1578"/>
      <c r="AK39" s="1578"/>
      <c r="AL39" s="1578"/>
      <c r="AM39" s="1578"/>
    </row>
    <row r="40" spans="1:67" ht="15" thickBot="1">
      <c r="A40" s="2318" t="s">
        <v>2045</v>
      </c>
      <c r="B40" s="1297">
        <f ca="1">存贷款利率!G1</f>
        <v>4.7500000000000001E-2</v>
      </c>
      <c r="C40" s="1760" t="s">
        <v>2046</v>
      </c>
      <c r="D40" s="1578"/>
      <c r="E40" s="2267"/>
      <c r="F40" s="2266"/>
      <c r="G40" s="2266"/>
      <c r="H40" s="2266"/>
      <c r="I40" s="2266"/>
      <c r="J40" s="2266"/>
      <c r="K40" s="168"/>
      <c r="L40" s="168"/>
      <c r="M40" s="1578"/>
      <c r="N40" s="1578"/>
      <c r="O40" s="1578"/>
      <c r="P40" s="1578"/>
      <c r="Q40" s="1578"/>
      <c r="R40" s="1578"/>
      <c r="S40" s="1578"/>
      <c r="T40" s="1578"/>
      <c r="U40" s="1578"/>
      <c r="V40" s="1578"/>
      <c r="W40" s="1578"/>
      <c r="X40" s="1578"/>
      <c r="Y40" s="1578"/>
      <c r="Z40" s="1578"/>
      <c r="AA40" s="1578"/>
      <c r="AB40" s="1578"/>
      <c r="AC40" s="1578"/>
      <c r="AD40" s="1578"/>
      <c r="AE40" s="1578"/>
      <c r="AF40" s="1578"/>
      <c r="AG40" s="1578"/>
      <c r="AH40" s="1578"/>
      <c r="AI40" s="1578"/>
      <c r="AJ40" s="1578"/>
      <c r="AK40" s="1578"/>
      <c r="AL40" s="1578"/>
      <c r="AM40" s="1578"/>
    </row>
    <row r="41" spans="1:67" ht="14.25">
      <c r="A41" s="2311" t="s">
        <v>2047</v>
      </c>
      <c r="B41" s="125">
        <f>B42+B43</f>
        <v>5.5000000000000007E-2</v>
      </c>
      <c r="C41" s="1761"/>
      <c r="D41" s="1578"/>
      <c r="E41" s="2267"/>
      <c r="F41" s="2266"/>
      <c r="G41" s="2266"/>
      <c r="H41" s="2266"/>
      <c r="I41" s="2266"/>
      <c r="J41" s="2266"/>
      <c r="K41" s="168"/>
      <c r="L41" s="168"/>
      <c r="M41" s="1578"/>
      <c r="N41" s="1578"/>
      <c r="O41" s="1578"/>
      <c r="P41" s="1578"/>
      <c r="Q41" s="1578"/>
      <c r="R41" s="1578"/>
      <c r="S41" s="1578"/>
      <c r="T41" s="1578"/>
      <c r="U41" s="1578"/>
      <c r="V41" s="1578"/>
      <c r="W41" s="1578"/>
      <c r="X41" s="1578"/>
      <c r="Y41" s="1578"/>
      <c r="Z41" s="1578"/>
      <c r="AA41" s="1578"/>
      <c r="AB41" s="1578"/>
      <c r="AC41" s="1578"/>
      <c r="AD41" s="1578"/>
      <c r="AE41" s="1578"/>
      <c r="AF41" s="1578"/>
      <c r="AG41" s="1578"/>
      <c r="AH41" s="1578"/>
      <c r="AI41" s="1578"/>
      <c r="AJ41" s="1578"/>
      <c r="AK41" s="1578"/>
      <c r="AL41" s="1578"/>
      <c r="AM41" s="1578"/>
    </row>
    <row r="42" spans="1:67" ht="14.25">
      <c r="A42" s="2319" t="s">
        <v>2048</v>
      </c>
      <c r="B42" s="126">
        <v>0.05</v>
      </c>
      <c r="C42" s="2320">
        <f>IF(B2&lt;DATE(2016,5,1),0,B42)</f>
        <v>0.05</v>
      </c>
      <c r="D42" s="2267"/>
      <c r="E42" s="2266"/>
      <c r="F42" s="2266"/>
      <c r="G42" s="2266"/>
      <c r="H42" s="2266"/>
      <c r="I42" s="2266"/>
      <c r="J42" s="2266"/>
      <c r="K42" s="168"/>
      <c r="L42" s="168"/>
      <c r="M42" s="1578"/>
      <c r="N42" s="1578"/>
      <c r="O42" s="1578"/>
      <c r="P42" s="1578"/>
      <c r="Q42" s="1578"/>
      <c r="R42" s="1578"/>
      <c r="S42" s="1578"/>
      <c r="T42" s="1578"/>
      <c r="U42" s="1578"/>
      <c r="V42" s="1578"/>
      <c r="W42" s="1578"/>
      <c r="X42" s="1578"/>
      <c r="Y42" s="1578"/>
      <c r="Z42" s="1578"/>
      <c r="AA42" s="1578"/>
      <c r="AB42" s="1578"/>
      <c r="AC42" s="1578"/>
      <c r="AD42" s="1578"/>
      <c r="AE42" s="1578"/>
      <c r="AF42" s="1578"/>
      <c r="AG42" s="1578"/>
      <c r="AH42" s="1578"/>
      <c r="AI42" s="1578"/>
      <c r="AJ42" s="1578"/>
      <c r="AK42" s="1578"/>
      <c r="AL42" s="1578"/>
      <c r="AM42" s="1578"/>
    </row>
    <row r="43" spans="1:67" ht="14.25">
      <c r="A43" s="2319" t="s">
        <v>2049</v>
      </c>
      <c r="B43" s="127">
        <f>B42*(B44+B45+B46)+B47</f>
        <v>5.000000000000001E-3</v>
      </c>
      <c r="C43" s="1761"/>
      <c r="D43" s="2267"/>
      <c r="E43" s="2266"/>
      <c r="F43" s="2266"/>
      <c r="G43" s="2266"/>
      <c r="H43" s="2266"/>
      <c r="I43" s="2266"/>
      <c r="J43" s="2266"/>
      <c r="K43" s="168"/>
      <c r="L43" s="168"/>
      <c r="M43" s="1578"/>
      <c r="N43" s="1578"/>
      <c r="O43" s="1578"/>
      <c r="P43" s="1578"/>
      <c r="Q43" s="1578"/>
      <c r="R43" s="1578"/>
      <c r="S43" s="1578"/>
      <c r="T43" s="1578"/>
      <c r="U43" s="1578"/>
      <c r="V43" s="1578"/>
      <c r="W43" s="1578"/>
      <c r="X43" s="1578"/>
      <c r="Y43" s="1578"/>
      <c r="Z43" s="1578"/>
      <c r="AA43" s="1578"/>
      <c r="AB43" s="1578"/>
      <c r="AC43" s="1578"/>
      <c r="AD43" s="1578"/>
      <c r="AE43" s="1578"/>
      <c r="AF43" s="1578"/>
      <c r="AG43" s="1578"/>
      <c r="AH43" s="1578"/>
      <c r="AI43" s="1578"/>
      <c r="AJ43" s="1578"/>
      <c r="AK43" s="1578"/>
      <c r="AL43" s="1578"/>
      <c r="AM43" s="1578"/>
    </row>
    <row r="44" spans="1:67" ht="14.25">
      <c r="A44" s="2321" t="s">
        <v>2050</v>
      </c>
      <c r="B44" s="128">
        <v>0.05</v>
      </c>
      <c r="C44" s="1760" t="s">
        <v>2051</v>
      </c>
      <c r="D44" s="2267"/>
      <c r="E44" s="2266"/>
      <c r="F44" s="2266"/>
      <c r="G44" s="2266"/>
      <c r="H44" s="2266"/>
      <c r="I44" s="2266"/>
      <c r="J44" s="2266"/>
      <c r="K44" s="168"/>
      <c r="L44" s="168"/>
      <c r="M44" s="1578"/>
      <c r="N44" s="1578"/>
      <c r="O44" s="1578"/>
      <c r="P44" s="1578"/>
      <c r="Q44" s="1578"/>
      <c r="R44" s="1578"/>
      <c r="S44" s="1578"/>
      <c r="T44" s="1578"/>
      <c r="U44" s="1578"/>
      <c r="V44" s="1578"/>
      <c r="W44" s="1578"/>
      <c r="X44" s="1578"/>
      <c r="Y44" s="1578"/>
      <c r="Z44" s="1578"/>
      <c r="AA44" s="1578"/>
      <c r="AB44" s="1578"/>
      <c r="AC44" s="1578"/>
      <c r="AD44" s="1578"/>
      <c r="AE44" s="1578"/>
      <c r="AF44" s="1578"/>
      <c r="AG44" s="1578"/>
      <c r="AH44" s="1578"/>
      <c r="AI44" s="1578"/>
      <c r="AJ44" s="1578"/>
      <c r="AK44" s="1578"/>
      <c r="AL44" s="1578"/>
      <c r="AM44" s="1578"/>
    </row>
    <row r="45" spans="1:67" ht="14.25">
      <c r="A45" s="2321" t="s">
        <v>2052</v>
      </c>
      <c r="B45" s="126">
        <v>0.03</v>
      </c>
      <c r="C45" s="1761" t="s">
        <v>2053</v>
      </c>
      <c r="D45" s="2267"/>
      <c r="E45" s="2266"/>
      <c r="F45" s="2266"/>
      <c r="G45" s="2266"/>
      <c r="H45" s="2266"/>
      <c r="I45" s="2266"/>
      <c r="J45" s="2266"/>
      <c r="K45" s="168"/>
      <c r="L45" s="168"/>
      <c r="M45" s="1578"/>
      <c r="N45" s="1578"/>
      <c r="O45" s="1578"/>
      <c r="P45" s="1578"/>
      <c r="Q45" s="1578"/>
      <c r="R45" s="1578"/>
      <c r="S45" s="1578"/>
      <c r="T45" s="1578"/>
      <c r="U45" s="1578"/>
      <c r="V45" s="1578"/>
      <c r="W45" s="1578"/>
      <c r="X45" s="1578"/>
      <c r="Y45" s="1578"/>
      <c r="Z45" s="1578"/>
      <c r="AA45" s="1578"/>
      <c r="AB45" s="1578"/>
      <c r="AC45" s="1578"/>
      <c r="AD45" s="1578"/>
      <c r="AE45" s="1578"/>
      <c r="AF45" s="1578"/>
      <c r="AG45" s="1578"/>
      <c r="AH45" s="1578"/>
      <c r="AI45" s="1578"/>
      <c r="AJ45" s="1578"/>
      <c r="AK45" s="1578"/>
      <c r="AL45" s="1578"/>
      <c r="AM45" s="1578"/>
    </row>
    <row r="46" spans="1:67" ht="14.25">
      <c r="A46" s="2321" t="s">
        <v>2054</v>
      </c>
      <c r="B46" s="126">
        <v>0.02</v>
      </c>
      <c r="C46" s="1761" t="s">
        <v>2055</v>
      </c>
      <c r="D46" s="2267"/>
      <c r="E46" s="2266"/>
      <c r="F46" s="2266"/>
      <c r="G46" s="2266"/>
      <c r="H46" s="2266"/>
      <c r="I46" s="2266"/>
      <c r="J46" s="2266"/>
      <c r="K46" s="168"/>
      <c r="L46" s="168"/>
      <c r="M46" s="1578"/>
      <c r="N46" s="1578"/>
      <c r="O46" s="1578"/>
      <c r="P46" s="1578"/>
      <c r="Q46" s="1578"/>
      <c r="R46" s="1578"/>
      <c r="S46" s="1578"/>
      <c r="T46" s="1578"/>
      <c r="U46" s="1578"/>
      <c r="V46" s="1578"/>
      <c r="W46" s="1578"/>
      <c r="X46" s="1578"/>
      <c r="Y46" s="1578"/>
      <c r="Z46" s="1578"/>
      <c r="AA46" s="1578"/>
      <c r="AB46" s="1578"/>
      <c r="AC46" s="1578"/>
      <c r="AD46" s="1578"/>
      <c r="AE46" s="1578"/>
      <c r="AF46" s="1578"/>
      <c r="AG46" s="1578"/>
      <c r="AH46" s="1578"/>
      <c r="AI46" s="1578"/>
      <c r="AJ46" s="1578"/>
      <c r="AK46" s="1578"/>
      <c r="AL46" s="1578"/>
      <c r="AM46" s="1578"/>
    </row>
    <row r="47" spans="1:67" ht="15" thickBot="1">
      <c r="A47" s="2322" t="s">
        <v>2056</v>
      </c>
      <c r="B47" s="129">
        <v>0</v>
      </c>
      <c r="C47" s="1761" t="s">
        <v>2057</v>
      </c>
      <c r="D47" s="2267"/>
      <c r="E47" s="2266"/>
      <c r="F47" s="2266"/>
      <c r="G47" s="2266"/>
      <c r="H47" s="2266"/>
      <c r="I47" s="2266"/>
      <c r="J47" s="2266"/>
      <c r="K47" s="168"/>
      <c r="L47" s="168"/>
      <c r="M47" s="1578"/>
      <c r="N47" s="1578"/>
      <c r="O47" s="1578"/>
      <c r="P47" s="1578"/>
      <c r="Q47" s="1578"/>
      <c r="R47" s="1578"/>
      <c r="S47" s="1578"/>
      <c r="T47" s="1578"/>
      <c r="U47" s="1578"/>
      <c r="V47" s="1578"/>
      <c r="W47" s="1578"/>
      <c r="X47" s="1578"/>
      <c r="Y47" s="1578"/>
      <c r="Z47" s="1578"/>
      <c r="AA47" s="1578"/>
      <c r="AB47" s="1578"/>
      <c r="AC47" s="1578"/>
      <c r="AD47" s="1578"/>
      <c r="AE47" s="1578"/>
      <c r="AF47" s="1578"/>
      <c r="AG47" s="1578"/>
      <c r="AH47" s="1578"/>
      <c r="AI47" s="1578"/>
      <c r="AJ47" s="1578"/>
      <c r="AK47" s="1578"/>
      <c r="AL47" s="1578"/>
      <c r="AM47" s="1578"/>
    </row>
    <row r="48" spans="1:67" ht="14.25">
      <c r="A48" s="2323" t="s">
        <v>2058</v>
      </c>
      <c r="B48" s="130">
        <v>0.03</v>
      </c>
      <c r="C48" s="1768" t="s">
        <v>2059</v>
      </c>
      <c r="D48" s="2267"/>
      <c r="E48" s="2266"/>
      <c r="F48" s="2266"/>
      <c r="G48" s="2266"/>
      <c r="H48" s="2266"/>
      <c r="I48" s="2266"/>
      <c r="J48" s="2266"/>
      <c r="K48" s="168"/>
      <c r="L48" s="168"/>
      <c r="M48" s="1578"/>
      <c r="N48" s="1578"/>
      <c r="O48" s="1578"/>
      <c r="P48" s="1578"/>
      <c r="Q48" s="1578"/>
      <c r="R48" s="1578"/>
      <c r="S48" s="1578"/>
      <c r="T48" s="1578"/>
      <c r="U48" s="1578"/>
      <c r="V48" s="1578"/>
      <c r="W48" s="1578"/>
      <c r="X48" s="1578"/>
      <c r="Y48" s="1578"/>
      <c r="Z48" s="1578"/>
      <c r="AA48" s="1578"/>
      <c r="AB48" s="1578"/>
      <c r="AC48" s="1578"/>
      <c r="AD48" s="1578"/>
      <c r="AE48" s="1578"/>
      <c r="AF48" s="1578"/>
      <c r="AG48" s="1578"/>
      <c r="AH48" s="1578"/>
      <c r="AI48" s="1578"/>
      <c r="AJ48" s="1578"/>
      <c r="AK48" s="1578"/>
      <c r="AL48" s="1578"/>
      <c r="AM48" s="1578"/>
    </row>
    <row r="49" spans="1:39" ht="15" thickBot="1">
      <c r="A49" s="2318" t="s">
        <v>2060</v>
      </c>
      <c r="B49" s="126">
        <v>5.0000000000000001E-4</v>
      </c>
      <c r="C49" s="1768" t="s">
        <v>2061</v>
      </c>
      <c r="D49" s="2267"/>
      <c r="E49" s="2266"/>
      <c r="F49" s="2266"/>
      <c r="G49" s="2266"/>
      <c r="H49" s="2266"/>
      <c r="I49" s="2266"/>
      <c r="J49" s="2266"/>
      <c r="K49" s="168"/>
      <c r="L49" s="168"/>
      <c r="M49" s="1578"/>
      <c r="N49" s="1578"/>
      <c r="O49" s="1578"/>
      <c r="P49" s="1578"/>
      <c r="Q49" s="1578"/>
      <c r="R49" s="1578"/>
      <c r="S49" s="1578"/>
      <c r="T49" s="1578"/>
      <c r="U49" s="1578"/>
      <c r="V49" s="1578"/>
      <c r="W49" s="1578"/>
      <c r="X49" s="1578"/>
      <c r="Y49" s="1578"/>
      <c r="Z49" s="1578"/>
      <c r="AA49" s="1578"/>
      <c r="AB49" s="1578"/>
      <c r="AC49" s="1578"/>
      <c r="AD49" s="1578"/>
      <c r="AE49" s="1578"/>
      <c r="AF49" s="1578"/>
      <c r="AG49" s="1578"/>
      <c r="AH49" s="1578"/>
      <c r="AI49" s="1578"/>
      <c r="AJ49" s="1578"/>
      <c r="AK49" s="1578"/>
      <c r="AL49" s="1578"/>
      <c r="AM49" s="1578"/>
    </row>
    <row r="50" spans="1:39" ht="14.25">
      <c r="A50" s="2324" t="s">
        <v>2062</v>
      </c>
      <c r="B50" s="131">
        <v>1.2E-2</v>
      </c>
      <c r="C50" s="1424"/>
      <c r="D50" s="2267"/>
      <c r="E50" s="2266"/>
      <c r="F50" s="2266"/>
      <c r="G50" s="2266"/>
      <c r="H50" s="2266"/>
      <c r="I50" s="2266"/>
      <c r="J50" s="2266"/>
      <c r="K50" s="168"/>
      <c r="L50" s="168"/>
      <c r="M50" s="1578"/>
      <c r="N50" s="1578"/>
      <c r="O50" s="1578"/>
      <c r="P50" s="1578"/>
      <c r="Q50" s="1578"/>
      <c r="R50" s="1578"/>
      <c r="S50" s="1578"/>
      <c r="T50" s="1578"/>
      <c r="U50" s="1578"/>
      <c r="V50" s="1578"/>
      <c r="W50" s="1578"/>
      <c r="X50" s="1578"/>
      <c r="Y50" s="1578"/>
      <c r="Z50" s="1578"/>
      <c r="AA50" s="1578"/>
      <c r="AB50" s="1578"/>
      <c r="AC50" s="1578"/>
      <c r="AD50" s="1578"/>
      <c r="AE50" s="1578"/>
      <c r="AF50" s="1578"/>
      <c r="AG50" s="1578"/>
      <c r="AH50" s="1578"/>
      <c r="AI50" s="1578"/>
      <c r="AJ50" s="1578"/>
      <c r="AK50" s="1578"/>
      <c r="AL50" s="1578"/>
      <c r="AM50" s="1578"/>
    </row>
    <row r="51" spans="1:39" ht="15" thickBot="1">
      <c r="A51" s="2316" t="s">
        <v>2063</v>
      </c>
      <c r="B51" s="132">
        <v>0.12</v>
      </c>
      <c r="C51" s="1424"/>
      <c r="D51" s="2267"/>
      <c r="E51" s="2266"/>
      <c r="F51" s="2266"/>
      <c r="G51" s="2266"/>
      <c r="H51" s="2266"/>
      <c r="I51" s="2266"/>
      <c r="J51" s="2266"/>
      <c r="K51" s="168"/>
      <c r="L51" s="168"/>
      <c r="M51" s="1578"/>
      <c r="N51" s="1578"/>
      <c r="O51" s="1578"/>
      <c r="P51" s="1578"/>
      <c r="Q51" s="1578"/>
      <c r="R51" s="1578"/>
      <c r="S51" s="1578"/>
      <c r="T51" s="1578"/>
      <c r="U51" s="1578"/>
      <c r="V51" s="1578"/>
      <c r="W51" s="1578"/>
      <c r="X51" s="1578"/>
      <c r="Y51" s="1578"/>
      <c r="Z51" s="1578"/>
      <c r="AA51" s="1578"/>
      <c r="AB51" s="1578"/>
      <c r="AC51" s="1578"/>
      <c r="AD51" s="1578"/>
      <c r="AE51" s="1578"/>
      <c r="AF51" s="1578"/>
      <c r="AG51" s="1578"/>
      <c r="AH51" s="1578"/>
      <c r="AI51" s="1578"/>
      <c r="AJ51" s="1578"/>
      <c r="AK51" s="1578"/>
      <c r="AL51" s="1578"/>
      <c r="AM51" s="1578"/>
    </row>
    <row r="52" spans="1:39" ht="14.25">
      <c r="A52" s="2324" t="s">
        <v>2064</v>
      </c>
      <c r="B52" s="133">
        <f>SUMIF(A54:A63,B53,B54:B63)</f>
        <v>1.5</v>
      </c>
      <c r="C52" s="1424"/>
      <c r="D52" s="2267"/>
      <c r="E52" s="2266"/>
      <c r="F52" s="2266"/>
      <c r="G52" s="2266"/>
      <c r="H52" s="2266"/>
      <c r="I52" s="2266"/>
      <c r="J52" s="2266"/>
      <c r="K52" s="168"/>
      <c r="L52" s="168"/>
      <c r="M52" s="1578"/>
      <c r="N52" s="1578"/>
      <c r="O52" s="1578"/>
      <c r="P52" s="1578"/>
      <c r="Q52" s="1578"/>
      <c r="R52" s="1578"/>
      <c r="S52" s="1578"/>
      <c r="T52" s="1578"/>
      <c r="U52" s="1578"/>
      <c r="V52" s="1578"/>
      <c r="W52" s="1578"/>
      <c r="X52" s="1578"/>
      <c r="Y52" s="1578"/>
      <c r="Z52" s="1578"/>
      <c r="AA52" s="1578"/>
      <c r="AB52" s="1578"/>
      <c r="AC52" s="1578"/>
      <c r="AD52" s="1578"/>
      <c r="AE52" s="1578"/>
      <c r="AF52" s="1578"/>
      <c r="AG52" s="1578"/>
      <c r="AH52" s="1578"/>
      <c r="AI52" s="1578"/>
      <c r="AJ52" s="1578"/>
      <c r="AK52" s="1578"/>
      <c r="AL52" s="1578"/>
      <c r="AM52" s="1578"/>
    </row>
    <row r="53" spans="1:39" ht="27">
      <c r="A53" s="2314" t="s">
        <v>2065</v>
      </c>
      <c r="B53" s="2325" t="s">
        <v>56</v>
      </c>
      <c r="C53" s="1424" t="s">
        <v>2066</v>
      </c>
      <c r="D53" s="2326" t="s">
        <v>2067</v>
      </c>
      <c r="E53" s="2266"/>
      <c r="F53" s="2266"/>
      <c r="G53" s="2266"/>
      <c r="H53" s="2266"/>
      <c r="I53" s="2266"/>
      <c r="J53" s="2266"/>
      <c r="K53" s="168"/>
      <c r="L53" s="168"/>
      <c r="M53" s="1578"/>
      <c r="N53" s="1578"/>
      <c r="O53" s="1578"/>
      <c r="P53" s="1578"/>
      <c r="Q53" s="1578"/>
      <c r="R53" s="1578"/>
      <c r="S53" s="1578"/>
      <c r="T53" s="1578"/>
      <c r="U53" s="1578"/>
      <c r="V53" s="1578"/>
      <c r="W53" s="1578"/>
      <c r="X53" s="1578"/>
      <c r="Y53" s="1578"/>
      <c r="Z53" s="1578"/>
      <c r="AA53" s="1578"/>
      <c r="AB53" s="1578"/>
      <c r="AC53" s="1578"/>
      <c r="AD53" s="1578"/>
      <c r="AE53" s="1578"/>
      <c r="AF53" s="1578"/>
      <c r="AG53" s="1578"/>
      <c r="AH53" s="1578"/>
      <c r="AI53" s="1578"/>
      <c r="AJ53" s="1578"/>
      <c r="AK53" s="1578"/>
      <c r="AL53" s="1578"/>
      <c r="AM53" s="1578"/>
    </row>
    <row r="54" spans="1:39" ht="14.25">
      <c r="A54" s="2327" t="s">
        <v>2068</v>
      </c>
      <c r="B54" s="84">
        <v>30</v>
      </c>
      <c r="C54" s="1424">
        <v>30</v>
      </c>
      <c r="D54" s="2267"/>
      <c r="E54" s="2266"/>
      <c r="F54" s="2266"/>
      <c r="G54" s="2266"/>
      <c r="H54" s="2266"/>
      <c r="I54" s="2266"/>
      <c r="J54" s="2266"/>
      <c r="K54" s="168"/>
      <c r="L54" s="168"/>
      <c r="M54" s="1578"/>
      <c r="N54" s="1578"/>
      <c r="O54" s="1578"/>
      <c r="P54" s="1578"/>
      <c r="Q54" s="1578"/>
      <c r="R54" s="1578"/>
      <c r="S54" s="1578"/>
      <c r="T54" s="1578"/>
      <c r="U54" s="1578"/>
      <c r="V54" s="1578"/>
      <c r="W54" s="1578"/>
      <c r="X54" s="1578"/>
      <c r="Y54" s="1578"/>
      <c r="Z54" s="1578"/>
      <c r="AA54" s="1578"/>
      <c r="AB54" s="1578"/>
      <c r="AC54" s="1578"/>
      <c r="AD54" s="1578"/>
      <c r="AE54" s="1578"/>
      <c r="AF54" s="1578"/>
      <c r="AG54" s="1578"/>
      <c r="AH54" s="1578"/>
      <c r="AI54" s="1578"/>
      <c r="AJ54" s="1578"/>
      <c r="AK54" s="1578"/>
      <c r="AL54" s="1578"/>
      <c r="AM54" s="1578"/>
    </row>
    <row r="55" spans="1:39" ht="14.25">
      <c r="A55" s="2327" t="s">
        <v>2069</v>
      </c>
      <c r="B55" s="84">
        <v>24</v>
      </c>
      <c r="C55" s="1424">
        <v>24</v>
      </c>
      <c r="D55" s="2267"/>
      <c r="E55" s="2266"/>
      <c r="F55" s="2266"/>
      <c r="G55" s="2266"/>
      <c r="H55" s="2266"/>
      <c r="I55" s="2328"/>
      <c r="J55" s="2266"/>
      <c r="K55" s="168"/>
      <c r="L55" s="168"/>
      <c r="M55" s="1578"/>
      <c r="N55" s="1578"/>
      <c r="O55" s="1578"/>
      <c r="P55" s="1578"/>
      <c r="Q55" s="1578"/>
      <c r="R55" s="1578"/>
      <c r="S55" s="1578"/>
      <c r="T55" s="1578"/>
      <c r="U55" s="1578"/>
      <c r="V55" s="1578"/>
      <c r="W55" s="1578"/>
      <c r="X55" s="1578"/>
      <c r="Y55" s="1578"/>
      <c r="Z55" s="1578"/>
      <c r="AA55" s="1578"/>
      <c r="AB55" s="1578"/>
      <c r="AC55" s="1578"/>
      <c r="AD55" s="1578"/>
      <c r="AE55" s="1578"/>
      <c r="AF55" s="1578"/>
      <c r="AG55" s="1578"/>
      <c r="AH55" s="1578"/>
      <c r="AI55" s="1578"/>
      <c r="AJ55" s="1578"/>
      <c r="AK55" s="1578"/>
      <c r="AL55" s="1578"/>
      <c r="AM55" s="1578"/>
    </row>
    <row r="56" spans="1:39" ht="14.25">
      <c r="A56" s="2327" t="s">
        <v>2070</v>
      </c>
      <c r="B56" s="84">
        <v>18</v>
      </c>
      <c r="C56" s="1424">
        <v>18</v>
      </c>
      <c r="D56" s="2267"/>
      <c r="E56" s="2266"/>
      <c r="F56" s="2266"/>
      <c r="G56" s="2266"/>
      <c r="H56" s="2266"/>
      <c r="I56" s="2266"/>
      <c r="J56" s="2266"/>
      <c r="K56" s="168"/>
      <c r="L56" s="168"/>
      <c r="M56" s="1578"/>
      <c r="N56" s="1578"/>
      <c r="O56" s="1578"/>
      <c r="P56" s="1578"/>
      <c r="Q56" s="1578"/>
      <c r="R56" s="1578"/>
      <c r="S56" s="1578"/>
      <c r="T56" s="1578"/>
      <c r="U56" s="1578"/>
      <c r="V56" s="1578"/>
      <c r="W56" s="1578"/>
      <c r="X56" s="1578"/>
      <c r="Y56" s="1578"/>
      <c r="Z56" s="1578"/>
      <c r="AA56" s="1578"/>
      <c r="AB56" s="1578"/>
      <c r="AC56" s="1578"/>
      <c r="AD56" s="1578"/>
      <c r="AE56" s="1578"/>
      <c r="AF56" s="1578"/>
      <c r="AG56" s="1578"/>
      <c r="AH56" s="1578"/>
      <c r="AI56" s="1578"/>
      <c r="AJ56" s="1578"/>
      <c r="AK56" s="1578"/>
      <c r="AL56" s="1578"/>
      <c r="AM56" s="1578"/>
    </row>
    <row r="57" spans="1:39" ht="14.25">
      <c r="A57" s="2327" t="s">
        <v>2071</v>
      </c>
      <c r="B57" s="84">
        <v>12</v>
      </c>
      <c r="C57" s="1424">
        <v>12</v>
      </c>
      <c r="D57" s="2267"/>
      <c r="E57" s="2266"/>
      <c r="F57" s="2266"/>
      <c r="G57" s="2266"/>
      <c r="H57" s="2266"/>
      <c r="I57" s="2266"/>
      <c r="J57" s="2266"/>
      <c r="K57" s="168"/>
      <c r="L57" s="168"/>
      <c r="M57" s="1578"/>
      <c r="N57" s="1578"/>
      <c r="O57" s="1578"/>
      <c r="P57" s="1578"/>
      <c r="Q57" s="1578"/>
      <c r="R57" s="1578"/>
      <c r="S57" s="1578"/>
      <c r="T57" s="1578"/>
      <c r="U57" s="1578"/>
      <c r="V57" s="1578"/>
      <c r="W57" s="1578"/>
      <c r="X57" s="1578"/>
      <c r="Y57" s="1578"/>
      <c r="Z57" s="1578"/>
      <c r="AA57" s="1578"/>
      <c r="AB57" s="1578"/>
      <c r="AC57" s="1578"/>
      <c r="AD57" s="1578"/>
      <c r="AE57" s="1578"/>
      <c r="AF57" s="1578"/>
      <c r="AG57" s="1578"/>
      <c r="AH57" s="1578"/>
      <c r="AI57" s="1578"/>
      <c r="AJ57" s="1578"/>
      <c r="AK57" s="1578"/>
      <c r="AL57" s="1578"/>
      <c r="AM57" s="1578"/>
    </row>
    <row r="58" spans="1:39" ht="14.25">
      <c r="A58" s="2327" t="s">
        <v>2072</v>
      </c>
      <c r="B58" s="84">
        <v>3</v>
      </c>
      <c r="C58" s="1424">
        <v>3</v>
      </c>
      <c r="D58" s="2267"/>
      <c r="E58" s="2266"/>
      <c r="F58" s="2266"/>
      <c r="G58" s="2266"/>
      <c r="H58" s="2266"/>
      <c r="I58" s="2266"/>
      <c r="J58" s="2266"/>
      <c r="K58" s="168"/>
      <c r="L58" s="168"/>
      <c r="M58" s="1578"/>
      <c r="N58" s="1578"/>
      <c r="O58" s="1578"/>
      <c r="P58" s="1578"/>
      <c r="Q58" s="1578"/>
      <c r="R58" s="1578"/>
      <c r="S58" s="1578"/>
      <c r="T58" s="1578"/>
      <c r="U58" s="1578"/>
      <c r="V58" s="1578"/>
      <c r="W58" s="1578"/>
      <c r="X58" s="1578"/>
      <c r="Y58" s="1578"/>
      <c r="Z58" s="1578"/>
      <c r="AA58" s="1578"/>
      <c r="AB58" s="1578"/>
      <c r="AC58" s="1578"/>
      <c r="AD58" s="1578"/>
      <c r="AE58" s="1578"/>
      <c r="AF58" s="1578"/>
      <c r="AG58" s="1578"/>
      <c r="AH58" s="1578"/>
      <c r="AI58" s="1578"/>
      <c r="AJ58" s="1578"/>
      <c r="AK58" s="1578"/>
      <c r="AL58" s="1578"/>
      <c r="AM58" s="1578"/>
    </row>
    <row r="59" spans="1:39" ht="14.25">
      <c r="A59" s="2327" t="s">
        <v>2073</v>
      </c>
      <c r="B59" s="84">
        <v>1.5</v>
      </c>
      <c r="C59" s="1424">
        <v>1.5</v>
      </c>
      <c r="D59" s="2267"/>
      <c r="E59" s="2266"/>
      <c r="F59" s="2266"/>
      <c r="G59" s="2266"/>
      <c r="H59" s="2266"/>
      <c r="I59" s="2266"/>
      <c r="J59" s="2266"/>
      <c r="K59" s="168"/>
      <c r="L59" s="168"/>
      <c r="M59" s="1578"/>
      <c r="N59" s="1578"/>
      <c r="O59" s="1578"/>
      <c r="P59" s="1578"/>
      <c r="Q59" s="1578"/>
      <c r="R59" s="1578"/>
      <c r="S59" s="1578"/>
      <c r="T59" s="1578"/>
      <c r="U59" s="1578"/>
      <c r="V59" s="1578"/>
      <c r="W59" s="1578"/>
      <c r="X59" s="1578"/>
      <c r="Y59" s="1578"/>
      <c r="Z59" s="1578"/>
      <c r="AA59" s="1578"/>
      <c r="AB59" s="1578"/>
      <c r="AC59" s="1578"/>
      <c r="AD59" s="1578"/>
      <c r="AE59" s="1578"/>
      <c r="AF59" s="1578"/>
      <c r="AG59" s="1578"/>
      <c r="AH59" s="1578"/>
      <c r="AI59" s="1578"/>
      <c r="AJ59" s="1578"/>
      <c r="AK59" s="1578"/>
      <c r="AL59" s="1578"/>
      <c r="AM59" s="1578"/>
    </row>
    <row r="60" spans="1:39" ht="14.25">
      <c r="A60" s="2327" t="s">
        <v>2074</v>
      </c>
      <c r="B60" s="84"/>
      <c r="C60" s="2266"/>
      <c r="D60" s="2267"/>
      <c r="E60" s="2266"/>
      <c r="F60" s="2266"/>
      <c r="G60" s="2266"/>
      <c r="H60" s="2266"/>
      <c r="I60" s="2266"/>
      <c r="J60" s="2266"/>
      <c r="K60" s="168"/>
      <c r="L60" s="168"/>
      <c r="M60" s="1578"/>
      <c r="N60" s="1578"/>
      <c r="O60" s="1578"/>
      <c r="P60" s="1578"/>
      <c r="Q60" s="1578"/>
      <c r="R60" s="1578"/>
      <c r="S60" s="1578"/>
      <c r="T60" s="1578"/>
      <c r="U60" s="1578"/>
      <c r="V60" s="1578"/>
      <c r="W60" s="1578"/>
      <c r="X60" s="1578"/>
      <c r="Y60" s="1578"/>
      <c r="Z60" s="1578"/>
      <c r="AA60" s="1578"/>
      <c r="AB60" s="1578"/>
      <c r="AC60" s="1578"/>
      <c r="AD60" s="1578"/>
      <c r="AE60" s="1578"/>
      <c r="AF60" s="1578"/>
      <c r="AG60" s="1578"/>
      <c r="AH60" s="1578"/>
      <c r="AI60" s="1578"/>
      <c r="AJ60" s="1578"/>
      <c r="AK60" s="1578"/>
      <c r="AL60" s="1578"/>
      <c r="AM60" s="1578"/>
    </row>
    <row r="61" spans="1:39" ht="14.25">
      <c r="A61" s="2327" t="s">
        <v>2075</v>
      </c>
      <c r="B61" s="84"/>
      <c r="C61" s="2266"/>
      <c r="D61" s="2267"/>
      <c r="E61" s="2266"/>
      <c r="F61" s="2266"/>
      <c r="G61" s="2266"/>
      <c r="H61" s="2266"/>
      <c r="I61" s="2266"/>
      <c r="J61" s="2266"/>
      <c r="K61" s="168"/>
      <c r="L61" s="168"/>
      <c r="M61" s="1578"/>
      <c r="N61" s="1578"/>
      <c r="O61" s="1578"/>
      <c r="P61" s="1578"/>
      <c r="Q61" s="1578"/>
      <c r="R61" s="1578"/>
      <c r="S61" s="1578"/>
      <c r="T61" s="1578"/>
      <c r="U61" s="1578"/>
      <c r="V61" s="1578"/>
      <c r="W61" s="1578"/>
      <c r="X61" s="1578"/>
      <c r="Y61" s="1578"/>
      <c r="Z61" s="1578"/>
      <c r="AA61" s="1578"/>
      <c r="AB61" s="1578"/>
      <c r="AC61" s="1578"/>
      <c r="AD61" s="1578"/>
      <c r="AE61" s="1578"/>
      <c r="AF61" s="1578"/>
      <c r="AG61" s="1578"/>
      <c r="AH61" s="1578"/>
      <c r="AI61" s="1578"/>
      <c r="AJ61" s="1578"/>
      <c r="AK61" s="1578"/>
      <c r="AL61" s="1578"/>
      <c r="AM61" s="1578"/>
    </row>
    <row r="62" spans="1:39" ht="14.25">
      <c r="A62" s="2327" t="s">
        <v>2076</v>
      </c>
      <c r="B62" s="84"/>
      <c r="C62" s="2266"/>
      <c r="D62" s="2267"/>
      <c r="E62" s="2266"/>
      <c r="F62" s="2266"/>
      <c r="G62" s="2266"/>
      <c r="H62" s="2266"/>
      <c r="I62" s="2266"/>
      <c r="J62" s="2266"/>
      <c r="K62" s="168"/>
      <c r="L62" s="168"/>
      <c r="M62" s="1578"/>
      <c r="N62" s="1578"/>
      <c r="O62" s="1578"/>
      <c r="P62" s="1578"/>
      <c r="Q62" s="1578"/>
      <c r="R62" s="1578"/>
      <c r="S62" s="1578"/>
      <c r="T62" s="1578"/>
      <c r="U62" s="1578"/>
      <c r="V62" s="1578"/>
      <c r="W62" s="1578"/>
      <c r="X62" s="1578"/>
      <c r="Y62" s="1578"/>
      <c r="Z62" s="1578"/>
      <c r="AA62" s="1578"/>
      <c r="AB62" s="1578"/>
      <c r="AC62" s="1578"/>
      <c r="AD62" s="1578"/>
      <c r="AE62" s="1578"/>
      <c r="AF62" s="1578"/>
      <c r="AG62" s="1578"/>
      <c r="AH62" s="1578"/>
      <c r="AI62" s="1578"/>
      <c r="AJ62" s="1578"/>
      <c r="AK62" s="1578"/>
      <c r="AL62" s="1578"/>
      <c r="AM62" s="1578"/>
    </row>
    <row r="63" spans="1:39" ht="15" thickBot="1">
      <c r="A63" s="2329" t="s">
        <v>2077</v>
      </c>
      <c r="B63" s="134"/>
      <c r="C63" s="2266"/>
      <c r="D63" s="2267"/>
      <c r="E63" s="2266"/>
      <c r="F63" s="2266"/>
      <c r="G63" s="2266"/>
      <c r="H63" s="2266"/>
      <c r="I63" s="2266"/>
      <c r="J63" s="2266"/>
      <c r="K63" s="168"/>
      <c r="L63" s="168"/>
      <c r="M63" s="1578"/>
      <c r="N63" s="1578"/>
      <c r="O63" s="1578"/>
      <c r="P63" s="1578"/>
      <c r="Q63" s="1578"/>
      <c r="R63" s="1578"/>
      <c r="S63" s="1578"/>
      <c r="T63" s="1578"/>
      <c r="U63" s="1578"/>
      <c r="V63" s="1578"/>
      <c r="W63" s="1578"/>
      <c r="X63" s="1578"/>
      <c r="Y63" s="1578"/>
      <c r="Z63" s="1578"/>
      <c r="AA63" s="1578"/>
      <c r="AB63" s="1578"/>
      <c r="AC63" s="1578"/>
      <c r="AD63" s="1578"/>
      <c r="AE63" s="1578"/>
      <c r="AF63" s="1578"/>
      <c r="AG63" s="1578"/>
      <c r="AH63" s="1578"/>
      <c r="AI63" s="1578"/>
      <c r="AJ63" s="1578"/>
      <c r="AK63" s="1578"/>
      <c r="AL63" s="1578"/>
      <c r="AM63" s="1578"/>
    </row>
    <row r="64" spans="1:39" s="961" customFormat="1">
      <c r="A64" s="2330"/>
      <c r="D64" s="2331"/>
      <c r="K64" s="796"/>
      <c r="L64" s="796"/>
    </row>
    <row r="65" spans="1:12" s="961" customFormat="1">
      <c r="A65" s="2330"/>
      <c r="D65" s="2331"/>
      <c r="K65" s="796"/>
      <c r="L65" s="796"/>
    </row>
    <row r="66" spans="1:12" s="961" customFormat="1">
      <c r="A66" s="2330"/>
      <c r="D66" s="2331"/>
      <c r="K66" s="796"/>
      <c r="L66" s="796"/>
    </row>
    <row r="67" spans="1:12" s="961" customFormat="1">
      <c r="A67" s="2330"/>
      <c r="D67" s="2331"/>
      <c r="K67" s="796"/>
      <c r="L67" s="796"/>
    </row>
    <row r="68" spans="1:12" s="961" customFormat="1">
      <c r="A68" s="2330"/>
      <c r="D68" s="2331"/>
      <c r="K68" s="796"/>
      <c r="L68" s="796"/>
    </row>
    <row r="69" spans="1:12" s="961" customFormat="1">
      <c r="A69" s="2330"/>
      <c r="D69" s="2331"/>
      <c r="K69" s="796"/>
      <c r="L69" s="796"/>
    </row>
    <row r="70" spans="1:12" s="961" customFormat="1">
      <c r="A70" s="2330"/>
      <c r="D70" s="2331"/>
      <c r="K70" s="796"/>
      <c r="L70" s="796"/>
    </row>
    <row r="71" spans="1:12" s="961" customFormat="1">
      <c r="A71" s="2330"/>
      <c r="D71" s="2331"/>
      <c r="K71" s="796"/>
      <c r="L71" s="796"/>
    </row>
    <row r="72" spans="1:12" s="961" customFormat="1">
      <c r="A72" s="2330"/>
      <c r="D72" s="2331"/>
      <c r="K72" s="796"/>
      <c r="L72" s="796"/>
    </row>
    <row r="73" spans="1:12" s="961" customFormat="1">
      <c r="A73" s="2330"/>
      <c r="D73" s="2331"/>
      <c r="K73" s="796"/>
      <c r="L73" s="796"/>
    </row>
    <row r="74" spans="1:12" s="961" customFormat="1">
      <c r="A74" s="2330"/>
      <c r="D74" s="2331"/>
      <c r="K74" s="796"/>
      <c r="L74" s="796"/>
    </row>
    <row r="75" spans="1:12" s="961" customFormat="1">
      <c r="A75" s="2330"/>
      <c r="D75" s="2331"/>
      <c r="K75" s="796"/>
      <c r="L75" s="796"/>
    </row>
    <row r="76" spans="1:12" s="961" customFormat="1">
      <c r="A76" s="2330"/>
      <c r="D76" s="2331"/>
      <c r="K76" s="796"/>
      <c r="L76" s="796"/>
    </row>
    <row r="77" spans="1:12" s="961" customFormat="1">
      <c r="A77" s="2330"/>
      <c r="D77" s="2331"/>
      <c r="K77" s="796"/>
      <c r="L77" s="796"/>
    </row>
    <row r="78" spans="1:12" s="961" customFormat="1">
      <c r="A78" s="2330"/>
      <c r="D78" s="2331"/>
      <c r="K78" s="796"/>
      <c r="L78" s="796"/>
    </row>
    <row r="79" spans="1:12" s="961" customFormat="1">
      <c r="A79" s="2330"/>
      <c r="D79" s="2331"/>
      <c r="K79" s="796"/>
      <c r="L79" s="796"/>
    </row>
    <row r="80" spans="1:12" s="961" customFormat="1">
      <c r="A80" s="2330"/>
      <c r="D80" s="2331"/>
      <c r="K80" s="796"/>
      <c r="L80" s="796"/>
    </row>
    <row r="81" spans="1:12" s="961" customFormat="1">
      <c r="A81" s="2330"/>
      <c r="D81" s="2331"/>
      <c r="K81" s="796"/>
      <c r="L81" s="796"/>
    </row>
    <row r="82" spans="1:12" s="961" customFormat="1">
      <c r="A82" s="2330"/>
      <c r="D82" s="2331"/>
      <c r="K82" s="796"/>
      <c r="L82" s="796"/>
    </row>
    <row r="83" spans="1:12" s="961" customFormat="1">
      <c r="A83" s="2330"/>
      <c r="D83" s="2331"/>
      <c r="K83" s="796"/>
      <c r="L83" s="796"/>
    </row>
    <row r="84" spans="1:12" s="961" customFormat="1">
      <c r="A84" s="2330"/>
      <c r="D84" s="2331"/>
      <c r="K84" s="796"/>
      <c r="L84" s="796"/>
    </row>
    <row r="85" spans="1:12" s="961" customFormat="1">
      <c r="A85" s="2330"/>
      <c r="D85" s="2331"/>
      <c r="K85" s="796"/>
      <c r="L85" s="796"/>
    </row>
    <row r="86" spans="1:12" s="961" customFormat="1">
      <c r="A86" s="2330"/>
      <c r="D86" s="2331"/>
      <c r="K86" s="796"/>
      <c r="L86" s="796"/>
    </row>
    <row r="87" spans="1:12" s="961" customFormat="1">
      <c r="A87" s="2330"/>
      <c r="D87" s="2331"/>
      <c r="K87" s="796"/>
      <c r="L87" s="796"/>
    </row>
    <row r="88" spans="1:12" s="961" customFormat="1">
      <c r="A88" s="2330"/>
      <c r="D88" s="2331"/>
      <c r="K88" s="796"/>
      <c r="L88" s="796"/>
    </row>
    <row r="89" spans="1:12" s="961" customFormat="1">
      <c r="A89" s="2330"/>
      <c r="D89" s="2331"/>
      <c r="K89" s="796"/>
      <c r="L89" s="796"/>
    </row>
    <row r="90" spans="1:12" s="961" customFormat="1">
      <c r="A90" s="2330"/>
      <c r="D90" s="2331"/>
      <c r="K90" s="796"/>
      <c r="L90" s="796"/>
    </row>
    <row r="91" spans="1:12" s="961" customFormat="1">
      <c r="A91" s="2330"/>
      <c r="D91" s="2331"/>
      <c r="K91" s="796"/>
      <c r="L91" s="796"/>
    </row>
    <row r="92" spans="1:12" s="961" customFormat="1">
      <c r="A92" s="2330"/>
      <c r="D92" s="2331"/>
      <c r="K92" s="796"/>
      <c r="L92" s="796"/>
    </row>
    <row r="93" spans="1:12" s="961" customFormat="1">
      <c r="A93" s="2330"/>
      <c r="D93" s="2331"/>
      <c r="K93" s="796"/>
      <c r="L93" s="796"/>
    </row>
    <row r="94" spans="1:12" s="961" customFormat="1">
      <c r="A94" s="2330"/>
      <c r="D94" s="2331"/>
      <c r="K94" s="796"/>
      <c r="L94" s="796"/>
    </row>
    <row r="95" spans="1:12" s="961" customFormat="1">
      <c r="A95" s="2330"/>
      <c r="D95" s="2331"/>
      <c r="K95" s="796"/>
      <c r="L95" s="796"/>
    </row>
    <row r="96" spans="1:12" s="961" customFormat="1">
      <c r="A96" s="2330"/>
      <c r="D96" s="2331"/>
      <c r="K96" s="796"/>
      <c r="L96" s="796"/>
    </row>
    <row r="97" spans="1:12" s="961" customFormat="1">
      <c r="A97" s="2330"/>
      <c r="D97" s="2331"/>
      <c r="K97" s="796"/>
      <c r="L97" s="796"/>
    </row>
    <row r="98" spans="1:12" s="961" customFormat="1">
      <c r="A98" s="2330"/>
      <c r="D98" s="2331"/>
      <c r="K98" s="796"/>
      <c r="L98" s="796"/>
    </row>
    <row r="99" spans="1:12" s="961" customFormat="1">
      <c r="A99" s="2330"/>
      <c r="D99" s="2331"/>
      <c r="K99" s="796"/>
      <c r="L99" s="796"/>
    </row>
    <row r="100" spans="1:12" s="961" customFormat="1">
      <c r="A100" s="2330"/>
      <c r="D100" s="2331"/>
      <c r="K100" s="796"/>
      <c r="L100" s="796"/>
    </row>
    <row r="101" spans="1:12" s="961" customFormat="1">
      <c r="A101" s="2330"/>
      <c r="D101" s="2331"/>
      <c r="K101" s="796"/>
      <c r="L101" s="796"/>
    </row>
    <row r="102" spans="1:12" s="961" customFormat="1">
      <c r="A102" s="2330"/>
      <c r="D102" s="2331"/>
      <c r="K102" s="796"/>
      <c r="L102" s="796"/>
    </row>
    <row r="103" spans="1:12" s="961" customFormat="1">
      <c r="A103" s="2330"/>
      <c r="D103" s="2331"/>
      <c r="K103" s="796"/>
      <c r="L103" s="796"/>
    </row>
    <row r="104" spans="1:12" s="961" customFormat="1">
      <c r="A104" s="2330"/>
      <c r="D104" s="2331"/>
      <c r="K104" s="796"/>
      <c r="L104" s="796"/>
    </row>
    <row r="105" spans="1:12" s="961" customFormat="1">
      <c r="A105" s="2330"/>
      <c r="D105" s="2331"/>
      <c r="K105" s="796"/>
      <c r="L105" s="796"/>
    </row>
    <row r="106" spans="1:12" s="961" customFormat="1">
      <c r="A106" s="2330"/>
      <c r="D106" s="2331"/>
      <c r="K106" s="796"/>
      <c r="L106" s="796"/>
    </row>
    <row r="107" spans="1:12" s="961" customFormat="1">
      <c r="A107" s="2330"/>
      <c r="D107" s="2331"/>
      <c r="K107" s="796"/>
      <c r="L107" s="796"/>
    </row>
    <row r="108" spans="1:12" s="961" customFormat="1">
      <c r="A108" s="2330"/>
      <c r="D108" s="2331"/>
      <c r="K108" s="796"/>
      <c r="L108" s="796"/>
    </row>
    <row r="109" spans="1:12" s="961" customFormat="1">
      <c r="A109" s="2330"/>
      <c r="D109" s="2331"/>
      <c r="K109" s="796"/>
      <c r="L109" s="796"/>
    </row>
    <row r="110" spans="1:12" s="961" customFormat="1">
      <c r="A110" s="2330"/>
      <c r="D110" s="2331"/>
      <c r="K110" s="796"/>
      <c r="L110" s="796"/>
    </row>
    <row r="111" spans="1:12" s="961" customFormat="1">
      <c r="A111" s="2330"/>
      <c r="D111" s="2331"/>
      <c r="K111" s="796"/>
      <c r="L111" s="796"/>
    </row>
    <row r="112" spans="1:12" s="961" customFormat="1">
      <c r="A112" s="2330"/>
      <c r="D112" s="2331"/>
      <c r="K112" s="796"/>
      <c r="L112" s="796"/>
    </row>
    <row r="113" spans="1:12" s="961" customFormat="1">
      <c r="A113" s="2330"/>
      <c r="D113" s="2331"/>
      <c r="K113" s="796"/>
      <c r="L113" s="796"/>
    </row>
    <row r="114" spans="1:12" s="961" customFormat="1">
      <c r="A114" s="2330"/>
      <c r="D114" s="2331"/>
      <c r="K114" s="796"/>
      <c r="L114" s="796"/>
    </row>
    <row r="115" spans="1:12" s="961" customFormat="1">
      <c r="A115" s="2330"/>
      <c r="D115" s="2331"/>
      <c r="K115" s="796"/>
      <c r="L115" s="796"/>
    </row>
    <row r="116" spans="1:12" s="961" customFormat="1">
      <c r="A116" s="2330"/>
      <c r="D116" s="2331"/>
      <c r="K116" s="796"/>
      <c r="L116" s="796"/>
    </row>
    <row r="117" spans="1:12" s="961" customFormat="1">
      <c r="A117" s="2330"/>
      <c r="D117" s="2331"/>
      <c r="K117" s="796"/>
      <c r="L117" s="796"/>
    </row>
    <row r="118" spans="1:12" s="961" customFormat="1">
      <c r="A118" s="2330"/>
      <c r="D118" s="2331"/>
      <c r="K118" s="796"/>
      <c r="L118" s="796"/>
    </row>
    <row r="119" spans="1:12" s="961" customFormat="1">
      <c r="A119" s="2330"/>
      <c r="D119" s="2331"/>
      <c r="K119" s="796"/>
      <c r="L119" s="796"/>
    </row>
    <row r="120" spans="1:12" s="961" customFormat="1">
      <c r="A120" s="2330"/>
      <c r="D120" s="2331"/>
      <c r="K120" s="796"/>
      <c r="L120" s="796"/>
    </row>
    <row r="121" spans="1:12" s="961" customFormat="1">
      <c r="A121" s="2330"/>
      <c r="D121" s="2331"/>
      <c r="K121" s="796"/>
      <c r="L121" s="796"/>
    </row>
    <row r="122" spans="1:12" s="961" customFormat="1">
      <c r="A122" s="2330"/>
      <c r="D122" s="2331"/>
      <c r="K122" s="796"/>
      <c r="L122" s="796"/>
    </row>
    <row r="123" spans="1:12" s="961" customFormat="1">
      <c r="A123" s="2330"/>
      <c r="D123" s="2331"/>
      <c r="K123" s="796"/>
      <c r="L123" s="796"/>
    </row>
    <row r="124" spans="1:12" s="961" customFormat="1">
      <c r="A124" s="2330"/>
      <c r="D124" s="2331"/>
      <c r="K124" s="796"/>
      <c r="L124" s="796"/>
    </row>
    <row r="125" spans="1:12" s="961" customFormat="1">
      <c r="A125" s="2330"/>
      <c r="D125" s="2331"/>
      <c r="K125" s="796"/>
      <c r="L125" s="796"/>
    </row>
    <row r="126" spans="1:12" s="961" customFormat="1">
      <c r="A126" s="2330"/>
      <c r="D126" s="2331"/>
      <c r="K126" s="796"/>
      <c r="L126" s="796"/>
    </row>
    <row r="127" spans="1:12" s="961" customFormat="1">
      <c r="A127" s="2330"/>
      <c r="D127" s="2331"/>
      <c r="K127" s="796"/>
      <c r="L127" s="796"/>
    </row>
    <row r="128" spans="1:12" s="961" customFormat="1">
      <c r="A128" s="2330"/>
      <c r="D128" s="2331"/>
      <c r="K128" s="796"/>
      <c r="L128" s="796"/>
    </row>
    <row r="129" spans="1:12" s="961" customFormat="1">
      <c r="A129" s="2330"/>
      <c r="D129" s="2331"/>
      <c r="K129" s="796"/>
      <c r="L129" s="796"/>
    </row>
    <row r="130" spans="1:12" s="961" customFormat="1">
      <c r="A130" s="2330"/>
      <c r="D130" s="2331"/>
      <c r="K130" s="796"/>
      <c r="L130" s="796"/>
    </row>
    <row r="131" spans="1:12" s="961" customFormat="1">
      <c r="A131" s="2330"/>
      <c r="D131" s="2331"/>
      <c r="K131" s="796"/>
      <c r="L131" s="796"/>
    </row>
    <row r="132" spans="1:12" s="961" customFormat="1">
      <c r="A132" s="2330"/>
      <c r="D132" s="2331"/>
      <c r="K132" s="796"/>
      <c r="L132" s="796"/>
    </row>
    <row r="133" spans="1:12" s="961" customFormat="1">
      <c r="A133" s="2330"/>
      <c r="D133" s="2331"/>
      <c r="K133" s="796"/>
      <c r="L133" s="796"/>
    </row>
    <row r="134" spans="1:12" s="2263" customFormat="1">
      <c r="A134" s="2332"/>
      <c r="D134" s="2333"/>
      <c r="K134" s="27"/>
      <c r="L134" s="27"/>
    </row>
    <row r="135" spans="1:12" s="2263" customFormat="1">
      <c r="A135" s="2332"/>
      <c r="D135" s="2333"/>
      <c r="K135" s="27"/>
      <c r="L135" s="27"/>
    </row>
    <row r="136" spans="1:12" s="2263" customFormat="1">
      <c r="A136" s="2332"/>
      <c r="D136" s="2333"/>
      <c r="K136" s="27"/>
      <c r="L136" s="27"/>
    </row>
    <row r="137" spans="1:12" s="2263" customFormat="1">
      <c r="A137" s="2332"/>
      <c r="D137" s="2333"/>
      <c r="K137" s="27"/>
      <c r="L137" s="27"/>
    </row>
    <row r="138" spans="1:12" s="2263" customFormat="1">
      <c r="A138" s="2332"/>
      <c r="D138" s="2333"/>
      <c r="K138" s="27"/>
      <c r="L138" s="27"/>
    </row>
    <row r="139" spans="1:12" s="2263" customFormat="1">
      <c r="A139" s="2332"/>
      <c r="D139" s="2333"/>
      <c r="K139" s="27"/>
      <c r="L139" s="27"/>
    </row>
    <row r="140" spans="1:12" s="2263" customFormat="1">
      <c r="A140" s="2332"/>
      <c r="D140" s="2333"/>
      <c r="K140" s="27"/>
      <c r="L140" s="27"/>
    </row>
    <row r="141" spans="1:12" s="2263" customFormat="1">
      <c r="A141" s="2332"/>
      <c r="D141" s="2333"/>
      <c r="K141" s="27"/>
      <c r="L141" s="27"/>
    </row>
    <row r="142" spans="1:12" s="2263" customFormat="1">
      <c r="A142" s="2332"/>
      <c r="D142" s="2333"/>
      <c r="K142" s="27"/>
      <c r="L142" s="27"/>
    </row>
    <row r="143" spans="1:12" s="2263" customFormat="1">
      <c r="A143" s="2332"/>
      <c r="D143" s="2333"/>
      <c r="K143" s="27"/>
      <c r="L143" s="27"/>
    </row>
    <row r="144" spans="1:12" s="2263" customFormat="1">
      <c r="A144" s="2332"/>
      <c r="D144" s="2333"/>
      <c r="K144" s="27"/>
      <c r="L144" s="27"/>
    </row>
    <row r="145" spans="1:12" s="2263" customFormat="1">
      <c r="A145" s="2332"/>
      <c r="D145" s="2333"/>
      <c r="K145" s="27"/>
      <c r="L145" s="27"/>
    </row>
    <row r="146" spans="1:12" s="2263" customFormat="1">
      <c r="A146" s="2332"/>
      <c r="D146" s="2333"/>
      <c r="K146" s="27"/>
      <c r="L146" s="27"/>
    </row>
    <row r="147" spans="1:12" s="2263" customFormat="1">
      <c r="A147" s="2332"/>
      <c r="D147" s="2333"/>
      <c r="K147" s="27"/>
      <c r="L147" s="27"/>
    </row>
    <row r="148" spans="1:12" s="2263" customFormat="1">
      <c r="A148" s="2332"/>
      <c r="D148" s="2333"/>
      <c r="K148" s="27"/>
      <c r="L148" s="27"/>
    </row>
    <row r="149" spans="1:12" s="2263" customFormat="1">
      <c r="A149" s="2332"/>
      <c r="D149" s="2333"/>
      <c r="K149" s="27"/>
      <c r="L149" s="27"/>
    </row>
    <row r="150" spans="1:12" s="2263" customFormat="1">
      <c r="A150" s="2332"/>
      <c r="D150" s="2333"/>
      <c r="K150" s="27"/>
      <c r="L150" s="27"/>
    </row>
    <row r="151" spans="1:12" s="2263" customFormat="1">
      <c r="A151" s="2332"/>
      <c r="D151" s="2333"/>
      <c r="K151" s="27"/>
      <c r="L151" s="27"/>
    </row>
    <row r="152" spans="1:12" s="2263" customFormat="1">
      <c r="A152" s="2332"/>
      <c r="D152" s="2333"/>
      <c r="K152" s="27"/>
      <c r="L152" s="27"/>
    </row>
    <row r="153" spans="1:12" s="2263" customFormat="1">
      <c r="A153" s="2332"/>
      <c r="D153" s="2333"/>
      <c r="K153" s="27"/>
      <c r="L153" s="27"/>
    </row>
    <row r="154" spans="1:12" s="2263" customFormat="1">
      <c r="A154" s="2332"/>
      <c r="D154" s="2333"/>
      <c r="K154" s="27"/>
      <c r="L154" s="27"/>
    </row>
    <row r="155" spans="1:12" s="2263" customFormat="1">
      <c r="A155" s="2332"/>
      <c r="D155" s="2333"/>
      <c r="K155" s="27"/>
      <c r="L155" s="27"/>
    </row>
    <row r="156" spans="1:12" s="2263" customFormat="1">
      <c r="A156" s="2332"/>
      <c r="D156" s="2333"/>
      <c r="K156" s="27"/>
      <c r="L156" s="27"/>
    </row>
    <row r="157" spans="1:12" s="2263" customFormat="1">
      <c r="A157" s="2332"/>
      <c r="D157" s="2333"/>
      <c r="K157" s="27"/>
      <c r="L157" s="27"/>
    </row>
    <row r="158" spans="1:12" s="2263" customFormat="1">
      <c r="A158" s="2332"/>
      <c r="D158" s="2333"/>
      <c r="K158" s="27"/>
      <c r="L158" s="27"/>
    </row>
    <row r="159" spans="1:12" s="2263" customFormat="1">
      <c r="A159" s="2332"/>
      <c r="D159" s="2333"/>
      <c r="K159" s="27"/>
      <c r="L159" s="27"/>
    </row>
    <row r="160" spans="1:12" s="2263" customFormat="1">
      <c r="A160" s="2332"/>
      <c r="D160" s="2333"/>
      <c r="K160" s="27"/>
      <c r="L160" s="27"/>
    </row>
    <row r="161" spans="1:12" s="2263" customFormat="1">
      <c r="A161" s="2332"/>
      <c r="D161" s="2333"/>
      <c r="K161" s="27"/>
      <c r="L161" s="27"/>
    </row>
    <row r="162" spans="1:12" s="2263" customFormat="1">
      <c r="A162" s="2332"/>
      <c r="D162" s="2333"/>
      <c r="K162" s="27"/>
      <c r="L162" s="27"/>
    </row>
    <row r="163" spans="1:12" s="2263" customFormat="1">
      <c r="A163" s="2332"/>
      <c r="D163" s="2333"/>
      <c r="K163" s="27"/>
      <c r="L163" s="27"/>
    </row>
    <row r="164" spans="1:12" s="2263" customFormat="1">
      <c r="A164" s="2332"/>
      <c r="D164" s="2333"/>
      <c r="K164" s="27"/>
      <c r="L164" s="27"/>
    </row>
    <row r="165" spans="1:12" s="2263" customFormat="1">
      <c r="A165" s="2332"/>
      <c r="D165" s="2333"/>
      <c r="K165" s="27"/>
      <c r="L165" s="27"/>
    </row>
    <row r="166" spans="1:12" s="2263" customFormat="1">
      <c r="A166" s="2332"/>
      <c r="D166" s="2333"/>
      <c r="K166" s="27"/>
      <c r="L166" s="27"/>
    </row>
    <row r="167" spans="1:12" s="2263" customFormat="1">
      <c r="A167" s="2332"/>
      <c r="D167" s="2333"/>
      <c r="K167" s="27"/>
      <c r="L167" s="27"/>
    </row>
    <row r="168" spans="1:12" s="2263" customFormat="1">
      <c r="A168" s="2332"/>
      <c r="D168" s="2333"/>
      <c r="K168" s="27"/>
      <c r="L168" s="27"/>
    </row>
    <row r="169" spans="1:12" s="2263" customFormat="1">
      <c r="A169" s="2332"/>
      <c r="D169" s="2333"/>
      <c r="K169" s="27"/>
      <c r="L169" s="27"/>
    </row>
    <row r="170" spans="1:12" s="2263" customFormat="1">
      <c r="A170" s="2332"/>
      <c r="D170" s="2333"/>
      <c r="K170" s="27"/>
      <c r="L170" s="27"/>
    </row>
    <row r="171" spans="1:12" s="2263" customFormat="1">
      <c r="A171" s="2332"/>
      <c r="D171" s="2333"/>
      <c r="K171" s="27"/>
      <c r="L171" s="27"/>
    </row>
    <row r="172" spans="1:12" s="2263" customFormat="1">
      <c r="A172" s="2332"/>
      <c r="D172" s="2333"/>
      <c r="K172" s="27"/>
      <c r="L172" s="27"/>
    </row>
    <row r="173" spans="1:12" s="2263" customFormat="1">
      <c r="A173" s="2332"/>
      <c r="D173" s="2333"/>
      <c r="K173" s="27"/>
      <c r="L173" s="27"/>
    </row>
    <row r="174" spans="1:12" s="2263" customFormat="1">
      <c r="A174" s="2332"/>
      <c r="D174" s="2333"/>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J18" sqref="J18"/>
    </sheetView>
  </sheetViews>
  <sheetFormatPr defaultRowHeight="14.25"/>
  <cols>
    <col min="1" max="1" width="9.5" style="2358" customWidth="1"/>
    <col min="2" max="2" width="24.5" style="2406" customWidth="1"/>
    <col min="3" max="3" width="24.5" style="2405" customWidth="1"/>
    <col min="4" max="4" width="2.625" style="2405" customWidth="1"/>
    <col min="5" max="5" width="5.875" style="2405" customWidth="1"/>
    <col min="6" max="6" width="27" style="2406" customWidth="1"/>
    <col min="7" max="7" width="27" style="2407" customWidth="1"/>
    <col min="8" max="8" width="11.875" style="2385" customWidth="1"/>
    <col min="9" max="9" width="16.75" style="2386" customWidth="1"/>
    <col min="10" max="10" width="2.625" style="2385" customWidth="1"/>
    <col min="11" max="11" width="11.875" style="2385" customWidth="1"/>
    <col min="12" max="12" width="16.75" style="2386" customWidth="1"/>
    <col min="13" max="13" width="2.625" style="2385" customWidth="1"/>
    <col min="14" max="14" width="11.875" style="2385" customWidth="1"/>
    <col min="15" max="15" width="16.75" style="2386" customWidth="1"/>
    <col min="16" max="16" width="2.625" style="2385" customWidth="1"/>
    <col min="17" max="17" width="11.875" style="2385" customWidth="1"/>
    <col min="18" max="18" width="16.75" style="2387" customWidth="1"/>
    <col min="19" max="29" width="9" style="2357"/>
    <col min="30" max="16384" width="9" style="2358"/>
  </cols>
  <sheetData>
    <row r="1" spans="1:29" s="2351" customFormat="1" ht="19.5" thickBot="1">
      <c r="A1" s="3158" t="s">
        <v>2078</v>
      </c>
      <c r="B1" s="3159"/>
      <c r="C1" s="3159"/>
      <c r="D1" s="3159"/>
      <c r="E1" s="3159"/>
      <c r="F1" s="3159"/>
      <c r="G1" s="3159"/>
      <c r="H1" s="2346"/>
      <c r="I1" s="2347"/>
      <c r="J1" s="2346"/>
      <c r="K1" s="2346"/>
      <c r="L1" s="2347"/>
      <c r="M1" s="2346"/>
      <c r="N1" s="2346"/>
      <c r="O1" s="2347"/>
      <c r="P1" s="2346"/>
      <c r="Q1" s="2348"/>
      <c r="R1" s="2349"/>
      <c r="S1" s="2350"/>
      <c r="T1" s="2350"/>
      <c r="U1" s="2350"/>
      <c r="V1" s="2350"/>
      <c r="W1" s="2350"/>
      <c r="X1" s="2350"/>
      <c r="Y1" s="2350"/>
      <c r="Z1" s="2350"/>
      <c r="AA1" s="2350"/>
      <c r="AB1" s="2350"/>
      <c r="AC1" s="2350"/>
    </row>
    <row r="2" spans="1:29" ht="15.75" thickBot="1">
      <c r="A2" s="2352"/>
      <c r="B2" s="2353"/>
      <c r="C2" s="2354" t="s">
        <v>2079</v>
      </c>
      <c r="D2" s="2355"/>
      <c r="E2" s="2356"/>
      <c r="F2" s="2275"/>
      <c r="G2" s="2354" t="s">
        <v>2080</v>
      </c>
      <c r="H2" s="2357"/>
      <c r="I2" s="2357"/>
      <c r="J2" s="2357"/>
      <c r="K2" s="2357"/>
      <c r="L2" s="2357"/>
      <c r="M2" s="2357"/>
      <c r="N2" s="2357"/>
      <c r="O2" s="2357"/>
      <c r="P2" s="2357"/>
      <c r="Q2" s="2357"/>
      <c r="R2" s="2357"/>
    </row>
    <row r="3" spans="1:29" ht="42.75">
      <c r="A3" s="415" t="s">
        <v>2081</v>
      </c>
      <c r="B3" s="1265" t="s">
        <v>2082</v>
      </c>
      <c r="C3" s="2359" t="s">
        <v>3064</v>
      </c>
      <c r="D3" s="2360"/>
      <c r="E3" s="431" t="s">
        <v>2081</v>
      </c>
      <c r="F3" s="2361" t="s">
        <v>2083</v>
      </c>
      <c r="G3" s="2362"/>
      <c r="H3" s="2357"/>
      <c r="I3" s="2357"/>
      <c r="J3" s="2357"/>
      <c r="K3" s="2357"/>
      <c r="L3" s="2357"/>
      <c r="M3" s="2357"/>
      <c r="N3" s="2357"/>
      <c r="O3" s="2357"/>
      <c r="P3" s="2357"/>
      <c r="Q3" s="2357"/>
      <c r="R3" s="2357"/>
    </row>
    <row r="4" spans="1:29" ht="71.25">
      <c r="A4" s="431"/>
      <c r="B4" s="1792" t="s">
        <v>2084</v>
      </c>
      <c r="C4" s="2363" t="s">
        <v>3065</v>
      </c>
      <c r="D4" s="2360"/>
      <c r="E4" s="2364"/>
      <c r="F4" s="42" t="s">
        <v>2085</v>
      </c>
      <c r="G4" s="2365"/>
      <c r="H4" s="2357"/>
      <c r="I4" s="2357"/>
      <c r="J4" s="2357"/>
      <c r="K4" s="2357"/>
      <c r="L4" s="2357"/>
      <c r="M4" s="2357"/>
      <c r="N4" s="2357"/>
      <c r="O4" s="2357"/>
      <c r="P4" s="2357"/>
      <c r="Q4" s="2357"/>
      <c r="R4" s="2357"/>
    </row>
    <row r="5" spans="1:29" ht="28.5">
      <c r="A5" s="431"/>
      <c r="B5" s="1792" t="s">
        <v>2086</v>
      </c>
      <c r="C5" s="2363" t="s">
        <v>3066</v>
      </c>
      <c r="D5" s="2360"/>
      <c r="E5" s="2364"/>
      <c r="F5" s="1792" t="s">
        <v>2087</v>
      </c>
      <c r="G5" s="2365"/>
      <c r="H5" s="2357"/>
      <c r="I5" s="2357"/>
      <c r="J5" s="2357"/>
      <c r="K5" s="2357"/>
      <c r="L5" s="2357"/>
      <c r="M5" s="2357"/>
      <c r="N5" s="2357"/>
      <c r="O5" s="2357"/>
      <c r="P5" s="2357"/>
      <c r="Q5" s="2357"/>
      <c r="R5" s="2357"/>
    </row>
    <row r="6" spans="1:29" ht="42.75">
      <c r="A6" s="431"/>
      <c r="B6" s="1792" t="s">
        <v>2088</v>
      </c>
      <c r="C6" s="2365" t="s">
        <v>3067</v>
      </c>
      <c r="D6" s="2360"/>
      <c r="E6" s="2364"/>
      <c r="F6" s="1792" t="s">
        <v>2089</v>
      </c>
      <c r="G6" s="2365"/>
      <c r="H6" s="2357"/>
      <c r="I6" s="2357"/>
      <c r="J6" s="2357"/>
      <c r="K6" s="2357"/>
      <c r="L6" s="2357"/>
      <c r="M6" s="2357"/>
      <c r="N6" s="2357"/>
      <c r="O6" s="2357"/>
      <c r="P6" s="2357"/>
      <c r="Q6" s="2357"/>
      <c r="R6" s="2357"/>
    </row>
    <row r="7" spans="1:29" ht="29.25" thickBot="1">
      <c r="A7" s="431"/>
      <c r="B7" s="1792" t="s">
        <v>2087</v>
      </c>
      <c r="C7" s="2365" t="s">
        <v>3068</v>
      </c>
      <c r="D7" s="2366"/>
      <c r="E7" s="2367"/>
      <c r="F7" s="2368" t="s">
        <v>2090</v>
      </c>
      <c r="G7" s="2369"/>
      <c r="H7" s="2357"/>
      <c r="I7" s="2357"/>
      <c r="J7" s="2357"/>
      <c r="K7" s="2357"/>
      <c r="L7" s="2357"/>
      <c r="M7" s="2357"/>
      <c r="N7" s="2357"/>
      <c r="O7" s="2357"/>
      <c r="P7" s="2357"/>
      <c r="Q7" s="2357"/>
      <c r="R7" s="2357"/>
    </row>
    <row r="8" spans="1:29" ht="15">
      <c r="A8" s="431"/>
      <c r="B8" s="1792" t="s">
        <v>2089</v>
      </c>
      <c r="C8" s="2365" t="s">
        <v>3069</v>
      </c>
      <c r="D8" s="2366"/>
      <c r="E8" s="2366"/>
      <c r="F8" s="1130"/>
      <c r="G8" s="1130"/>
      <c r="H8" s="2357"/>
      <c r="I8" s="2357"/>
      <c r="J8" s="2357"/>
      <c r="K8" s="2357"/>
      <c r="L8" s="2357"/>
      <c r="M8" s="2357"/>
      <c r="N8" s="2357"/>
      <c r="O8" s="2357"/>
      <c r="P8" s="2357"/>
      <c r="Q8" s="2357"/>
      <c r="R8" s="2357"/>
    </row>
    <row r="9" spans="1:29" ht="42.75">
      <c r="A9" s="431"/>
      <c r="B9" s="1792" t="s">
        <v>2091</v>
      </c>
      <c r="C9" s="2363" t="s">
        <v>3070</v>
      </c>
      <c r="D9" s="2360"/>
      <c r="E9" s="2366"/>
      <c r="F9" s="1130"/>
      <c r="G9" s="1130"/>
      <c r="H9" s="2357"/>
      <c r="I9" s="2357"/>
      <c r="J9" s="2357"/>
      <c r="K9" s="2357"/>
      <c r="L9" s="2357"/>
      <c r="M9" s="2357"/>
      <c r="N9" s="2357"/>
      <c r="O9" s="2357"/>
      <c r="P9" s="2357"/>
      <c r="Q9" s="2357"/>
      <c r="R9" s="2357"/>
    </row>
    <row r="10" spans="1:29" s="117" customFormat="1" ht="15.75" thickBot="1">
      <c r="A10" s="2370"/>
      <c r="B10" s="2371" t="s">
        <v>2092</v>
      </c>
      <c r="C10" s="2372" t="s">
        <v>3071</v>
      </c>
      <c r="D10" s="2360"/>
      <c r="E10" s="2360"/>
      <c r="F10" s="1130"/>
      <c r="G10" s="1130"/>
      <c r="H10" s="2373"/>
      <c r="I10" s="2374"/>
      <c r="J10" s="2375"/>
      <c r="K10" s="2373"/>
      <c r="L10" s="2374"/>
      <c r="M10" s="2375"/>
      <c r="N10" s="2373"/>
      <c r="O10" s="2374"/>
      <c r="P10" s="2375"/>
      <c r="Q10" s="2373"/>
      <c r="R10" s="2374"/>
      <c r="S10" s="2357"/>
      <c r="T10" s="2357"/>
      <c r="U10" s="2357"/>
      <c r="V10" s="2357"/>
      <c r="W10" s="2357"/>
      <c r="X10" s="2357"/>
      <c r="Y10" s="2357"/>
      <c r="Z10" s="2357"/>
      <c r="AA10" s="2357"/>
      <c r="AB10" s="2357"/>
      <c r="AC10" s="2357"/>
    </row>
    <row r="11" spans="1:29" s="117" customFormat="1" ht="15">
      <c r="A11" s="2376"/>
      <c r="B11" s="2366"/>
      <c r="C11" s="2360"/>
      <c r="D11" s="2360"/>
      <c r="E11" s="2360"/>
      <c r="F11" s="2366"/>
      <c r="G11" s="1148"/>
      <c r="H11" s="2373"/>
      <c r="I11" s="2374"/>
      <c r="J11" s="2375"/>
      <c r="K11" s="2373"/>
      <c r="L11" s="2374"/>
      <c r="M11" s="2375"/>
      <c r="N11" s="2373"/>
      <c r="O11" s="2374"/>
      <c r="P11" s="2375"/>
      <c r="Q11" s="2373"/>
      <c r="R11" s="2374"/>
      <c r="S11" s="2357"/>
      <c r="T11" s="2357"/>
      <c r="U11" s="2357"/>
      <c r="V11" s="2357"/>
      <c r="W11" s="2357"/>
      <c r="X11" s="2357"/>
      <c r="Y11" s="2357"/>
      <c r="Z11" s="2357"/>
      <c r="AA11" s="2357"/>
      <c r="AB11" s="2357"/>
      <c r="AC11" s="2357"/>
    </row>
    <row r="12" spans="1:29" s="2351" customFormat="1" ht="18">
      <c r="A12" s="2376"/>
      <c r="B12" s="2366"/>
      <c r="C12" s="2360"/>
      <c r="D12" s="2377"/>
      <c r="E12" s="2360"/>
      <c r="F12" s="2366"/>
      <c r="G12" s="1148"/>
      <c r="H12" s="2378"/>
      <c r="I12" s="2379"/>
      <c r="J12" s="2378"/>
      <c r="K12" s="2378"/>
      <c r="L12" s="2380"/>
      <c r="M12" s="2378"/>
      <c r="N12" s="2381"/>
      <c r="O12" s="2382"/>
      <c r="P12" s="2381"/>
      <c r="Q12" s="2381"/>
      <c r="R12" s="2349"/>
      <c r="S12" s="2350"/>
      <c r="T12" s="2350"/>
      <c r="U12" s="2350"/>
      <c r="V12" s="2350"/>
      <c r="W12" s="2350"/>
      <c r="X12" s="2350"/>
      <c r="Y12" s="2350"/>
      <c r="Z12" s="2350"/>
      <c r="AA12" s="2350"/>
      <c r="AB12" s="2350"/>
      <c r="AC12" s="2350"/>
    </row>
    <row r="13" spans="1:29" ht="19.5" thickBot="1">
      <c r="A13" s="2383" t="s">
        <v>2093</v>
      </c>
      <c r="B13" s="2377"/>
      <c r="C13" s="2377"/>
      <c r="D13" s="2384"/>
      <c r="E13" s="2377"/>
      <c r="F13" s="2377"/>
      <c r="G13" s="2377"/>
    </row>
    <row r="14" spans="1:29" ht="15.75" thickBot="1">
      <c r="A14" s="2388"/>
      <c r="B14" s="2389"/>
      <c r="C14" s="2390" t="s">
        <v>2094</v>
      </c>
      <c r="D14" s="2360"/>
      <c r="E14" s="2391"/>
      <c r="F14" s="2391"/>
      <c r="G14" s="2354" t="s">
        <v>2095</v>
      </c>
    </row>
    <row r="15" spans="1:29" ht="42.75">
      <c r="A15" s="68" t="s">
        <v>2096</v>
      </c>
      <c r="B15" s="1264" t="s">
        <v>2082</v>
      </c>
      <c r="C15" s="2392" t="str">
        <f>C3</f>
        <v>估价对象周边有新安里、双河北里等住宅小区，综合评价居住社区成熟度较好</v>
      </c>
      <c r="D15" s="2360"/>
      <c r="E15" s="2393" t="s">
        <v>2097</v>
      </c>
      <c r="F15" s="1264" t="s">
        <v>2098</v>
      </c>
      <c r="G15" s="135">
        <f>G3</f>
        <v>0</v>
      </c>
    </row>
    <row r="16" spans="1:29" ht="71.25">
      <c r="A16" s="643"/>
      <c r="B16" s="2394" t="s">
        <v>2084</v>
      </c>
      <c r="C16" s="2395" t="str">
        <f>C4</f>
        <v>估价对象周边2公里有帝园商城、星城商厦等商业项目，估价对象周边多为住宅配套商业，人流量一般，商业繁华度一般</v>
      </c>
      <c r="D16" s="2360"/>
      <c r="E16" s="2396"/>
      <c r="F16" s="2397" t="s">
        <v>2085</v>
      </c>
      <c r="G16" s="136">
        <f>G4</f>
        <v>0</v>
      </c>
    </row>
    <row r="17" spans="1:18" ht="28.5">
      <c r="A17" s="643"/>
      <c r="B17" s="2394" t="s">
        <v>2086</v>
      </c>
      <c r="C17" s="2395" t="str">
        <f>C5</f>
        <v>估价对象周边办公楼项目较少，办公集聚程度较差</v>
      </c>
      <c r="D17" s="2366"/>
      <c r="E17" s="2396"/>
      <c r="F17" s="2397" t="s">
        <v>2099</v>
      </c>
      <c r="G17" s="1566"/>
    </row>
    <row r="18" spans="1:18" ht="42.75">
      <c r="A18" s="643"/>
      <c r="B18" s="2397" t="s">
        <v>2088</v>
      </c>
      <c r="C18" s="136" t="str">
        <f>C6</f>
        <v>估价对象周边有849、兴23路等公交线路，综合评价交通便捷度一般</v>
      </c>
      <c r="D18" s="2366"/>
      <c r="E18" s="2396"/>
      <c r="F18" s="2397" t="s">
        <v>2090</v>
      </c>
      <c r="G18" s="136">
        <f>G7</f>
        <v>0</v>
      </c>
    </row>
    <row r="19" spans="1:18" ht="15">
      <c r="A19" s="643"/>
      <c r="B19" s="2397" t="s">
        <v>2100</v>
      </c>
      <c r="C19" s="2944" t="s">
        <v>3073</v>
      </c>
      <c r="D19" s="2360"/>
      <c r="E19" s="2396"/>
      <c r="F19" s="1792" t="s">
        <v>2087</v>
      </c>
      <c r="G19" s="136">
        <f>G5</f>
        <v>0</v>
      </c>
    </row>
    <row r="20" spans="1:18" ht="42.75">
      <c r="A20" s="643"/>
      <c r="B20" s="2397" t="s">
        <v>2101</v>
      </c>
      <c r="C20" s="2395" t="str">
        <f>C9</f>
        <v>周边有北京广播电视大学、康庄公园；综合评价环境状况较好</v>
      </c>
      <c r="D20" s="2366"/>
      <c r="E20" s="2396"/>
      <c r="F20" s="1792" t="s">
        <v>2102</v>
      </c>
      <c r="G20" s="136">
        <f>G6</f>
        <v>0</v>
      </c>
    </row>
    <row r="21" spans="1:18" ht="28.5">
      <c r="A21" s="643"/>
      <c r="B21" s="1792" t="s">
        <v>2087</v>
      </c>
      <c r="C21" s="136" t="str">
        <f>C7</f>
        <v>估价对象所在区域公共配套设施齐备较齐备</v>
      </c>
      <c r="D21" s="2360"/>
      <c r="E21" s="2396"/>
      <c r="F21" s="2397" t="s">
        <v>2103</v>
      </c>
      <c r="G21" s="2398"/>
    </row>
    <row r="22" spans="1:18" ht="13.5" customHeight="1">
      <c r="A22" s="643"/>
      <c r="B22" s="1792" t="s">
        <v>2089</v>
      </c>
      <c r="C22" s="136" t="str">
        <f>C8</f>
        <v>区域基础设施水平达七通</v>
      </c>
      <c r="D22" s="2360"/>
      <c r="E22" s="2396"/>
      <c r="F22" s="2397" t="s">
        <v>2092</v>
      </c>
      <c r="G22" s="1566"/>
    </row>
    <row r="23" spans="1:18" s="2357" customFormat="1" ht="15.75" thickBot="1">
      <c r="A23" s="643"/>
      <c r="B23" s="2397" t="s">
        <v>2103</v>
      </c>
      <c r="C23" s="2398" t="s">
        <v>3074</v>
      </c>
      <c r="D23" s="2385"/>
      <c r="E23" s="2399"/>
      <c r="F23" s="2400" t="s">
        <v>2104</v>
      </c>
      <c r="G23" s="2401"/>
      <c r="H23" s="2385"/>
      <c r="I23" s="2386"/>
      <c r="J23" s="2385"/>
      <c r="K23" s="2385"/>
      <c r="L23" s="2386"/>
      <c r="M23" s="2385"/>
      <c r="N23" s="2385"/>
      <c r="O23" s="2386"/>
      <c r="P23" s="2385"/>
      <c r="Q23" s="2385"/>
      <c r="R23" s="2387"/>
    </row>
    <row r="24" spans="1:18" s="2357" customFormat="1" ht="15.75" thickBot="1">
      <c r="A24" s="2402"/>
      <c r="B24" s="2400" t="s">
        <v>2105</v>
      </c>
      <c r="C24" s="137" t="str">
        <f>C10</f>
        <v>城市次干道——清源东路</v>
      </c>
      <c r="D24" s="2385"/>
      <c r="E24" s="2403"/>
      <c r="F24" s="2403"/>
      <c r="G24" s="2404"/>
      <c r="H24" s="2385"/>
      <c r="I24" s="2386"/>
      <c r="J24" s="2385"/>
      <c r="K24" s="2385"/>
      <c r="L24" s="2386"/>
      <c r="M24" s="2385"/>
      <c r="N24" s="2385"/>
      <c r="O24" s="2386"/>
      <c r="P24" s="2385"/>
      <c r="Q24" s="2385"/>
      <c r="R24" s="2387"/>
    </row>
    <row r="25" spans="1:18" s="2357" customFormat="1">
      <c r="B25" s="2385"/>
      <c r="C25" s="2385"/>
      <c r="D25" s="2385"/>
      <c r="H25" s="2385"/>
      <c r="I25" s="2386"/>
      <c r="J25" s="2385"/>
      <c r="K25" s="2385"/>
      <c r="L25" s="2386"/>
      <c r="M25" s="2385"/>
      <c r="N25" s="2385"/>
      <c r="O25" s="2386"/>
      <c r="P25" s="2385"/>
      <c r="Q25" s="2385"/>
      <c r="R25" s="2387"/>
    </row>
    <row r="26" spans="1:18" s="2357" customFormat="1">
      <c r="B26" s="2385"/>
      <c r="C26" s="2385"/>
      <c r="D26" s="2385"/>
      <c r="H26" s="2385"/>
      <c r="I26" s="2386"/>
      <c r="J26" s="2385"/>
      <c r="K26" s="2385"/>
      <c r="L26" s="2386"/>
      <c r="M26" s="2385"/>
      <c r="N26" s="2385"/>
      <c r="O26" s="2386"/>
      <c r="P26" s="2385"/>
      <c r="Q26" s="2385"/>
      <c r="R26" s="2387"/>
    </row>
    <row r="27" spans="1:18" s="2357" customFormat="1">
      <c r="B27" s="2385"/>
      <c r="C27" s="2385"/>
      <c r="D27" s="2385"/>
      <c r="H27" s="2385"/>
      <c r="I27" s="2386"/>
      <c r="J27" s="2385"/>
      <c r="K27" s="2385"/>
      <c r="L27" s="2386"/>
      <c r="M27" s="2385"/>
      <c r="N27" s="2385"/>
      <c r="O27" s="2386"/>
      <c r="P27" s="2385"/>
      <c r="Q27" s="2385"/>
      <c r="R27" s="2387"/>
    </row>
    <row r="28" spans="1:18" s="2357" customFormat="1">
      <c r="B28" s="2385"/>
      <c r="C28" s="2385"/>
      <c r="D28" s="2385"/>
      <c r="H28" s="2385"/>
      <c r="I28" s="2386"/>
      <c r="J28" s="2385"/>
      <c r="K28" s="2385"/>
      <c r="L28" s="2386"/>
      <c r="M28" s="2385"/>
      <c r="N28" s="2385"/>
      <c r="O28" s="2386"/>
      <c r="P28" s="2385"/>
      <c r="Q28" s="2385"/>
      <c r="R28" s="2387"/>
    </row>
    <row r="29" spans="1:18" s="2357" customFormat="1">
      <c r="B29" s="2385"/>
      <c r="C29" s="2385"/>
      <c r="D29" s="2385"/>
      <c r="H29" s="2385"/>
      <c r="I29" s="2386"/>
      <c r="J29" s="2385"/>
      <c r="K29" s="2385"/>
      <c r="L29" s="2386"/>
      <c r="M29" s="2385"/>
      <c r="N29" s="2385"/>
      <c r="O29" s="2386"/>
      <c r="P29" s="2385"/>
      <c r="Q29" s="2385"/>
      <c r="R29" s="2387"/>
    </row>
    <row r="30" spans="1:18" s="2357" customFormat="1">
      <c r="B30" s="2385"/>
      <c r="C30" s="2385"/>
      <c r="D30" s="2385"/>
      <c r="H30" s="2385"/>
      <c r="I30" s="2386"/>
      <c r="J30" s="2385"/>
      <c r="K30" s="2385"/>
      <c r="L30" s="2386"/>
      <c r="M30" s="2385"/>
      <c r="N30" s="2385"/>
      <c r="O30" s="2386"/>
      <c r="P30" s="2385"/>
      <c r="Q30" s="2385"/>
      <c r="R30" s="2387"/>
    </row>
    <row r="31" spans="1:18" s="2357" customFormat="1">
      <c r="B31" s="2385"/>
      <c r="C31" s="2385"/>
      <c r="D31" s="2385"/>
      <c r="H31" s="2385"/>
      <c r="I31" s="2386"/>
      <c r="J31" s="2385"/>
      <c r="K31" s="2385"/>
      <c r="L31" s="2386"/>
      <c r="M31" s="2385"/>
      <c r="N31" s="2385"/>
      <c r="O31" s="2386"/>
      <c r="P31" s="2385"/>
      <c r="Q31" s="2385"/>
      <c r="R31" s="2387"/>
    </row>
    <row r="32" spans="1:18" s="2357" customFormat="1">
      <c r="B32" s="2385"/>
      <c r="C32" s="2385"/>
      <c r="D32" s="2385"/>
      <c r="H32" s="2385"/>
      <c r="I32" s="2386"/>
      <c r="J32" s="2385"/>
      <c r="K32" s="2385"/>
      <c r="L32" s="2386"/>
      <c r="M32" s="2385"/>
      <c r="N32" s="2385"/>
      <c r="O32" s="2386"/>
      <c r="P32" s="2385"/>
      <c r="Q32" s="2385"/>
      <c r="R32" s="2387"/>
    </row>
    <row r="33" spans="2:18" s="2357" customFormat="1">
      <c r="B33" s="2385"/>
      <c r="C33" s="2385"/>
      <c r="D33" s="2385"/>
      <c r="H33" s="2385"/>
      <c r="I33" s="2386"/>
      <c r="J33" s="2385"/>
      <c r="K33" s="2385"/>
      <c r="L33" s="2386"/>
      <c r="M33" s="2385"/>
      <c r="N33" s="2385"/>
      <c r="O33" s="2386"/>
      <c r="P33" s="2385"/>
      <c r="Q33" s="2385"/>
      <c r="R33" s="2387"/>
    </row>
    <row r="34" spans="2:18" s="2357" customFormat="1">
      <c r="B34" s="2385"/>
      <c r="C34" s="2385"/>
      <c r="D34" s="2385"/>
      <c r="H34" s="2385"/>
      <c r="I34" s="2386"/>
      <c r="J34" s="2385"/>
      <c r="K34" s="2385"/>
      <c r="L34" s="2386"/>
      <c r="M34" s="2385"/>
      <c r="N34" s="2385"/>
      <c r="O34" s="2386"/>
      <c r="P34" s="2385"/>
      <c r="Q34" s="2385"/>
      <c r="R34" s="2387"/>
    </row>
    <row r="35" spans="2:18" s="2357" customFormat="1">
      <c r="B35" s="2385"/>
      <c r="C35" s="2385"/>
      <c r="D35" s="2385"/>
      <c r="H35" s="2385"/>
      <c r="I35" s="2386"/>
      <c r="J35" s="2385"/>
      <c r="K35" s="2385"/>
      <c r="L35" s="2386"/>
      <c r="M35" s="2385"/>
      <c r="N35" s="2385"/>
      <c r="O35" s="2386"/>
      <c r="P35" s="2385"/>
      <c r="Q35" s="2385"/>
      <c r="R35" s="2387"/>
    </row>
    <row r="36" spans="2:18" s="2357" customFormat="1">
      <c r="B36" s="2385"/>
      <c r="C36" s="2385"/>
      <c r="D36" s="2385"/>
      <c r="H36" s="2385"/>
      <c r="I36" s="2386"/>
      <c r="J36" s="2385"/>
      <c r="K36" s="2385"/>
      <c r="L36" s="2386"/>
      <c r="M36" s="2385"/>
      <c r="N36" s="2385"/>
      <c r="O36" s="2386"/>
      <c r="P36" s="2385"/>
      <c r="Q36" s="2385"/>
      <c r="R36" s="2387"/>
    </row>
    <row r="37" spans="2:18" s="2357" customFormat="1">
      <c r="B37" s="2385"/>
      <c r="C37" s="2385"/>
      <c r="D37" s="2385"/>
      <c r="H37" s="2385"/>
      <c r="I37" s="2386"/>
      <c r="J37" s="2385"/>
      <c r="K37" s="2385"/>
      <c r="L37" s="2386"/>
      <c r="M37" s="2385"/>
      <c r="N37" s="2385"/>
      <c r="O37" s="2386"/>
      <c r="P37" s="2385"/>
      <c r="Q37" s="2385"/>
      <c r="R37" s="2387"/>
    </row>
    <row r="38" spans="2:18" s="2357" customFormat="1">
      <c r="B38" s="2385"/>
      <c r="C38" s="2385"/>
      <c r="D38" s="2385"/>
      <c r="E38" s="2385"/>
      <c r="F38" s="2385"/>
      <c r="G38" s="2386"/>
      <c r="H38" s="2385"/>
      <c r="I38" s="2386"/>
      <c r="J38" s="2385"/>
      <c r="K38" s="2385"/>
      <c r="L38" s="2386"/>
      <c r="M38" s="2385"/>
      <c r="N38" s="2385"/>
      <c r="O38" s="2386"/>
      <c r="P38" s="2385"/>
      <c r="Q38" s="2385"/>
      <c r="R38" s="2387"/>
    </row>
    <row r="39" spans="2:18" s="2357" customFormat="1">
      <c r="B39" s="2385"/>
      <c r="C39" s="2385"/>
      <c r="D39" s="2385"/>
      <c r="E39" s="2385"/>
      <c r="F39" s="2385"/>
      <c r="G39" s="2386"/>
      <c r="H39" s="2385"/>
      <c r="I39" s="2386"/>
      <c r="J39" s="2385"/>
      <c r="K39" s="2385"/>
      <c r="L39" s="2386"/>
      <c r="M39" s="2385"/>
      <c r="N39" s="2385"/>
      <c r="O39" s="2386"/>
      <c r="P39" s="2385"/>
      <c r="Q39" s="2385"/>
      <c r="R39" s="2387"/>
    </row>
    <row r="40" spans="2:18" s="2357" customFormat="1">
      <c r="B40" s="2385"/>
      <c r="C40" s="2385"/>
      <c r="D40" s="2385"/>
      <c r="E40" s="2385"/>
      <c r="F40" s="2385"/>
      <c r="G40" s="2386"/>
      <c r="H40" s="2385"/>
      <c r="I40" s="2386"/>
      <c r="J40" s="2385"/>
      <c r="K40" s="2385"/>
      <c r="L40" s="2386"/>
      <c r="M40" s="2385"/>
      <c r="N40" s="2385"/>
      <c r="O40" s="2386"/>
      <c r="P40" s="2385"/>
      <c r="Q40" s="2385"/>
      <c r="R40" s="2387"/>
    </row>
    <row r="41" spans="2:18" s="2357" customFormat="1">
      <c r="B41" s="2385"/>
      <c r="C41" s="2385"/>
      <c r="D41" s="2385"/>
      <c r="E41" s="2385"/>
      <c r="F41" s="2385"/>
      <c r="G41" s="2386"/>
      <c r="H41" s="2385"/>
      <c r="I41" s="2386"/>
      <c r="J41" s="2385"/>
      <c r="K41" s="2385"/>
      <c r="L41" s="2386"/>
      <c r="M41" s="2385"/>
      <c r="N41" s="2385"/>
      <c r="O41" s="2386"/>
      <c r="P41" s="2385"/>
      <c r="Q41" s="2385"/>
      <c r="R41" s="2387"/>
    </row>
    <row r="42" spans="2:18" s="2357" customFormat="1">
      <c r="B42" s="2385"/>
      <c r="C42" s="2385"/>
      <c r="D42" s="2385"/>
      <c r="E42" s="2385"/>
      <c r="F42" s="2385"/>
      <c r="G42" s="2386"/>
      <c r="H42" s="2385"/>
      <c r="I42" s="2386"/>
      <c r="J42" s="2385"/>
      <c r="K42" s="2385"/>
      <c r="L42" s="2386"/>
      <c r="M42" s="2385"/>
      <c r="N42" s="2385"/>
      <c r="O42" s="2386"/>
      <c r="P42" s="2385"/>
      <c r="Q42" s="2385"/>
      <c r="R42" s="2387"/>
    </row>
    <row r="43" spans="2:18" s="2357" customFormat="1">
      <c r="B43" s="2385"/>
      <c r="C43" s="2385"/>
      <c r="D43" s="2385"/>
      <c r="E43" s="2385"/>
      <c r="F43" s="2385"/>
      <c r="G43" s="2386"/>
      <c r="H43" s="2385"/>
      <c r="I43" s="2386"/>
      <c r="J43" s="2385"/>
      <c r="K43" s="2385"/>
      <c r="L43" s="2386"/>
      <c r="M43" s="2385"/>
      <c r="N43" s="2385"/>
      <c r="O43" s="2386"/>
      <c r="P43" s="2385"/>
      <c r="Q43" s="2385"/>
      <c r="R43" s="2387"/>
    </row>
    <row r="44" spans="2:18" s="2357" customFormat="1">
      <c r="B44" s="2385"/>
      <c r="C44" s="2385"/>
      <c r="D44" s="2385"/>
      <c r="E44" s="2385"/>
      <c r="F44" s="2385"/>
      <c r="G44" s="2386"/>
      <c r="H44" s="2385"/>
      <c r="I44" s="2386"/>
      <c r="J44" s="2385"/>
      <c r="K44" s="2385"/>
      <c r="L44" s="2386"/>
      <c r="M44" s="2385"/>
      <c r="N44" s="2385"/>
      <c r="O44" s="2386"/>
      <c r="P44" s="2385"/>
      <c r="Q44" s="2385"/>
      <c r="R44" s="2387"/>
    </row>
    <row r="45" spans="2:18" s="2357" customFormat="1">
      <c r="B45" s="2385"/>
      <c r="C45" s="2385"/>
      <c r="D45" s="2385"/>
      <c r="E45" s="2385"/>
      <c r="F45" s="2385"/>
      <c r="G45" s="2386"/>
      <c r="H45" s="2385"/>
      <c r="I45" s="2386"/>
      <c r="J45" s="2385"/>
      <c r="K45" s="2385"/>
      <c r="L45" s="2386"/>
      <c r="M45" s="2385"/>
      <c r="N45" s="2385"/>
      <c r="O45" s="2386"/>
      <c r="P45" s="2385"/>
      <c r="Q45" s="2385"/>
      <c r="R45" s="2387"/>
    </row>
    <row r="46" spans="2:18" s="2357" customFormat="1">
      <c r="B46" s="2385"/>
      <c r="C46" s="2385"/>
      <c r="D46" s="2385"/>
      <c r="E46" s="2385"/>
      <c r="F46" s="2385"/>
      <c r="G46" s="2386"/>
      <c r="H46" s="2385"/>
      <c r="I46" s="2386"/>
      <c r="J46" s="2385"/>
      <c r="K46" s="2385"/>
      <c r="L46" s="2386"/>
      <c r="M46" s="2385"/>
      <c r="N46" s="2385"/>
      <c r="O46" s="2386"/>
      <c r="P46" s="2385"/>
      <c r="Q46" s="2385"/>
      <c r="R46" s="2387"/>
    </row>
    <row r="47" spans="2:18" s="2357" customFormat="1">
      <c r="B47" s="2385"/>
      <c r="C47" s="2385"/>
      <c r="D47" s="2385"/>
      <c r="E47" s="2385"/>
      <c r="F47" s="2385"/>
      <c r="G47" s="2386"/>
      <c r="H47" s="2385"/>
      <c r="I47" s="2386"/>
      <c r="J47" s="2385"/>
      <c r="K47" s="2385"/>
      <c r="L47" s="2386"/>
      <c r="M47" s="2385"/>
      <c r="N47" s="2385"/>
      <c r="O47" s="2386"/>
      <c r="P47" s="2385"/>
      <c r="Q47" s="2385"/>
      <c r="R47" s="2387"/>
    </row>
    <row r="48" spans="2:18" s="2357" customFormat="1">
      <c r="B48" s="2385"/>
      <c r="C48" s="2385"/>
      <c r="D48" s="2385"/>
      <c r="E48" s="2385"/>
      <c r="F48" s="2385"/>
      <c r="G48" s="2386"/>
      <c r="H48" s="2385"/>
      <c r="I48" s="2386"/>
      <c r="J48" s="2385"/>
      <c r="K48" s="2385"/>
      <c r="L48" s="2386"/>
      <c r="M48" s="2385"/>
      <c r="N48" s="2385"/>
      <c r="O48" s="2386"/>
      <c r="P48" s="2385"/>
      <c r="Q48" s="2385"/>
      <c r="R48" s="2387"/>
    </row>
    <row r="49" spans="2:18" s="2357" customFormat="1">
      <c r="B49" s="2385"/>
      <c r="C49" s="2385"/>
      <c r="D49" s="2385"/>
      <c r="E49" s="2385"/>
      <c r="F49" s="2385"/>
      <c r="G49" s="2386"/>
      <c r="H49" s="2385"/>
      <c r="I49" s="2386"/>
      <c r="J49" s="2385"/>
      <c r="K49" s="2385"/>
      <c r="L49" s="2386"/>
      <c r="M49" s="2385"/>
      <c r="N49" s="2385"/>
      <c r="O49" s="2386"/>
      <c r="P49" s="2385"/>
      <c r="Q49" s="2385"/>
      <c r="R49" s="2387"/>
    </row>
    <row r="50" spans="2:18" s="2357" customFormat="1">
      <c r="B50" s="2385"/>
      <c r="C50" s="2385"/>
      <c r="D50" s="2385"/>
      <c r="E50" s="2385"/>
      <c r="F50" s="2385"/>
      <c r="G50" s="2386"/>
      <c r="H50" s="2385"/>
      <c r="I50" s="2386"/>
      <c r="J50" s="2385"/>
      <c r="K50" s="2385"/>
      <c r="L50" s="2386"/>
      <c r="M50" s="2385"/>
      <c r="N50" s="2385"/>
      <c r="O50" s="2386"/>
      <c r="P50" s="2385"/>
      <c r="Q50" s="2385"/>
      <c r="R50" s="2387"/>
    </row>
    <row r="51" spans="2:18" s="2357" customFormat="1">
      <c r="B51" s="2385"/>
      <c r="C51" s="2385"/>
      <c r="D51" s="2385"/>
      <c r="E51" s="2385"/>
      <c r="F51" s="2385"/>
      <c r="G51" s="2386"/>
      <c r="H51" s="2385"/>
      <c r="I51" s="2386"/>
      <c r="J51" s="2385"/>
      <c r="K51" s="2385"/>
      <c r="L51" s="2386"/>
      <c r="M51" s="2385"/>
      <c r="N51" s="2385"/>
      <c r="O51" s="2386"/>
      <c r="P51" s="2385"/>
      <c r="Q51" s="2385"/>
      <c r="R51" s="2387"/>
    </row>
    <row r="52" spans="2:18" s="2357" customFormat="1">
      <c r="B52" s="2385"/>
      <c r="C52" s="2385"/>
      <c r="D52" s="2385"/>
      <c r="E52" s="2385"/>
      <c r="F52" s="2385"/>
      <c r="G52" s="2386"/>
      <c r="H52" s="2385"/>
      <c r="I52" s="2386"/>
      <c r="J52" s="2385"/>
      <c r="K52" s="2385"/>
      <c r="L52" s="2386"/>
      <c r="M52" s="2385"/>
      <c r="N52" s="2385"/>
      <c r="O52" s="2386"/>
      <c r="P52" s="2385"/>
      <c r="Q52" s="2385"/>
      <c r="R52" s="2387"/>
    </row>
    <row r="53" spans="2:18" s="2357" customFormat="1">
      <c r="B53" s="2385"/>
      <c r="C53" s="2385"/>
      <c r="D53" s="2385"/>
      <c r="E53" s="2385"/>
      <c r="F53" s="2385"/>
      <c r="G53" s="2386"/>
      <c r="H53" s="2385"/>
      <c r="I53" s="2386"/>
      <c r="J53" s="2385"/>
      <c r="K53" s="2385"/>
      <c r="L53" s="2386"/>
      <c r="M53" s="2385"/>
      <c r="N53" s="2385"/>
      <c r="O53" s="2386"/>
      <c r="P53" s="2385"/>
      <c r="Q53" s="2385"/>
      <c r="R53" s="2387"/>
    </row>
    <row r="54" spans="2:18" s="2357" customFormat="1">
      <c r="B54" s="2385"/>
      <c r="C54" s="2385"/>
      <c r="D54" s="2385"/>
      <c r="E54" s="2385"/>
      <c r="F54" s="2385"/>
      <c r="G54" s="2386"/>
      <c r="H54" s="2385"/>
      <c r="I54" s="2386"/>
      <c r="J54" s="2385"/>
      <c r="K54" s="2385"/>
      <c r="L54" s="2386"/>
      <c r="M54" s="2385"/>
      <c r="N54" s="2385"/>
      <c r="O54" s="2386"/>
      <c r="P54" s="2385"/>
      <c r="Q54" s="2385"/>
      <c r="R54" s="2387"/>
    </row>
    <row r="55" spans="2:18" s="2357" customFormat="1">
      <c r="B55" s="2385"/>
      <c r="C55" s="2385"/>
      <c r="D55" s="2385"/>
      <c r="E55" s="2385"/>
      <c r="F55" s="2385"/>
      <c r="G55" s="2386"/>
      <c r="H55" s="2385"/>
      <c r="I55" s="2386"/>
      <c r="J55" s="2385"/>
      <c r="K55" s="2385"/>
      <c r="L55" s="2386"/>
      <c r="M55" s="2385"/>
      <c r="N55" s="2385"/>
      <c r="O55" s="2386"/>
      <c r="P55" s="2385"/>
      <c r="Q55" s="2385"/>
      <c r="R55" s="2387"/>
    </row>
    <row r="56" spans="2:18" s="2357" customFormat="1">
      <c r="B56" s="2385"/>
      <c r="C56" s="2385"/>
      <c r="D56" s="2385"/>
      <c r="E56" s="2385"/>
      <c r="F56" s="2385"/>
      <c r="G56" s="2386"/>
      <c r="H56" s="2385"/>
      <c r="I56" s="2386"/>
      <c r="J56" s="2385"/>
      <c r="K56" s="2385"/>
      <c r="L56" s="2386"/>
      <c r="M56" s="2385"/>
      <c r="N56" s="2385"/>
      <c r="O56" s="2386"/>
      <c r="P56" s="2385"/>
      <c r="Q56" s="2385"/>
      <c r="R56" s="2387"/>
    </row>
    <row r="57" spans="2:18" s="2357" customFormat="1">
      <c r="B57" s="2385"/>
      <c r="C57" s="2385"/>
      <c r="D57" s="2385"/>
      <c r="E57" s="2385"/>
      <c r="F57" s="2385"/>
      <c r="G57" s="2386"/>
      <c r="H57" s="2385"/>
      <c r="I57" s="2386"/>
      <c r="J57" s="2385"/>
      <c r="K57" s="2385"/>
      <c r="L57" s="2386"/>
      <c r="M57" s="2385"/>
      <c r="N57" s="2385"/>
      <c r="O57" s="2386"/>
      <c r="P57" s="2385"/>
      <c r="Q57" s="2385"/>
      <c r="R57" s="2387"/>
    </row>
    <row r="58" spans="2:18" s="2357" customFormat="1">
      <c r="B58" s="2385"/>
      <c r="C58" s="2385"/>
      <c r="D58" s="2385"/>
      <c r="E58" s="2385"/>
      <c r="F58" s="2385"/>
      <c r="G58" s="2386"/>
      <c r="H58" s="2385"/>
      <c r="I58" s="2386"/>
      <c r="J58" s="2385"/>
      <c r="K58" s="2385"/>
      <c r="L58" s="2386"/>
      <c r="M58" s="2385"/>
      <c r="N58" s="2385"/>
      <c r="O58" s="2386"/>
      <c r="P58" s="2385"/>
      <c r="Q58" s="2385"/>
      <c r="R58" s="2387"/>
    </row>
    <row r="59" spans="2:18" s="2357" customFormat="1">
      <c r="B59" s="2385"/>
      <c r="C59" s="2385"/>
      <c r="D59" s="2385"/>
      <c r="E59" s="2385"/>
      <c r="F59" s="2385"/>
      <c r="G59" s="2386"/>
      <c r="H59" s="2385"/>
      <c r="I59" s="2386"/>
      <c r="J59" s="2385"/>
      <c r="K59" s="2385"/>
      <c r="L59" s="2386"/>
      <c r="M59" s="2385"/>
      <c r="N59" s="2385"/>
      <c r="O59" s="2386"/>
      <c r="P59" s="2385"/>
      <c r="Q59" s="2385"/>
      <c r="R59" s="2387"/>
    </row>
    <row r="60" spans="2:18" s="2357" customFormat="1">
      <c r="B60" s="2385"/>
      <c r="C60" s="2385"/>
      <c r="D60" s="2385"/>
      <c r="E60" s="2385"/>
      <c r="F60" s="2385"/>
      <c r="G60" s="2386"/>
      <c r="H60" s="2385"/>
      <c r="I60" s="2386"/>
      <c r="J60" s="2385"/>
      <c r="K60" s="2385"/>
      <c r="L60" s="2386"/>
      <c r="M60" s="2385"/>
      <c r="N60" s="2385"/>
      <c r="O60" s="2386"/>
      <c r="P60" s="2385"/>
      <c r="Q60" s="2385"/>
      <c r="R60" s="2387"/>
    </row>
    <row r="61" spans="2:18" s="2357" customFormat="1">
      <c r="B61" s="2385"/>
      <c r="C61" s="2385"/>
      <c r="D61" s="2385"/>
      <c r="E61" s="2385"/>
      <c r="F61" s="2385"/>
      <c r="G61" s="2386"/>
      <c r="H61" s="2385"/>
      <c r="I61" s="2386"/>
      <c r="J61" s="2385"/>
      <c r="K61" s="2385"/>
      <c r="L61" s="2386"/>
      <c r="M61" s="2385"/>
      <c r="N61" s="2385"/>
      <c r="O61" s="2386"/>
      <c r="P61" s="2385"/>
      <c r="Q61" s="2385"/>
      <c r="R61" s="2387"/>
    </row>
    <row r="62" spans="2:18" s="2357" customFormat="1">
      <c r="B62" s="2385"/>
      <c r="C62" s="2385"/>
      <c r="D62" s="2385"/>
      <c r="E62" s="2385"/>
      <c r="F62" s="2385"/>
      <c r="G62" s="2386"/>
      <c r="H62" s="2385"/>
      <c r="I62" s="2386"/>
      <c r="J62" s="2385"/>
      <c r="K62" s="2385"/>
      <c r="L62" s="2386"/>
      <c r="M62" s="2385"/>
      <c r="N62" s="2385"/>
      <c r="O62" s="2386"/>
      <c r="P62" s="2385"/>
      <c r="Q62" s="2385"/>
      <c r="R62" s="2387"/>
    </row>
    <row r="63" spans="2:18" s="2357" customFormat="1">
      <c r="B63" s="2385"/>
      <c r="C63" s="2385"/>
      <c r="D63" s="2385"/>
      <c r="E63" s="2385"/>
      <c r="F63" s="2385"/>
      <c r="G63" s="2386"/>
      <c r="H63" s="2385"/>
      <c r="I63" s="2386"/>
      <c r="J63" s="2385"/>
      <c r="K63" s="2385"/>
      <c r="L63" s="2386"/>
      <c r="M63" s="2385"/>
      <c r="N63" s="2385"/>
      <c r="O63" s="2386"/>
      <c r="P63" s="2385"/>
      <c r="Q63" s="2385"/>
      <c r="R63" s="2387"/>
    </row>
    <row r="64" spans="2:18" s="2357" customFormat="1">
      <c r="B64" s="2385"/>
      <c r="C64" s="2385"/>
      <c r="D64" s="2385"/>
      <c r="E64" s="2385"/>
      <c r="F64" s="2385"/>
      <c r="G64" s="2386"/>
      <c r="H64" s="2385"/>
      <c r="I64" s="2386"/>
      <c r="J64" s="2385"/>
      <c r="K64" s="2385"/>
      <c r="L64" s="2386"/>
      <c r="M64" s="2385"/>
      <c r="N64" s="2385"/>
      <c r="O64" s="2386"/>
      <c r="P64" s="2385"/>
      <c r="Q64" s="2385"/>
      <c r="R64" s="2387"/>
    </row>
    <row r="65" spans="2:18" s="2357" customFormat="1">
      <c r="B65" s="2385"/>
      <c r="C65" s="2385"/>
      <c r="D65" s="2385"/>
      <c r="E65" s="2385"/>
      <c r="F65" s="2385"/>
      <c r="G65" s="2386"/>
      <c r="H65" s="2385"/>
      <c r="I65" s="2386"/>
      <c r="J65" s="2385"/>
      <c r="K65" s="2385"/>
      <c r="L65" s="2386"/>
      <c r="M65" s="2385"/>
      <c r="N65" s="2385"/>
      <c r="O65" s="2386"/>
      <c r="P65" s="2385"/>
      <c r="Q65" s="2385"/>
      <c r="R65" s="2387"/>
    </row>
    <row r="66" spans="2:18" s="2357" customFormat="1">
      <c r="B66" s="2385"/>
      <c r="C66" s="2385"/>
      <c r="D66" s="2385"/>
      <c r="E66" s="2385"/>
      <c r="F66" s="2385"/>
      <c r="G66" s="2386"/>
      <c r="H66" s="2385"/>
      <c r="I66" s="2386"/>
      <c r="J66" s="2385"/>
      <c r="K66" s="2385"/>
      <c r="L66" s="2386"/>
      <c r="M66" s="2385"/>
      <c r="N66" s="2385"/>
      <c r="O66" s="2386"/>
      <c r="P66" s="2385"/>
      <c r="Q66" s="2385"/>
      <c r="R66" s="2387"/>
    </row>
    <row r="67" spans="2:18" s="2357" customFormat="1">
      <c r="B67" s="2385"/>
      <c r="C67" s="2385"/>
      <c r="D67" s="2385"/>
      <c r="E67" s="2385"/>
      <c r="F67" s="2385"/>
      <c r="G67" s="2386"/>
      <c r="H67" s="2385"/>
      <c r="I67" s="2386"/>
      <c r="J67" s="2385"/>
      <c r="K67" s="2385"/>
      <c r="L67" s="2386"/>
      <c r="M67" s="2385"/>
      <c r="N67" s="2385"/>
      <c r="O67" s="2386"/>
      <c r="P67" s="2385"/>
      <c r="Q67" s="2385"/>
      <c r="R67" s="2387"/>
    </row>
    <row r="68" spans="2:18" s="2357" customFormat="1">
      <c r="B68" s="2385"/>
      <c r="C68" s="2385"/>
      <c r="D68" s="2385"/>
      <c r="E68" s="2385"/>
      <c r="F68" s="2385"/>
      <c r="G68" s="2386"/>
      <c r="H68" s="2385"/>
      <c r="I68" s="2386"/>
      <c r="J68" s="2385"/>
      <c r="K68" s="2385"/>
      <c r="L68" s="2386"/>
      <c r="M68" s="2385"/>
      <c r="N68" s="2385"/>
      <c r="O68" s="2386"/>
      <c r="P68" s="2385"/>
      <c r="Q68" s="2385"/>
      <c r="R68" s="2387"/>
    </row>
    <row r="69" spans="2:18" s="2357" customFormat="1">
      <c r="B69" s="2385"/>
      <c r="C69" s="2385"/>
      <c r="D69" s="2385"/>
      <c r="E69" s="2385"/>
      <c r="F69" s="2385"/>
      <c r="G69" s="2386"/>
      <c r="H69" s="2385"/>
      <c r="I69" s="2386"/>
      <c r="J69" s="2385"/>
      <c r="K69" s="2385"/>
      <c r="L69" s="2386"/>
      <c r="M69" s="2385"/>
      <c r="N69" s="2385"/>
      <c r="O69" s="2386"/>
      <c r="P69" s="2385"/>
      <c r="Q69" s="2385"/>
      <c r="R69" s="2387"/>
    </row>
    <row r="70" spans="2:18" s="2357" customFormat="1">
      <c r="B70" s="2385"/>
      <c r="C70" s="2385"/>
      <c r="D70" s="2385"/>
      <c r="E70" s="2385"/>
      <c r="F70" s="2385"/>
      <c r="G70" s="2386"/>
      <c r="H70" s="2385"/>
      <c r="I70" s="2386"/>
      <c r="J70" s="2385"/>
      <c r="K70" s="2385"/>
      <c r="L70" s="2386"/>
      <c r="M70" s="2385"/>
      <c r="N70" s="2385"/>
      <c r="O70" s="2386"/>
      <c r="P70" s="2385"/>
      <c r="Q70" s="2385"/>
      <c r="R70" s="2387"/>
    </row>
    <row r="71" spans="2:18" s="2357" customFormat="1">
      <c r="B71" s="2385"/>
      <c r="C71" s="2385"/>
      <c r="D71" s="2385"/>
      <c r="E71" s="2385"/>
      <c r="F71" s="2385"/>
      <c r="G71" s="2386"/>
      <c r="H71" s="2385"/>
      <c r="I71" s="2386"/>
      <c r="J71" s="2385"/>
      <c r="K71" s="2385"/>
      <c r="L71" s="2386"/>
      <c r="M71" s="2385"/>
      <c r="N71" s="2385"/>
      <c r="O71" s="2386"/>
      <c r="P71" s="2385"/>
      <c r="Q71" s="2385"/>
      <c r="R71" s="2387"/>
    </row>
    <row r="72" spans="2:18" s="2357" customFormat="1">
      <c r="B72" s="2385"/>
      <c r="C72" s="2385"/>
      <c r="D72" s="2385"/>
      <c r="E72" s="2385"/>
      <c r="F72" s="2385"/>
      <c r="G72" s="2386"/>
      <c r="H72" s="2385"/>
      <c r="I72" s="2386"/>
      <c r="J72" s="2385"/>
      <c r="K72" s="2385"/>
      <c r="L72" s="2386"/>
      <c r="M72" s="2385"/>
      <c r="N72" s="2385"/>
      <c r="O72" s="2386"/>
      <c r="P72" s="2385"/>
      <c r="Q72" s="2385"/>
      <c r="R72" s="2387"/>
    </row>
    <row r="73" spans="2:18" s="2357" customFormat="1">
      <c r="B73" s="2385"/>
      <c r="C73" s="2385"/>
      <c r="D73" s="2385"/>
      <c r="E73" s="2385"/>
      <c r="F73" s="2385"/>
      <c r="G73" s="2386"/>
      <c r="H73" s="2385"/>
      <c r="I73" s="2386"/>
      <c r="J73" s="2385"/>
      <c r="K73" s="2385"/>
      <c r="L73" s="2386"/>
      <c r="M73" s="2385"/>
      <c r="N73" s="2385"/>
      <c r="O73" s="2386"/>
      <c r="P73" s="2385"/>
      <c r="Q73" s="2385"/>
      <c r="R73" s="2387"/>
    </row>
    <row r="74" spans="2:18" s="2357" customFormat="1">
      <c r="B74" s="2385"/>
      <c r="C74" s="2385"/>
      <c r="D74" s="2385"/>
      <c r="E74" s="2385"/>
      <c r="F74" s="2385"/>
      <c r="G74" s="2386"/>
      <c r="H74" s="2385"/>
      <c r="I74" s="2386"/>
      <c r="J74" s="2385"/>
      <c r="K74" s="2385"/>
      <c r="L74" s="2386"/>
      <c r="M74" s="2385"/>
      <c r="N74" s="2385"/>
      <c r="O74" s="2386"/>
      <c r="P74" s="2385"/>
      <c r="Q74" s="2385"/>
      <c r="R74" s="2387"/>
    </row>
    <row r="75" spans="2:18" s="2357" customFormat="1">
      <c r="B75" s="2385"/>
      <c r="C75" s="2385"/>
      <c r="D75" s="2385"/>
      <c r="E75" s="2385"/>
      <c r="F75" s="2385"/>
      <c r="G75" s="2386"/>
      <c r="H75" s="2385"/>
      <c r="I75" s="2386"/>
      <c r="J75" s="2385"/>
      <c r="K75" s="2385"/>
      <c r="L75" s="2386"/>
      <c r="M75" s="2385"/>
      <c r="N75" s="2385"/>
      <c r="O75" s="2386"/>
      <c r="P75" s="2385"/>
      <c r="Q75" s="2385"/>
      <c r="R75" s="2387"/>
    </row>
    <row r="76" spans="2:18" s="2357" customFormat="1">
      <c r="B76" s="2385"/>
      <c r="C76" s="2385"/>
      <c r="D76" s="2385"/>
      <c r="E76" s="2385"/>
      <c r="F76" s="2385"/>
      <c r="G76" s="2386"/>
      <c r="H76" s="2385"/>
      <c r="I76" s="2386"/>
      <c r="J76" s="2385"/>
      <c r="K76" s="2385"/>
      <c r="L76" s="2386"/>
      <c r="M76" s="2385"/>
      <c r="N76" s="2385"/>
      <c r="O76" s="2386"/>
      <c r="P76" s="2385"/>
      <c r="Q76" s="2385"/>
      <c r="R76" s="2387"/>
    </row>
    <row r="77" spans="2:18" s="2357" customFormat="1">
      <c r="B77" s="2385"/>
      <c r="C77" s="2385"/>
      <c r="D77" s="2385"/>
      <c r="E77" s="2385"/>
      <c r="F77" s="2385"/>
      <c r="G77" s="2386"/>
      <c r="H77" s="2385"/>
      <c r="I77" s="2386"/>
      <c r="J77" s="2385"/>
      <c r="K77" s="2385"/>
      <c r="L77" s="2386"/>
      <c r="M77" s="2385"/>
      <c r="N77" s="2385"/>
      <c r="O77" s="2386"/>
      <c r="P77" s="2385"/>
      <c r="Q77" s="2385"/>
      <c r="R77" s="2387"/>
    </row>
    <row r="78" spans="2:18" s="2357" customFormat="1">
      <c r="B78" s="2385"/>
      <c r="C78" s="2385"/>
      <c r="D78" s="2385"/>
      <c r="E78" s="2385"/>
      <c r="F78" s="2385"/>
      <c r="G78" s="2386"/>
      <c r="H78" s="2385"/>
      <c r="I78" s="2386"/>
      <c r="J78" s="2385"/>
      <c r="K78" s="2385"/>
      <c r="L78" s="2386"/>
      <c r="M78" s="2385"/>
      <c r="N78" s="2385"/>
      <c r="O78" s="2386"/>
      <c r="P78" s="2385"/>
      <c r="Q78" s="2385"/>
      <c r="R78" s="2387"/>
    </row>
    <row r="79" spans="2:18" s="2357" customFormat="1">
      <c r="B79" s="2385"/>
      <c r="C79" s="2385"/>
      <c r="D79" s="2385"/>
      <c r="E79" s="2385"/>
      <c r="F79" s="2385"/>
      <c r="G79" s="2386"/>
      <c r="H79" s="2385"/>
      <c r="I79" s="2386"/>
      <c r="J79" s="2385"/>
      <c r="K79" s="2385"/>
      <c r="L79" s="2386"/>
      <c r="M79" s="2385"/>
      <c r="N79" s="2385"/>
      <c r="O79" s="2386"/>
      <c r="P79" s="2385"/>
      <c r="Q79" s="2385"/>
      <c r="R79" s="2387"/>
    </row>
    <row r="80" spans="2:18" s="2357" customFormat="1">
      <c r="B80" s="2385"/>
      <c r="C80" s="2385"/>
      <c r="D80" s="2385"/>
      <c r="E80" s="2385"/>
      <c r="F80" s="2385"/>
      <c r="G80" s="2386"/>
      <c r="H80" s="2385"/>
      <c r="I80" s="2386"/>
      <c r="J80" s="2385"/>
      <c r="K80" s="2385"/>
      <c r="L80" s="2386"/>
      <c r="M80" s="2385"/>
      <c r="N80" s="2385"/>
      <c r="O80" s="2386"/>
      <c r="P80" s="2385"/>
      <c r="Q80" s="2385"/>
      <c r="R80" s="2387"/>
    </row>
    <row r="81" spans="2:18" s="2357" customFormat="1">
      <c r="B81" s="2385"/>
      <c r="C81" s="2385"/>
      <c r="D81" s="2385"/>
      <c r="E81" s="2385"/>
      <c r="F81" s="2385"/>
      <c r="G81" s="2386"/>
      <c r="H81" s="2385"/>
      <c r="I81" s="2386"/>
      <c r="J81" s="2385"/>
      <c r="K81" s="2385"/>
      <c r="L81" s="2386"/>
      <c r="M81" s="2385"/>
      <c r="N81" s="2385"/>
      <c r="O81" s="2386"/>
      <c r="P81" s="2385"/>
      <c r="Q81" s="2385"/>
      <c r="R81" s="2387"/>
    </row>
    <row r="82" spans="2:18" s="2357" customFormat="1">
      <c r="B82" s="2385"/>
      <c r="C82" s="2385"/>
      <c r="D82" s="2385"/>
      <c r="E82" s="2385"/>
      <c r="F82" s="2385"/>
      <c r="G82" s="2386"/>
      <c r="H82" s="2385"/>
      <c r="I82" s="2386"/>
      <c r="J82" s="2385"/>
      <c r="K82" s="2385"/>
      <c r="L82" s="2386"/>
      <c r="M82" s="2385"/>
      <c r="N82" s="2385"/>
      <c r="O82" s="2386"/>
      <c r="P82" s="2385"/>
      <c r="Q82" s="2385"/>
      <c r="R82" s="2387"/>
    </row>
    <row r="83" spans="2:18" s="2357" customFormat="1">
      <c r="B83" s="2385"/>
      <c r="C83" s="2385"/>
      <c r="D83" s="2385"/>
      <c r="E83" s="2385"/>
      <c r="F83" s="2385"/>
      <c r="G83" s="2386"/>
      <c r="H83" s="2385"/>
      <c r="I83" s="2386"/>
      <c r="J83" s="2385"/>
      <c r="K83" s="2385"/>
      <c r="L83" s="2386"/>
      <c r="M83" s="2385"/>
      <c r="N83" s="2385"/>
      <c r="O83" s="2386"/>
      <c r="P83" s="2385"/>
      <c r="Q83" s="2385"/>
      <c r="R83" s="2387"/>
    </row>
    <row r="84" spans="2:18" s="2357" customFormat="1">
      <c r="B84" s="2385"/>
      <c r="C84" s="2385"/>
      <c r="D84" s="2385"/>
      <c r="E84" s="2385"/>
      <c r="F84" s="2385"/>
      <c r="G84" s="2386"/>
      <c r="H84" s="2385"/>
      <c r="I84" s="2386"/>
      <c r="J84" s="2385"/>
      <c r="K84" s="2385"/>
      <c r="L84" s="2386"/>
      <c r="M84" s="2385"/>
      <c r="N84" s="2385"/>
      <c r="O84" s="2386"/>
      <c r="P84" s="2385"/>
      <c r="Q84" s="2385"/>
      <c r="R84" s="2387"/>
    </row>
    <row r="85" spans="2:18" s="2357" customFormat="1">
      <c r="B85" s="2385"/>
      <c r="C85" s="2385"/>
      <c r="D85" s="2385"/>
      <c r="E85" s="2385"/>
      <c r="F85" s="2385"/>
      <c r="G85" s="2386"/>
      <c r="H85" s="2385"/>
      <c r="I85" s="2386"/>
      <c r="J85" s="2385"/>
      <c r="K85" s="2385"/>
      <c r="L85" s="2386"/>
      <c r="M85" s="2385"/>
      <c r="N85" s="2385"/>
      <c r="O85" s="2386"/>
      <c r="P85" s="2385"/>
      <c r="Q85" s="2385"/>
      <c r="R85" s="2387"/>
    </row>
    <row r="86" spans="2:18" s="2357" customFormat="1">
      <c r="B86" s="2385"/>
      <c r="C86" s="2385"/>
      <c r="D86" s="2385"/>
      <c r="E86" s="2385"/>
      <c r="F86" s="2385"/>
      <c r="G86" s="2386"/>
      <c r="H86" s="2385"/>
      <c r="I86" s="2386"/>
      <c r="J86" s="2385"/>
      <c r="K86" s="2385"/>
      <c r="L86" s="2386"/>
      <c r="M86" s="2385"/>
      <c r="N86" s="2385"/>
      <c r="O86" s="2386"/>
      <c r="P86" s="2385"/>
      <c r="Q86" s="2385"/>
      <c r="R86" s="2387"/>
    </row>
    <row r="87" spans="2:18" s="2357" customFormat="1">
      <c r="B87" s="2385"/>
      <c r="C87" s="2385"/>
      <c r="D87" s="2385"/>
      <c r="E87" s="2385"/>
      <c r="F87" s="2385"/>
      <c r="G87" s="2386"/>
      <c r="H87" s="2385"/>
      <c r="I87" s="2386"/>
      <c r="J87" s="2385"/>
      <c r="K87" s="2385"/>
      <c r="L87" s="2386"/>
      <c r="M87" s="2385"/>
      <c r="N87" s="2385"/>
      <c r="O87" s="2386"/>
      <c r="P87" s="2385"/>
      <c r="Q87" s="2385"/>
      <c r="R87" s="2387"/>
    </row>
    <row r="88" spans="2:18" s="2357" customFormat="1">
      <c r="B88" s="2385"/>
      <c r="C88" s="2385"/>
      <c r="D88" s="2385"/>
      <c r="E88" s="2385"/>
      <c r="F88" s="2385"/>
      <c r="G88" s="2386"/>
      <c r="H88" s="2385"/>
      <c r="I88" s="2386"/>
      <c r="J88" s="2385"/>
      <c r="K88" s="2385"/>
      <c r="L88" s="2386"/>
      <c r="M88" s="2385"/>
      <c r="N88" s="2385"/>
      <c r="O88" s="2386"/>
      <c r="P88" s="2385"/>
      <c r="Q88" s="2385"/>
      <c r="R88" s="2387"/>
    </row>
    <row r="89" spans="2:18" s="2357" customFormat="1">
      <c r="B89" s="2385"/>
      <c r="C89" s="2385"/>
      <c r="D89" s="2385"/>
      <c r="E89" s="2385"/>
      <c r="F89" s="2385"/>
      <c r="G89" s="2386"/>
      <c r="H89" s="2385"/>
      <c r="I89" s="2386"/>
      <c r="J89" s="2385"/>
      <c r="K89" s="2385"/>
      <c r="L89" s="2386"/>
      <c r="M89" s="2385"/>
      <c r="N89" s="2385"/>
      <c r="O89" s="2386"/>
      <c r="P89" s="2385"/>
      <c r="Q89" s="2385"/>
      <c r="R89" s="2387"/>
    </row>
    <row r="90" spans="2:18" s="2357" customFormat="1">
      <c r="B90" s="2385"/>
      <c r="C90" s="2385"/>
      <c r="D90" s="2385"/>
      <c r="E90" s="2385"/>
      <c r="F90" s="2385"/>
      <c r="G90" s="2386"/>
      <c r="H90" s="2385"/>
      <c r="I90" s="2386"/>
      <c r="J90" s="2385"/>
      <c r="K90" s="2385"/>
      <c r="L90" s="2386"/>
      <c r="M90" s="2385"/>
      <c r="N90" s="2385"/>
      <c r="O90" s="2386"/>
      <c r="P90" s="2385"/>
      <c r="Q90" s="2385"/>
      <c r="R90" s="2387"/>
    </row>
    <row r="91" spans="2:18" s="2357" customFormat="1">
      <c r="B91" s="2385"/>
      <c r="C91" s="2385"/>
      <c r="D91" s="2385"/>
      <c r="E91" s="2385"/>
      <c r="F91" s="2385"/>
      <c r="G91" s="2386"/>
      <c r="H91" s="2385"/>
      <c r="I91" s="2386"/>
      <c r="J91" s="2385"/>
      <c r="K91" s="2385"/>
      <c r="L91" s="2386"/>
      <c r="M91" s="2385"/>
      <c r="N91" s="2385"/>
      <c r="O91" s="2386"/>
      <c r="P91" s="2385"/>
      <c r="Q91" s="2385"/>
      <c r="R91" s="2387"/>
    </row>
    <row r="92" spans="2:18" s="2357" customFormat="1">
      <c r="B92" s="2385"/>
      <c r="C92" s="2385"/>
      <c r="D92" s="2385"/>
      <c r="E92" s="2385"/>
      <c r="F92" s="2385"/>
      <c r="G92" s="2386"/>
      <c r="H92" s="2385"/>
      <c r="I92" s="2386"/>
      <c r="J92" s="2385"/>
      <c r="K92" s="2385"/>
      <c r="L92" s="2386"/>
      <c r="M92" s="2385"/>
      <c r="N92" s="2385"/>
      <c r="O92" s="2386"/>
      <c r="P92" s="2385"/>
      <c r="Q92" s="2385"/>
      <c r="R92" s="2387"/>
    </row>
    <row r="93" spans="2:18" s="2357" customFormat="1">
      <c r="B93" s="2385"/>
      <c r="C93" s="2385"/>
      <c r="D93" s="2385"/>
      <c r="E93" s="2385"/>
      <c r="F93" s="2385"/>
      <c r="G93" s="2386"/>
      <c r="H93" s="2385"/>
      <c r="I93" s="2386"/>
      <c r="J93" s="2385"/>
      <c r="K93" s="2385"/>
      <c r="L93" s="2386"/>
      <c r="M93" s="2385"/>
      <c r="N93" s="2385"/>
      <c r="O93" s="2386"/>
      <c r="P93" s="2385"/>
      <c r="Q93" s="2385"/>
      <c r="R93" s="2387"/>
    </row>
    <row r="94" spans="2:18" s="2357" customFormat="1">
      <c r="B94" s="2385"/>
      <c r="C94" s="2385"/>
      <c r="D94" s="2385"/>
      <c r="E94" s="2385"/>
      <c r="F94" s="2385"/>
      <c r="G94" s="2386"/>
      <c r="H94" s="2385"/>
      <c r="I94" s="2386"/>
      <c r="J94" s="2385"/>
      <c r="K94" s="2385"/>
      <c r="L94" s="2386"/>
      <c r="M94" s="2385"/>
      <c r="N94" s="2385"/>
      <c r="O94" s="2386"/>
      <c r="P94" s="2385"/>
      <c r="Q94" s="2385"/>
      <c r="R94" s="2387"/>
    </row>
    <row r="95" spans="2:18" s="2357" customFormat="1">
      <c r="B95" s="2385"/>
      <c r="C95" s="2385"/>
      <c r="D95" s="2385"/>
      <c r="E95" s="2385"/>
      <c r="F95" s="2385"/>
      <c r="G95" s="2386"/>
      <c r="H95" s="2385"/>
      <c r="I95" s="2386"/>
      <c r="J95" s="2385"/>
      <c r="K95" s="2385"/>
      <c r="L95" s="2386"/>
      <c r="M95" s="2385"/>
      <c r="N95" s="2385"/>
      <c r="O95" s="2386"/>
      <c r="P95" s="2385"/>
      <c r="Q95" s="2385"/>
      <c r="R95" s="2387"/>
    </row>
    <row r="96" spans="2:18" s="2357" customFormat="1">
      <c r="B96" s="2385"/>
      <c r="C96" s="2385"/>
      <c r="D96" s="2385"/>
      <c r="E96" s="2385"/>
      <c r="F96" s="2385"/>
      <c r="G96" s="2386"/>
      <c r="H96" s="2385"/>
      <c r="I96" s="2386"/>
      <c r="J96" s="2385"/>
      <c r="K96" s="2385"/>
      <c r="L96" s="2386"/>
      <c r="M96" s="2385"/>
      <c r="N96" s="2385"/>
      <c r="O96" s="2386"/>
      <c r="P96" s="2385"/>
      <c r="Q96" s="2385"/>
      <c r="R96" s="2387"/>
    </row>
    <row r="97" spans="2:18" s="2357" customFormat="1">
      <c r="B97" s="2385"/>
      <c r="C97" s="2385"/>
      <c r="D97" s="2385"/>
      <c r="E97" s="2385"/>
      <c r="F97" s="2385"/>
      <c r="G97" s="2386"/>
      <c r="H97" s="2385"/>
      <c r="I97" s="2386"/>
      <c r="J97" s="2385"/>
      <c r="K97" s="2385"/>
      <c r="L97" s="2386"/>
      <c r="M97" s="2385"/>
      <c r="N97" s="2385"/>
      <c r="O97" s="2386"/>
      <c r="P97" s="2385"/>
      <c r="Q97" s="2385"/>
      <c r="R97" s="2387"/>
    </row>
    <row r="98" spans="2:18" s="2357" customFormat="1">
      <c r="B98" s="2385"/>
      <c r="C98" s="2385"/>
      <c r="D98" s="2385"/>
      <c r="E98" s="2385"/>
      <c r="F98" s="2385"/>
      <c r="G98" s="2386"/>
      <c r="H98" s="2385"/>
      <c r="I98" s="2386"/>
      <c r="J98" s="2385"/>
      <c r="K98" s="2385"/>
      <c r="L98" s="2386"/>
      <c r="M98" s="2385"/>
      <c r="N98" s="2385"/>
      <c r="O98" s="2386"/>
      <c r="P98" s="2385"/>
      <c r="Q98" s="2385"/>
      <c r="R98" s="2387"/>
    </row>
    <row r="99" spans="2:18" s="2357" customFormat="1">
      <c r="B99" s="2385"/>
      <c r="C99" s="2385"/>
      <c r="D99" s="2385"/>
      <c r="E99" s="2385"/>
      <c r="F99" s="2385"/>
      <c r="G99" s="2386"/>
      <c r="H99" s="2385"/>
      <c r="I99" s="2386"/>
      <c r="J99" s="2385"/>
      <c r="K99" s="2385"/>
      <c r="L99" s="2386"/>
      <c r="M99" s="2385"/>
      <c r="N99" s="2385"/>
      <c r="O99" s="2386"/>
      <c r="P99" s="2385"/>
      <c r="Q99" s="2385"/>
      <c r="R99" s="2387"/>
    </row>
    <row r="100" spans="2:18" s="2357" customFormat="1">
      <c r="B100" s="2385"/>
      <c r="C100" s="2385"/>
      <c r="D100" s="2385"/>
      <c r="E100" s="2385"/>
      <c r="F100" s="2385"/>
      <c r="G100" s="2386"/>
      <c r="H100" s="2385"/>
      <c r="I100" s="2386"/>
      <c r="J100" s="2385"/>
      <c r="K100" s="2385"/>
      <c r="L100" s="2386"/>
      <c r="M100" s="2385"/>
      <c r="N100" s="2385"/>
      <c r="O100" s="2386"/>
      <c r="P100" s="2385"/>
      <c r="Q100" s="2385"/>
      <c r="R100" s="2387"/>
    </row>
    <row r="101" spans="2:18" s="2357" customFormat="1">
      <c r="B101" s="2385"/>
      <c r="C101" s="2385"/>
      <c r="D101" s="2385"/>
      <c r="E101" s="2385"/>
      <c r="F101" s="2385"/>
      <c r="G101" s="2386"/>
      <c r="H101" s="2385"/>
      <c r="I101" s="2386"/>
      <c r="J101" s="2385"/>
      <c r="K101" s="2385"/>
      <c r="L101" s="2386"/>
      <c r="M101" s="2385"/>
      <c r="N101" s="2385"/>
      <c r="O101" s="2386"/>
      <c r="P101" s="2385"/>
      <c r="Q101" s="2385"/>
      <c r="R101" s="2387"/>
    </row>
    <row r="102" spans="2:18" s="2357" customFormat="1">
      <c r="B102" s="2385"/>
      <c r="C102" s="2385"/>
      <c r="D102" s="2385"/>
      <c r="E102" s="2385"/>
      <c r="F102" s="2385"/>
      <c r="G102" s="2386"/>
      <c r="H102" s="2385"/>
      <c r="I102" s="2386"/>
      <c r="J102" s="2385"/>
      <c r="K102" s="2385"/>
      <c r="L102" s="2386"/>
      <c r="M102" s="2385"/>
      <c r="N102" s="2385"/>
      <c r="O102" s="2386"/>
      <c r="P102" s="2385"/>
      <c r="Q102" s="2385"/>
      <c r="R102" s="2387"/>
    </row>
    <row r="103" spans="2:18" s="2357" customFormat="1">
      <c r="B103" s="2385"/>
      <c r="C103" s="2385"/>
      <c r="D103" s="2385"/>
      <c r="E103" s="2385"/>
      <c r="F103" s="2385"/>
      <c r="G103" s="2386"/>
      <c r="H103" s="2385"/>
      <c r="I103" s="2386"/>
      <c r="J103" s="2385"/>
      <c r="K103" s="2385"/>
      <c r="L103" s="2386"/>
      <c r="M103" s="2385"/>
      <c r="N103" s="2385"/>
      <c r="O103" s="2386"/>
      <c r="P103" s="2385"/>
      <c r="Q103" s="2385"/>
      <c r="R103" s="2387"/>
    </row>
    <row r="104" spans="2:18" s="2357" customFormat="1">
      <c r="B104" s="2385"/>
      <c r="C104" s="2385"/>
      <c r="D104" s="2385"/>
      <c r="E104" s="2385"/>
      <c r="F104" s="2385"/>
      <c r="G104" s="2386"/>
      <c r="H104" s="2385"/>
      <c r="I104" s="2386"/>
      <c r="J104" s="2385"/>
      <c r="K104" s="2385"/>
      <c r="L104" s="2386"/>
      <c r="M104" s="2385"/>
      <c r="N104" s="2385"/>
      <c r="O104" s="2386"/>
      <c r="P104" s="2385"/>
      <c r="Q104" s="2385"/>
      <c r="R104" s="2387"/>
    </row>
    <row r="105" spans="2:18" s="2357" customFormat="1">
      <c r="B105" s="2385"/>
      <c r="C105" s="2385"/>
      <c r="D105" s="2385"/>
      <c r="E105" s="2385"/>
      <c r="F105" s="2385"/>
      <c r="G105" s="2386"/>
      <c r="H105" s="2385"/>
      <c r="I105" s="2386"/>
      <c r="J105" s="2385"/>
      <c r="K105" s="2385"/>
      <c r="L105" s="2386"/>
      <c r="M105" s="2385"/>
      <c r="N105" s="2385"/>
      <c r="O105" s="2386"/>
      <c r="P105" s="2385"/>
      <c r="Q105" s="2385"/>
      <c r="R105" s="2387"/>
    </row>
    <row r="106" spans="2:18" s="2357" customFormat="1">
      <c r="B106" s="2385"/>
      <c r="C106" s="2385"/>
      <c r="D106" s="2385"/>
      <c r="E106" s="2385"/>
      <c r="F106" s="2385"/>
      <c r="G106" s="2386"/>
      <c r="H106" s="2385"/>
      <c r="I106" s="2386"/>
      <c r="J106" s="2385"/>
      <c r="K106" s="2385"/>
      <c r="L106" s="2386"/>
      <c r="M106" s="2385"/>
      <c r="N106" s="2385"/>
      <c r="O106" s="2386"/>
      <c r="P106" s="2385"/>
      <c r="Q106" s="2385"/>
      <c r="R106" s="2387"/>
    </row>
    <row r="107" spans="2:18" s="2357" customFormat="1">
      <c r="B107" s="2385"/>
      <c r="C107" s="2385"/>
      <c r="D107" s="2385"/>
      <c r="E107" s="2385"/>
      <c r="F107" s="2385"/>
      <c r="G107" s="2386"/>
      <c r="H107" s="2385"/>
      <c r="I107" s="2386"/>
      <c r="J107" s="2385"/>
      <c r="K107" s="2385"/>
      <c r="L107" s="2386"/>
      <c r="M107" s="2385"/>
      <c r="N107" s="2385"/>
      <c r="O107" s="2386"/>
      <c r="P107" s="2385"/>
      <c r="Q107" s="2385"/>
      <c r="R107" s="2387"/>
    </row>
    <row r="108" spans="2:18" s="2357" customFormat="1">
      <c r="B108" s="2385"/>
      <c r="C108" s="2385"/>
      <c r="D108" s="2385"/>
      <c r="E108" s="2385"/>
      <c r="F108" s="2385"/>
      <c r="G108" s="2386"/>
      <c r="H108" s="2385"/>
      <c r="I108" s="2386"/>
      <c r="J108" s="2385"/>
      <c r="K108" s="2385"/>
      <c r="L108" s="2386"/>
      <c r="M108" s="2385"/>
      <c r="N108" s="2385"/>
      <c r="O108" s="2386"/>
      <c r="P108" s="2385"/>
      <c r="Q108" s="2385"/>
      <c r="R108" s="2387"/>
    </row>
    <row r="109" spans="2:18" s="2357" customFormat="1">
      <c r="B109" s="2385"/>
      <c r="C109" s="2385"/>
      <c r="D109" s="2385"/>
      <c r="E109" s="2385"/>
      <c r="F109" s="2385"/>
      <c r="G109" s="2386"/>
      <c r="H109" s="2385"/>
      <c r="I109" s="2386"/>
      <c r="J109" s="2385"/>
      <c r="K109" s="2385"/>
      <c r="L109" s="2386"/>
      <c r="M109" s="2385"/>
      <c r="N109" s="2385"/>
      <c r="O109" s="2386"/>
      <c r="P109" s="2385"/>
      <c r="Q109" s="2385"/>
      <c r="R109" s="2387"/>
    </row>
    <row r="110" spans="2:18" s="2357" customFormat="1">
      <c r="B110" s="2385"/>
      <c r="C110" s="2385"/>
      <c r="D110" s="2385"/>
      <c r="E110" s="2385"/>
      <c r="F110" s="2385"/>
      <c r="G110" s="2386"/>
      <c r="H110" s="2385"/>
      <c r="I110" s="2386"/>
      <c r="J110" s="2385"/>
      <c r="K110" s="2385"/>
      <c r="L110" s="2386"/>
      <c r="M110" s="2385"/>
      <c r="N110" s="2385"/>
      <c r="O110" s="2386"/>
      <c r="P110" s="2385"/>
      <c r="Q110" s="2385"/>
      <c r="R110" s="2387"/>
    </row>
    <row r="111" spans="2:18" s="2357" customFormat="1">
      <c r="B111" s="2385"/>
      <c r="C111" s="2385"/>
      <c r="D111" s="2385"/>
      <c r="E111" s="2385"/>
      <c r="F111" s="2385"/>
      <c r="G111" s="2386"/>
      <c r="H111" s="2385"/>
      <c r="I111" s="2386"/>
      <c r="J111" s="2385"/>
      <c r="K111" s="2385"/>
      <c r="L111" s="2386"/>
      <c r="M111" s="2385"/>
      <c r="N111" s="2385"/>
      <c r="O111" s="2386"/>
      <c r="P111" s="2385"/>
      <c r="Q111" s="2385"/>
      <c r="R111" s="2387"/>
    </row>
    <row r="112" spans="2:18" s="2357" customFormat="1">
      <c r="B112" s="2385"/>
      <c r="C112" s="2385"/>
      <c r="D112" s="2385"/>
      <c r="E112" s="2385"/>
      <c r="F112" s="2385"/>
      <c r="G112" s="2386"/>
      <c r="H112" s="2385"/>
      <c r="I112" s="2386"/>
      <c r="J112" s="2385"/>
      <c r="K112" s="2385"/>
      <c r="L112" s="2386"/>
      <c r="M112" s="2385"/>
      <c r="N112" s="2385"/>
      <c r="O112" s="2386"/>
      <c r="P112" s="2385"/>
      <c r="Q112" s="2385"/>
      <c r="R112" s="2387"/>
    </row>
    <row r="113" spans="2:18" s="2357" customFormat="1">
      <c r="B113" s="2385"/>
      <c r="C113" s="2385"/>
      <c r="D113" s="2385"/>
      <c r="E113" s="2385"/>
      <c r="F113" s="2385"/>
      <c r="G113" s="2386"/>
      <c r="H113" s="2385"/>
      <c r="I113" s="2386"/>
      <c r="J113" s="2385"/>
      <c r="K113" s="2385"/>
      <c r="L113" s="2386"/>
      <c r="M113" s="2385"/>
      <c r="N113" s="2385"/>
      <c r="O113" s="2386"/>
      <c r="P113" s="2385"/>
      <c r="Q113" s="2385"/>
      <c r="R113" s="2387"/>
    </row>
    <row r="114" spans="2:18" s="2357" customFormat="1">
      <c r="B114" s="2385"/>
      <c r="C114" s="2385"/>
      <c r="D114" s="2385"/>
      <c r="E114" s="2385"/>
      <c r="F114" s="2385"/>
      <c r="G114" s="2386"/>
      <c r="H114" s="2385"/>
      <c r="I114" s="2386"/>
      <c r="J114" s="2385"/>
      <c r="K114" s="2385"/>
      <c r="L114" s="2386"/>
      <c r="M114" s="2385"/>
      <c r="N114" s="2385"/>
      <c r="O114" s="2386"/>
      <c r="P114" s="2385"/>
      <c r="Q114" s="2385"/>
      <c r="R114" s="2387"/>
    </row>
    <row r="115" spans="2:18" s="2357" customFormat="1">
      <c r="B115" s="2385"/>
      <c r="C115" s="2385"/>
      <c r="D115" s="2385"/>
      <c r="E115" s="2385"/>
      <c r="F115" s="2385"/>
      <c r="G115" s="2386"/>
      <c r="H115" s="2385"/>
      <c r="I115" s="2386"/>
      <c r="J115" s="2385"/>
      <c r="K115" s="2385"/>
      <c r="L115" s="2386"/>
      <c r="M115" s="2385"/>
      <c r="N115" s="2385"/>
      <c r="O115" s="2386"/>
      <c r="P115" s="2385"/>
      <c r="Q115" s="2385"/>
      <c r="R115" s="2387"/>
    </row>
    <row r="116" spans="2:18" s="2357" customFormat="1">
      <c r="B116" s="2385"/>
      <c r="C116" s="2385"/>
      <c r="D116" s="2385"/>
      <c r="E116" s="2385"/>
      <c r="F116" s="2385"/>
      <c r="G116" s="2386"/>
      <c r="H116" s="2385"/>
      <c r="I116" s="2386"/>
      <c r="J116" s="2385"/>
      <c r="K116" s="2385"/>
      <c r="L116" s="2386"/>
      <c r="M116" s="2385"/>
      <c r="N116" s="2385"/>
      <c r="O116" s="2386"/>
      <c r="P116" s="2385"/>
      <c r="Q116" s="2385"/>
      <c r="R116" s="2387"/>
    </row>
    <row r="117" spans="2:18" s="2357" customFormat="1">
      <c r="B117" s="2385"/>
      <c r="C117" s="2385"/>
      <c r="D117" s="2385"/>
      <c r="E117" s="2385"/>
      <c r="F117" s="2385"/>
      <c r="G117" s="2386"/>
      <c r="H117" s="2385"/>
      <c r="I117" s="2386"/>
      <c r="J117" s="2385"/>
      <c r="K117" s="2385"/>
      <c r="L117" s="2386"/>
      <c r="M117" s="2385"/>
      <c r="N117" s="2385"/>
      <c r="O117" s="2386"/>
      <c r="P117" s="2385"/>
      <c r="Q117" s="2385"/>
      <c r="R117" s="2387"/>
    </row>
    <row r="118" spans="2:18" s="2357" customFormat="1">
      <c r="B118" s="2385"/>
      <c r="C118" s="2385"/>
      <c r="D118" s="2385"/>
      <c r="E118" s="2385"/>
      <c r="F118" s="2385"/>
      <c r="G118" s="2386"/>
      <c r="H118" s="2385"/>
      <c r="I118" s="2386"/>
      <c r="J118" s="2385"/>
      <c r="K118" s="2385"/>
      <c r="L118" s="2386"/>
      <c r="M118" s="2385"/>
      <c r="N118" s="2385"/>
      <c r="O118" s="2386"/>
      <c r="P118" s="2385"/>
      <c r="Q118" s="2385"/>
      <c r="R118" s="2387"/>
    </row>
    <row r="119" spans="2:18" s="2357" customFormat="1">
      <c r="B119" s="2385"/>
      <c r="C119" s="2385"/>
      <c r="D119" s="2385"/>
      <c r="E119" s="2385"/>
      <c r="F119" s="2385"/>
      <c r="G119" s="2386"/>
      <c r="H119" s="2385"/>
      <c r="I119" s="2386"/>
      <c r="J119" s="2385"/>
      <c r="K119" s="2385"/>
      <c r="L119" s="2386"/>
      <c r="M119" s="2385"/>
      <c r="N119" s="2385"/>
      <c r="O119" s="2386"/>
      <c r="P119" s="2385"/>
      <c r="Q119" s="2385"/>
      <c r="R119" s="2387"/>
    </row>
    <row r="120" spans="2:18" s="2357" customFormat="1">
      <c r="B120" s="2385"/>
      <c r="C120" s="2385"/>
      <c r="D120" s="2385"/>
      <c r="E120" s="2385"/>
      <c r="F120" s="2385"/>
      <c r="G120" s="2386"/>
      <c r="H120" s="2385"/>
      <c r="I120" s="2386"/>
      <c r="J120" s="2385"/>
      <c r="K120" s="2385"/>
      <c r="L120" s="2386"/>
      <c r="M120" s="2385"/>
      <c r="N120" s="2385"/>
      <c r="O120" s="2386"/>
      <c r="P120" s="2385"/>
      <c r="Q120" s="2385"/>
      <c r="R120" s="2387"/>
    </row>
    <row r="121" spans="2:18" s="2357" customFormat="1">
      <c r="B121" s="2385"/>
      <c r="C121" s="2385"/>
      <c r="D121" s="2385"/>
      <c r="E121" s="2385"/>
      <c r="F121" s="2385"/>
      <c r="G121" s="2386"/>
      <c r="H121" s="2385"/>
      <c r="I121" s="2386"/>
      <c r="J121" s="2385"/>
      <c r="K121" s="2385"/>
      <c r="L121" s="2386"/>
      <c r="M121" s="2385"/>
      <c r="N121" s="2385"/>
      <c r="O121" s="2386"/>
      <c r="P121" s="2385"/>
      <c r="Q121" s="2385"/>
      <c r="R121" s="2387"/>
    </row>
    <row r="122" spans="2:18" s="2357" customFormat="1">
      <c r="B122" s="2385"/>
      <c r="C122" s="2385"/>
      <c r="D122" s="2385"/>
      <c r="E122" s="2385"/>
      <c r="F122" s="2385"/>
      <c r="G122" s="2386"/>
      <c r="H122" s="2385"/>
      <c r="I122" s="2386"/>
      <c r="J122" s="2385"/>
      <c r="K122" s="2385"/>
      <c r="L122" s="2386"/>
      <c r="M122" s="2385"/>
      <c r="N122" s="2385"/>
      <c r="O122" s="2386"/>
      <c r="P122" s="2385"/>
      <c r="Q122" s="2385"/>
      <c r="R122" s="2387"/>
    </row>
    <row r="123" spans="2:18" s="2357" customFormat="1">
      <c r="B123" s="2385"/>
      <c r="C123" s="2385"/>
      <c r="D123" s="2385"/>
      <c r="E123" s="2385"/>
      <c r="F123" s="2385"/>
      <c r="G123" s="2386"/>
      <c r="H123" s="2385"/>
      <c r="I123" s="2386"/>
      <c r="J123" s="2385"/>
      <c r="K123" s="2385"/>
      <c r="L123" s="2386"/>
      <c r="M123" s="2385"/>
      <c r="N123" s="2385"/>
      <c r="O123" s="2386"/>
      <c r="P123" s="2385"/>
      <c r="Q123" s="2385"/>
      <c r="R123" s="2387"/>
    </row>
    <row r="124" spans="2:18" s="2357" customFormat="1">
      <c r="B124" s="2385"/>
      <c r="C124" s="2385"/>
      <c r="D124" s="2385"/>
      <c r="E124" s="2385"/>
      <c r="F124" s="2385"/>
      <c r="G124" s="2386"/>
      <c r="H124" s="2385"/>
      <c r="I124" s="2386"/>
      <c r="J124" s="2385"/>
      <c r="K124" s="2385"/>
      <c r="L124" s="2386"/>
      <c r="M124" s="2385"/>
      <c r="N124" s="2385"/>
      <c r="O124" s="2386"/>
      <c r="P124" s="2385"/>
      <c r="Q124" s="2385"/>
      <c r="R124" s="2387"/>
    </row>
    <row r="125" spans="2:18" s="2357" customFormat="1">
      <c r="B125" s="2385"/>
      <c r="C125" s="2385"/>
      <c r="D125" s="2385"/>
      <c r="E125" s="2385"/>
      <c r="F125" s="2385"/>
      <c r="G125" s="2386"/>
      <c r="H125" s="2385"/>
      <c r="I125" s="2386"/>
      <c r="J125" s="2385"/>
      <c r="K125" s="2385"/>
      <c r="L125" s="2386"/>
      <c r="M125" s="2385"/>
      <c r="N125" s="2385"/>
      <c r="O125" s="2386"/>
      <c r="P125" s="2385"/>
      <c r="Q125" s="2385"/>
      <c r="R125" s="2387"/>
    </row>
    <row r="126" spans="2:18" s="2357" customFormat="1">
      <c r="B126" s="2385"/>
      <c r="C126" s="2385"/>
      <c r="D126" s="2385"/>
      <c r="E126" s="2385"/>
      <c r="F126" s="2385"/>
      <c r="G126" s="2386"/>
      <c r="H126" s="2385"/>
      <c r="I126" s="2386"/>
      <c r="J126" s="2385"/>
      <c r="K126" s="2385"/>
      <c r="L126" s="2386"/>
      <c r="M126" s="2385"/>
      <c r="N126" s="2385"/>
      <c r="O126" s="2386"/>
      <c r="P126" s="2385"/>
      <c r="Q126" s="2385"/>
      <c r="R126" s="2387"/>
    </row>
    <row r="127" spans="2:18" s="2357" customFormat="1">
      <c r="B127" s="2385"/>
      <c r="C127" s="2385"/>
      <c r="D127" s="2385"/>
      <c r="E127" s="2385"/>
      <c r="F127" s="2385"/>
      <c r="G127" s="2386"/>
      <c r="H127" s="2385"/>
      <c r="I127" s="2386"/>
      <c r="J127" s="2385"/>
      <c r="K127" s="2385"/>
      <c r="L127" s="2386"/>
      <c r="M127" s="2385"/>
      <c r="N127" s="2385"/>
      <c r="O127" s="2386"/>
      <c r="P127" s="2385"/>
      <c r="Q127" s="2385"/>
      <c r="R127" s="2387"/>
    </row>
    <row r="128" spans="2:18" s="2357" customFormat="1">
      <c r="B128" s="2385"/>
      <c r="C128" s="2385"/>
      <c r="D128" s="2385"/>
      <c r="E128" s="2385"/>
      <c r="F128" s="2385"/>
      <c r="G128" s="2386"/>
      <c r="H128" s="2385"/>
      <c r="I128" s="2386"/>
      <c r="J128" s="2385"/>
      <c r="K128" s="2385"/>
      <c r="L128" s="2386"/>
      <c r="M128" s="2385"/>
      <c r="N128" s="2385"/>
      <c r="O128" s="2386"/>
      <c r="P128" s="2385"/>
      <c r="Q128" s="2385"/>
      <c r="R128" s="2387"/>
    </row>
    <row r="129" spans="2:18" s="2357" customFormat="1">
      <c r="B129" s="2385"/>
      <c r="C129" s="2385"/>
      <c r="D129" s="2385"/>
      <c r="E129" s="2385"/>
      <c r="F129" s="2385"/>
      <c r="G129" s="2386"/>
      <c r="H129" s="2385"/>
      <c r="I129" s="2386"/>
      <c r="J129" s="2385"/>
      <c r="K129" s="2385"/>
      <c r="L129" s="2386"/>
      <c r="M129" s="2385"/>
      <c r="N129" s="2385"/>
      <c r="O129" s="2386"/>
      <c r="P129" s="2385"/>
      <c r="Q129" s="2385"/>
      <c r="R129" s="2387"/>
    </row>
    <row r="130" spans="2:18" s="2357" customFormat="1">
      <c r="B130" s="2385"/>
      <c r="C130" s="2385"/>
      <c r="D130" s="2385"/>
      <c r="E130" s="2385"/>
      <c r="F130" s="2385"/>
      <c r="G130" s="2386"/>
      <c r="H130" s="2385"/>
      <c r="I130" s="2386"/>
      <c r="J130" s="2385"/>
      <c r="K130" s="2385"/>
      <c r="L130" s="2386"/>
      <c r="M130" s="2385"/>
      <c r="N130" s="2385"/>
      <c r="O130" s="2386"/>
      <c r="P130" s="2385"/>
      <c r="Q130" s="2385"/>
      <c r="R130" s="2387"/>
    </row>
    <row r="131" spans="2:18" s="2357" customFormat="1">
      <c r="B131" s="2385"/>
      <c r="C131" s="2385"/>
      <c r="D131" s="2385"/>
      <c r="E131" s="2385"/>
      <c r="F131" s="2385"/>
      <c r="G131" s="2386"/>
      <c r="H131" s="2385"/>
      <c r="I131" s="2386"/>
      <c r="J131" s="2385"/>
      <c r="K131" s="2385"/>
      <c r="L131" s="2386"/>
      <c r="M131" s="2385"/>
      <c r="N131" s="2385"/>
      <c r="O131" s="2386"/>
      <c r="P131" s="2385"/>
      <c r="Q131" s="2385"/>
      <c r="R131" s="2387"/>
    </row>
    <row r="132" spans="2:18" s="2357" customFormat="1">
      <c r="B132" s="2385"/>
      <c r="C132" s="2385"/>
      <c r="D132" s="2385"/>
      <c r="E132" s="2385"/>
      <c r="F132" s="2385"/>
      <c r="G132" s="2386"/>
      <c r="H132" s="2385"/>
      <c r="I132" s="2386"/>
      <c r="J132" s="2385"/>
      <c r="K132" s="2385"/>
      <c r="L132" s="2386"/>
      <c r="M132" s="2385"/>
      <c r="N132" s="2385"/>
      <c r="O132" s="2386"/>
      <c r="P132" s="2385"/>
      <c r="Q132" s="2385"/>
      <c r="R132" s="2387"/>
    </row>
    <row r="133" spans="2:18" s="2357" customFormat="1">
      <c r="B133" s="2385"/>
      <c r="C133" s="2385"/>
      <c r="D133" s="2385"/>
      <c r="E133" s="2385"/>
      <c r="F133" s="2385"/>
      <c r="G133" s="2386"/>
      <c r="H133" s="2385"/>
      <c r="I133" s="2386"/>
      <c r="J133" s="2385"/>
      <c r="K133" s="2385"/>
      <c r="L133" s="2386"/>
      <c r="M133" s="2385"/>
      <c r="N133" s="2385"/>
      <c r="O133" s="2386"/>
      <c r="P133" s="2385"/>
      <c r="Q133" s="2385"/>
      <c r="R133" s="2387"/>
    </row>
    <row r="134" spans="2:18" s="2357" customFormat="1">
      <c r="B134" s="2385"/>
      <c r="C134" s="2385"/>
      <c r="D134" s="2385"/>
      <c r="E134" s="2385"/>
      <c r="F134" s="2385"/>
      <c r="G134" s="2386"/>
      <c r="H134" s="2385"/>
      <c r="I134" s="2386"/>
      <c r="J134" s="2385"/>
      <c r="K134" s="2385"/>
      <c r="L134" s="2386"/>
      <c r="M134" s="2385"/>
      <c r="N134" s="2385"/>
      <c r="O134" s="2386"/>
      <c r="P134" s="2385"/>
      <c r="Q134" s="2385"/>
      <c r="R134" s="2387"/>
    </row>
    <row r="135" spans="2:18" s="2357" customFormat="1">
      <c r="B135" s="2385"/>
      <c r="C135" s="2385"/>
      <c r="D135" s="2385"/>
      <c r="E135" s="2385"/>
      <c r="F135" s="2385"/>
      <c r="G135" s="2386"/>
      <c r="H135" s="2385"/>
      <c r="I135" s="2386"/>
      <c r="J135" s="2385"/>
      <c r="K135" s="2385"/>
      <c r="L135" s="2386"/>
      <c r="M135" s="2385"/>
      <c r="N135" s="2385"/>
      <c r="O135" s="2386"/>
      <c r="P135" s="2385"/>
      <c r="Q135" s="2385"/>
      <c r="R135" s="2387"/>
    </row>
    <row r="136" spans="2:18" s="2357" customFormat="1">
      <c r="B136" s="2385"/>
      <c r="C136" s="2385"/>
      <c r="D136" s="2385"/>
      <c r="E136" s="2385"/>
      <c r="F136" s="2385"/>
      <c r="G136" s="2386"/>
      <c r="H136" s="2385"/>
      <c r="I136" s="2386"/>
      <c r="J136" s="2385"/>
      <c r="K136" s="2385"/>
      <c r="L136" s="2386"/>
      <c r="M136" s="2385"/>
      <c r="N136" s="2385"/>
      <c r="O136" s="2386"/>
      <c r="P136" s="2385"/>
      <c r="Q136" s="2385"/>
      <c r="R136" s="2387"/>
    </row>
    <row r="137" spans="2:18" s="2357" customFormat="1">
      <c r="B137" s="2385"/>
      <c r="C137" s="2385"/>
      <c r="D137" s="2385"/>
      <c r="E137" s="2385"/>
      <c r="F137" s="2385"/>
      <c r="G137" s="2386"/>
      <c r="H137" s="2385"/>
      <c r="I137" s="2386"/>
      <c r="J137" s="2385"/>
      <c r="K137" s="2385"/>
      <c r="L137" s="2386"/>
      <c r="M137" s="2385"/>
      <c r="N137" s="2385"/>
      <c r="O137" s="2386"/>
      <c r="P137" s="2385"/>
      <c r="Q137" s="2385"/>
      <c r="R137" s="2387"/>
    </row>
    <row r="138" spans="2:18" s="2357" customFormat="1">
      <c r="B138" s="2385"/>
      <c r="C138" s="2385"/>
      <c r="D138" s="2385"/>
      <c r="E138" s="2385"/>
      <c r="F138" s="2385"/>
      <c r="G138" s="2386"/>
      <c r="H138" s="2385"/>
      <c r="I138" s="2386"/>
      <c r="J138" s="2385"/>
      <c r="K138" s="2385"/>
      <c r="L138" s="2386"/>
      <c r="M138" s="2385"/>
      <c r="N138" s="2385"/>
      <c r="O138" s="2386"/>
      <c r="P138" s="2385"/>
      <c r="Q138" s="2385"/>
      <c r="R138" s="2387"/>
    </row>
    <row r="139" spans="2:18" s="2357" customFormat="1">
      <c r="B139" s="2385"/>
      <c r="C139" s="2385"/>
      <c r="D139" s="2385"/>
      <c r="E139" s="2385"/>
      <c r="F139" s="2385"/>
      <c r="G139" s="2386"/>
      <c r="H139" s="2385"/>
      <c r="I139" s="2386"/>
      <c r="J139" s="2385"/>
      <c r="K139" s="2385"/>
      <c r="L139" s="2386"/>
      <c r="M139" s="2385"/>
      <c r="N139" s="2385"/>
      <c r="O139" s="2386"/>
      <c r="P139" s="2385"/>
      <c r="Q139" s="2385"/>
      <c r="R139" s="2387"/>
    </row>
    <row r="140" spans="2:18" s="2357" customFormat="1">
      <c r="B140" s="2385"/>
      <c r="C140" s="2385"/>
      <c r="D140" s="2385"/>
      <c r="E140" s="2385"/>
      <c r="F140" s="2385"/>
      <c r="G140" s="2386"/>
      <c r="H140" s="2385"/>
      <c r="I140" s="2386"/>
      <c r="J140" s="2385"/>
      <c r="K140" s="2385"/>
      <c r="L140" s="2386"/>
      <c r="M140" s="2385"/>
      <c r="N140" s="2385"/>
      <c r="O140" s="2386"/>
      <c r="P140" s="2385"/>
      <c r="Q140" s="2385"/>
      <c r="R140" s="2387"/>
    </row>
    <row r="141" spans="2:18" s="2357" customFormat="1">
      <c r="B141" s="2385"/>
      <c r="C141" s="2385"/>
      <c r="D141" s="2385"/>
      <c r="E141" s="2385"/>
      <c r="F141" s="2385"/>
      <c r="G141" s="2386"/>
      <c r="H141" s="2385"/>
      <c r="I141" s="2386"/>
      <c r="J141" s="2385"/>
      <c r="K141" s="2385"/>
      <c r="L141" s="2386"/>
      <c r="M141" s="2385"/>
      <c r="N141" s="2385"/>
      <c r="O141" s="2386"/>
      <c r="P141" s="2385"/>
      <c r="Q141" s="2385"/>
      <c r="R141" s="2387"/>
    </row>
    <row r="142" spans="2:18" s="2357" customFormat="1">
      <c r="B142" s="2385"/>
      <c r="C142" s="2385"/>
      <c r="D142" s="2385"/>
      <c r="E142" s="2385"/>
      <c r="F142" s="2385"/>
      <c r="G142" s="2386"/>
      <c r="H142" s="2385"/>
      <c r="I142" s="2386"/>
      <c r="J142" s="2385"/>
      <c r="K142" s="2385"/>
      <c r="L142" s="2386"/>
      <c r="M142" s="2385"/>
      <c r="N142" s="2385"/>
      <c r="O142" s="2386"/>
      <c r="P142" s="2385"/>
      <c r="Q142" s="2385"/>
      <c r="R142" s="2387"/>
    </row>
    <row r="143" spans="2:18" s="2357" customFormat="1">
      <c r="B143" s="2385"/>
      <c r="C143" s="2385"/>
      <c r="D143" s="2385"/>
      <c r="E143" s="2385"/>
      <c r="F143" s="2385"/>
      <c r="G143" s="2386"/>
      <c r="H143" s="2385"/>
      <c r="I143" s="2386"/>
      <c r="J143" s="2385"/>
      <c r="K143" s="2385"/>
      <c r="L143" s="2386"/>
      <c r="M143" s="2385"/>
      <c r="N143" s="2385"/>
      <c r="O143" s="2386"/>
      <c r="P143" s="2385"/>
      <c r="Q143" s="2385"/>
      <c r="R143" s="2387"/>
    </row>
    <row r="144" spans="2:18" s="2357" customFormat="1">
      <c r="B144" s="2385"/>
      <c r="C144" s="2385"/>
      <c r="D144" s="2385"/>
      <c r="E144" s="2385"/>
      <c r="F144" s="2385"/>
      <c r="G144" s="2386"/>
      <c r="H144" s="2385"/>
      <c r="I144" s="2386"/>
      <c r="J144" s="2385"/>
      <c r="K144" s="2385"/>
      <c r="L144" s="2386"/>
      <c r="M144" s="2385"/>
      <c r="N144" s="2385"/>
      <c r="O144" s="2386"/>
      <c r="P144" s="2385"/>
      <c r="Q144" s="2385"/>
      <c r="R144" s="2387"/>
    </row>
    <row r="145" spans="2:18" s="2357" customFormat="1">
      <c r="B145" s="2385"/>
      <c r="C145" s="2385"/>
      <c r="D145" s="2385"/>
      <c r="E145" s="2385"/>
      <c r="F145" s="2385"/>
      <c r="G145" s="2386"/>
      <c r="H145" s="2385"/>
      <c r="I145" s="2386"/>
      <c r="J145" s="2385"/>
      <c r="K145" s="2385"/>
      <c r="L145" s="2386"/>
      <c r="M145" s="2385"/>
      <c r="N145" s="2385"/>
      <c r="O145" s="2386"/>
      <c r="P145" s="2385"/>
      <c r="Q145" s="2385"/>
      <c r="R145" s="2387"/>
    </row>
    <row r="146" spans="2:18" s="2357" customFormat="1">
      <c r="B146" s="2385"/>
      <c r="C146" s="2385"/>
      <c r="D146" s="2385"/>
      <c r="E146" s="2385"/>
      <c r="F146" s="2385"/>
      <c r="G146" s="2386"/>
      <c r="H146" s="2385"/>
      <c r="I146" s="2386"/>
      <c r="J146" s="2385"/>
      <c r="K146" s="2385"/>
      <c r="L146" s="2386"/>
      <c r="M146" s="2385"/>
      <c r="N146" s="2385"/>
      <c r="O146" s="2386"/>
      <c r="P146" s="2385"/>
      <c r="Q146" s="2385"/>
      <c r="R146" s="2387"/>
    </row>
    <row r="147" spans="2:18" s="2357" customFormat="1">
      <c r="B147" s="2385"/>
      <c r="C147" s="2385"/>
      <c r="D147" s="2385"/>
      <c r="E147" s="2385"/>
      <c r="F147" s="2385"/>
      <c r="G147" s="2386"/>
      <c r="H147" s="2385"/>
      <c r="I147" s="2386"/>
      <c r="J147" s="2385"/>
      <c r="K147" s="2385"/>
      <c r="L147" s="2386"/>
      <c r="M147" s="2385"/>
      <c r="N147" s="2385"/>
      <c r="O147" s="2386"/>
      <c r="P147" s="2385"/>
      <c r="Q147" s="2385"/>
      <c r="R147" s="2387"/>
    </row>
    <row r="148" spans="2:18" s="2357" customFormat="1">
      <c r="B148" s="2385"/>
      <c r="C148" s="2385"/>
      <c r="D148" s="2385"/>
      <c r="E148" s="2385"/>
      <c r="F148" s="2385"/>
      <c r="G148" s="2386"/>
      <c r="H148" s="2385"/>
      <c r="I148" s="2386"/>
      <c r="J148" s="2385"/>
      <c r="K148" s="2385"/>
      <c r="L148" s="2386"/>
      <c r="M148" s="2385"/>
      <c r="N148" s="2385"/>
      <c r="O148" s="2386"/>
      <c r="P148" s="2385"/>
      <c r="Q148" s="2385"/>
      <c r="R148" s="2387"/>
    </row>
    <row r="149" spans="2:18" s="2357" customFormat="1">
      <c r="B149" s="2385"/>
      <c r="C149" s="2385"/>
      <c r="D149" s="2385"/>
      <c r="E149" s="2385"/>
      <c r="F149" s="2385"/>
      <c r="G149" s="2386"/>
      <c r="H149" s="2385"/>
      <c r="I149" s="2386"/>
      <c r="J149" s="2385"/>
      <c r="K149" s="2385"/>
      <c r="L149" s="2386"/>
      <c r="M149" s="2385"/>
      <c r="N149" s="2385"/>
      <c r="O149" s="2386"/>
      <c r="P149" s="2385"/>
      <c r="Q149" s="2385"/>
      <c r="R149" s="2387"/>
    </row>
    <row r="150" spans="2:18" s="2357" customFormat="1">
      <c r="B150" s="2385"/>
      <c r="C150" s="2385"/>
      <c r="D150" s="2385"/>
      <c r="E150" s="2385"/>
      <c r="F150" s="2385"/>
      <c r="G150" s="2386"/>
      <c r="H150" s="2385"/>
      <c r="I150" s="2386"/>
      <c r="J150" s="2385"/>
      <c r="K150" s="2385"/>
      <c r="L150" s="2386"/>
      <c r="M150" s="2385"/>
      <c r="N150" s="2385"/>
      <c r="O150" s="2386"/>
      <c r="P150" s="2385"/>
      <c r="Q150" s="2385"/>
      <c r="R150" s="2387"/>
    </row>
    <row r="151" spans="2:18" s="2357" customFormat="1">
      <c r="B151" s="2385"/>
      <c r="C151" s="2385"/>
      <c r="D151" s="2385"/>
      <c r="E151" s="2385"/>
      <c r="F151" s="2385"/>
      <c r="G151" s="2386"/>
      <c r="H151" s="2385"/>
      <c r="I151" s="2386"/>
      <c r="J151" s="2385"/>
      <c r="K151" s="2385"/>
      <c r="L151" s="2386"/>
      <c r="M151" s="2385"/>
      <c r="N151" s="2385"/>
      <c r="O151" s="2386"/>
      <c r="P151" s="2385"/>
      <c r="Q151" s="2385"/>
      <c r="R151" s="2387"/>
    </row>
    <row r="152" spans="2:18" s="2357" customFormat="1">
      <c r="B152" s="2385"/>
      <c r="C152" s="2385"/>
      <c r="D152" s="2385"/>
      <c r="E152" s="2385"/>
      <c r="F152" s="2385"/>
      <c r="G152" s="2386"/>
      <c r="H152" s="2385"/>
      <c r="I152" s="2386"/>
      <c r="J152" s="2385"/>
      <c r="K152" s="2385"/>
      <c r="L152" s="2386"/>
      <c r="M152" s="2385"/>
      <c r="N152" s="2385"/>
      <c r="O152" s="2386"/>
      <c r="P152" s="2385"/>
      <c r="Q152" s="2385"/>
      <c r="R152" s="2387"/>
    </row>
    <row r="153" spans="2:18" s="2357" customFormat="1">
      <c r="B153" s="2385"/>
      <c r="C153" s="2385"/>
      <c r="D153" s="2385"/>
      <c r="E153" s="2385"/>
      <c r="F153" s="2385"/>
      <c r="G153" s="2386"/>
      <c r="H153" s="2385"/>
      <c r="I153" s="2386"/>
      <c r="J153" s="2385"/>
      <c r="K153" s="2385"/>
      <c r="L153" s="2386"/>
      <c r="M153" s="2385"/>
      <c r="N153" s="2385"/>
      <c r="O153" s="2386"/>
      <c r="P153" s="2385"/>
      <c r="Q153" s="2385"/>
      <c r="R153" s="2387"/>
    </row>
    <row r="154" spans="2:18" s="2357" customFormat="1">
      <c r="B154" s="2385"/>
      <c r="C154" s="2385"/>
      <c r="D154" s="2385"/>
      <c r="E154" s="2385"/>
      <c r="F154" s="2385"/>
      <c r="G154" s="2386"/>
      <c r="H154" s="2385"/>
      <c r="I154" s="2386"/>
      <c r="J154" s="2385"/>
      <c r="K154" s="2385"/>
      <c r="L154" s="2386"/>
      <c r="M154" s="2385"/>
      <c r="N154" s="2385"/>
      <c r="O154" s="2386"/>
      <c r="P154" s="2385"/>
      <c r="Q154" s="2385"/>
      <c r="R154" s="2387"/>
    </row>
    <row r="155" spans="2:18" s="2357" customFormat="1">
      <c r="B155" s="2385"/>
      <c r="C155" s="2385"/>
      <c r="D155" s="2385"/>
      <c r="E155" s="2385"/>
      <c r="F155" s="2385"/>
      <c r="G155" s="2386"/>
      <c r="H155" s="2385"/>
      <c r="I155" s="2386"/>
      <c r="J155" s="2385"/>
      <c r="K155" s="2385"/>
      <c r="L155" s="2386"/>
      <c r="M155" s="2385"/>
      <c r="N155" s="2385"/>
      <c r="O155" s="2386"/>
      <c r="P155" s="2385"/>
      <c r="Q155" s="2385"/>
      <c r="R155" s="2387"/>
    </row>
    <row r="156" spans="2:18" s="2357" customFormat="1">
      <c r="B156" s="2385"/>
      <c r="C156" s="2385"/>
      <c r="D156" s="2385"/>
      <c r="E156" s="2385"/>
      <c r="F156" s="2385"/>
      <c r="G156" s="2386"/>
      <c r="H156" s="2385"/>
      <c r="I156" s="2386"/>
      <c r="J156" s="2385"/>
      <c r="K156" s="2385"/>
      <c r="L156" s="2386"/>
      <c r="M156" s="2385"/>
      <c r="N156" s="2385"/>
      <c r="O156" s="2386"/>
      <c r="P156" s="2385"/>
      <c r="Q156" s="2385"/>
      <c r="R156" s="2387"/>
    </row>
    <row r="157" spans="2:18" s="2357" customFormat="1">
      <c r="B157" s="2385"/>
      <c r="C157" s="2385"/>
      <c r="D157" s="2385"/>
      <c r="E157" s="2385"/>
      <c r="F157" s="2385"/>
      <c r="G157" s="2386"/>
      <c r="H157" s="2385"/>
      <c r="I157" s="2386"/>
      <c r="J157" s="2385"/>
      <c r="K157" s="2385"/>
      <c r="L157" s="2386"/>
      <c r="M157" s="2385"/>
      <c r="N157" s="2385"/>
      <c r="O157" s="2386"/>
      <c r="P157" s="2385"/>
      <c r="Q157" s="2385"/>
      <c r="R157" s="2387"/>
    </row>
    <row r="158" spans="2:18" s="2357" customFormat="1">
      <c r="B158" s="2385"/>
      <c r="C158" s="2385"/>
      <c r="D158" s="2385"/>
      <c r="E158" s="2385"/>
      <c r="F158" s="2385"/>
      <c r="G158" s="2386"/>
      <c r="H158" s="2385"/>
      <c r="I158" s="2386"/>
      <c r="J158" s="2385"/>
      <c r="K158" s="2385"/>
      <c r="L158" s="2386"/>
      <c r="M158" s="2385"/>
      <c r="N158" s="2385"/>
      <c r="O158" s="2386"/>
      <c r="P158" s="2385"/>
      <c r="Q158" s="2385"/>
      <c r="R158" s="2387"/>
    </row>
    <row r="159" spans="2:18" s="2357" customFormat="1">
      <c r="B159" s="2385"/>
      <c r="C159" s="2385"/>
      <c r="D159" s="2385"/>
      <c r="E159" s="2385"/>
      <c r="F159" s="2385"/>
      <c r="G159" s="2386"/>
      <c r="H159" s="2385"/>
      <c r="I159" s="2386"/>
      <c r="J159" s="2385"/>
      <c r="K159" s="2385"/>
      <c r="L159" s="2386"/>
      <c r="M159" s="2385"/>
      <c r="N159" s="2385"/>
      <c r="O159" s="2386"/>
      <c r="P159" s="2385"/>
      <c r="Q159" s="2385"/>
      <c r="R159" s="2387"/>
    </row>
    <row r="160" spans="2:18" s="2357" customFormat="1">
      <c r="B160" s="2385"/>
      <c r="C160" s="2385"/>
      <c r="D160" s="2385"/>
      <c r="E160" s="2385"/>
      <c r="F160" s="2385"/>
      <c r="G160" s="2386"/>
      <c r="H160" s="2385"/>
      <c r="I160" s="2386"/>
      <c r="J160" s="2385"/>
      <c r="K160" s="2385"/>
      <c r="L160" s="2386"/>
      <c r="M160" s="2385"/>
      <c r="N160" s="2385"/>
      <c r="O160" s="2386"/>
      <c r="P160" s="2385"/>
      <c r="Q160" s="2385"/>
      <c r="R160" s="2387"/>
    </row>
    <row r="161" spans="2:18" s="2357" customFormat="1">
      <c r="B161" s="2385"/>
      <c r="C161" s="2385"/>
      <c r="D161" s="2385"/>
      <c r="E161" s="2385"/>
      <c r="F161" s="2385"/>
      <c r="G161" s="2386"/>
      <c r="H161" s="2385"/>
      <c r="I161" s="2386"/>
      <c r="J161" s="2385"/>
      <c r="K161" s="2385"/>
      <c r="L161" s="2386"/>
      <c r="M161" s="2385"/>
      <c r="N161" s="2385"/>
      <c r="O161" s="2386"/>
      <c r="P161" s="2385"/>
      <c r="Q161" s="2385"/>
      <c r="R161" s="2387"/>
    </row>
    <row r="162" spans="2:18" s="2357" customFormat="1">
      <c r="B162" s="2385"/>
      <c r="C162" s="2385"/>
      <c r="D162" s="2385"/>
      <c r="E162" s="2385"/>
      <c r="F162" s="2385"/>
      <c r="G162" s="2386"/>
      <c r="H162" s="2385"/>
      <c r="I162" s="2386"/>
      <c r="J162" s="2385"/>
      <c r="K162" s="2385"/>
      <c r="L162" s="2386"/>
      <c r="M162" s="2385"/>
      <c r="N162" s="2385"/>
      <c r="O162" s="2386"/>
      <c r="P162" s="2385"/>
      <c r="Q162" s="2385"/>
      <c r="R162" s="2387"/>
    </row>
    <row r="163" spans="2:18" s="2357" customFormat="1">
      <c r="B163" s="2385"/>
      <c r="C163" s="2385"/>
      <c r="D163" s="2385"/>
      <c r="E163" s="2385"/>
      <c r="F163" s="2385"/>
      <c r="G163" s="2386"/>
      <c r="H163" s="2385"/>
      <c r="I163" s="2386"/>
      <c r="J163" s="2385"/>
      <c r="K163" s="2385"/>
      <c r="L163" s="2386"/>
      <c r="M163" s="2385"/>
      <c r="N163" s="2385"/>
      <c r="O163" s="2386"/>
      <c r="P163" s="2385"/>
      <c r="Q163" s="2385"/>
      <c r="R163" s="2387"/>
    </row>
    <row r="164" spans="2:18" s="2357" customFormat="1">
      <c r="B164" s="2385"/>
      <c r="C164" s="2385"/>
      <c r="D164" s="2385"/>
      <c r="E164" s="2385"/>
      <c r="F164" s="2385"/>
      <c r="G164" s="2386"/>
      <c r="H164" s="2385"/>
      <c r="I164" s="2386"/>
      <c r="J164" s="2385"/>
      <c r="K164" s="2385"/>
      <c r="L164" s="2386"/>
      <c r="M164" s="2385"/>
      <c r="N164" s="2385"/>
      <c r="O164" s="2386"/>
      <c r="P164" s="2385"/>
      <c r="Q164" s="2385"/>
      <c r="R164" s="2387"/>
    </row>
    <row r="165" spans="2:18" s="2357" customFormat="1">
      <c r="B165" s="2385"/>
      <c r="C165" s="2385"/>
      <c r="D165" s="2385"/>
      <c r="E165" s="2385"/>
      <c r="F165" s="2385"/>
      <c r="G165" s="2386"/>
      <c r="H165" s="2385"/>
      <c r="I165" s="2386"/>
      <c r="J165" s="2385"/>
      <c r="K165" s="2385"/>
      <c r="L165" s="2386"/>
      <c r="M165" s="2385"/>
      <c r="N165" s="2385"/>
      <c r="O165" s="2386"/>
      <c r="P165" s="2385"/>
      <c r="Q165" s="2385"/>
      <c r="R165" s="2387"/>
    </row>
    <row r="166" spans="2:18" s="2357" customFormat="1">
      <c r="B166" s="2385"/>
      <c r="C166" s="2385"/>
      <c r="D166" s="2385"/>
      <c r="E166" s="2385"/>
      <c r="F166" s="2385"/>
      <c r="G166" s="2386"/>
      <c r="H166" s="2385"/>
      <c r="I166" s="2386"/>
      <c r="J166" s="2385"/>
      <c r="K166" s="2385"/>
      <c r="L166" s="2386"/>
      <c r="M166" s="2385"/>
      <c r="N166" s="2385"/>
      <c r="O166" s="2386"/>
      <c r="P166" s="2385"/>
      <c r="Q166" s="2385"/>
      <c r="R166" s="2387"/>
    </row>
    <row r="167" spans="2:18" s="2357" customFormat="1">
      <c r="B167" s="2385"/>
      <c r="C167" s="2385"/>
      <c r="D167" s="2385"/>
      <c r="E167" s="2385"/>
      <c r="F167" s="2385"/>
      <c r="G167" s="2386"/>
      <c r="H167" s="2385"/>
      <c r="I167" s="2386"/>
      <c r="J167" s="2385"/>
      <c r="K167" s="2385"/>
      <c r="L167" s="2386"/>
      <c r="M167" s="2385"/>
      <c r="N167" s="2385"/>
      <c r="O167" s="2386"/>
      <c r="P167" s="2385"/>
      <c r="Q167" s="2385"/>
      <c r="R167" s="2387"/>
    </row>
    <row r="168" spans="2:18" s="2357" customFormat="1">
      <c r="B168" s="2385"/>
      <c r="C168" s="2385"/>
      <c r="D168" s="2385"/>
      <c r="E168" s="2385"/>
      <c r="F168" s="2385"/>
      <c r="G168" s="2386"/>
      <c r="H168" s="2385"/>
      <c r="I168" s="2386"/>
      <c r="J168" s="2385"/>
      <c r="K168" s="2385"/>
      <c r="L168" s="2386"/>
      <c r="M168" s="2385"/>
      <c r="N168" s="2385"/>
      <c r="O168" s="2386"/>
      <c r="P168" s="2385"/>
      <c r="Q168" s="2385"/>
      <c r="R168" s="2387"/>
    </row>
    <row r="169" spans="2:18" s="2357" customFormat="1">
      <c r="B169" s="2385"/>
      <c r="C169" s="2385"/>
      <c r="D169" s="2385"/>
      <c r="E169" s="2385"/>
      <c r="F169" s="2385"/>
      <c r="G169" s="2386"/>
      <c r="H169" s="2385"/>
      <c r="I169" s="2386"/>
      <c r="J169" s="2385"/>
      <c r="K169" s="2385"/>
      <c r="L169" s="2386"/>
      <c r="M169" s="2385"/>
      <c r="N169" s="2385"/>
      <c r="O169" s="2386"/>
      <c r="P169" s="2385"/>
      <c r="Q169" s="2385"/>
      <c r="R169" s="2387"/>
    </row>
    <row r="170" spans="2:18" s="2357" customFormat="1">
      <c r="B170" s="2385"/>
      <c r="C170" s="2385"/>
      <c r="D170" s="2385"/>
      <c r="E170" s="2385"/>
      <c r="F170" s="2385"/>
      <c r="G170" s="2386"/>
      <c r="H170" s="2385"/>
      <c r="I170" s="2386"/>
      <c r="J170" s="2385"/>
      <c r="K170" s="2385"/>
      <c r="L170" s="2386"/>
      <c r="M170" s="2385"/>
      <c r="N170" s="2385"/>
      <c r="O170" s="2386"/>
      <c r="P170" s="2385"/>
      <c r="Q170" s="2385"/>
      <c r="R170" s="2387"/>
    </row>
    <row r="171" spans="2:18" s="2357" customFormat="1">
      <c r="B171" s="2385"/>
      <c r="C171" s="2385"/>
      <c r="D171" s="2385"/>
      <c r="E171" s="2385"/>
      <c r="F171" s="2385"/>
      <c r="G171" s="2386"/>
      <c r="H171" s="2385"/>
      <c r="I171" s="2386"/>
      <c r="J171" s="2385"/>
      <c r="K171" s="2385"/>
      <c r="L171" s="2386"/>
      <c r="M171" s="2385"/>
      <c r="N171" s="2385"/>
      <c r="O171" s="2386"/>
      <c r="P171" s="2385"/>
      <c r="Q171" s="2385"/>
      <c r="R171" s="2387"/>
    </row>
    <row r="172" spans="2:18" s="2357" customFormat="1">
      <c r="B172" s="2385"/>
      <c r="C172" s="2385"/>
      <c r="D172" s="2385"/>
      <c r="E172" s="2385"/>
      <c r="F172" s="2385"/>
      <c r="G172" s="2386"/>
      <c r="H172" s="2385"/>
      <c r="I172" s="2386"/>
      <c r="J172" s="2385"/>
      <c r="K172" s="2385"/>
      <c r="L172" s="2386"/>
      <c r="M172" s="2385"/>
      <c r="N172" s="2385"/>
      <c r="O172" s="2386"/>
      <c r="P172" s="2385"/>
      <c r="Q172" s="2385"/>
      <c r="R172" s="2387"/>
    </row>
    <row r="173" spans="2:18" s="2357" customFormat="1">
      <c r="B173" s="2385"/>
      <c r="C173" s="2385"/>
      <c r="D173" s="2385"/>
      <c r="E173" s="2385"/>
      <c r="F173" s="2385"/>
      <c r="G173" s="2386"/>
      <c r="H173" s="2385"/>
      <c r="I173" s="2386"/>
      <c r="J173" s="2385"/>
      <c r="K173" s="2385"/>
      <c r="L173" s="2386"/>
      <c r="M173" s="2385"/>
      <c r="N173" s="2385"/>
      <c r="O173" s="2386"/>
      <c r="P173" s="2385"/>
      <c r="Q173" s="2385"/>
      <c r="R173" s="2387"/>
    </row>
    <row r="174" spans="2:18" s="2357" customFormat="1">
      <c r="B174" s="2385"/>
      <c r="C174" s="2385"/>
      <c r="D174" s="2385"/>
      <c r="E174" s="2385"/>
      <c r="F174" s="2385"/>
      <c r="G174" s="2386"/>
      <c r="H174" s="2385"/>
      <c r="I174" s="2386"/>
      <c r="J174" s="2385"/>
      <c r="K174" s="2385"/>
      <c r="L174" s="2386"/>
      <c r="M174" s="2385"/>
      <c r="N174" s="2385"/>
      <c r="O174" s="2386"/>
      <c r="P174" s="2385"/>
      <c r="Q174" s="2385"/>
      <c r="R174" s="2387"/>
    </row>
    <row r="175" spans="2:18" s="2357" customFormat="1">
      <c r="B175" s="2385"/>
      <c r="C175" s="2385"/>
      <c r="D175" s="2385"/>
      <c r="E175" s="2385"/>
      <c r="F175" s="2385"/>
      <c r="G175" s="2386"/>
      <c r="H175" s="2385"/>
      <c r="I175" s="2386"/>
      <c r="J175" s="2385"/>
      <c r="K175" s="2385"/>
      <c r="L175" s="2386"/>
      <c r="M175" s="2385"/>
      <c r="N175" s="2385"/>
      <c r="O175" s="2386"/>
      <c r="P175" s="2385"/>
      <c r="Q175" s="2385"/>
      <c r="R175" s="2387"/>
    </row>
    <row r="176" spans="2:18" s="2357" customFormat="1">
      <c r="B176" s="2385"/>
      <c r="C176" s="2385"/>
      <c r="D176" s="2385"/>
      <c r="E176" s="2385"/>
      <c r="F176" s="2385"/>
      <c r="G176" s="2386"/>
      <c r="H176" s="2385"/>
      <c r="I176" s="2386"/>
      <c r="J176" s="2385"/>
      <c r="K176" s="2385"/>
      <c r="L176" s="2386"/>
      <c r="M176" s="2385"/>
      <c r="N176" s="2385"/>
      <c r="O176" s="2386"/>
      <c r="P176" s="2385"/>
      <c r="Q176" s="2385"/>
      <c r="R176" s="2387"/>
    </row>
    <row r="177" spans="1:18" s="2357" customFormat="1">
      <c r="B177" s="2385"/>
      <c r="C177" s="2385"/>
      <c r="D177" s="2385"/>
      <c r="E177" s="2385"/>
      <c r="F177" s="2385"/>
      <c r="G177" s="2386"/>
      <c r="H177" s="2385"/>
      <c r="I177" s="2386"/>
      <c r="J177" s="2385"/>
      <c r="K177" s="2385"/>
      <c r="L177" s="2386"/>
      <c r="M177" s="2385"/>
      <c r="N177" s="2385"/>
      <c r="O177" s="2386"/>
      <c r="P177" s="2385"/>
      <c r="Q177" s="2385"/>
      <c r="R177" s="2387"/>
    </row>
    <row r="178" spans="1:18" s="2357" customFormat="1">
      <c r="B178" s="2385"/>
      <c r="C178" s="2385"/>
      <c r="D178" s="2385"/>
      <c r="E178" s="2385"/>
      <c r="F178" s="2385"/>
      <c r="G178" s="2386"/>
      <c r="H178" s="2385"/>
      <c r="I178" s="2386"/>
      <c r="J178" s="2385"/>
      <c r="K178" s="2385"/>
      <c r="L178" s="2386"/>
      <c r="M178" s="2385"/>
      <c r="N178" s="2385"/>
      <c r="O178" s="2386"/>
      <c r="P178" s="2385"/>
      <c r="Q178" s="2385"/>
      <c r="R178" s="2387"/>
    </row>
    <row r="179" spans="1:18" s="2357" customFormat="1">
      <c r="B179" s="2385"/>
      <c r="C179" s="2385"/>
      <c r="D179" s="2385"/>
      <c r="E179" s="2385"/>
      <c r="F179" s="2385"/>
      <c r="G179" s="2386"/>
      <c r="H179" s="2385"/>
      <c r="I179" s="2386"/>
      <c r="J179" s="2385"/>
      <c r="K179" s="2385"/>
      <c r="L179" s="2386"/>
      <c r="M179" s="2385"/>
      <c r="N179" s="2385"/>
      <c r="O179" s="2386"/>
      <c r="P179" s="2385"/>
      <c r="Q179" s="2385"/>
      <c r="R179" s="2387"/>
    </row>
    <row r="180" spans="1:18" s="2357" customFormat="1">
      <c r="B180" s="2385"/>
      <c r="C180" s="2385"/>
      <c r="D180" s="2385"/>
      <c r="E180" s="2385"/>
      <c r="F180" s="2385"/>
      <c r="G180" s="2386"/>
      <c r="H180" s="2385"/>
      <c r="I180" s="2386"/>
      <c r="J180" s="2385"/>
      <c r="K180" s="2385"/>
      <c r="L180" s="2386"/>
      <c r="M180" s="2385"/>
      <c r="N180" s="2385"/>
      <c r="O180" s="2386"/>
      <c r="P180" s="2385"/>
      <c r="Q180" s="2385"/>
      <c r="R180" s="2387"/>
    </row>
    <row r="181" spans="1:18" s="2357" customFormat="1">
      <c r="B181" s="2385"/>
      <c r="C181" s="2385"/>
      <c r="D181" s="2385"/>
      <c r="E181" s="2385"/>
      <c r="F181" s="2385"/>
      <c r="G181" s="2386"/>
      <c r="H181" s="2385"/>
      <c r="I181" s="2386"/>
      <c r="J181" s="2385"/>
      <c r="K181" s="2385"/>
      <c r="L181" s="2386"/>
      <c r="M181" s="2385"/>
      <c r="N181" s="2385"/>
      <c r="O181" s="2386"/>
      <c r="P181" s="2385"/>
      <c r="Q181" s="2385"/>
      <c r="R181" s="2387"/>
    </row>
    <row r="182" spans="1:18" s="2357" customFormat="1">
      <c r="B182" s="2385"/>
      <c r="C182" s="2385"/>
      <c r="D182" s="2385"/>
      <c r="E182" s="2385"/>
      <c r="F182" s="2385"/>
      <c r="G182" s="2386"/>
      <c r="H182" s="2385"/>
      <c r="I182" s="2386"/>
      <c r="J182" s="2385"/>
      <c r="K182" s="2385"/>
      <c r="L182" s="2386"/>
      <c r="M182" s="2385"/>
      <c r="N182" s="2385"/>
      <c r="O182" s="2386"/>
      <c r="P182" s="2385"/>
      <c r="Q182" s="2385"/>
      <c r="R182" s="2387"/>
    </row>
    <row r="183" spans="1:18" s="2357" customFormat="1">
      <c r="B183" s="2385"/>
      <c r="C183" s="2385"/>
      <c r="D183" s="2385"/>
      <c r="E183" s="2385"/>
      <c r="F183" s="2385"/>
      <c r="G183" s="2386"/>
      <c r="H183" s="2385"/>
      <c r="I183" s="2386"/>
      <c r="J183" s="2385"/>
      <c r="K183" s="2385"/>
      <c r="L183" s="2386"/>
      <c r="M183" s="2385"/>
      <c r="N183" s="2385"/>
      <c r="O183" s="2386"/>
      <c r="P183" s="2385"/>
      <c r="Q183" s="2385"/>
      <c r="R183" s="2387"/>
    </row>
    <row r="184" spans="1:18" s="2357" customFormat="1">
      <c r="B184" s="2385"/>
      <c r="C184" s="2385"/>
      <c r="D184" s="2385"/>
      <c r="E184" s="2385"/>
      <c r="F184" s="2385"/>
      <c r="G184" s="2386"/>
      <c r="H184" s="2385"/>
      <c r="I184" s="2386"/>
      <c r="J184" s="2385"/>
      <c r="K184" s="2385"/>
      <c r="L184" s="2386"/>
      <c r="M184" s="2385"/>
      <c r="N184" s="2385"/>
      <c r="O184" s="2386"/>
      <c r="P184" s="2385"/>
      <c r="Q184" s="2385"/>
      <c r="R184" s="2387"/>
    </row>
    <row r="185" spans="1:18" s="2357" customFormat="1">
      <c r="B185" s="2385"/>
      <c r="C185" s="2385"/>
      <c r="D185" s="2385"/>
      <c r="E185" s="2385"/>
      <c r="F185" s="2385"/>
      <c r="G185" s="2386"/>
      <c r="H185" s="2385"/>
      <c r="I185" s="2386"/>
      <c r="J185" s="2385"/>
      <c r="K185" s="2385"/>
      <c r="L185" s="2386"/>
      <c r="M185" s="2385"/>
      <c r="N185" s="2385"/>
      <c r="O185" s="2386"/>
      <c r="P185" s="2385"/>
      <c r="Q185" s="2385"/>
      <c r="R185" s="2387"/>
    </row>
    <row r="186" spans="1:18">
      <c r="A186" s="2357"/>
      <c r="B186" s="2385"/>
      <c r="C186" s="2385"/>
      <c r="E186" s="2385"/>
      <c r="F186" s="2385"/>
      <c r="G186" s="2386"/>
    </row>
    <row r="187" spans="1:18">
      <c r="A187" s="2357"/>
      <c r="B187" s="2385"/>
      <c r="C187" s="2385"/>
      <c r="E187" s="2385"/>
      <c r="F187" s="2385"/>
      <c r="G187" s="2386"/>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G25" sqref="G25"/>
    </sheetView>
  </sheetViews>
  <sheetFormatPr defaultRowHeight="13.5"/>
  <cols>
    <col min="1" max="1" width="23.375" style="1735" customWidth="1"/>
    <col min="2" max="9" width="15.75" style="1735" customWidth="1"/>
    <col min="10" max="16384" width="9" style="1735"/>
  </cols>
  <sheetData>
    <row r="1" spans="1:10" ht="16.5">
      <c r="A1" s="1740" t="s">
        <v>1365</v>
      </c>
      <c r="B1" s="1740">
        <f>SUM(B14:B23)</f>
        <v>99325.370000000054</v>
      </c>
      <c r="C1" s="1739"/>
      <c r="D1" s="1739"/>
      <c r="E1" s="1739"/>
      <c r="F1" s="1739"/>
      <c r="G1" s="1737"/>
    </row>
    <row r="2" spans="1:10" ht="16.5">
      <c r="A2" s="1740" t="s">
        <v>1353</v>
      </c>
      <c r="B2" s="1740">
        <f>SUM(C14:C23)</f>
        <v>24432.800000000003</v>
      </c>
      <c r="C2" s="1739"/>
      <c r="D2" s="1739"/>
      <c r="E2" s="1739"/>
      <c r="F2" s="1739"/>
      <c r="G2" s="1737"/>
    </row>
    <row r="3" spans="1:10" ht="16.5">
      <c r="A3" s="1740" t="s">
        <v>1362</v>
      </c>
      <c r="B3" s="1741">
        <f>项目基本情况!D3</f>
        <v>43304</v>
      </c>
      <c r="C3" s="1739"/>
      <c r="D3" s="1739"/>
      <c r="E3" s="1739"/>
      <c r="F3" s="1739"/>
      <c r="G3" s="1737"/>
    </row>
    <row r="4" spans="1:10" ht="33">
      <c r="A4" s="1740" t="s">
        <v>1361</v>
      </c>
      <c r="B4" s="1740" t="s">
        <v>1360</v>
      </c>
      <c r="C4" s="1740" t="s">
        <v>1359</v>
      </c>
      <c r="D4" s="1740" t="s">
        <v>1358</v>
      </c>
      <c r="E4" s="1739"/>
      <c r="F4" s="1737"/>
      <c r="G4" s="1737"/>
    </row>
    <row r="5" spans="1:10" ht="16.5">
      <c r="A5" s="1740" t="s">
        <v>1357</v>
      </c>
      <c r="B5" s="1740">
        <f ca="1">SUM(D14:D23)</f>
        <v>282750</v>
      </c>
      <c r="C5" s="1740">
        <f ca="1">ROUND(B5*10000/$B$1,0)</f>
        <v>28467</v>
      </c>
      <c r="D5" s="1740">
        <f ca="1">ROUND(B5*10000/$B$2,0)</f>
        <v>115726</v>
      </c>
      <c r="E5" s="1739"/>
      <c r="F5" s="1737"/>
      <c r="G5" s="1737"/>
    </row>
    <row r="6" spans="1:10" ht="16.5">
      <c r="A6" s="1740" t="s">
        <v>1356</v>
      </c>
      <c r="B6" s="1740">
        <f ca="1">SUM(G14:G23)</f>
        <v>229342</v>
      </c>
      <c r="C6" s="1740">
        <f ca="1">ROUND(B6*10000/$B$1,0)</f>
        <v>23090</v>
      </c>
      <c r="D6" s="1740">
        <f ca="1">ROUND(B6*10000/$B$2,0)</f>
        <v>93866</v>
      </c>
      <c r="E6" s="1739"/>
      <c r="F6" s="1737"/>
      <c r="G6" s="1737"/>
    </row>
    <row r="7" spans="1:10" ht="16.5">
      <c r="A7" s="1740" t="s">
        <v>1364</v>
      </c>
      <c r="B7" s="1740">
        <f>SUM(H14:H23)</f>
        <v>53408</v>
      </c>
      <c r="C7" s="1740">
        <f>ROUND(B7*10000/$B$1,0)</f>
        <v>5377</v>
      </c>
      <c r="D7" s="1740">
        <f>ROUND(B7*10000/$B$2,0)</f>
        <v>21859</v>
      </c>
      <c r="E7" s="1739"/>
      <c r="F7" s="1737"/>
      <c r="G7" s="1737"/>
    </row>
    <row r="8" spans="1:10" ht="16.5">
      <c r="A8" s="1740" t="s">
        <v>1285</v>
      </c>
      <c r="B8" s="1740">
        <f>SUM(I14:I23)</f>
        <v>0</v>
      </c>
      <c r="C8" s="1740">
        <f>ROUND(B8*10000/$B$1,0)</f>
        <v>0</v>
      </c>
      <c r="D8" s="1740">
        <f>ROUND(B8*10000/$B$2,0)</f>
        <v>0</v>
      </c>
      <c r="E8" s="1739"/>
      <c r="F8" s="1737"/>
      <c r="G8" s="1737"/>
    </row>
    <row r="9" spans="1:10" ht="16.5">
      <c r="A9" s="1740" t="s">
        <v>1355</v>
      </c>
      <c r="B9" s="1742"/>
      <c r="C9" s="1739"/>
      <c r="D9" s="1739"/>
      <c r="E9" s="1739"/>
      <c r="F9" s="1737"/>
      <c r="G9" s="1737"/>
    </row>
    <row r="10" spans="1:10" ht="16.5">
      <c r="A10" s="1740" t="s">
        <v>1354</v>
      </c>
      <c r="B10" s="1742"/>
      <c r="C10" s="1739"/>
      <c r="D10" s="1739"/>
      <c r="E10" s="1739"/>
      <c r="F10" s="1737"/>
      <c r="G10" s="1737"/>
    </row>
    <row r="11" spans="1:10" ht="16.5">
      <c r="A11" s="1740" t="s">
        <v>1370</v>
      </c>
      <c r="B11" s="1742"/>
      <c r="C11" s="1739"/>
      <c r="D11" s="1739"/>
      <c r="E11" s="1739"/>
      <c r="F11" s="1737"/>
      <c r="G11" s="1737"/>
    </row>
    <row r="12" spans="1:10" ht="16.5">
      <c r="A12" s="1739"/>
      <c r="B12" s="1739"/>
      <c r="C12" s="1739"/>
      <c r="D12" s="1739"/>
      <c r="E12" s="1739"/>
      <c r="F12" s="1737"/>
      <c r="G12" s="1737"/>
    </row>
    <row r="13" spans="1:10" ht="33">
      <c r="A13" s="1745" t="s">
        <v>1369</v>
      </c>
      <c r="B13" s="1738" t="s">
        <v>1366</v>
      </c>
      <c r="C13" s="1738" t="s">
        <v>1368</v>
      </c>
      <c r="D13" s="1738" t="s">
        <v>1367</v>
      </c>
      <c r="E13" s="1740" t="s">
        <v>1359</v>
      </c>
      <c r="F13" s="1740" t="s">
        <v>1358</v>
      </c>
      <c r="G13" s="1738" t="s">
        <v>1352</v>
      </c>
      <c r="H13" s="1738" t="s">
        <v>1363</v>
      </c>
      <c r="I13" s="1738" t="s">
        <v>1351</v>
      </c>
      <c r="J13" s="1737"/>
    </row>
    <row r="14" spans="1:10" ht="16.5">
      <c r="A14" s="1736" t="s">
        <v>1350</v>
      </c>
      <c r="B14" s="1738">
        <f>结果表!B118</f>
        <v>63991.890000000058</v>
      </c>
      <c r="C14" s="1738">
        <f>结果表!C118</f>
        <v>15826.84</v>
      </c>
      <c r="D14" s="1738">
        <f ca="1">结果表!H118</f>
        <v>229342</v>
      </c>
      <c r="E14" s="1738">
        <f ca="1">ROUND(D14*10000/B14,0)</f>
        <v>35839</v>
      </c>
      <c r="F14" s="1738">
        <f ca="1">ROUND(D14*10000/C14,0)</f>
        <v>144907</v>
      </c>
      <c r="G14" s="1738">
        <f ca="1">结果表!D122</f>
        <v>229342</v>
      </c>
      <c r="H14" s="1738" t="str">
        <f>结果表!D124</f>
        <v>——</v>
      </c>
      <c r="I14" s="1738" t="str">
        <f>结果表!D126</f>
        <v>——</v>
      </c>
      <c r="J14" s="1737"/>
    </row>
    <row r="15" spans="1:10" ht="16.5">
      <c r="A15" s="1736" t="s">
        <v>1349</v>
      </c>
      <c r="B15" s="1743">
        <f>'[1]数据-汇总表'!$E$3</f>
        <v>20299</v>
      </c>
      <c r="C15" s="1743">
        <f>'[1]数据-汇总表'!$D$3</f>
        <v>4892.54</v>
      </c>
      <c r="D15" s="1743">
        <f>[1]结果表!$H$101</f>
        <v>33475</v>
      </c>
      <c r="E15" s="1738">
        <f t="shared" ref="E15:E23" si="0">ROUND(D15*10000/B15,0)</f>
        <v>16491</v>
      </c>
      <c r="F15" s="1738">
        <f t="shared" ref="F15:F23" si="1">ROUND(D15*10000/C15,0)</f>
        <v>68420</v>
      </c>
      <c r="G15" s="2987" t="s">
        <v>70</v>
      </c>
      <c r="H15" s="1744">
        <f>D15</f>
        <v>33475</v>
      </c>
      <c r="I15" s="1743"/>
      <c r="J15" s="1737"/>
    </row>
    <row r="16" spans="1:10" ht="16.5">
      <c r="A16" s="1736" t="s">
        <v>1348</v>
      </c>
      <c r="B16" s="1743">
        <f>'[2]数据-汇总表'!$E$3</f>
        <v>15034.48</v>
      </c>
      <c r="C16" s="1743">
        <f>'[2]数据-汇总表'!$D$3</f>
        <v>3713.42</v>
      </c>
      <c r="D16" s="1743">
        <f>[2]结果表!$G$19</f>
        <v>19933</v>
      </c>
      <c r="E16" s="1738">
        <f t="shared" si="0"/>
        <v>13258</v>
      </c>
      <c r="F16" s="1738">
        <f t="shared" si="1"/>
        <v>53678</v>
      </c>
      <c r="G16" s="2987" t="s">
        <v>70</v>
      </c>
      <c r="H16" s="1744">
        <f>D16</f>
        <v>19933</v>
      </c>
      <c r="I16" s="1743"/>
    </row>
    <row r="17" spans="1:9" ht="16.5">
      <c r="A17" s="1736" t="s">
        <v>1347</v>
      </c>
      <c r="B17" s="1743"/>
      <c r="C17" s="1743"/>
      <c r="D17" s="1743"/>
      <c r="E17" s="1738" t="e">
        <f t="shared" si="0"/>
        <v>#DIV/0!</v>
      </c>
      <c r="F17" s="1738" t="e">
        <f t="shared" si="1"/>
        <v>#DIV/0!</v>
      </c>
      <c r="G17" s="1744"/>
      <c r="H17" s="1744"/>
      <c r="I17" s="1743"/>
    </row>
    <row r="18" spans="1:9" ht="16.5">
      <c r="A18" s="1736" t="s">
        <v>1346</v>
      </c>
      <c r="B18" s="1743"/>
      <c r="C18" s="1743"/>
      <c r="D18" s="1743"/>
      <c r="E18" s="1738" t="e">
        <f t="shared" si="0"/>
        <v>#DIV/0!</v>
      </c>
      <c r="F18" s="1738" t="e">
        <f t="shared" si="1"/>
        <v>#DIV/0!</v>
      </c>
      <c r="G18" s="1743"/>
      <c r="H18" s="1743"/>
      <c r="I18" s="1743"/>
    </row>
    <row r="19" spans="1:9" ht="16.5">
      <c r="A19" s="1736" t="s">
        <v>1345</v>
      </c>
      <c r="B19" s="1743"/>
      <c r="C19" s="1743"/>
      <c r="D19" s="1743"/>
      <c r="E19" s="1738" t="e">
        <f t="shared" si="0"/>
        <v>#DIV/0!</v>
      </c>
      <c r="F19" s="1738" t="e">
        <f t="shared" si="1"/>
        <v>#DIV/0!</v>
      </c>
      <c r="G19" s="1743"/>
      <c r="H19" s="1743"/>
      <c r="I19" s="1743"/>
    </row>
    <row r="20" spans="1:9" ht="16.5">
      <c r="A20" s="1736" t="s">
        <v>1344</v>
      </c>
      <c r="B20" s="1743"/>
      <c r="C20" s="1743"/>
      <c r="D20" s="1743"/>
      <c r="E20" s="1738" t="e">
        <f t="shared" si="0"/>
        <v>#DIV/0!</v>
      </c>
      <c r="F20" s="1738" t="e">
        <f t="shared" si="1"/>
        <v>#DIV/0!</v>
      </c>
      <c r="G20" s="1743"/>
      <c r="H20" s="1743"/>
      <c r="I20" s="1743"/>
    </row>
    <row r="21" spans="1:9" ht="16.5">
      <c r="A21" s="1736" t="s">
        <v>1343</v>
      </c>
      <c r="B21" s="1743"/>
      <c r="C21" s="1743"/>
      <c r="D21" s="1743"/>
      <c r="E21" s="1738" t="e">
        <f t="shared" si="0"/>
        <v>#DIV/0!</v>
      </c>
      <c r="F21" s="1738" t="e">
        <f t="shared" si="1"/>
        <v>#DIV/0!</v>
      </c>
      <c r="G21" s="1743"/>
      <c r="H21" s="1743"/>
      <c r="I21" s="1743"/>
    </row>
    <row r="22" spans="1:9" ht="16.5">
      <c r="A22" s="1736" t="s">
        <v>1342</v>
      </c>
      <c r="B22" s="1743"/>
      <c r="C22" s="1743"/>
      <c r="D22" s="1743"/>
      <c r="E22" s="1738" t="e">
        <f t="shared" si="0"/>
        <v>#DIV/0!</v>
      </c>
      <c r="F22" s="1738" t="e">
        <f t="shared" si="1"/>
        <v>#DIV/0!</v>
      </c>
      <c r="G22" s="1743"/>
      <c r="H22" s="1743"/>
      <c r="I22" s="1743"/>
    </row>
    <row r="23" spans="1:9" ht="16.5">
      <c r="A23" s="1736" t="s">
        <v>1341</v>
      </c>
      <c r="B23" s="1743"/>
      <c r="C23" s="1743"/>
      <c r="D23" s="1743"/>
      <c r="E23" s="1740" t="e">
        <f t="shared" si="0"/>
        <v>#DIV/0!</v>
      </c>
      <c r="F23" s="1740" t="e">
        <f t="shared" si="1"/>
        <v>#DIV/0!</v>
      </c>
      <c r="G23" s="1743"/>
      <c r="H23" s="1743"/>
      <c r="I23" s="1743"/>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B43" zoomScaleNormal="100" zoomScaleSheetLayoutView="100" zoomScalePageLayoutView="80" workbookViewId="0">
      <selection activeCell="H129" sqref="H129"/>
    </sheetView>
  </sheetViews>
  <sheetFormatPr defaultColWidth="12.625" defaultRowHeight="21.75" customHeight="1"/>
  <cols>
    <col min="1" max="2" width="12.625" style="2414"/>
    <col min="3" max="4" width="12.625" style="2414" customWidth="1"/>
    <col min="5" max="9" width="12.625" style="2414"/>
    <col min="10" max="11" width="12.625" style="793" customWidth="1"/>
    <col min="12" max="12" width="12.625" style="793"/>
    <col min="13" max="13" width="14.125" style="793" bestFit="1" customWidth="1"/>
    <col min="14" max="26" width="12.625" style="793"/>
    <col min="27" max="35" width="12.625" style="2413"/>
    <col min="36" max="16384" width="12.625" style="2414"/>
  </cols>
  <sheetData>
    <row r="1" spans="1:12" ht="21.75" customHeight="1" thickBot="1">
      <c r="A1" s="2214" t="s">
        <v>2106</v>
      </c>
      <c r="B1" s="2408"/>
      <c r="C1" s="2409"/>
      <c r="D1" s="2408"/>
      <c r="E1" s="2408"/>
      <c r="F1" s="2410" t="s">
        <v>2107</v>
      </c>
      <c r="G1" s="2065" t="s">
        <v>2108</v>
      </c>
      <c r="H1" s="2411" t="str">
        <f>IF(G1="现房","——","估价对象范围")</f>
        <v>估价对象范围</v>
      </c>
      <c r="I1" s="2412"/>
    </row>
    <row r="2" spans="1:12" ht="21.75" customHeight="1" thickBot="1">
      <c r="A2" s="3193" t="str">
        <f>项目基本情况!S2</f>
        <v>北京市大兴区黄村镇四街、五街、六街村项目DX00-0208-6001地块4、6-10号楼住宅、地下仓储、地下车库用房出让国有建设用地使用权及在建建筑物房地产</v>
      </c>
      <c r="B2" s="3194"/>
      <c r="C2" s="3194"/>
      <c r="D2" s="3194"/>
      <c r="E2" s="3194"/>
      <c r="F2" s="3194"/>
      <c r="G2" s="3194"/>
      <c r="H2" s="3194"/>
      <c r="I2" s="3195"/>
    </row>
    <row r="3" spans="1:12" ht="12.75">
      <c r="A3" s="3197" t="s">
        <v>2109</v>
      </c>
      <c r="B3" s="3198"/>
      <c r="C3" s="3198"/>
      <c r="D3" s="3198"/>
      <c r="E3" s="3198"/>
      <c r="F3" s="3198"/>
      <c r="G3" s="3198"/>
      <c r="H3" s="3198"/>
      <c r="I3" s="3198"/>
    </row>
    <row r="4" spans="1:12" ht="14.25">
      <c r="A4" s="2415" t="s">
        <v>2110</v>
      </c>
      <c r="B4" s="2416" t="s">
        <v>2111</v>
      </c>
      <c r="C4" s="2417" t="s">
        <v>3231</v>
      </c>
      <c r="D4" s="2417" t="s">
        <v>3214</v>
      </c>
      <c r="E4" s="3190" t="s">
        <v>2112</v>
      </c>
      <c r="F4" s="3191"/>
      <c r="G4" s="3191"/>
      <c r="H4" s="3191"/>
      <c r="I4" s="3199"/>
      <c r="K4" s="2418" t="str">
        <f>IF(ISNUMBER(FIND("比较法",结果表!C4)),"比较法",IF(ISNUMBER(FIND("成本法",结果表!C4)),"成本法",IF(ISNUMBER(FIND("假设开发法",结果表!C4)),"假设开发法",IF(ISNUMBER(FIND("收益法",结果表!C4)),"收益法","基准地价系数修正法"))))</f>
        <v>比较法</v>
      </c>
      <c r="L4" s="2418" t="str">
        <f>IF(ISNUMBER(FIND("比较法",结果表!D4)),"比较法",IF(ISNUMBER(FIND("成本法",结果表!D4)),"成本法",IF(ISNUMBER(FIND("假设开发法",结果表!D4)),"假设开发法",IF(ISNUMBER(FIND("收益法",结果表!D4)),"收益法","基准地价系数修正法"))))</f>
        <v>假设开发法</v>
      </c>
    </row>
    <row r="5" spans="1:12" ht="12.75">
      <c r="A5" s="3173" t="s">
        <v>2113</v>
      </c>
      <c r="B5" s="3111">
        <v>25</v>
      </c>
      <c r="C5" s="3176"/>
      <c r="D5" s="3196"/>
      <c r="E5" s="140" t="s">
        <v>2114</v>
      </c>
      <c r="F5" s="2419"/>
      <c r="G5" s="2419"/>
      <c r="H5" s="2419"/>
      <c r="I5" s="1828"/>
    </row>
    <row r="6" spans="1:12" ht="12.75">
      <c r="A6" s="3173"/>
      <c r="B6" s="3111"/>
      <c r="C6" s="3177"/>
      <c r="D6" s="3196"/>
      <c r="E6" s="140" t="s">
        <v>2115</v>
      </c>
      <c r="F6" s="2419"/>
      <c r="G6" s="2419"/>
      <c r="H6" s="2419"/>
      <c r="I6" s="1828"/>
    </row>
    <row r="7" spans="1:12" ht="12.75">
      <c r="A7" s="3173"/>
      <c r="B7" s="3111"/>
      <c r="C7" s="3178"/>
      <c r="D7" s="3196"/>
      <c r="E7" s="140" t="s">
        <v>2116</v>
      </c>
      <c r="F7" s="2419"/>
      <c r="G7" s="2419"/>
      <c r="H7" s="2419"/>
      <c r="I7" s="1828"/>
    </row>
    <row r="8" spans="1:12" ht="12.75">
      <c r="A8" s="3173" t="s">
        <v>2117</v>
      </c>
      <c r="B8" s="3111">
        <v>15</v>
      </c>
      <c r="C8" s="3176"/>
      <c r="D8" s="3196"/>
      <c r="E8" s="140" t="s">
        <v>2118</v>
      </c>
      <c r="F8" s="2419"/>
      <c r="G8" s="2419"/>
      <c r="H8" s="2419"/>
      <c r="I8" s="1828"/>
    </row>
    <row r="9" spans="1:12" ht="12.75">
      <c r="A9" s="3173"/>
      <c r="B9" s="3111"/>
      <c r="C9" s="3178"/>
      <c r="D9" s="3196"/>
      <c r="E9" s="140" t="s">
        <v>2119</v>
      </c>
      <c r="F9" s="2419"/>
      <c r="G9" s="2419"/>
      <c r="H9" s="2419"/>
      <c r="I9" s="1828"/>
    </row>
    <row r="10" spans="1:12" ht="12.75">
      <c r="A10" s="3173" t="s">
        <v>2120</v>
      </c>
      <c r="B10" s="3111">
        <v>15</v>
      </c>
      <c r="C10" s="3176"/>
      <c r="D10" s="3196"/>
      <c r="E10" s="140" t="s">
        <v>2121</v>
      </c>
      <c r="F10" s="2419"/>
      <c r="G10" s="2419"/>
      <c r="H10" s="2419"/>
      <c r="I10" s="1828"/>
    </row>
    <row r="11" spans="1:12" ht="12.75">
      <c r="A11" s="3173"/>
      <c r="B11" s="3111"/>
      <c r="C11" s="3178"/>
      <c r="D11" s="3196"/>
      <c r="E11" s="140" t="s">
        <v>2122</v>
      </c>
      <c r="F11" s="2419"/>
      <c r="G11" s="2419"/>
      <c r="H11" s="2419"/>
      <c r="I11" s="1828"/>
    </row>
    <row r="12" spans="1:12" ht="12.75">
      <c r="A12" s="3173" t="s">
        <v>2123</v>
      </c>
      <c r="B12" s="3111">
        <v>15</v>
      </c>
      <c r="C12" s="3176"/>
      <c r="D12" s="3196"/>
      <c r="E12" s="140" t="s">
        <v>2124</v>
      </c>
      <c r="F12" s="2419"/>
      <c r="G12" s="2419"/>
      <c r="H12" s="2419"/>
      <c r="I12" s="1828"/>
    </row>
    <row r="13" spans="1:12" ht="12.75">
      <c r="A13" s="3173"/>
      <c r="B13" s="3111"/>
      <c r="C13" s="3178"/>
      <c r="D13" s="3196"/>
      <c r="E13" s="140" t="s">
        <v>2125</v>
      </c>
      <c r="F13" s="2419"/>
      <c r="G13" s="2419"/>
      <c r="H13" s="2419"/>
      <c r="I13" s="1828"/>
    </row>
    <row r="14" spans="1:12" ht="12.75">
      <c r="A14" s="3173" t="s">
        <v>2126</v>
      </c>
      <c r="B14" s="3111">
        <v>30</v>
      </c>
      <c r="C14" s="3176">
        <v>45</v>
      </c>
      <c r="D14" s="3196">
        <v>55</v>
      </c>
      <c r="E14" s="140" t="s">
        <v>2127</v>
      </c>
      <c r="F14" s="2419"/>
      <c r="G14" s="2419"/>
      <c r="H14" s="2419"/>
      <c r="I14" s="1828"/>
    </row>
    <row r="15" spans="1:12" ht="12.75">
      <c r="A15" s="3173"/>
      <c r="B15" s="3111"/>
      <c r="C15" s="3177"/>
      <c r="D15" s="3196"/>
      <c r="E15" s="140" t="s">
        <v>2128</v>
      </c>
      <c r="F15" s="2419"/>
      <c r="G15" s="2419"/>
      <c r="H15" s="2419"/>
      <c r="I15" s="1828"/>
    </row>
    <row r="16" spans="1:12" ht="12.75">
      <c r="A16" s="3173"/>
      <c r="B16" s="3111"/>
      <c r="C16" s="3178"/>
      <c r="D16" s="3196"/>
      <c r="E16" s="140" t="s">
        <v>2129</v>
      </c>
      <c r="F16" s="2419"/>
      <c r="G16" s="2419"/>
      <c r="H16" s="2419"/>
      <c r="I16" s="1828"/>
    </row>
    <row r="17" spans="1:35" ht="15">
      <c r="A17" s="2420" t="s">
        <v>2130</v>
      </c>
      <c r="B17" s="64"/>
      <c r="C17" s="141">
        <f>SUM(C5:C16)</f>
        <v>45</v>
      </c>
      <c r="D17" s="141">
        <f>SUM(D5:D16)</f>
        <v>55</v>
      </c>
      <c r="E17" s="138"/>
      <c r="F17" s="138"/>
      <c r="G17" s="138"/>
      <c r="H17" s="138"/>
      <c r="I17" s="138"/>
      <c r="K17" s="2418"/>
      <c r="L17" s="2421" t="s">
        <v>2131</v>
      </c>
      <c r="M17" s="2421" t="s">
        <v>2132</v>
      </c>
    </row>
    <row r="18" spans="1:35" ht="15.75" thickBot="1">
      <c r="A18" s="2422" t="s">
        <v>2133</v>
      </c>
      <c r="B18" s="2423"/>
      <c r="C18" s="142">
        <f>ROUND(C17/SUM(C17:D17),2)</f>
        <v>0.45</v>
      </c>
      <c r="D18" s="142">
        <f>1-C18</f>
        <v>0.55000000000000004</v>
      </c>
      <c r="E18" s="138"/>
      <c r="F18" s="138"/>
      <c r="G18" s="138"/>
      <c r="H18" s="138"/>
      <c r="I18" s="138"/>
      <c r="K18" s="2418" t="s">
        <v>2134</v>
      </c>
      <c r="L18" s="2418">
        <f>IF(C1="",'数据-汇总表'!E3,SUMIF(项目类型,C1,'数据-汇总表'!E17:E26)+SUMIF(项目类型,C1,'数据-汇总表'!I17:I26))</f>
        <v>63991.890000000058</v>
      </c>
      <c r="M18" s="2418">
        <f>IF(C1="",'数据-汇总表'!E3,SUMIF(项目类型,C1,'数据-汇总表'!E17:E26))</f>
        <v>63991.890000000058</v>
      </c>
    </row>
    <row r="19" spans="1:35" ht="15">
      <c r="A19" s="2424" t="s">
        <v>2135</v>
      </c>
      <c r="B19" s="2425" t="s">
        <v>2136</v>
      </c>
      <c r="C19" s="143">
        <f ca="1">SUMIF(INDIRECT("'"&amp;C4&amp;"'"&amp;"!A:A"),结果表!B19,INDIRECT("'"&amp;C4&amp;"'"&amp;"!B:B"))</f>
        <v>192312</v>
      </c>
      <c r="D19" s="144">
        <f ca="1">SUMIF(INDIRECT("'"&amp;D4&amp;"'"&amp;"!A:A"),结果表!B19,INDIRECT("'"&amp;D4&amp;"'"&amp;"!B:B"))</f>
        <v>259640</v>
      </c>
      <c r="E19" s="2424" t="s">
        <v>2137</v>
      </c>
      <c r="F19" s="2425" t="s">
        <v>2136</v>
      </c>
      <c r="G19" s="145">
        <f ca="1">ROUND(C19*$C$18+D19*$D$18,0)</f>
        <v>229342</v>
      </c>
      <c r="H19" s="2426" t="s">
        <v>2138</v>
      </c>
      <c r="I19" s="138"/>
      <c r="J19" s="2965">
        <v>234373</v>
      </c>
      <c r="K19" s="2418" t="s">
        <v>2139</v>
      </c>
      <c r="L19" s="2418">
        <f>IF(C1="",'数据-汇总表'!D3,SUMIF(项目类型,C1,'数据-汇总表'!D17:D26)+SUMIF(项目类型,C1,'数据-汇总表'!H17:H27))</f>
        <v>15826.84</v>
      </c>
      <c r="M19" s="2418">
        <f>IF(C1="",'数据-汇总表'!D3,SUMIF(项目类型,C1,'数据-汇总表'!D17:D26))</f>
        <v>15826.84</v>
      </c>
    </row>
    <row r="20" spans="1:35" ht="15">
      <c r="A20" s="2427"/>
      <c r="B20" s="1244" t="s">
        <v>2140</v>
      </c>
      <c r="C20" s="146">
        <f ca="1">SUMIF(INDIRECT("'"&amp;C4&amp;"'"&amp;"!A:A"),结果表!B20,INDIRECT("'"&amp;C4&amp;"'"&amp;"!B:B"))</f>
        <v>30053</v>
      </c>
      <c r="D20" s="147">
        <f ca="1">SUMIF(INDIRECT("'"&amp;D4&amp;"'"&amp;"!A:A"),结果表!B20,INDIRECT("'"&amp;D4&amp;"'"&amp;"!B:B"))</f>
        <v>40574</v>
      </c>
      <c r="E20" s="2427"/>
      <c r="F20" s="1244" t="s">
        <v>2140</v>
      </c>
      <c r="G20" s="148">
        <f ca="1">ROUND(C20*$C$18+D20*$D$18,0)</f>
        <v>35840</v>
      </c>
      <c r="H20" s="977" t="s">
        <v>2141</v>
      </c>
      <c r="I20" s="138"/>
      <c r="J20" s="2965">
        <v>34018</v>
      </c>
    </row>
    <row r="21" spans="1:35" ht="15" customHeight="1" thickBot="1">
      <c r="A21" s="997"/>
      <c r="B21" s="2428" t="s">
        <v>2142</v>
      </c>
      <c r="C21" s="787">
        <f ca="1">ROUND(C19*10000/L19,0)</f>
        <v>121510</v>
      </c>
      <c r="D21" s="788">
        <f ca="1">ROUND(D19*10000/L19,0)</f>
        <v>164050</v>
      </c>
      <c r="E21" s="997"/>
      <c r="F21" s="2428" t="s">
        <v>2142</v>
      </c>
      <c r="G21" s="149">
        <f ca="1">ROUND(G19*10000/L19,0)</f>
        <v>144907</v>
      </c>
      <c r="H21" s="2429" t="s">
        <v>2141</v>
      </c>
      <c r="I21" s="138"/>
      <c r="J21" s="2965">
        <v>137726</v>
      </c>
    </row>
    <row r="22" spans="1:35" ht="15" thickBot="1">
      <c r="A22" s="2270" t="s">
        <v>2143</v>
      </c>
      <c r="B22" s="2430"/>
      <c r="C22" s="2431"/>
      <c r="D22" s="789">
        <f ca="1">IF(C19&lt;D19,D19/C19-1,C19/D19-1)</f>
        <v>0.35009775781022512</v>
      </c>
      <c r="E22" s="138"/>
      <c r="F22" s="138"/>
      <c r="G22" s="138"/>
      <c r="H22" s="138"/>
      <c r="I22" s="138"/>
    </row>
    <row r="23" spans="1:35" ht="13.5" thickBot="1">
      <c r="A23" s="2408"/>
      <c r="B23" s="2408"/>
      <c r="C23" s="2408"/>
      <c r="D23" s="2408"/>
      <c r="E23" s="138"/>
      <c r="F23" s="138"/>
      <c r="G23" s="138"/>
      <c r="H23" s="138"/>
      <c r="I23" s="138"/>
      <c r="J23" s="2986">
        <v>145077</v>
      </c>
    </row>
    <row r="24" spans="1:35" ht="14.25">
      <c r="A24" s="3167" t="s">
        <v>2144</v>
      </c>
      <c r="B24" s="2425" t="s">
        <v>2136</v>
      </c>
      <c r="C24" s="145">
        <f>IF(B30=0,0,D30)</f>
        <v>0</v>
      </c>
      <c r="D24" s="2432"/>
      <c r="E24" s="138"/>
      <c r="F24" s="138"/>
      <c r="G24" s="138"/>
      <c r="H24" s="138"/>
      <c r="I24" s="138"/>
      <c r="J24" s="2986">
        <v>31822</v>
      </c>
    </row>
    <row r="25" spans="1:35" ht="14.25">
      <c r="A25" s="3168"/>
      <c r="B25" s="1244" t="s">
        <v>2140</v>
      </c>
      <c r="C25" s="150">
        <f>IF(B30=0,0,C30)</f>
        <v>0</v>
      </c>
      <c r="D25" s="2433"/>
      <c r="E25" s="138"/>
      <c r="F25" s="138"/>
      <c r="G25" s="138"/>
      <c r="H25" s="138"/>
      <c r="I25" s="138"/>
      <c r="J25" s="2986">
        <v>104623</v>
      </c>
      <c r="K25" s="793">
        <v>14.46</v>
      </c>
    </row>
    <row r="26" spans="1:35" ht="13.5" customHeight="1">
      <c r="A26" s="2434" t="s">
        <v>2145</v>
      </c>
      <c r="B26" s="151" t="s">
        <v>2146</v>
      </c>
      <c r="C26" s="151" t="s">
        <v>2147</v>
      </c>
      <c r="D26" s="152" t="s">
        <v>2148</v>
      </c>
      <c r="E26" s="138"/>
      <c r="F26" s="138"/>
      <c r="G26" s="138"/>
      <c r="H26" s="138"/>
      <c r="I26" s="138"/>
    </row>
    <row r="27" spans="1:35" ht="14.25">
      <c r="A27" s="2434"/>
      <c r="B27" s="151">
        <v>0</v>
      </c>
      <c r="C27" s="151">
        <v>0</v>
      </c>
      <c r="D27" s="152"/>
      <c r="E27" s="138"/>
      <c r="F27" s="138"/>
      <c r="G27" s="138"/>
      <c r="H27" s="138"/>
      <c r="I27" s="138"/>
      <c r="J27" s="2409">
        <v>108705</v>
      </c>
    </row>
    <row r="28" spans="1:35" ht="14.25">
      <c r="A28" s="2434"/>
      <c r="B28" s="151"/>
      <c r="C28" s="151"/>
      <c r="D28" s="152"/>
      <c r="E28" s="138"/>
      <c r="F28" s="138"/>
      <c r="G28" s="138"/>
      <c r="H28" s="138"/>
      <c r="I28" s="138"/>
    </row>
    <row r="29" spans="1:35" ht="14.25">
      <c r="A29" s="2434"/>
      <c r="B29" s="151"/>
      <c r="C29" s="151"/>
      <c r="D29" s="152"/>
      <c r="E29" s="138"/>
      <c r="F29" s="138"/>
      <c r="G29" s="138"/>
      <c r="H29" s="138"/>
      <c r="I29" s="138"/>
    </row>
    <row r="30" spans="1:35" ht="14.25">
      <c r="A30" s="151" t="s">
        <v>2149</v>
      </c>
      <c r="B30" s="151"/>
      <c r="C30" s="151"/>
      <c r="D30" s="151"/>
      <c r="E30" s="2914" t="s">
        <v>3028</v>
      </c>
      <c r="F30" s="138"/>
      <c r="G30" s="138"/>
      <c r="H30" s="138"/>
      <c r="I30" s="138"/>
    </row>
    <row r="31" spans="1:35" s="2436" customFormat="1" ht="15" thickBot="1">
      <c r="A31" s="2435"/>
      <c r="B31" s="2435"/>
      <c r="C31" s="2435"/>
      <c r="D31" s="2435"/>
      <c r="E31" s="138"/>
      <c r="F31" s="138"/>
      <c r="G31" s="138"/>
      <c r="H31" s="138"/>
      <c r="I31" s="138"/>
      <c r="J31" s="793"/>
      <c r="K31" s="793"/>
      <c r="L31" s="793"/>
      <c r="M31" s="793"/>
      <c r="N31" s="793"/>
      <c r="O31" s="793"/>
      <c r="P31" s="793"/>
      <c r="Q31" s="793"/>
      <c r="R31" s="793"/>
      <c r="S31" s="793"/>
      <c r="T31" s="793"/>
      <c r="U31" s="793"/>
      <c r="V31" s="793"/>
      <c r="W31" s="793"/>
      <c r="X31" s="793"/>
      <c r="Y31" s="793"/>
      <c r="Z31" s="793"/>
      <c r="AA31" s="2413"/>
      <c r="AB31" s="2413"/>
      <c r="AC31" s="2413"/>
      <c r="AD31" s="2413"/>
      <c r="AE31" s="2413"/>
      <c r="AF31" s="2413"/>
      <c r="AG31" s="2413"/>
      <c r="AH31" s="2413"/>
      <c r="AI31" s="2413"/>
    </row>
    <row r="32" spans="1:35" ht="15.75" thickBot="1">
      <c r="A32" s="2437" t="s">
        <v>2150</v>
      </c>
      <c r="B32" s="2438"/>
      <c r="C32" s="153">
        <f ca="1">IF(D32="总价",G19-C24,G20-C25)</f>
        <v>229342</v>
      </c>
      <c r="D32" s="2439" t="s">
        <v>3215</v>
      </c>
      <c r="E32" s="138"/>
      <c r="F32" s="138"/>
      <c r="G32" s="138"/>
      <c r="H32" s="138">
        <f ca="1">G19+[1]结果表!$G$19</f>
        <v>262817</v>
      </c>
      <c r="I32" s="138"/>
    </row>
    <row r="33" spans="1:15" ht="15">
      <c r="A33" s="954" t="s">
        <v>2151</v>
      </c>
      <c r="B33" s="2440"/>
      <c r="C33" s="2441" t="s">
        <v>3216</v>
      </c>
      <c r="D33" s="2442" t="s">
        <v>3213</v>
      </c>
      <c r="E33" s="2443" t="s">
        <v>2152</v>
      </c>
      <c r="F33" s="2444" t="str">
        <f>IF(D32="楼面单价","取值（单价）","取值（总价）")</f>
        <v>取值（总价）</v>
      </c>
      <c r="G33" s="138"/>
      <c r="H33" s="138"/>
      <c r="I33" s="138"/>
    </row>
    <row r="34" spans="1:15" ht="15">
      <c r="A34" s="2445"/>
      <c r="B34" s="2446" t="s">
        <v>2153</v>
      </c>
      <c r="C34" s="157">
        <f ca="1">IF(C33="自定义",F34,C32-C35)</f>
        <v>229342</v>
      </c>
      <c r="D34" s="1052">
        <f ca="1">IF(C33="自定义",ROUND(C34/C32,3),IF(C33="收益比率",SUMIF(INDIRECT("'"&amp;D33&amp;"'"&amp;"!b:b"),"土地收益比率",INDIRECT("'"&amp;D33&amp;"'"&amp;"!c:c")),SUMIF(INDIRECT("'"&amp;D33&amp;"'"&amp;"!b:b"),"土地成本比率",INDIRECT("'"&amp;D33&amp;"'"&amp;"!c:c"))))</f>
        <v>1</v>
      </c>
      <c r="E34" s="2447" t="s">
        <v>2154</v>
      </c>
      <c r="F34" s="1733"/>
      <c r="G34" s="138"/>
      <c r="H34" s="138"/>
      <c r="I34" s="138"/>
    </row>
    <row r="35" spans="1:15" ht="15.75" thickBot="1">
      <c r="A35" s="2448"/>
      <c r="B35" s="2449" t="s">
        <v>2155</v>
      </c>
      <c r="C35" s="1438">
        <f ca="1">IF(C33="自定义",F35,ROUND(C32*D35,0))</f>
        <v>0</v>
      </c>
      <c r="D35" s="1439">
        <f ca="1">IF(C33="自定义",ROUND(C35/C32,3),IF(C33="收益比率",SUMIF(INDIRECT("'"&amp;D33&amp;"'"&amp;"!b:b"),"建筑物收益比率",INDIRECT("'"&amp;D33&amp;"'"&amp;"!c:c")),SUMIF(INDIRECT("'"&amp;D33&amp;"'"&amp;"!b:b"),"建筑物成本比率",INDIRECT("'"&amp;D33&amp;"'"&amp;"!c:c"))))</f>
        <v>0</v>
      </c>
      <c r="E35" s="2450" t="s">
        <v>2156</v>
      </c>
      <c r="F35" s="163"/>
      <c r="G35" s="138"/>
      <c r="H35" s="138"/>
      <c r="I35" s="138"/>
    </row>
    <row r="36" spans="1:15" ht="15.75" thickBot="1">
      <c r="A36" s="3185" t="s">
        <v>2157</v>
      </c>
      <c r="B36" s="2451" t="s">
        <v>2158</v>
      </c>
      <c r="C36" s="154"/>
      <c r="D36" s="2452"/>
      <c r="E36" s="2453"/>
      <c r="F36" s="2454"/>
      <c r="G36" s="138"/>
      <c r="H36" s="138"/>
      <c r="I36" s="138"/>
    </row>
    <row r="37" spans="1:15" ht="15.75" thickBot="1">
      <c r="A37" s="3186"/>
      <c r="B37" s="2256" t="s">
        <v>2159</v>
      </c>
      <c r="C37" s="156"/>
      <c r="D37" s="1389"/>
      <c r="E37" s="1389"/>
      <c r="F37" s="2454"/>
      <c r="G37" s="138"/>
      <c r="H37" s="138"/>
      <c r="I37" s="138"/>
    </row>
    <row r="38" spans="1:15" ht="15.75" thickBot="1">
      <c r="A38" s="3187"/>
      <c r="B38" s="2455" t="s">
        <v>2160</v>
      </c>
      <c r="C38" s="725"/>
      <c r="D38" s="2456" t="s">
        <v>2161</v>
      </c>
      <c r="E38" s="1389"/>
      <c r="F38" s="2454"/>
      <c r="G38" s="138"/>
      <c r="H38" s="138"/>
      <c r="I38" s="138"/>
    </row>
    <row r="39" spans="1:15" ht="15">
      <c r="A39" s="2427" t="s">
        <v>2162</v>
      </c>
      <c r="B39" s="2457" t="s">
        <v>2163</v>
      </c>
      <c r="C39" s="2458" t="s">
        <v>2164</v>
      </c>
      <c r="D39" s="2458" t="s">
        <v>2165</v>
      </c>
      <c r="E39" s="2459" t="s">
        <v>2166</v>
      </c>
      <c r="F39" s="2454"/>
      <c r="G39" s="138"/>
      <c r="H39" s="138"/>
      <c r="I39" s="138"/>
    </row>
    <row r="40" spans="1:15" ht="14.25">
      <c r="A40" s="2460" t="s">
        <v>2167</v>
      </c>
      <c r="B40" s="158"/>
      <c r="C40" s="159"/>
      <c r="D40" s="159"/>
      <c r="E40" s="160"/>
      <c r="F40" s="2454"/>
      <c r="G40" s="138"/>
      <c r="H40" s="138"/>
      <c r="I40" s="138"/>
    </row>
    <row r="41" spans="1:15" ht="14.25">
      <c r="A41" s="2460" t="s">
        <v>2168</v>
      </c>
      <c r="B41" s="158"/>
      <c r="C41" s="159"/>
      <c r="D41" s="159"/>
      <c r="E41" s="160"/>
      <c r="F41" s="2454"/>
      <c r="G41" s="138"/>
      <c r="H41" s="138"/>
      <c r="I41" s="138"/>
    </row>
    <row r="42" spans="1:15" ht="15" thickBot="1">
      <c r="A42" s="2461"/>
      <c r="B42" s="161"/>
      <c r="C42" s="162"/>
      <c r="D42" s="162"/>
      <c r="E42" s="163"/>
      <c r="F42" s="2454"/>
      <c r="G42" s="138"/>
      <c r="H42" s="138"/>
      <c r="I42" s="138"/>
    </row>
    <row r="43" spans="1:15" ht="12.75">
      <c r="A43" s="2156"/>
      <c r="B43" s="2156"/>
      <c r="C43" s="2156"/>
      <c r="D43" s="2156"/>
      <c r="E43" s="2156"/>
      <c r="F43" s="2462"/>
      <c r="G43" s="2462"/>
      <c r="H43" s="2462"/>
      <c r="I43" s="2463"/>
    </row>
    <row r="44" spans="1:15" ht="18.75" hidden="1">
      <c r="A44" s="2464" t="s">
        <v>2169</v>
      </c>
      <c r="B44" s="2465"/>
      <c r="C44" s="2465"/>
      <c r="D44" s="2466"/>
      <c r="E44" s="2466"/>
      <c r="F44" s="2467"/>
      <c r="G44" s="2467"/>
      <c r="H44" s="2467"/>
      <c r="I44" s="2467"/>
      <c r="J44" s="2468" t="s">
        <v>2170</v>
      </c>
      <c r="K44" s="2469"/>
      <c r="L44" s="2469"/>
      <c r="M44" s="2469"/>
      <c r="N44" s="2469"/>
      <c r="O44" s="2469"/>
    </row>
    <row r="45" spans="1:15" ht="14.25" hidden="1" customHeight="1" thickBot="1">
      <c r="A45" s="3164" t="s">
        <v>2171</v>
      </c>
      <c r="B45" s="3165"/>
      <c r="C45" s="3166"/>
      <c r="D45" s="164">
        <f ca="1">ROUND(H101*F45,0)</f>
        <v>229342</v>
      </c>
      <c r="E45" s="165" t="s">
        <v>2172</v>
      </c>
      <c r="F45" s="166">
        <v>1</v>
      </c>
      <c r="G45" s="167" t="s">
        <v>2173</v>
      </c>
      <c r="H45" s="138"/>
      <c r="I45" s="138"/>
      <c r="J45" s="3224" t="s">
        <v>2174</v>
      </c>
      <c r="K45" s="3224"/>
      <c r="L45" s="3224"/>
      <c r="M45" s="3224"/>
      <c r="N45" s="3224"/>
      <c r="O45" s="3224"/>
    </row>
    <row r="46" spans="1:15" ht="14.25" hidden="1" customHeight="1">
      <c r="A46" s="3161" t="s">
        <v>2175</v>
      </c>
      <c r="B46" s="3162"/>
      <c r="C46" s="3162"/>
      <c r="D46" s="3162"/>
      <c r="E46" s="3162"/>
      <c r="F46" s="3162"/>
      <c r="G46" s="3163"/>
      <c r="H46" s="2470"/>
      <c r="I46" s="168"/>
      <c r="J46" s="1806">
        <v>1</v>
      </c>
      <c r="K46" s="3224" t="s">
        <v>2176</v>
      </c>
      <c r="L46" s="3224"/>
      <c r="M46" s="3244"/>
      <c r="N46" s="3244"/>
      <c r="O46" s="3244"/>
    </row>
    <row r="47" spans="1:15" ht="12" hidden="1" customHeight="1">
      <c r="A47" s="169" t="s">
        <v>2177</v>
      </c>
      <c r="B47" s="170"/>
      <c r="C47" s="171"/>
      <c r="D47" s="172" t="s">
        <v>2178</v>
      </c>
      <c r="E47" s="24" t="s">
        <v>2179</v>
      </c>
      <c r="F47" s="173" t="s">
        <v>2180</v>
      </c>
      <c r="G47" s="174" t="s">
        <v>2181</v>
      </c>
      <c r="H47" s="2470"/>
      <c r="I47" s="168"/>
      <c r="J47" s="1806">
        <v>2</v>
      </c>
      <c r="K47" s="3224" t="s">
        <v>2182</v>
      </c>
      <c r="L47" s="3224"/>
      <c r="M47" s="3245">
        <f>'数据-取费表'!B2</f>
        <v>43304</v>
      </c>
      <c r="N47" s="3245"/>
      <c r="O47" s="3245"/>
    </row>
    <row r="48" spans="1:15" ht="25.5" hidden="1">
      <c r="A48" s="3192" t="s">
        <v>2183</v>
      </c>
      <c r="B48" s="3175"/>
      <c r="C48" s="3175"/>
      <c r="D48" s="140">
        <f>IF(H48="情况1",0,IF(H48="情况2",D52,IF(H48="情况3",D53,IF(H48="情况4",D54))))</f>
        <v>0</v>
      </c>
      <c r="E48" s="1795" t="str">
        <f>IF(H48="情况4","(销售额-原购置价)×税（费）率","销售额×税（费）率")</f>
        <v>销售额×税（费）率</v>
      </c>
      <c r="F48" s="175" t="str">
        <f>IF(H48="情况1","免征",'数据-取费表'!B41)</f>
        <v>免征</v>
      </c>
      <c r="G48" s="2471" t="s">
        <v>2184</v>
      </c>
      <c r="H48" s="2472" t="s">
        <v>2185</v>
      </c>
      <c r="I48" s="2470"/>
      <c r="J48" s="1806">
        <v>3</v>
      </c>
      <c r="K48" s="3224" t="s">
        <v>2186</v>
      </c>
      <c r="L48" s="3224"/>
      <c r="M48" s="3246">
        <f ca="1">H101</f>
        <v>229342</v>
      </c>
      <c r="N48" s="3246"/>
      <c r="O48" s="3246"/>
    </row>
    <row r="49" spans="1:35" ht="25.5" hidden="1" customHeight="1">
      <c r="A49" s="176" t="s">
        <v>2187</v>
      </c>
      <c r="B49" s="3160" t="s">
        <v>2188</v>
      </c>
      <c r="C49" s="3160"/>
      <c r="D49" s="177">
        <v>0</v>
      </c>
      <c r="E49" s="23" t="s">
        <v>2189</v>
      </c>
      <c r="F49" s="28" t="s">
        <v>34</v>
      </c>
      <c r="G49" s="3230"/>
      <c r="H49" s="138"/>
      <c r="I49" s="2473"/>
      <c r="J49" s="1806">
        <v>4</v>
      </c>
      <c r="K49" s="3224" t="str">
        <f>IF(项目基本情况!E8="房地产抵押价值","房地产抵押价值","抵押担保权已注销时的房地产抵押价值")</f>
        <v>房地产抵押价值</v>
      </c>
      <c r="L49" s="3224"/>
      <c r="M49" s="3246">
        <f ca="1">IF(项目基本情况!E8="房地产抵押价值",H107,H109)</f>
        <v>229342</v>
      </c>
      <c r="N49" s="3246"/>
      <c r="O49" s="3246"/>
    </row>
    <row r="50" spans="1:35" ht="25.5" hidden="1" customHeight="1">
      <c r="A50" s="178"/>
      <c r="B50" s="3160" t="s">
        <v>2190</v>
      </c>
      <c r="C50" s="3160"/>
      <c r="D50" s="179"/>
      <c r="E50" s="31"/>
      <c r="F50" s="180"/>
      <c r="G50" s="3231"/>
      <c r="H50" s="138"/>
      <c r="I50" s="2473"/>
      <c r="J50" s="3224" t="s">
        <v>2191</v>
      </c>
      <c r="K50" s="3224"/>
      <c r="L50" s="3224"/>
      <c r="M50" s="3224"/>
      <c r="N50" s="3224"/>
      <c r="O50" s="3224"/>
    </row>
    <row r="51" spans="1:35" ht="12" hidden="1" customHeight="1">
      <c r="A51" s="181"/>
      <c r="B51" s="3160" t="s">
        <v>2192</v>
      </c>
      <c r="C51" s="3160"/>
      <c r="D51" s="182"/>
      <c r="E51" s="30"/>
      <c r="F51" s="180"/>
      <c r="G51" s="3232"/>
      <c r="H51" s="138"/>
      <c r="I51" s="2473"/>
      <c r="J51" s="2474" t="s">
        <v>2193</v>
      </c>
      <c r="K51" s="3224" t="s">
        <v>2194</v>
      </c>
      <c r="L51" s="3224"/>
      <c r="M51" s="2474" t="s">
        <v>2195</v>
      </c>
      <c r="N51" s="2474" t="s">
        <v>2196</v>
      </c>
      <c r="O51" s="2474" t="s">
        <v>2197</v>
      </c>
    </row>
    <row r="52" spans="1:35" ht="24" hidden="1" customHeight="1">
      <c r="A52" s="183" t="s">
        <v>2198</v>
      </c>
      <c r="B52" s="3160" t="s">
        <v>2199</v>
      </c>
      <c r="C52" s="3160"/>
      <c r="D52" s="182">
        <f ca="1">ROUND(D45*'数据-取费表'!B41/(1+'数据-取费表'!C42),0)</f>
        <v>12013</v>
      </c>
      <c r="E52" s="11" t="s">
        <v>2200</v>
      </c>
      <c r="F52" s="184">
        <f>'数据-取费表'!B41</f>
        <v>5.5000000000000007E-2</v>
      </c>
      <c r="G52" s="2475"/>
      <c r="H52" s="138"/>
      <c r="I52" s="2473"/>
      <c r="J52" s="1806">
        <v>1</v>
      </c>
      <c r="K52" s="3225" t="s">
        <v>2201</v>
      </c>
      <c r="L52" s="3225"/>
      <c r="M52" s="1748">
        <f>D48</f>
        <v>0</v>
      </c>
      <c r="N52" s="1806" t="str">
        <f>E48</f>
        <v>销售额×税（费）率</v>
      </c>
      <c r="O52" s="1749" t="str">
        <f>F48</f>
        <v>免征</v>
      </c>
    </row>
    <row r="53" spans="1:35" ht="12" hidden="1" customHeight="1">
      <c r="A53" s="183" t="s">
        <v>2202</v>
      </c>
      <c r="B53" s="3183" t="s">
        <v>2203</v>
      </c>
      <c r="C53" s="3184"/>
      <c r="D53" s="182">
        <f ca="1">ROUND(D45*'数据-取费表'!B41/(1+'数据-取费表'!C42),0)</f>
        <v>12013</v>
      </c>
      <c r="E53" s="11" t="s">
        <v>2200</v>
      </c>
      <c r="F53" s="184">
        <f>'数据-取费表'!B41</f>
        <v>5.5000000000000007E-2</v>
      </c>
      <c r="G53" s="2475"/>
      <c r="H53" s="138"/>
      <c r="I53" s="2473"/>
      <c r="J53" s="1806">
        <v>2</v>
      </c>
      <c r="K53" s="3225" t="s">
        <v>2204</v>
      </c>
      <c r="L53" s="3225"/>
      <c r="M53" s="1748">
        <f t="shared" ref="M53:O54" ca="1" si="0">D55</f>
        <v>115</v>
      </c>
      <c r="N53" s="1806" t="str">
        <f t="shared" si="0"/>
        <v>销售额×税（费）率</v>
      </c>
      <c r="O53" s="1749">
        <f t="shared" si="0"/>
        <v>5.0000000000000001E-4</v>
      </c>
    </row>
    <row r="54" spans="1:35" ht="12" hidden="1" customHeight="1">
      <c r="A54" s="183" t="s">
        <v>2205</v>
      </c>
      <c r="B54" s="3183" t="s">
        <v>2206</v>
      </c>
      <c r="C54" s="3184"/>
      <c r="D54" s="182">
        <f ca="1">C68</f>
        <v>12013</v>
      </c>
      <c r="E54" s="30" t="s">
        <v>2207</v>
      </c>
      <c r="F54" s="184">
        <f>'数据-取费表'!B41</f>
        <v>5.5000000000000007E-2</v>
      </c>
      <c r="G54" s="2475"/>
      <c r="H54" s="2476"/>
      <c r="I54" s="2473"/>
      <c r="J54" s="1806">
        <v>3</v>
      </c>
      <c r="K54" s="3225" t="s">
        <v>2208</v>
      </c>
      <c r="L54" s="3225"/>
      <c r="M54" s="1748">
        <f t="shared" ca="1" si="0"/>
        <v>130015</v>
      </c>
      <c r="N54" s="1806" t="str">
        <f t="shared" si="0"/>
        <v>增值额×税（费）率</v>
      </c>
      <c r="O54" s="1750" t="str">
        <f t="shared" si="0"/>
        <v>——</v>
      </c>
    </row>
    <row r="55" spans="1:35" ht="24" hidden="1" customHeight="1">
      <c r="A55" s="3174" t="s">
        <v>2209</v>
      </c>
      <c r="B55" s="3175"/>
      <c r="C55" s="3175"/>
      <c r="D55" s="185">
        <f ca="1">IF(H55="个人住宅",0,ROUND(D45*I55,0))</f>
        <v>115</v>
      </c>
      <c r="E55" s="11" t="s">
        <v>2210</v>
      </c>
      <c r="F55" s="184">
        <f>IF(H55="正常",I55,"免征")</f>
        <v>5.0000000000000001E-4</v>
      </c>
      <c r="G55" s="2475"/>
      <c r="H55" s="2472" t="s">
        <v>2211</v>
      </c>
      <c r="I55" s="186">
        <f>'数据-取费表'!B49</f>
        <v>5.0000000000000001E-4</v>
      </c>
      <c r="J55" s="1806" t="str">
        <f>IF(H59="非个人房产","",4)</f>
        <v/>
      </c>
      <c r="K55" s="3225" t="str">
        <f>IF(H59="非个人房产","——","个人所得税")</f>
        <v>——</v>
      </c>
      <c r="L55" s="3225"/>
      <c r="M55" s="1751" t="str">
        <f>D59</f>
        <v>——</v>
      </c>
      <c r="N55" s="1804" t="str">
        <f>E59</f>
        <v>——</v>
      </c>
      <c r="O55" s="1752" t="str">
        <f>F59</f>
        <v>——</v>
      </c>
    </row>
    <row r="56" spans="1:35" ht="24.75" hidden="1">
      <c r="A56" s="3174" t="s">
        <v>2212</v>
      </c>
      <c r="B56" s="3175"/>
      <c r="C56" s="3175"/>
      <c r="D56" s="185">
        <f ca="1">IF(H56="个人住宅",D57,D58)</f>
        <v>130015</v>
      </c>
      <c r="E56" s="11" t="s">
        <v>2213</v>
      </c>
      <c r="F56" s="184" t="str">
        <f>IF(H56="正常",F58,"免征")</f>
        <v>——</v>
      </c>
      <c r="G56" s="2477" t="s">
        <v>2214</v>
      </c>
      <c r="H56" s="2478" t="s">
        <v>2211</v>
      </c>
      <c r="I56" s="2479"/>
      <c r="J56" s="1806" t="str">
        <f>IF(项目基本情况!K6="上海银行",IF(J55="",4,J55+1),"")</f>
        <v/>
      </c>
      <c r="K56" s="3248" t="str">
        <f>IF(项目基本情况!K6="上海银行","其他处置费用","")</f>
        <v/>
      </c>
      <c r="L56" s="3249"/>
      <c r="M56" s="1748" t="str">
        <f>IF(项目基本情况!K6="上海银行",M69,"")</f>
        <v/>
      </c>
      <c r="N56" s="3251" t="str">
        <f>IF(项目基本情况!K6="上海银行","包含处置中涉及的律师、诉讼、拍卖、评估等费用","")</f>
        <v/>
      </c>
      <c r="O56" s="3252"/>
    </row>
    <row r="57" spans="1:35" ht="12.75" hidden="1">
      <c r="A57" s="183" t="s">
        <v>2187</v>
      </c>
      <c r="B57" s="3190" t="s">
        <v>2215</v>
      </c>
      <c r="C57" s="3199"/>
      <c r="D57" s="187">
        <v>0</v>
      </c>
      <c r="E57" s="23" t="s">
        <v>2189</v>
      </c>
      <c r="F57" s="155"/>
      <c r="G57" s="2475"/>
      <c r="H57" s="2479"/>
      <c r="I57" s="2479"/>
      <c r="J57" s="3225">
        <f>IF(AND(J55="",J56=""),4,IF(项目基本情况!K6="上海银行",结果表!J56+1,结果表!J55+1))</f>
        <v>4</v>
      </c>
      <c r="K57" s="3225" t="s">
        <v>2216</v>
      </c>
      <c r="L57" s="2480" t="s">
        <v>2217</v>
      </c>
      <c r="M57" s="1753"/>
      <c r="N57" s="1754">
        <f ca="1">SUMIF(M52:M56,"&lt;9e307")</f>
        <v>130130</v>
      </c>
      <c r="O57" s="2481"/>
      <c r="P57" s="1747">
        <f ca="1">N57/M49</f>
        <v>0.56740588291721539</v>
      </c>
    </row>
    <row r="58" spans="1:35" ht="24.75" hidden="1">
      <c r="A58" s="183" t="s">
        <v>2198</v>
      </c>
      <c r="B58" s="3190" t="s">
        <v>2218</v>
      </c>
      <c r="C58" s="3191"/>
      <c r="D58" s="185">
        <f ca="1">IF(H58="转让取得",C81,C97)</f>
        <v>130015</v>
      </c>
      <c r="E58" s="11" t="s">
        <v>2213</v>
      </c>
      <c r="F58" s="24" t="s">
        <v>34</v>
      </c>
      <c r="G58" s="2475"/>
      <c r="H58" s="2478" t="s">
        <v>2219</v>
      </c>
      <c r="I58" s="2479"/>
      <c r="J58" s="3225"/>
      <c r="K58" s="3225"/>
      <c r="L58" s="2480" t="s">
        <v>2220</v>
      </c>
      <c r="M58" s="1755"/>
      <c r="N58" s="2482" t="str">
        <f ca="1">NUMBERSTRING(INT(N57*10000),2)&amp;"元整"</f>
        <v>壹拾叁亿零壹佰叁拾万元整</v>
      </c>
      <c r="O58" s="2483"/>
    </row>
    <row r="59" spans="1:35" ht="24.75" hidden="1" thickBot="1">
      <c r="A59" s="3228" t="s">
        <v>2221</v>
      </c>
      <c r="B59" s="3229"/>
      <c r="C59" s="3229"/>
      <c r="D59" s="188" t="str">
        <f>IF(H59="非个人房产","——",IF(H59="个人住宅",0,ROUND(D45*I59,0)))</f>
        <v>——</v>
      </c>
      <c r="E59" s="189" t="str">
        <f>IF(H59="非个人房产","——","销售额×税（费）率")</f>
        <v>——</v>
      </c>
      <c r="F59" s="190" t="str">
        <f>IF(H59="非个人房产","——",IF(H59="个人住宅","免征",I59))</f>
        <v>——</v>
      </c>
      <c r="G59" s="2484" t="s">
        <v>2214</v>
      </c>
      <c r="H59" s="2478" t="s">
        <v>2222</v>
      </c>
      <c r="I59" s="191">
        <v>0.01</v>
      </c>
      <c r="J59" s="3226">
        <f>J57+1</f>
        <v>5</v>
      </c>
      <c r="K59" s="3225" t="s">
        <v>2223</v>
      </c>
      <c r="L59" s="1806" t="s">
        <v>2217</v>
      </c>
      <c r="M59" s="1756"/>
      <c r="N59" s="1757">
        <f ca="1">M49-N57</f>
        <v>99212</v>
      </c>
      <c r="O59" s="2485"/>
    </row>
    <row r="60" spans="1:35" ht="12" hidden="1" customHeight="1">
      <c r="A60" s="2486"/>
      <c r="B60" s="2408"/>
      <c r="C60" s="2408"/>
      <c r="D60" s="2408"/>
      <c r="E60" s="2157"/>
      <c r="F60" s="2479"/>
      <c r="G60" s="2479"/>
      <c r="H60" s="2487"/>
      <c r="I60" s="138"/>
      <c r="J60" s="3227"/>
      <c r="K60" s="3225"/>
      <c r="L60" s="2480" t="s">
        <v>2220</v>
      </c>
      <c r="M60" s="1755"/>
      <c r="N60" s="2482" t="str">
        <f ca="1">NUMBERSTRING(INT(N59*10000),2)&amp;"元整"</f>
        <v>玖亿玖仟贰佰壹拾贰万元整</v>
      </c>
      <c r="O60" s="2483"/>
    </row>
    <row r="61" spans="1:35" ht="13.5" hidden="1" thickBot="1">
      <c r="A61" s="3172" t="s">
        <v>2224</v>
      </c>
      <c r="B61" s="3172"/>
      <c r="C61" s="3172"/>
      <c r="D61" s="3172"/>
      <c r="E61" s="3172"/>
      <c r="F61" s="2479"/>
      <c r="G61" s="2479"/>
      <c r="H61" s="2487"/>
      <c r="I61" s="138"/>
      <c r="J61" s="1806">
        <f>J59+1</f>
        <v>6</v>
      </c>
      <c r="K61" s="3225" t="s">
        <v>2225</v>
      </c>
      <c r="L61" s="3225"/>
      <c r="M61" s="1758"/>
      <c r="N61" s="1759">
        <f ca="1">ROUND(N59*10000/'数据-汇总表'!E3,0)</f>
        <v>15504</v>
      </c>
      <c r="O61" s="2488"/>
    </row>
    <row r="62" spans="1:35" ht="12.75" hidden="1">
      <c r="A62" s="3188" t="s">
        <v>2226</v>
      </c>
      <c r="B62" s="3189"/>
      <c r="C62" s="1798"/>
      <c r="D62" s="1798" t="s">
        <v>2227</v>
      </c>
      <c r="E62" s="192" t="s">
        <v>2228</v>
      </c>
      <c r="F62" s="2479"/>
      <c r="G62" s="2479"/>
      <c r="H62" s="2487"/>
      <c r="I62" s="138"/>
    </row>
    <row r="63" spans="1:35" ht="12.75" hidden="1">
      <c r="A63" s="203" t="s">
        <v>775</v>
      </c>
      <c r="B63" s="193" t="s">
        <v>2229</v>
      </c>
      <c r="C63" s="194">
        <f ca="1">ROUND((C64+C65)/(1+'数据-取费表'!C42),0)</f>
        <v>218421</v>
      </c>
      <c r="D63" s="195"/>
      <c r="E63" s="196"/>
      <c r="F63" s="2479"/>
      <c r="G63" s="2479"/>
      <c r="H63" s="2487"/>
      <c r="I63" s="138"/>
      <c r="J63" s="3250" t="s">
        <v>2230</v>
      </c>
      <c r="K63" s="2489" t="s">
        <v>2231</v>
      </c>
      <c r="L63" s="1746">
        <f ca="1">IF(M49&gt;10000,M49*0.5%,IF(AND(M49&gt;1000,M49&lt;=10000),M49*1%,IF(AND(M49&gt;100,M49&lt;=1000),M49*3%,IF(AND(M49&gt;10,M49&lt;=100),M49*5%,M49*8%))))</f>
        <v>1146.71</v>
      </c>
      <c r="M63" s="24">
        <f ca="1">ROUND(L63,1)</f>
        <v>1146.7</v>
      </c>
      <c r="Z63" s="2413"/>
      <c r="AI63" s="2414"/>
    </row>
    <row r="64" spans="1:35" ht="14.25" hidden="1" customHeight="1">
      <c r="A64" s="197" t="s">
        <v>770</v>
      </c>
      <c r="B64" s="198" t="s">
        <v>2232</v>
      </c>
      <c r="C64" s="199">
        <f ca="1">D45</f>
        <v>229342</v>
      </c>
      <c r="D64" s="200" t="s">
        <v>32</v>
      </c>
      <c r="E64" s="201"/>
      <c r="F64" s="2479"/>
      <c r="G64" s="2479"/>
      <c r="H64" s="2487"/>
      <c r="I64" s="138"/>
      <c r="J64" s="3250"/>
      <c r="K64" s="2489" t="s">
        <v>2233</v>
      </c>
      <c r="L64" s="1746">
        <f ca="1">IF(M49&gt;2000,M49*0.5%,IF(AND(M49&gt;1000,M49&lt;=2000),M49*0.6%,IF(AND(M49&gt;500,M49&lt;=1000),M49*0.7%,IF(AND(M49&gt;200,M49&lt;=500),M49*0.8%,IF(AND(M49&gt;100,M49&lt;=200),M49*0.9%,IF(AND(M49&gt;50,M49&lt;=100),M49*1%,IF(AND(M49&gt;20,M49&lt;=50),M49*1.5%,IF(AND(M49&gt;10,M49&lt;=20),M49*2%,IF(AND(M49&gt;1,M49&lt;=10),M49*2.5%)))))))))</f>
        <v>1146.71</v>
      </c>
      <c r="M64" s="24">
        <f ca="1">ROUND(L64,1)</f>
        <v>1146.7</v>
      </c>
      <c r="N64" s="138" t="s">
        <v>2234</v>
      </c>
      <c r="Z64" s="2413"/>
      <c r="AI64" s="2414"/>
    </row>
    <row r="65" spans="1:35" ht="14.25" hidden="1" customHeight="1">
      <c r="A65" s="197" t="s">
        <v>771</v>
      </c>
      <c r="B65" s="198" t="s">
        <v>2235</v>
      </c>
      <c r="C65" s="202"/>
      <c r="D65" s="200"/>
      <c r="E65" s="201"/>
      <c r="F65" s="2479"/>
      <c r="G65" s="2479"/>
      <c r="H65" s="2487"/>
      <c r="I65" s="138"/>
      <c r="J65" s="3250"/>
      <c r="K65" s="2489" t="s">
        <v>2236</v>
      </c>
      <c r="L65" s="1746">
        <f ca="1">IF(M49&gt;1000,M49*0.1%,IF(AND(M49&gt;500,M49&lt;=1000),M49*0.5%,IF(AND(M49&gt;50,M49&lt;=500),M49*1%,IF(AND(M49&gt;1,M49&lt;=50),M49*1.5%))))</f>
        <v>229.34200000000001</v>
      </c>
      <c r="M65" s="24">
        <f ca="1">ROUND(L65,1)</f>
        <v>229.3</v>
      </c>
      <c r="N65" s="138" t="s">
        <v>2234</v>
      </c>
      <c r="Z65" s="2413"/>
      <c r="AI65" s="2414"/>
    </row>
    <row r="66" spans="1:35" ht="14.25" hidden="1" customHeight="1">
      <c r="A66" s="203" t="s">
        <v>772</v>
      </c>
      <c r="B66" s="204" t="s">
        <v>2237</v>
      </c>
      <c r="C66" s="205"/>
      <c r="D66" s="206" t="s">
        <v>32</v>
      </c>
      <c r="E66" s="1770" t="s">
        <v>1371</v>
      </c>
      <c r="F66" s="2479"/>
      <c r="G66" s="2479"/>
      <c r="H66" s="2487"/>
      <c r="I66" s="138"/>
      <c r="J66" s="3250"/>
      <c r="K66" s="2489" t="s">
        <v>2238</v>
      </c>
      <c r="L66" s="1746">
        <f ca="1">M49*0.5%</f>
        <v>1146.71</v>
      </c>
      <c r="M66" s="24">
        <f ca="1">IF(L66&gt;0.5,0.5,ROUND(L66,0))</f>
        <v>0.5</v>
      </c>
      <c r="N66" s="138" t="s">
        <v>2239</v>
      </c>
      <c r="Z66" s="2413"/>
      <c r="AI66" s="2414"/>
    </row>
    <row r="67" spans="1:35" ht="14.25" hidden="1" customHeight="1">
      <c r="A67" s="203" t="s">
        <v>773</v>
      </c>
      <c r="B67" s="204" t="s">
        <v>2240</v>
      </c>
      <c r="C67" s="207">
        <f ca="1">C63-C66</f>
        <v>218421</v>
      </c>
      <c r="D67" s="200" t="s">
        <v>32</v>
      </c>
      <c r="E67" s="201"/>
      <c r="F67" s="2479"/>
      <c r="G67" s="2479"/>
      <c r="H67" s="2487"/>
      <c r="I67" s="138"/>
      <c r="J67" s="3250"/>
      <c r="K67" s="2489" t="s">
        <v>2241</v>
      </c>
      <c r="L67" s="1746">
        <f ca="1">IF(M49&gt;=10000,(8.25+(M49-10000)*0.01%),IF(AND(M49&gt;=8000,M49&lt;10000),(7.85+(M49-8000)*0.02%),IF(AND(M49&gt;=5000,M49&lt;8000),(6.65+(M49-5000)*0.04%),IF(AND(M49&gt;=2000,M49&lt;5000),(4.25+(PM49-2000)*0.08%),IF(AND(M49&gt;=1000,M49&lt;2000),(2.75+(M49-1000)*0.15%),IF(AND(M49&gt;=100,M49&lt;1000),(0.5+(M49-100)*0.25%),IF(AND(M49&gt;0,M49&lt;100),M49*0.5%)))))))</f>
        <v>30.184200000000001</v>
      </c>
      <c r="M67" s="24">
        <f ca="1">ROUND(L67*0.9,1)</f>
        <v>27.2</v>
      </c>
      <c r="Z67" s="2413"/>
      <c r="AI67" s="2414"/>
    </row>
    <row r="68" spans="1:35" ht="14.25" hidden="1" customHeight="1" thickBot="1">
      <c r="A68" s="208" t="s">
        <v>774</v>
      </c>
      <c r="B68" s="209" t="s">
        <v>2242</v>
      </c>
      <c r="C68" s="210">
        <f ca="1">IF(C67&lt;=0,0,ROUND(C67*D68,0))</f>
        <v>12013</v>
      </c>
      <c r="D68" s="211">
        <f>'数据-取费表'!B41</f>
        <v>5.5000000000000007E-2</v>
      </c>
      <c r="E68" s="212"/>
      <c r="F68" s="2479"/>
      <c r="G68" s="2479"/>
      <c r="H68" s="2487"/>
      <c r="I68" s="138"/>
      <c r="J68" s="3250"/>
      <c r="K68" s="2489" t="s">
        <v>2243</v>
      </c>
      <c r="L68" s="1746">
        <f ca="1">IF(M49&gt;10000,M49*0.5%,IF(AND(M49&gt;5000,M49&lt;=10000),M49*1%,IF(AND(M49&gt;1000,M49&lt;=5000),M49*2%,IF(AND(M49&gt;200,M49&lt;=1000),M49*3%,M49*5%))))</f>
        <v>1146.71</v>
      </c>
      <c r="M68" s="24">
        <f ca="1">ROUND(L68,1)</f>
        <v>1146.7</v>
      </c>
      <c r="Z68" s="2413"/>
      <c r="AI68" s="2414"/>
    </row>
    <row r="69" spans="1:35" s="2436" customFormat="1" ht="16.5" hidden="1" customHeight="1">
      <c r="A69" s="2490"/>
      <c r="B69" s="2491"/>
      <c r="C69" s="2492"/>
      <c r="D69" s="2493"/>
      <c r="E69" s="2494"/>
      <c r="F69" s="2157"/>
      <c r="G69" s="2157"/>
      <c r="H69" s="2156"/>
      <c r="I69" s="2408"/>
      <c r="J69" s="3250"/>
      <c r="K69" s="2489" t="s">
        <v>2244</v>
      </c>
      <c r="L69" s="2495"/>
      <c r="M69" s="24">
        <f ca="1">ROUND(SUM(M63:M68),0)</f>
        <v>3697</v>
      </c>
      <c r="N69" s="1747">
        <f ca="1">M69/M49</f>
        <v>1.6120030347690349E-2</v>
      </c>
      <c r="O69" s="793"/>
      <c r="P69" s="793"/>
      <c r="Q69" s="793"/>
      <c r="R69" s="793"/>
      <c r="S69" s="793"/>
      <c r="T69" s="793"/>
      <c r="U69" s="793"/>
      <c r="V69" s="793"/>
      <c r="W69" s="793"/>
      <c r="X69" s="793"/>
      <c r="Y69" s="793"/>
      <c r="Z69" s="2413"/>
      <c r="AA69" s="2413"/>
      <c r="AB69" s="2413"/>
      <c r="AC69" s="2413"/>
      <c r="AD69" s="2413"/>
      <c r="AE69" s="2413"/>
      <c r="AF69" s="2413"/>
      <c r="AG69" s="2413"/>
      <c r="AH69" s="2413"/>
    </row>
    <row r="70" spans="1:35" s="2497" customFormat="1" ht="15" hidden="1" thickBot="1">
      <c r="A70" s="3209" t="s">
        <v>2245</v>
      </c>
      <c r="B70" s="3210"/>
      <c r="C70" s="3210"/>
      <c r="D70" s="3210"/>
      <c r="E70" s="3210"/>
      <c r="F70" s="3210"/>
      <c r="G70" s="3210"/>
      <c r="H70" s="3210"/>
      <c r="I70" s="2496"/>
      <c r="N70" s="2498"/>
      <c r="O70" s="2498"/>
      <c r="P70" s="2498"/>
      <c r="Q70" s="2498"/>
      <c r="R70" s="2498"/>
      <c r="S70" s="2498"/>
      <c r="T70" s="2498"/>
      <c r="U70" s="2498"/>
      <c r="V70" s="2498"/>
      <c r="W70" s="2498"/>
      <c r="X70" s="2498"/>
      <c r="Y70" s="2498"/>
      <c r="Z70" s="2498"/>
      <c r="AA70" s="2499"/>
      <c r="AB70" s="2499"/>
      <c r="AC70" s="2499"/>
      <c r="AD70" s="2499"/>
      <c r="AE70" s="2499"/>
      <c r="AF70" s="2499"/>
      <c r="AG70" s="2499"/>
      <c r="AH70" s="2499"/>
      <c r="AI70" s="2499"/>
    </row>
    <row r="71" spans="1:35" s="2497" customFormat="1" ht="14.25" hidden="1">
      <c r="A71" s="3188" t="s">
        <v>2226</v>
      </c>
      <c r="B71" s="3189"/>
      <c r="C71" s="1798"/>
      <c r="D71" s="1798" t="s">
        <v>2227</v>
      </c>
      <c r="E71" s="213" t="s">
        <v>2228</v>
      </c>
      <c r="F71" s="214"/>
      <c r="G71" s="214"/>
      <c r="H71" s="215"/>
      <c r="I71" s="2500"/>
      <c r="N71" s="2498"/>
      <c r="O71" s="2498"/>
      <c r="P71" s="2498"/>
      <c r="Q71" s="2498"/>
      <c r="R71" s="2498"/>
      <c r="S71" s="2498"/>
      <c r="T71" s="2498"/>
      <c r="U71" s="2498"/>
      <c r="V71" s="2498"/>
      <c r="W71" s="2498"/>
      <c r="X71" s="2498"/>
      <c r="Y71" s="2498"/>
      <c r="Z71" s="2498"/>
      <c r="AA71" s="2499"/>
      <c r="AB71" s="2499"/>
      <c r="AC71" s="2499"/>
      <c r="AD71" s="2499"/>
      <c r="AE71" s="2499"/>
      <c r="AF71" s="2499"/>
      <c r="AG71" s="2499"/>
      <c r="AH71" s="2499"/>
      <c r="AI71" s="2499"/>
    </row>
    <row r="72" spans="1:35" s="2497" customFormat="1" ht="14.25" hidden="1">
      <c r="A72" s="203" t="s">
        <v>775</v>
      </c>
      <c r="B72" s="204" t="s">
        <v>2246</v>
      </c>
      <c r="C72" s="207">
        <f ca="1">ROUND(D45/(1+'数据-取费表'!C42),0)</f>
        <v>218421</v>
      </c>
      <c r="D72" s="200" t="s">
        <v>32</v>
      </c>
      <c r="E72" s="1797"/>
      <c r="F72" s="1791"/>
      <c r="G72" s="1791"/>
      <c r="H72" s="216"/>
      <c r="I72" s="2500"/>
      <c r="N72" s="2498"/>
      <c r="O72" s="2498"/>
      <c r="P72" s="2498"/>
      <c r="Q72" s="2498"/>
      <c r="R72" s="2498"/>
      <c r="S72" s="2498"/>
      <c r="T72" s="2498"/>
      <c r="U72" s="2498"/>
      <c r="V72" s="2498"/>
      <c r="W72" s="2498"/>
      <c r="X72" s="2498"/>
      <c r="Y72" s="2498"/>
      <c r="Z72" s="2498"/>
      <c r="AA72" s="2499"/>
      <c r="AB72" s="2499"/>
      <c r="AC72" s="2499"/>
      <c r="AD72" s="2499"/>
      <c r="AE72" s="2499"/>
      <c r="AF72" s="2499"/>
      <c r="AG72" s="2499"/>
      <c r="AH72" s="2499"/>
      <c r="AI72" s="2499"/>
    </row>
    <row r="73" spans="1:35" s="2497" customFormat="1" ht="14.25" hidden="1">
      <c r="A73" s="203" t="s">
        <v>772</v>
      </c>
      <c r="B73" s="173" t="s">
        <v>2247</v>
      </c>
      <c r="C73" s="207">
        <f ca="1">C74+C78</f>
        <v>1092</v>
      </c>
      <c r="D73" s="200" t="s">
        <v>32</v>
      </c>
      <c r="E73" s="1797"/>
      <c r="F73" s="1791"/>
      <c r="G73" s="1791"/>
      <c r="H73" s="216"/>
      <c r="I73" s="2500"/>
      <c r="J73" s="2498"/>
      <c r="K73" s="2498"/>
      <c r="L73" s="2498"/>
      <c r="M73" s="2498"/>
      <c r="N73" s="2498"/>
      <c r="O73" s="2498"/>
      <c r="P73" s="2498"/>
      <c r="Q73" s="2498"/>
      <c r="R73" s="2498"/>
      <c r="S73" s="2498"/>
      <c r="T73" s="2498"/>
      <c r="U73" s="2498"/>
      <c r="V73" s="2498"/>
      <c r="W73" s="2498"/>
      <c r="X73" s="2498"/>
      <c r="Y73" s="2498"/>
      <c r="Z73" s="2498"/>
      <c r="AA73" s="2499"/>
      <c r="AB73" s="2499"/>
      <c r="AC73" s="2499"/>
      <c r="AD73" s="2499"/>
      <c r="AE73" s="2499"/>
      <c r="AF73" s="2499"/>
      <c r="AG73" s="2499"/>
      <c r="AH73" s="2499"/>
      <c r="AI73" s="2499"/>
    </row>
    <row r="74" spans="1:35" s="2497" customFormat="1" ht="24" hidden="1">
      <c r="A74" s="217" t="s">
        <v>770</v>
      </c>
      <c r="B74" s="198" t="s">
        <v>2248</v>
      </c>
      <c r="C74" s="200">
        <f>ROUND(IF(G77="2016年5月1日后购买",C75/(1+'数据-取费表'!C42)+C76+C77,C75+C76+C77),0)</f>
        <v>0</v>
      </c>
      <c r="D74" s="200" t="s">
        <v>32</v>
      </c>
      <c r="E74" s="1797"/>
      <c r="F74" s="1791"/>
      <c r="G74" s="1791"/>
      <c r="H74" s="216"/>
      <c r="I74" s="2500"/>
      <c r="J74" s="2498"/>
      <c r="K74" s="2498"/>
      <c r="L74" s="2498"/>
      <c r="M74" s="2498"/>
      <c r="N74" s="2498"/>
      <c r="O74" s="2498"/>
      <c r="P74" s="2498"/>
      <c r="Q74" s="2498"/>
      <c r="R74" s="2498"/>
      <c r="S74" s="2498"/>
      <c r="T74" s="2498"/>
      <c r="U74" s="2498"/>
      <c r="V74" s="2498"/>
      <c r="W74" s="2498"/>
      <c r="X74" s="2498"/>
      <c r="Y74" s="2498"/>
      <c r="Z74" s="2498"/>
      <c r="AA74" s="2499"/>
      <c r="AB74" s="2499"/>
      <c r="AC74" s="2499"/>
      <c r="AD74" s="2499"/>
      <c r="AE74" s="2499"/>
      <c r="AF74" s="2499"/>
      <c r="AG74" s="2499"/>
      <c r="AH74" s="2499"/>
      <c r="AI74" s="2499"/>
    </row>
    <row r="75" spans="1:35" s="2497" customFormat="1" ht="14.25" hidden="1">
      <c r="A75" s="217" t="s">
        <v>776</v>
      </c>
      <c r="B75" s="198" t="s">
        <v>2249</v>
      </c>
      <c r="C75" s="218"/>
      <c r="D75" s="200" t="s">
        <v>32</v>
      </c>
      <c r="E75" s="219" t="s">
        <v>2250</v>
      </c>
      <c r="F75" s="2501" t="s">
        <v>2251</v>
      </c>
      <c r="G75" s="219" t="s">
        <v>2252</v>
      </c>
      <c r="H75" s="220"/>
      <c r="I75" s="2502"/>
      <c r="J75" s="2498"/>
      <c r="K75" s="2498"/>
      <c r="L75" s="2498"/>
      <c r="M75" s="2498"/>
      <c r="N75" s="2498"/>
      <c r="O75" s="2498"/>
      <c r="P75" s="2498"/>
      <c r="Q75" s="2498"/>
      <c r="R75" s="2498"/>
      <c r="S75" s="2498"/>
      <c r="T75" s="2498"/>
      <c r="U75" s="2498"/>
      <c r="V75" s="2498"/>
      <c r="W75" s="2498"/>
      <c r="X75" s="2498"/>
      <c r="Y75" s="2498"/>
      <c r="Z75" s="2498"/>
      <c r="AA75" s="2499"/>
      <c r="AB75" s="2499"/>
      <c r="AC75" s="2499"/>
      <c r="AD75" s="2499"/>
      <c r="AE75" s="2499"/>
      <c r="AF75" s="2499"/>
      <c r="AG75" s="2499"/>
      <c r="AH75" s="2499"/>
      <c r="AI75" s="2499"/>
    </row>
    <row r="76" spans="1:35" s="2497" customFormat="1" ht="24.75" hidden="1" customHeight="1">
      <c r="A76" s="217" t="s">
        <v>777</v>
      </c>
      <c r="B76" s="221" t="s">
        <v>2253</v>
      </c>
      <c r="C76" s="200">
        <f>IF(F75="购房发票",ROUND(C75*H75*D76,0),0)</f>
        <v>0</v>
      </c>
      <c r="D76" s="222">
        <v>0.05</v>
      </c>
      <c r="E76" s="3183" t="s">
        <v>2254</v>
      </c>
      <c r="F76" s="3160"/>
      <c r="G76" s="3160"/>
      <c r="H76" s="3208"/>
      <c r="I76" s="2500"/>
      <c r="J76" s="2498"/>
      <c r="K76" s="2498"/>
      <c r="L76" s="2498"/>
      <c r="M76" s="2498"/>
      <c r="N76" s="2498"/>
      <c r="O76" s="2498"/>
      <c r="P76" s="2498"/>
      <c r="Q76" s="2498"/>
      <c r="R76" s="2498"/>
      <c r="S76" s="2498"/>
      <c r="T76" s="2498"/>
      <c r="U76" s="2498"/>
      <c r="V76" s="2498"/>
      <c r="W76" s="2498"/>
      <c r="X76" s="2498"/>
      <c r="Y76" s="2498"/>
      <c r="Z76" s="2498"/>
      <c r="AA76" s="2499"/>
      <c r="AB76" s="2499"/>
      <c r="AC76" s="2499"/>
      <c r="AD76" s="2499"/>
      <c r="AE76" s="2499"/>
      <c r="AF76" s="2499"/>
      <c r="AG76" s="2499"/>
      <c r="AH76" s="2499"/>
      <c r="AI76" s="2499"/>
    </row>
    <row r="77" spans="1:35" s="2497" customFormat="1" ht="24.75" hidden="1" customHeight="1">
      <c r="A77" s="217" t="s">
        <v>778</v>
      </c>
      <c r="B77" s="198" t="s">
        <v>2255</v>
      </c>
      <c r="C77" s="200">
        <f>ROUND(IF(G77="个人住宅",0,IF(G77="2016年5月1日前购买",C75*D77,C75*D77/(1+'数据-取费表'!C42))),0)</f>
        <v>0</v>
      </c>
      <c r="D77" s="223">
        <f>'数据-取费表'!B48+'数据-取费表'!B49</f>
        <v>3.0499999999999999E-2</v>
      </c>
      <c r="E77" s="15" t="s">
        <v>2256</v>
      </c>
      <c r="F77" s="224"/>
      <c r="G77" s="2503" t="s">
        <v>2257</v>
      </c>
      <c r="H77" s="1802" t="str">
        <f>IF(G77="个人买卖住房","免征印花税"," ")</f>
        <v xml:space="preserve"> </v>
      </c>
      <c r="I77" s="2500"/>
      <c r="J77" s="2498"/>
      <c r="K77" s="2498"/>
      <c r="L77" s="2498"/>
      <c r="M77" s="2498"/>
      <c r="N77" s="2498"/>
      <c r="O77" s="2498"/>
      <c r="P77" s="2498"/>
      <c r="Q77" s="2498"/>
      <c r="R77" s="2498"/>
      <c r="S77" s="2498"/>
      <c r="T77" s="2498"/>
      <c r="U77" s="2498"/>
      <c r="V77" s="2498"/>
      <c r="W77" s="2498"/>
      <c r="X77" s="2498"/>
      <c r="Y77" s="2498"/>
      <c r="Z77" s="2498"/>
      <c r="AA77" s="2499"/>
      <c r="AB77" s="2499"/>
      <c r="AC77" s="2499"/>
      <c r="AD77" s="2499"/>
      <c r="AE77" s="2499"/>
      <c r="AF77" s="2499"/>
      <c r="AG77" s="2499"/>
      <c r="AH77" s="2499"/>
      <c r="AI77" s="2499"/>
    </row>
    <row r="78" spans="1:35" s="2497" customFormat="1" ht="24.75" hidden="1" customHeight="1">
      <c r="A78" s="217" t="s">
        <v>771</v>
      </c>
      <c r="B78" s="198" t="s">
        <v>2258</v>
      </c>
      <c r="C78" s="225">
        <f ca="1">ROUND(D45*D78/(1+'数据-取费表'!C42),0)</f>
        <v>1092</v>
      </c>
      <c r="D78" s="226">
        <f>'数据-取费表'!B43</f>
        <v>5.000000000000001E-3</v>
      </c>
      <c r="E78" s="3169" t="s">
        <v>2259</v>
      </c>
      <c r="F78" s="3170"/>
      <c r="G78" s="3170"/>
      <c r="H78" s="3179"/>
      <c r="I78" s="2504"/>
      <c r="J78" s="2498"/>
      <c r="K78" s="2498"/>
      <c r="L78" s="2498"/>
      <c r="M78" s="2498"/>
      <c r="N78" s="2498"/>
      <c r="O78" s="2498"/>
      <c r="P78" s="2498"/>
      <c r="Q78" s="2498"/>
      <c r="R78" s="2498"/>
      <c r="S78" s="2498"/>
      <c r="T78" s="2498"/>
      <c r="U78" s="2498"/>
      <c r="V78" s="2498"/>
      <c r="W78" s="2498"/>
      <c r="X78" s="2498"/>
      <c r="Y78" s="2498"/>
      <c r="Z78" s="2498"/>
      <c r="AA78" s="2499"/>
      <c r="AB78" s="2499"/>
      <c r="AC78" s="2499"/>
      <c r="AD78" s="2499"/>
      <c r="AE78" s="2499"/>
      <c r="AF78" s="2499"/>
      <c r="AG78" s="2499"/>
      <c r="AH78" s="2499"/>
      <c r="AI78" s="2499"/>
    </row>
    <row r="79" spans="1:35" s="2497" customFormat="1" ht="14.25" hidden="1">
      <c r="A79" s="2505" t="s">
        <v>779</v>
      </c>
      <c r="B79" s="204" t="s">
        <v>2260</v>
      </c>
      <c r="C79" s="207">
        <f ca="1">C72-C73</f>
        <v>217329</v>
      </c>
      <c r="D79" s="200" t="s">
        <v>32</v>
      </c>
      <c r="E79" s="1797"/>
      <c r="F79" s="1791"/>
      <c r="G79" s="1791"/>
      <c r="H79" s="216"/>
      <c r="I79" s="2500"/>
      <c r="J79" s="2498"/>
      <c r="K79" s="2498"/>
      <c r="L79" s="2498"/>
      <c r="M79" s="2498"/>
      <c r="N79" s="2498"/>
      <c r="O79" s="2498"/>
      <c r="P79" s="2498"/>
      <c r="Q79" s="2498"/>
      <c r="R79" s="2498"/>
      <c r="S79" s="2498"/>
      <c r="T79" s="2498"/>
      <c r="U79" s="2498"/>
      <c r="V79" s="2498"/>
      <c r="W79" s="2498"/>
      <c r="X79" s="2498"/>
      <c r="Y79" s="2498"/>
      <c r="Z79" s="2498"/>
      <c r="AA79" s="2499"/>
      <c r="AB79" s="2499"/>
      <c r="AC79" s="2499"/>
      <c r="AD79" s="2499"/>
      <c r="AE79" s="2499"/>
      <c r="AF79" s="2499"/>
      <c r="AG79" s="2499"/>
      <c r="AH79" s="2499"/>
      <c r="AI79" s="2499"/>
    </row>
    <row r="80" spans="1:35" s="2497" customFormat="1" ht="24" hidden="1">
      <c r="A80" s="2505" t="s">
        <v>780</v>
      </c>
      <c r="B80" s="204" t="s">
        <v>2261</v>
      </c>
      <c r="C80" s="227">
        <f ca="1">IF(C79&lt;=0,0,C79/C73)</f>
        <v>199.01923076923077</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1"/>
      <c r="G80" s="1791"/>
      <c r="H80" s="216"/>
      <c r="I80" s="2500"/>
      <c r="J80" s="2498"/>
      <c r="K80" s="2498"/>
      <c r="L80" s="2498"/>
      <c r="M80" s="2498"/>
      <c r="N80" s="2498"/>
      <c r="O80" s="2498"/>
      <c r="P80" s="2498"/>
      <c r="Q80" s="2498"/>
      <c r="R80" s="2498"/>
      <c r="S80" s="2498"/>
      <c r="T80" s="2498"/>
      <c r="U80" s="2498"/>
      <c r="V80" s="2498"/>
      <c r="W80" s="2498"/>
      <c r="X80" s="2498"/>
      <c r="Y80" s="2498"/>
      <c r="Z80" s="2498"/>
      <c r="AA80" s="2499"/>
      <c r="AB80" s="2499"/>
      <c r="AC80" s="2499"/>
      <c r="AD80" s="2499"/>
      <c r="AE80" s="2499"/>
      <c r="AF80" s="2499"/>
      <c r="AG80" s="2499"/>
      <c r="AH80" s="2499"/>
      <c r="AI80" s="2499"/>
    </row>
    <row r="81" spans="1:35" s="2497" customFormat="1" ht="24.75" hidden="1" thickBot="1">
      <c r="A81" s="2506" t="s">
        <v>781</v>
      </c>
      <c r="B81" s="209" t="s">
        <v>2262</v>
      </c>
      <c r="C81" s="228">
        <f ca="1">ROUND(IF(C79&lt;=0,0,IF(C80&gt;=200%,C79*60%-C73*35%,IF(C80&gt;=100%,C79*50%-C73*15%,IF(C80&gt;=50%,C79*40%-C73*5%,IF(C80&lt;50%,C79*30%,0))))),0)</f>
        <v>130015</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0"/>
      <c r="J81" s="2498"/>
      <c r="K81" s="2498"/>
      <c r="L81" s="2498"/>
      <c r="M81" s="2498"/>
      <c r="N81" s="2498"/>
      <c r="O81" s="2498"/>
      <c r="P81" s="2498"/>
      <c r="Q81" s="2498"/>
      <c r="R81" s="2498"/>
      <c r="S81" s="2498"/>
      <c r="T81" s="2498"/>
      <c r="U81" s="2498"/>
      <c r="V81" s="2498"/>
      <c r="W81" s="2498"/>
      <c r="X81" s="2498"/>
      <c r="Y81" s="2498"/>
      <c r="Z81" s="2498"/>
      <c r="AA81" s="2499"/>
      <c r="AB81" s="2499"/>
      <c r="AC81" s="2499"/>
      <c r="AD81" s="2499"/>
      <c r="AE81" s="2499"/>
      <c r="AF81" s="2499"/>
      <c r="AG81" s="2499"/>
      <c r="AH81" s="2499"/>
      <c r="AI81" s="2499"/>
    </row>
    <row r="82" spans="1:35" s="2497" customFormat="1" ht="7.5" hidden="1" customHeight="1">
      <c r="A82" s="731"/>
      <c r="B82" s="732"/>
      <c r="C82" s="7"/>
      <c r="D82" s="7"/>
      <c r="E82" s="732"/>
      <c r="F82" s="732"/>
      <c r="G82" s="732"/>
      <c r="H82" s="733"/>
      <c r="I82" s="2504"/>
      <c r="J82" s="2498"/>
      <c r="K82" s="2498"/>
      <c r="L82" s="2498"/>
      <c r="M82" s="2498"/>
      <c r="N82" s="2498"/>
      <c r="O82" s="2498"/>
      <c r="P82" s="2498"/>
      <c r="Q82" s="2498"/>
      <c r="R82" s="2498"/>
      <c r="S82" s="2498"/>
      <c r="T82" s="2498"/>
      <c r="U82" s="2498"/>
      <c r="V82" s="2498"/>
      <c r="W82" s="2498"/>
      <c r="X82" s="2498"/>
      <c r="Y82" s="2498"/>
      <c r="Z82" s="2498"/>
      <c r="AA82" s="2499"/>
      <c r="AB82" s="2499"/>
      <c r="AC82" s="2499"/>
      <c r="AD82" s="2499"/>
      <c r="AE82" s="2499"/>
      <c r="AF82" s="2499"/>
      <c r="AG82" s="2499"/>
      <c r="AH82" s="2499"/>
      <c r="AI82" s="2499"/>
    </row>
    <row r="83" spans="1:35" s="2497" customFormat="1" ht="15" hidden="1" thickBot="1">
      <c r="A83" s="3209" t="s">
        <v>2263</v>
      </c>
      <c r="B83" s="3210"/>
      <c r="C83" s="3210"/>
      <c r="D83" s="3210"/>
      <c r="E83" s="3210"/>
      <c r="F83" s="3210"/>
      <c r="G83" s="3210"/>
      <c r="H83" s="3210"/>
      <c r="I83" s="2502"/>
      <c r="J83" s="2498"/>
      <c r="K83" s="2498"/>
      <c r="L83" s="2498"/>
      <c r="M83" s="2498"/>
      <c r="N83" s="2498"/>
      <c r="O83" s="2498"/>
      <c r="P83" s="2498"/>
      <c r="Q83" s="2498"/>
      <c r="R83" s="2498"/>
      <c r="S83" s="2498"/>
      <c r="T83" s="2498"/>
      <c r="U83" s="2498"/>
      <c r="V83" s="2498"/>
      <c r="W83" s="2498"/>
      <c r="X83" s="2498"/>
      <c r="Y83" s="2498"/>
      <c r="Z83" s="2498"/>
      <c r="AA83" s="2499"/>
      <c r="AB83" s="2499"/>
      <c r="AC83" s="2499"/>
      <c r="AD83" s="2499"/>
      <c r="AE83" s="2499"/>
      <c r="AF83" s="2499"/>
      <c r="AG83" s="2499"/>
      <c r="AH83" s="2499"/>
      <c r="AI83" s="2499"/>
    </row>
    <row r="84" spans="1:35" s="2497" customFormat="1" ht="14.25" hidden="1">
      <c r="A84" s="3188" t="s">
        <v>2226</v>
      </c>
      <c r="B84" s="3189"/>
      <c r="C84" s="1798"/>
      <c r="D84" s="1798" t="s">
        <v>2227</v>
      </c>
      <c r="E84" s="213" t="s">
        <v>2228</v>
      </c>
      <c r="F84" s="214"/>
      <c r="G84" s="214"/>
      <c r="H84" s="233"/>
      <c r="I84" s="2502"/>
      <c r="J84" s="2498"/>
      <c r="K84" s="2498"/>
      <c r="L84" s="2498"/>
      <c r="M84" s="2498"/>
      <c r="N84" s="2498"/>
      <c r="O84" s="2498"/>
      <c r="P84" s="2498"/>
      <c r="Q84" s="2498"/>
      <c r="R84" s="2498"/>
      <c r="S84" s="2498"/>
      <c r="T84" s="2498"/>
      <c r="U84" s="2498"/>
      <c r="V84" s="2498"/>
      <c r="W84" s="2498"/>
      <c r="X84" s="2498"/>
      <c r="Y84" s="2498"/>
      <c r="Z84" s="2498"/>
      <c r="AA84" s="2499"/>
      <c r="AB84" s="2499"/>
      <c r="AC84" s="2499"/>
      <c r="AD84" s="2499"/>
      <c r="AE84" s="2499"/>
      <c r="AF84" s="2499"/>
      <c r="AG84" s="2499"/>
      <c r="AH84" s="2499"/>
      <c r="AI84" s="2499"/>
    </row>
    <row r="85" spans="1:35" s="2497" customFormat="1" ht="14.25" hidden="1">
      <c r="A85" s="203" t="s">
        <v>775</v>
      </c>
      <c r="B85" s="204" t="s">
        <v>2246</v>
      </c>
      <c r="C85" s="207">
        <f ca="1">ROUND(D45/(1+'数据-取费表'!C42),0)</f>
        <v>218421</v>
      </c>
      <c r="D85" s="200" t="s">
        <v>32</v>
      </c>
      <c r="E85" s="1797"/>
      <c r="F85" s="1791"/>
      <c r="G85" s="1791"/>
      <c r="H85" s="234"/>
      <c r="I85" s="2502"/>
      <c r="J85" s="2498"/>
      <c r="K85" s="2498"/>
      <c r="L85" s="2498"/>
      <c r="M85" s="2498"/>
      <c r="N85" s="2498"/>
      <c r="O85" s="2498"/>
      <c r="P85" s="2498"/>
      <c r="Q85" s="2498"/>
      <c r="R85" s="2498"/>
      <c r="S85" s="2498"/>
      <c r="T85" s="2498"/>
      <c r="U85" s="2498"/>
      <c r="V85" s="2498"/>
      <c r="W85" s="2498"/>
      <c r="X85" s="2498"/>
      <c r="Y85" s="2498"/>
      <c r="Z85" s="2498"/>
      <c r="AA85" s="2499"/>
      <c r="AB85" s="2499"/>
      <c r="AC85" s="2499"/>
      <c r="AD85" s="2499"/>
      <c r="AE85" s="2499"/>
      <c r="AF85" s="2499"/>
      <c r="AG85" s="2499"/>
      <c r="AH85" s="2499"/>
      <c r="AI85" s="2499"/>
    </row>
    <row r="86" spans="1:35" s="2497" customFormat="1" ht="14.25" hidden="1">
      <c r="A86" s="203" t="s">
        <v>772</v>
      </c>
      <c r="B86" s="173" t="s">
        <v>2247</v>
      </c>
      <c r="C86" s="207">
        <f ca="1">IF(H88="仅含出让金",C87+C90+C91+C92+C93+C94,C87+C91+C92+C93+C94)</f>
        <v>1092</v>
      </c>
      <c r="D86" s="235"/>
      <c r="E86" s="1797"/>
      <c r="F86" s="1791"/>
      <c r="G86" s="1791"/>
      <c r="H86" s="234"/>
      <c r="I86" s="2502"/>
      <c r="J86" s="2498"/>
      <c r="K86" s="2498"/>
      <c r="L86" s="2498"/>
      <c r="M86" s="2498"/>
      <c r="N86" s="2498"/>
      <c r="O86" s="2498"/>
      <c r="P86" s="2498"/>
      <c r="Q86" s="2498"/>
      <c r="R86" s="2498"/>
      <c r="S86" s="2498"/>
      <c r="T86" s="2498"/>
      <c r="U86" s="2498"/>
      <c r="V86" s="2498"/>
      <c r="W86" s="2498"/>
      <c r="X86" s="2498"/>
      <c r="Y86" s="2498"/>
      <c r="Z86" s="2498"/>
      <c r="AA86" s="2499"/>
      <c r="AB86" s="2499"/>
      <c r="AC86" s="2499"/>
      <c r="AD86" s="2499"/>
      <c r="AE86" s="2499"/>
      <c r="AF86" s="2499"/>
      <c r="AG86" s="2499"/>
      <c r="AH86" s="2499"/>
      <c r="AI86" s="2499"/>
    </row>
    <row r="87" spans="1:35" s="2497" customFormat="1" ht="14.25" hidden="1">
      <c r="A87" s="217" t="s">
        <v>770</v>
      </c>
      <c r="B87" s="198" t="s">
        <v>2264</v>
      </c>
      <c r="C87" s="225">
        <f>C88+C89</f>
        <v>0</v>
      </c>
      <c r="D87" s="226"/>
      <c r="E87" s="1793"/>
      <c r="F87" s="1794"/>
      <c r="G87" s="1794"/>
      <c r="H87" s="1796"/>
      <c r="I87" s="2502"/>
      <c r="J87" s="2498"/>
      <c r="K87" s="2498"/>
      <c r="L87" s="2498"/>
      <c r="M87" s="2498"/>
      <c r="N87" s="2498"/>
      <c r="O87" s="2498"/>
      <c r="P87" s="2498"/>
      <c r="Q87" s="2498"/>
      <c r="R87" s="2498"/>
      <c r="S87" s="2498"/>
      <c r="T87" s="2498"/>
      <c r="U87" s="2498"/>
      <c r="V87" s="2498"/>
      <c r="W87" s="2498"/>
      <c r="X87" s="2498"/>
      <c r="Y87" s="2498"/>
      <c r="Z87" s="2498"/>
      <c r="AA87" s="2499"/>
      <c r="AB87" s="2499"/>
      <c r="AC87" s="2499"/>
      <c r="AD87" s="2499"/>
      <c r="AE87" s="2499"/>
      <c r="AF87" s="2499"/>
      <c r="AG87" s="2499"/>
      <c r="AH87" s="2499"/>
      <c r="AI87" s="2499"/>
    </row>
    <row r="88" spans="1:35" s="2497" customFormat="1" ht="14.25" hidden="1">
      <c r="A88" s="217" t="s">
        <v>776</v>
      </c>
      <c r="B88" s="198" t="s">
        <v>2265</v>
      </c>
      <c r="C88" s="236"/>
      <c r="D88" s="226"/>
      <c r="E88" s="237" t="s">
        <v>2266</v>
      </c>
      <c r="F88" s="1794"/>
      <c r="G88" s="238" t="s">
        <v>2267</v>
      </c>
      <c r="H88" s="2507"/>
      <c r="I88" s="2502"/>
      <c r="J88" s="2498"/>
      <c r="K88" s="2498"/>
      <c r="L88" s="2498"/>
      <c r="M88" s="2498"/>
      <c r="N88" s="2498"/>
      <c r="O88" s="2498"/>
      <c r="P88" s="2498"/>
      <c r="Q88" s="2498"/>
      <c r="R88" s="2498"/>
      <c r="S88" s="2498"/>
      <c r="T88" s="2498"/>
      <c r="U88" s="2498"/>
      <c r="V88" s="2498"/>
      <c r="W88" s="2498"/>
      <c r="X88" s="2498"/>
      <c r="Y88" s="2498"/>
      <c r="Z88" s="2498"/>
      <c r="AA88" s="2499"/>
      <c r="AB88" s="2499"/>
      <c r="AC88" s="2499"/>
      <c r="AD88" s="2499"/>
      <c r="AE88" s="2499"/>
      <c r="AF88" s="2499"/>
      <c r="AG88" s="2499"/>
      <c r="AH88" s="2499"/>
      <c r="AI88" s="2499"/>
    </row>
    <row r="89" spans="1:35" s="2497" customFormat="1" ht="14.25" hidden="1">
      <c r="A89" s="217" t="s">
        <v>777</v>
      </c>
      <c r="B89" s="198" t="s">
        <v>2255</v>
      </c>
      <c r="C89" s="225">
        <f>ROUND(C88*D89,0)</f>
        <v>0</v>
      </c>
      <c r="D89" s="226">
        <f>'数据-取费表'!B48+'数据-取费表'!B49</f>
        <v>3.0499999999999999E-2</v>
      </c>
      <c r="E89" s="237" t="s">
        <v>2268</v>
      </c>
      <c r="F89" s="1794"/>
      <c r="G89" s="1794"/>
      <c r="H89" s="1796"/>
      <c r="I89" s="2502"/>
      <c r="J89" s="2498"/>
      <c r="K89" s="2498"/>
      <c r="L89" s="2498"/>
      <c r="M89" s="2498"/>
      <c r="N89" s="2498"/>
      <c r="O89" s="2498"/>
      <c r="P89" s="2498"/>
      <c r="Q89" s="2498"/>
      <c r="R89" s="2498"/>
      <c r="S89" s="2498"/>
      <c r="T89" s="2498"/>
      <c r="U89" s="2498"/>
      <c r="V89" s="2498"/>
      <c r="W89" s="2498"/>
      <c r="X89" s="2498"/>
      <c r="Y89" s="2498"/>
      <c r="Z89" s="2498"/>
      <c r="AA89" s="2499"/>
      <c r="AB89" s="2499"/>
      <c r="AC89" s="2499"/>
      <c r="AD89" s="2499"/>
      <c r="AE89" s="2499"/>
      <c r="AF89" s="2499"/>
      <c r="AG89" s="2499"/>
      <c r="AH89" s="2499"/>
      <c r="AI89" s="2499"/>
    </row>
    <row r="90" spans="1:35" s="2497" customFormat="1" ht="14.25" hidden="1">
      <c r="A90" s="217" t="s">
        <v>771</v>
      </c>
      <c r="B90" s="198" t="s">
        <v>2269</v>
      </c>
      <c r="C90" s="236"/>
      <c r="D90" s="226"/>
      <c r="E90" s="237" t="str">
        <f>IF(H88="-","土地取得成本中已包含该笔费用"," ")</f>
        <v xml:space="preserve"> </v>
      </c>
      <c r="F90" s="1794"/>
      <c r="G90" s="1794"/>
      <c r="H90" s="1796"/>
      <c r="I90" s="2502"/>
      <c r="J90" s="2498"/>
      <c r="K90" s="2498"/>
      <c r="L90" s="2498"/>
      <c r="M90" s="2498"/>
      <c r="N90" s="2498"/>
      <c r="O90" s="2498"/>
      <c r="P90" s="2498"/>
      <c r="Q90" s="2498"/>
      <c r="R90" s="2498"/>
      <c r="S90" s="2498"/>
      <c r="T90" s="2498"/>
      <c r="U90" s="2498"/>
      <c r="V90" s="2498"/>
      <c r="W90" s="2498"/>
      <c r="X90" s="2498"/>
      <c r="Y90" s="2498"/>
      <c r="Z90" s="2498"/>
      <c r="AA90" s="2499"/>
      <c r="AB90" s="2499"/>
      <c r="AC90" s="2499"/>
      <c r="AD90" s="2499"/>
      <c r="AE90" s="2499"/>
      <c r="AF90" s="2499"/>
      <c r="AG90" s="2499"/>
      <c r="AH90" s="2499"/>
      <c r="AI90" s="2499"/>
    </row>
    <row r="91" spans="1:35" s="2497" customFormat="1" ht="27.75" hidden="1" customHeight="1">
      <c r="A91" s="217" t="s">
        <v>2270</v>
      </c>
      <c r="B91" s="198" t="s">
        <v>2271</v>
      </c>
      <c r="C91" s="225">
        <f>IF(H91="——",成本法!C33,I91)</f>
        <v>0</v>
      </c>
      <c r="D91" s="226"/>
      <c r="E91" s="3169" t="s">
        <v>2272</v>
      </c>
      <c r="F91" s="3170"/>
      <c r="G91" s="3170"/>
      <c r="H91" s="2508" t="s">
        <v>2273</v>
      </c>
      <c r="I91" s="2509"/>
      <c r="J91" s="2498"/>
      <c r="K91" s="2498"/>
      <c r="L91" s="2498"/>
      <c r="M91" s="2498"/>
      <c r="N91" s="2498"/>
      <c r="O91" s="2498"/>
      <c r="P91" s="2498"/>
      <c r="Q91" s="2498"/>
      <c r="R91" s="2498"/>
      <c r="S91" s="2498"/>
      <c r="T91" s="2498"/>
      <c r="U91" s="2498"/>
      <c r="V91" s="2498"/>
      <c r="W91" s="2498"/>
      <c r="X91" s="2498"/>
      <c r="Y91" s="2498"/>
      <c r="Z91" s="2498"/>
      <c r="AA91" s="2499"/>
      <c r="AB91" s="2499"/>
      <c r="AC91" s="2499"/>
      <c r="AD91" s="2499"/>
      <c r="AE91" s="2499"/>
      <c r="AF91" s="2499"/>
      <c r="AG91" s="2499"/>
      <c r="AH91" s="2499"/>
      <c r="AI91" s="2499"/>
    </row>
    <row r="92" spans="1:35" s="2497" customFormat="1" ht="25.5" hidden="1" customHeight="1">
      <c r="A92" s="217" t="s">
        <v>2274</v>
      </c>
      <c r="B92" s="198" t="s">
        <v>2275</v>
      </c>
      <c r="C92" s="225">
        <f>ROUND((C87+C90+C91)*D92,0)</f>
        <v>0</v>
      </c>
      <c r="D92" s="226">
        <v>0.1</v>
      </c>
      <c r="E92" s="3169" t="s">
        <v>2276</v>
      </c>
      <c r="F92" s="3170"/>
      <c r="G92" s="3170"/>
      <c r="H92" s="3179"/>
      <c r="I92" s="2502"/>
      <c r="J92" s="2498"/>
      <c r="K92" s="2498"/>
      <c r="L92" s="2498"/>
      <c r="M92" s="2498"/>
      <c r="N92" s="2498"/>
      <c r="O92" s="2498"/>
      <c r="P92" s="2498"/>
      <c r="Q92" s="2498"/>
      <c r="R92" s="2498"/>
      <c r="S92" s="2498"/>
      <c r="T92" s="2498"/>
      <c r="U92" s="2498"/>
      <c r="V92" s="2498"/>
      <c r="W92" s="2498"/>
      <c r="X92" s="2498"/>
      <c r="Y92" s="2498"/>
      <c r="Z92" s="2498"/>
      <c r="AA92" s="2499"/>
      <c r="AB92" s="2499"/>
      <c r="AC92" s="2499"/>
      <c r="AD92" s="2499"/>
      <c r="AE92" s="2499"/>
      <c r="AF92" s="2499"/>
      <c r="AG92" s="2499"/>
      <c r="AH92" s="2499"/>
      <c r="AI92" s="2499"/>
    </row>
    <row r="93" spans="1:35" s="2497" customFormat="1" ht="25.5" hidden="1" customHeight="1">
      <c r="A93" s="217" t="s">
        <v>2277</v>
      </c>
      <c r="B93" s="198" t="s">
        <v>2258</v>
      </c>
      <c r="C93" s="225">
        <f ca="1">ROUND(D45*D93/(1+'数据-取费表'!C42),0)</f>
        <v>1092</v>
      </c>
      <c r="D93" s="226">
        <f>'数据-取费表'!B43</f>
        <v>5.000000000000001E-3</v>
      </c>
      <c r="E93" s="3169" t="s">
        <v>2259</v>
      </c>
      <c r="F93" s="3170"/>
      <c r="G93" s="3170"/>
      <c r="H93" s="3179"/>
      <c r="I93" s="2502"/>
      <c r="J93" s="2498"/>
      <c r="K93" s="2498"/>
      <c r="L93" s="2498"/>
      <c r="M93" s="2498"/>
      <c r="N93" s="2498"/>
      <c r="O93" s="2498"/>
      <c r="P93" s="2498"/>
      <c r="Q93" s="2498"/>
      <c r="R93" s="2498"/>
      <c r="S93" s="2498"/>
      <c r="T93" s="2498"/>
      <c r="U93" s="2498"/>
      <c r="V93" s="2498"/>
      <c r="W93" s="2498"/>
      <c r="X93" s="2498"/>
      <c r="Y93" s="2498"/>
      <c r="Z93" s="2498"/>
      <c r="AA93" s="2499"/>
      <c r="AB93" s="2499"/>
      <c r="AC93" s="2499"/>
      <c r="AD93" s="2499"/>
      <c r="AE93" s="2499"/>
      <c r="AF93" s="2499"/>
      <c r="AG93" s="2499"/>
      <c r="AH93" s="2499"/>
      <c r="AI93" s="2499"/>
    </row>
    <row r="94" spans="1:35" s="2497" customFormat="1" ht="36.75" hidden="1" customHeight="1">
      <c r="A94" s="217" t="s">
        <v>2278</v>
      </c>
      <c r="B94" s="198" t="s">
        <v>2279</v>
      </c>
      <c r="C94" s="236">
        <f>ROUND((C87+C90+C91)*D94,0)</f>
        <v>0</v>
      </c>
      <c r="D94" s="226">
        <v>0.2</v>
      </c>
      <c r="E94" s="3180" t="s">
        <v>2280</v>
      </c>
      <c r="F94" s="3181"/>
      <c r="G94" s="3181"/>
      <c r="H94" s="3182"/>
      <c r="I94" s="2502"/>
      <c r="J94" s="2498"/>
      <c r="K94" s="2498"/>
      <c r="L94" s="2498"/>
      <c r="M94" s="2498"/>
      <c r="N94" s="2498"/>
      <c r="O94" s="2498"/>
      <c r="P94" s="2498"/>
      <c r="Q94" s="2498"/>
      <c r="R94" s="2498"/>
      <c r="S94" s="2498"/>
      <c r="T94" s="2498"/>
      <c r="U94" s="2498"/>
      <c r="V94" s="2498"/>
      <c r="W94" s="2498"/>
      <c r="X94" s="2498"/>
      <c r="Y94" s="2498"/>
      <c r="Z94" s="2498"/>
      <c r="AA94" s="2499"/>
      <c r="AB94" s="2499"/>
      <c r="AC94" s="2499"/>
      <c r="AD94" s="2499"/>
      <c r="AE94" s="2499"/>
      <c r="AF94" s="2499"/>
      <c r="AG94" s="2499"/>
      <c r="AH94" s="2499"/>
      <c r="AI94" s="2499"/>
    </row>
    <row r="95" spans="1:35" s="2497" customFormat="1" ht="14.25" hidden="1">
      <c r="A95" s="2505" t="s">
        <v>779</v>
      </c>
      <c r="B95" s="204" t="s">
        <v>2260</v>
      </c>
      <c r="C95" s="207">
        <f ca="1">ROUND(C85-C86,0)</f>
        <v>217329</v>
      </c>
      <c r="D95" s="200" t="s">
        <v>32</v>
      </c>
      <c r="E95" s="1797"/>
      <c r="F95" s="1791"/>
      <c r="G95" s="1791"/>
      <c r="H95" s="234"/>
      <c r="I95" s="2502"/>
      <c r="J95" s="2498"/>
      <c r="K95" s="2498"/>
      <c r="L95" s="2498"/>
      <c r="M95" s="2498"/>
      <c r="N95" s="2498"/>
      <c r="O95" s="2498"/>
      <c r="P95" s="2498"/>
      <c r="Q95" s="2498"/>
      <c r="R95" s="2498"/>
      <c r="S95" s="2498"/>
      <c r="T95" s="2498"/>
      <c r="U95" s="2498"/>
      <c r="V95" s="2498"/>
      <c r="W95" s="2498"/>
      <c r="X95" s="2498"/>
      <c r="Y95" s="2498"/>
      <c r="Z95" s="2498"/>
      <c r="AA95" s="2499"/>
      <c r="AB95" s="2499"/>
      <c r="AC95" s="2499"/>
      <c r="AD95" s="2499"/>
      <c r="AE95" s="2499"/>
      <c r="AF95" s="2499"/>
      <c r="AG95" s="2499"/>
      <c r="AH95" s="2499"/>
      <c r="AI95" s="2499"/>
    </row>
    <row r="96" spans="1:35" s="2497" customFormat="1" ht="24" hidden="1">
      <c r="A96" s="2505" t="s">
        <v>780</v>
      </c>
      <c r="B96" s="204" t="s">
        <v>2261</v>
      </c>
      <c r="C96" s="227">
        <f ca="1">IF(C95&lt;=0,0,C95/C86)</f>
        <v>199.01923076923077</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1"/>
      <c r="G96" s="1791"/>
      <c r="H96" s="234"/>
      <c r="I96" s="2502"/>
      <c r="J96" s="2498"/>
      <c r="K96" s="2498"/>
      <c r="L96" s="2498"/>
      <c r="M96" s="2498"/>
      <c r="N96" s="2498"/>
      <c r="O96" s="2498"/>
      <c r="P96" s="2498"/>
      <c r="Q96" s="2498"/>
      <c r="R96" s="2498"/>
      <c r="S96" s="2498"/>
      <c r="T96" s="2498"/>
      <c r="U96" s="2498"/>
      <c r="V96" s="2498"/>
      <c r="W96" s="2498"/>
      <c r="X96" s="2498"/>
      <c r="Y96" s="2498"/>
      <c r="Z96" s="2498"/>
      <c r="AA96" s="2499"/>
      <c r="AB96" s="2499"/>
      <c r="AC96" s="2499"/>
      <c r="AD96" s="2499"/>
      <c r="AE96" s="2499"/>
      <c r="AF96" s="2499"/>
      <c r="AG96" s="2499"/>
      <c r="AH96" s="2499"/>
      <c r="AI96" s="2499"/>
    </row>
    <row r="97" spans="1:35" s="2497" customFormat="1" ht="24.75" hidden="1" thickBot="1">
      <c r="A97" s="2506" t="s">
        <v>781</v>
      </c>
      <c r="B97" s="209" t="s">
        <v>2262</v>
      </c>
      <c r="C97" s="228">
        <f ca="1">ROUND(IF(C95&lt;=0,0,IF(C96&gt;=200%,C95*60%-C86*35%,IF(C96&gt;=100%,C95*50%-C86*15%,IF(C96&gt;=50%,C95*40%-C86*5%,IF(C96&lt;50%,C95*30%,0))))),0)</f>
        <v>130015</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02"/>
      <c r="J97" s="2498"/>
      <c r="K97" s="2498"/>
      <c r="L97" s="2498"/>
      <c r="M97" s="2498"/>
      <c r="N97" s="2498"/>
      <c r="O97" s="2498"/>
      <c r="P97" s="2498"/>
      <c r="Q97" s="2498"/>
      <c r="R97" s="2498"/>
      <c r="S97" s="2498"/>
      <c r="T97" s="2498"/>
      <c r="U97" s="2498"/>
      <c r="V97" s="2498"/>
      <c r="W97" s="2498"/>
      <c r="X97" s="2498"/>
      <c r="Y97" s="2498"/>
      <c r="Z97" s="2498"/>
      <c r="AA97" s="2499"/>
      <c r="AB97" s="2499"/>
      <c r="AC97" s="2499"/>
      <c r="AD97" s="2499"/>
      <c r="AE97" s="2499"/>
      <c r="AF97" s="2499"/>
      <c r="AG97" s="2499"/>
      <c r="AH97" s="2499"/>
      <c r="AI97" s="2499"/>
    </row>
    <row r="98" spans="1:35" ht="21.75" hidden="1" customHeight="1">
      <c r="A98" s="2486"/>
      <c r="B98" s="2408"/>
      <c r="C98" s="2408"/>
      <c r="D98" s="2408"/>
      <c r="E98" s="2157"/>
      <c r="F98" s="2157"/>
      <c r="G98" s="2157"/>
      <c r="H98" s="2156"/>
      <c r="I98" s="138"/>
    </row>
    <row r="99" spans="1:35" ht="21.75" customHeight="1" thickBot="1">
      <c r="A99" s="2464" t="s">
        <v>2281</v>
      </c>
      <c r="B99" s="2408"/>
      <c r="C99" s="2408"/>
      <c r="D99" s="2408"/>
      <c r="E99" s="2157"/>
      <c r="F99" s="2157"/>
      <c r="G99" s="2157"/>
      <c r="H99" s="2156"/>
      <c r="I99" s="138"/>
    </row>
    <row r="100" spans="1:35" ht="18.75" customHeight="1">
      <c r="A100" s="3154" t="s">
        <v>2282</v>
      </c>
      <c r="B100" s="3155"/>
      <c r="C100" s="3155"/>
      <c r="D100" s="3171"/>
      <c r="E100" s="3155" t="s">
        <v>2283</v>
      </c>
      <c r="F100" s="3155"/>
      <c r="G100" s="3155"/>
      <c r="H100" s="3171"/>
      <c r="I100" s="138"/>
    </row>
    <row r="101" spans="1:35" ht="18.75" customHeight="1">
      <c r="A101" s="3233" t="s">
        <v>2284</v>
      </c>
      <c r="B101" s="3234"/>
      <c r="C101" s="734" t="str">
        <f>C4</f>
        <v>土地比较法-住宅、综合</v>
      </c>
      <c r="D101" s="735" t="str">
        <f>D4</f>
        <v>假设开发法</v>
      </c>
      <c r="E101" s="3247" t="s">
        <v>2285</v>
      </c>
      <c r="F101" s="3201"/>
      <c r="G101" s="2510" t="s">
        <v>2286</v>
      </c>
      <c r="H101" s="1042">
        <f ca="1">H118</f>
        <v>229342</v>
      </c>
      <c r="I101" s="138"/>
    </row>
    <row r="102" spans="1:35" ht="18.75" customHeight="1">
      <c r="A102" s="3203" t="s">
        <v>2287</v>
      </c>
      <c r="B102" s="2510" t="s">
        <v>2286</v>
      </c>
      <c r="C102" s="734">
        <f ca="1">C19</f>
        <v>192312</v>
      </c>
      <c r="D102" s="735">
        <f ca="1">D19</f>
        <v>259640</v>
      </c>
      <c r="E102" s="3247"/>
      <c r="F102" s="3201"/>
      <c r="G102" s="2510" t="s">
        <v>2288</v>
      </c>
      <c r="H102" s="371">
        <f ca="1">I118</f>
        <v>35839</v>
      </c>
      <c r="I102" s="138"/>
    </row>
    <row r="103" spans="1:35" ht="42.75" customHeight="1">
      <c r="A103" s="3203"/>
      <c r="B103" s="2510" t="s">
        <v>2288</v>
      </c>
      <c r="C103" s="736">
        <f ca="1">C20</f>
        <v>30053</v>
      </c>
      <c r="D103" s="737">
        <f ca="1">D20</f>
        <v>40574</v>
      </c>
      <c r="E103" s="3242" t="s">
        <v>2289</v>
      </c>
      <c r="F103" s="3243"/>
      <c r="G103" s="2511" t="s">
        <v>2290</v>
      </c>
      <c r="H103" s="1042">
        <f>IF(D36="正常操作",H104+H105+H106,H105+H106)</f>
        <v>0</v>
      </c>
      <c r="I103" s="138"/>
    </row>
    <row r="104" spans="1:35" ht="18.75" customHeight="1">
      <c r="A104" s="3203" t="s">
        <v>2291</v>
      </c>
      <c r="B104" s="2512" t="s">
        <v>2286</v>
      </c>
      <c r="C104" s="738">
        <f ca="1">H118</f>
        <v>229342</v>
      </c>
      <c r="D104" s="739"/>
      <c r="E104" s="2256" t="s">
        <v>2292</v>
      </c>
      <c r="F104" s="2247"/>
      <c r="G104" s="2511" t="s">
        <v>2290</v>
      </c>
      <c r="H104" s="1043">
        <f>IF(D36="同一抵押权人同一抵押物续贷",C36&amp;"（未扣减，详见特别提示）",C36)</f>
        <v>0</v>
      </c>
      <c r="I104" s="138"/>
    </row>
    <row r="105" spans="1:35" ht="18.75" customHeight="1" thickBot="1">
      <c r="A105" s="3204"/>
      <c r="B105" s="2513" t="s">
        <v>2288</v>
      </c>
      <c r="C105" s="740">
        <f ca="1">I118</f>
        <v>35839</v>
      </c>
      <c r="D105" s="741"/>
      <c r="E105" s="2256" t="s">
        <v>2293</v>
      </c>
      <c r="F105" s="2247"/>
      <c r="G105" s="2511" t="s">
        <v>2290</v>
      </c>
      <c r="H105" s="1043">
        <f>C37</f>
        <v>0</v>
      </c>
      <c r="I105" s="138"/>
    </row>
    <row r="106" spans="1:35" ht="18.75" customHeight="1">
      <c r="A106" s="2408" t="s">
        <v>2294</v>
      </c>
      <c r="B106" s="2408"/>
      <c r="C106" s="2408"/>
      <c r="D106" s="2408"/>
      <c r="E106" s="2514" t="s">
        <v>2295</v>
      </c>
      <c r="F106" s="2247"/>
      <c r="G106" s="2511" t="s">
        <v>2290</v>
      </c>
      <c r="H106" s="1043">
        <f>C38</f>
        <v>0</v>
      </c>
      <c r="I106" s="138"/>
    </row>
    <row r="107" spans="1:35" ht="18.75" customHeight="1">
      <c r="A107" s="138"/>
      <c r="B107" s="138"/>
      <c r="C107" s="138"/>
      <c r="D107" s="138"/>
      <c r="E107" s="3200" t="str">
        <f>IF(项目基本情况!E8="已注销","——","3.房地产抵押价值")</f>
        <v>3.房地产抵押价值</v>
      </c>
      <c r="F107" s="3201"/>
      <c r="G107" s="2510" t="s">
        <v>2286</v>
      </c>
      <c r="H107" s="1042">
        <f ca="1">IF(E107="——","——",H101-H103)</f>
        <v>229342</v>
      </c>
      <c r="I107" s="138"/>
    </row>
    <row r="108" spans="1:35" ht="18.75" customHeight="1">
      <c r="A108" s="138"/>
      <c r="B108" s="138"/>
      <c r="C108" s="138"/>
      <c r="D108" s="138"/>
      <c r="E108" s="3200"/>
      <c r="F108" s="3201"/>
      <c r="G108" s="2510" t="s">
        <v>2288</v>
      </c>
      <c r="H108" s="371">
        <f ca="1">ROUND(H107*10000/'数据-汇总表'!E3,0)</f>
        <v>35839</v>
      </c>
      <c r="I108" s="138"/>
    </row>
    <row r="109" spans="1:35" ht="18.75" customHeight="1">
      <c r="A109" s="138"/>
      <c r="B109" s="138"/>
      <c r="C109" s="138"/>
      <c r="D109" s="138"/>
      <c r="E109" s="3200" t="str">
        <f>IF(项目基本情况!E8="已注销及未注销","4.抵押担保权已注销时的房地产抵押价值",IF(项目基本情况!E8="已注销","3.抵押担保权已注销时的房地产抵押价值","——"))</f>
        <v>——</v>
      </c>
      <c r="F109" s="3201"/>
      <c r="G109" s="2510" t="s">
        <v>2286</v>
      </c>
      <c r="H109" s="348" t="str">
        <f>IF(E109="——","——",H101-H105-H106)</f>
        <v>——</v>
      </c>
      <c r="I109" s="138"/>
    </row>
    <row r="110" spans="1:35" ht="18.75" customHeight="1">
      <c r="A110" s="138"/>
      <c r="B110" s="138"/>
      <c r="C110" s="138"/>
      <c r="D110" s="138"/>
      <c r="E110" s="3200"/>
      <c r="F110" s="3201"/>
      <c r="G110" s="2510" t="s">
        <v>2288</v>
      </c>
      <c r="H110" s="371" t="str">
        <f>IF(H109="——","——",ROUND(H109*10000/'数据-汇总表'!E3,0))</f>
        <v>——</v>
      </c>
      <c r="I110" s="138"/>
    </row>
    <row r="111" spans="1:35" ht="18.75" customHeight="1">
      <c r="A111" s="138"/>
      <c r="B111" s="138"/>
      <c r="C111" s="138"/>
      <c r="D111" s="138"/>
      <c r="E111" s="3235" t="str">
        <f>IF(项目基本情况!E9="抵押净值",IF(OR(项目基本情况!E8="已注销",项目基本情况!E8="房地产抵押价值"),"4.抵押净值","5.抵押净值"),"——")</f>
        <v>——</v>
      </c>
      <c r="F111" s="3236"/>
      <c r="G111" s="2510" t="s">
        <v>2286</v>
      </c>
      <c r="H111" s="1042" t="str">
        <f>IF(E111="——","——",N59)</f>
        <v>——</v>
      </c>
      <c r="I111" s="138"/>
    </row>
    <row r="112" spans="1:35" ht="18.75" customHeight="1" thickBot="1">
      <c r="A112" s="138"/>
      <c r="B112" s="138"/>
      <c r="C112" s="138"/>
      <c r="D112" s="138"/>
      <c r="E112" s="3237"/>
      <c r="F112" s="3238"/>
      <c r="G112" s="2515" t="s">
        <v>2288</v>
      </c>
      <c r="H112" s="788" t="str">
        <f>IF(E111="——","——",N61)</f>
        <v>——</v>
      </c>
      <c r="I112" s="138"/>
    </row>
    <row r="113" spans="1:11" ht="18.75" customHeight="1">
      <c r="A113" s="138"/>
      <c r="B113" s="138"/>
      <c r="C113" s="138"/>
      <c r="D113" s="138"/>
      <c r="E113" s="3205" t="s">
        <v>2294</v>
      </c>
      <c r="F113" s="3205"/>
      <c r="G113" s="3205"/>
      <c r="H113" s="3205"/>
      <c r="I113" s="138"/>
    </row>
    <row r="114" spans="1:11" ht="3.75" customHeight="1">
      <c r="A114" s="2408"/>
      <c r="B114" s="2408"/>
      <c r="C114" s="2408"/>
      <c r="D114" s="2408"/>
      <c r="E114" s="2486"/>
      <c r="F114" s="2486"/>
      <c r="G114" s="2486"/>
      <c r="H114" s="2486"/>
      <c r="I114" s="2408"/>
    </row>
    <row r="115" spans="1:11" ht="18.75" customHeight="1">
      <c r="A115" s="3218" t="s">
        <v>2296</v>
      </c>
      <c r="B115" s="3219"/>
      <c r="C115" s="3219"/>
      <c r="D115" s="3219"/>
      <c r="E115" s="3219"/>
      <c r="F115" s="3219"/>
      <c r="G115" s="3219"/>
      <c r="H115" s="3219"/>
      <c r="I115" s="3220"/>
    </row>
    <row r="116" spans="1:11" ht="27" customHeight="1">
      <c r="A116" s="3111" t="s">
        <v>2297</v>
      </c>
      <c r="B116" s="3206" t="s">
        <v>2298</v>
      </c>
      <c r="C116" s="3206" t="s">
        <v>2299</v>
      </c>
      <c r="D116" s="3222" t="s">
        <v>2300</v>
      </c>
      <c r="E116" s="3223"/>
      <c r="F116" s="3214" t="s">
        <v>2301</v>
      </c>
      <c r="G116" s="3214"/>
      <c r="H116" s="3111" t="s">
        <v>2302</v>
      </c>
      <c r="I116" s="3111"/>
    </row>
    <row r="117" spans="1:11" ht="18.75" customHeight="1">
      <c r="A117" s="3111"/>
      <c r="B117" s="3207"/>
      <c r="C117" s="3207"/>
      <c r="D117" s="1792" t="s">
        <v>2303</v>
      </c>
      <c r="E117" s="1792" t="s">
        <v>2304</v>
      </c>
      <c r="F117" s="1792" t="s">
        <v>2303</v>
      </c>
      <c r="G117" s="1792" t="s">
        <v>2305</v>
      </c>
      <c r="H117" s="1792" t="s">
        <v>2303</v>
      </c>
      <c r="I117" s="1792" t="s">
        <v>2305</v>
      </c>
    </row>
    <row r="118" spans="1:11" ht="24.75" customHeight="1">
      <c r="A118" s="2516" t="str">
        <f>项目基本情况!S2</f>
        <v>北京市大兴区黄村镇四街、五街、六街村项目DX00-0208-6001地块4、6-10号楼住宅、地下仓储、地下车库用房出让国有建设用地使用权及在建建筑物房地产</v>
      </c>
      <c r="B118" s="1792">
        <f>M18</f>
        <v>63991.890000000058</v>
      </c>
      <c r="C118" s="1792">
        <f>M19</f>
        <v>15826.84</v>
      </c>
      <c r="D118" s="1792">
        <f ca="1">ROUND(IF(D32="总价",C34,E118*B118/10000),0)</f>
        <v>229342</v>
      </c>
      <c r="E118" s="1792">
        <f ca="1">ROUND(IF(C33="自定义",IF(D32="楼面单价",C34,D118*10000/B118),I118-G118),0)</f>
        <v>35839</v>
      </c>
      <c r="F118" s="1792">
        <f ca="1">ROUND(IF(D32="总价",C35,G118*B118/10000),0)</f>
        <v>0</v>
      </c>
      <c r="G118" s="1792">
        <f ca="1">ROUND(IF(D32="楼面单价",C35,F118*10000/B118),0)</f>
        <v>0</v>
      </c>
      <c r="H118" s="1792">
        <f ca="1">ROUND(IF(D32="总价",C32,I118*B118/10000),0)</f>
        <v>229342</v>
      </c>
      <c r="I118" s="1792">
        <f ca="1">ROUND(IF(D32="楼面单价",C32,H118*10000/B118),0)</f>
        <v>35839</v>
      </c>
    </row>
    <row r="119" spans="1:11" ht="18.75" customHeight="1">
      <c r="A119" s="3111" t="s">
        <v>2306</v>
      </c>
      <c r="B119" s="3111"/>
      <c r="C119" s="3111"/>
      <c r="D119" s="3211" t="str">
        <f ca="1">NUMBERSTRING(INT(D118*10000),2)&amp;"元整"</f>
        <v>贰拾贰亿玖仟叁佰肆拾贰万元整</v>
      </c>
      <c r="E119" s="3213"/>
      <c r="F119" s="3211" t="str">
        <f ca="1">NUMBERSTRING(INT(F118*10000),2)&amp;"元整"</f>
        <v>零元整</v>
      </c>
      <c r="G119" s="3213"/>
      <c r="H119" s="3211" t="str">
        <f ca="1">NUMBERSTRING(INT(H118*10000),2)&amp;"元整"</f>
        <v>贰拾贰亿玖仟叁佰肆拾贰万元整</v>
      </c>
      <c r="I119" s="3213"/>
    </row>
    <row r="120" spans="1:11" ht="18.75" customHeight="1">
      <c r="A120" s="3239" t="str">
        <f>IF(项目基本情况!B9="房地产市场价值","",MID(E103,3,LEN(E103)-2))</f>
        <v>估价师知悉的法定优先受偿款</v>
      </c>
      <c r="B120" s="3240"/>
      <c r="C120" s="3241"/>
      <c r="D120" s="3239">
        <f>H103</f>
        <v>0</v>
      </c>
      <c r="E120" s="3240"/>
      <c r="F120" s="3240"/>
      <c r="G120" s="3240"/>
      <c r="H120" s="3240"/>
      <c r="I120" s="3241"/>
      <c r="K120" s="2413" t="str">
        <f>IF(D120=0,"故，本次评估不存在"&amp;A120,"故，本次评估"&amp;A120&amp;"为人民币"&amp;D120&amp;"万元整。")</f>
        <v>故，本次评估不存在估价师知悉的法定优先受偿款</v>
      </c>
    </row>
    <row r="121" spans="1:11" ht="18.75" customHeight="1">
      <c r="A121" s="3215" t="s">
        <v>2306</v>
      </c>
      <c r="B121" s="3216"/>
      <c r="C121" s="3217"/>
      <c r="D121" s="3211" t="str">
        <f>IF(D120=0,"零元整",NUMBERSTRING(INT(D120*10000),2)&amp;"元整")</f>
        <v>零元整</v>
      </c>
      <c r="E121" s="3212"/>
      <c r="F121" s="3212"/>
      <c r="G121" s="3212"/>
      <c r="H121" s="3212"/>
      <c r="I121" s="3213"/>
    </row>
    <row r="122" spans="1:11" ht="18.75" customHeight="1">
      <c r="A122" s="3202" t="str">
        <f>IF(项目基本情况!B9="房地产市场价值","",MID(E107,3,LEN(E107)-2))</f>
        <v>房地产抵押价值</v>
      </c>
      <c r="B122" s="3202"/>
      <c r="C122" s="3202"/>
      <c r="D122" s="3239">
        <f ca="1">H107</f>
        <v>229342</v>
      </c>
      <c r="E122" s="3240"/>
      <c r="F122" s="3240"/>
      <c r="G122" s="3240"/>
      <c r="H122" s="3240"/>
      <c r="I122" s="3241"/>
    </row>
    <row r="123" spans="1:11" ht="18.75" customHeight="1">
      <c r="A123" s="3111" t="s">
        <v>2306</v>
      </c>
      <c r="B123" s="3111"/>
      <c r="C123" s="3111"/>
      <c r="D123" s="3211" t="str">
        <f ca="1">NUMBERSTRING(INT(D122*10000),2)&amp;"元整"</f>
        <v>贰拾贰亿玖仟叁佰肆拾贰万元整</v>
      </c>
      <c r="E123" s="3212"/>
      <c r="F123" s="3212"/>
      <c r="G123" s="3212"/>
      <c r="H123" s="3212"/>
      <c r="I123" s="3213"/>
    </row>
    <row r="124" spans="1:11" ht="18.75" customHeight="1">
      <c r="A124" s="3202" t="str">
        <f>IF(项目基本情况!B9="房地产市场价值","",MID(E109,3,LEN(E109)-2))</f>
        <v/>
      </c>
      <c r="B124" s="3202"/>
      <c r="C124" s="3202"/>
      <c r="D124" s="3239" t="str">
        <f>H109</f>
        <v>——</v>
      </c>
      <c r="E124" s="3240"/>
      <c r="F124" s="3240"/>
      <c r="G124" s="3240"/>
      <c r="H124" s="3240"/>
      <c r="I124" s="3241"/>
    </row>
    <row r="125" spans="1:11" ht="18.75" customHeight="1">
      <c r="A125" s="3111" t="s">
        <v>2306</v>
      </c>
      <c r="B125" s="3111"/>
      <c r="C125" s="3111"/>
      <c r="D125" s="3211" t="e">
        <f>NUMBERSTRING(INT(D124*10000),2)&amp;"元整"</f>
        <v>#VALUE!</v>
      </c>
      <c r="E125" s="3212"/>
      <c r="F125" s="3212"/>
      <c r="G125" s="3212"/>
      <c r="H125" s="3212"/>
      <c r="I125" s="3213"/>
    </row>
    <row r="126" spans="1:11" ht="18.75" customHeight="1">
      <c r="A126" s="3202" t="str">
        <f>IF(项目基本情况!B9="房地产市场价值","",MID(E111,3,LEN(E111)-2))</f>
        <v/>
      </c>
      <c r="B126" s="3202"/>
      <c r="C126" s="3202"/>
      <c r="D126" s="3239" t="str">
        <f>H111</f>
        <v>——</v>
      </c>
      <c r="E126" s="3240"/>
      <c r="F126" s="3240"/>
      <c r="G126" s="3240"/>
      <c r="H126" s="3240"/>
      <c r="I126" s="3241"/>
    </row>
    <row r="127" spans="1:11" ht="18.75" customHeight="1">
      <c r="A127" s="3111" t="s">
        <v>2306</v>
      </c>
      <c r="B127" s="3111"/>
      <c r="C127" s="3111"/>
      <c r="D127" s="3211" t="e">
        <f>NUMBERSTRING(INT(D126*10000),2)&amp;"元整"</f>
        <v>#VALUE!</v>
      </c>
      <c r="E127" s="3212"/>
      <c r="F127" s="3212"/>
      <c r="G127" s="3212"/>
      <c r="H127" s="3212"/>
      <c r="I127" s="3213"/>
    </row>
    <row r="128" spans="1:11" ht="21.75" customHeight="1">
      <c r="A128" s="3221" t="s">
        <v>2307</v>
      </c>
      <c r="B128" s="3221"/>
      <c r="C128" s="3221"/>
      <c r="D128" s="3221"/>
      <c r="E128" s="3221"/>
      <c r="F128" s="3221"/>
      <c r="G128" s="3221"/>
      <c r="H128" s="3221"/>
      <c r="I128" s="3221"/>
    </row>
    <row r="129" spans="1:35" ht="21.75" customHeight="1">
      <c r="A129" s="2517" t="s">
        <v>2308</v>
      </c>
      <c r="B129" s="2518"/>
      <c r="C129" s="2519" t="s">
        <v>2309</v>
      </c>
      <c r="D129" s="2520"/>
      <c r="E129" s="2520"/>
      <c r="F129" s="2520"/>
      <c r="G129" s="2520"/>
      <c r="H129" s="2521"/>
      <c r="I129" s="2522"/>
    </row>
    <row r="130" spans="1:35" ht="21.75" customHeight="1">
      <c r="A130" s="2523">
        <v>1</v>
      </c>
      <c r="B130" s="2524"/>
      <c r="C130" s="2524"/>
      <c r="D130" s="2525"/>
      <c r="E130" s="2525"/>
      <c r="F130" s="2525"/>
      <c r="G130" s="2525"/>
      <c r="H130" s="2526"/>
      <c r="I130" s="2527"/>
    </row>
    <row r="131" spans="1:35" ht="21.75" customHeight="1">
      <c r="A131" s="2523">
        <v>2</v>
      </c>
      <c r="B131" s="2524"/>
      <c r="C131" s="2524"/>
      <c r="D131" s="2525"/>
      <c r="E131" s="2525"/>
      <c r="F131" s="2525"/>
      <c r="G131" s="2525"/>
      <c r="H131" s="2526"/>
      <c r="I131" s="2527"/>
    </row>
    <row r="132" spans="1:35" ht="21.75" customHeight="1">
      <c r="A132" s="2523">
        <v>3</v>
      </c>
      <c r="B132" s="2524"/>
      <c r="C132" s="2524"/>
      <c r="D132" s="2525"/>
      <c r="E132" s="2525"/>
      <c r="F132" s="2525"/>
      <c r="G132" s="2525"/>
      <c r="H132" s="2526"/>
      <c r="I132" s="2527"/>
    </row>
    <row r="133" spans="1:35" ht="21.75" customHeight="1">
      <c r="A133" s="2528"/>
      <c r="B133" s="2529"/>
      <c r="C133" s="2529"/>
      <c r="D133" s="2530"/>
      <c r="E133" s="2530"/>
      <c r="F133" s="2530"/>
      <c r="G133" s="2530"/>
      <c r="H133" s="2531"/>
      <c r="I133" s="2532"/>
    </row>
    <row r="134" spans="1:35" ht="21.75" customHeight="1">
      <c r="A134" s="2524"/>
      <c r="B134" s="2524"/>
      <c r="C134" s="2524"/>
      <c r="D134" s="2525"/>
      <c r="E134" s="2525"/>
      <c r="F134" s="2525"/>
      <c r="G134" s="2525"/>
      <c r="H134" s="2526"/>
      <c r="I134" s="793"/>
    </row>
    <row r="135" spans="1:35" ht="21.75" customHeight="1">
      <c r="A135" s="793"/>
      <c r="B135" s="793"/>
      <c r="C135" s="793"/>
      <c r="D135" s="793"/>
      <c r="E135" s="793"/>
      <c r="F135" s="2533" t="s">
        <v>2310</v>
      </c>
      <c r="G135" s="2534"/>
      <c r="H135" s="2534"/>
      <c r="I135" s="2535" t="s">
        <v>2311</v>
      </c>
    </row>
    <row r="136" spans="1:35" ht="21.75" customHeight="1">
      <c r="A136" s="793"/>
      <c r="B136" s="2536" t="s">
        <v>2312</v>
      </c>
      <c r="C136" s="793"/>
      <c r="D136" s="793"/>
      <c r="E136" s="793"/>
      <c r="F136" s="793"/>
      <c r="G136" s="793"/>
      <c r="H136" s="793"/>
      <c r="I136" s="793"/>
    </row>
    <row r="137" spans="1:35" ht="21.75" customHeight="1">
      <c r="A137" s="793"/>
      <c r="B137" s="793"/>
      <c r="C137" s="793"/>
      <c r="D137" s="793"/>
      <c r="E137" s="793"/>
      <c r="F137" s="793"/>
      <c r="G137" s="793"/>
      <c r="H137" s="793"/>
      <c r="I137" s="793"/>
    </row>
    <row r="138" spans="1:35" ht="21.75" customHeight="1">
      <c r="A138" s="793"/>
      <c r="B138" s="2534"/>
      <c r="C138" s="2534"/>
      <c r="D138" s="2534"/>
      <c r="E138" s="2534"/>
      <c r="F138" s="2534"/>
      <c r="G138" s="2534"/>
      <c r="H138" s="2534"/>
      <c r="I138" s="2535" t="s">
        <v>2313</v>
      </c>
    </row>
    <row r="139" spans="1:35" ht="21.75" customHeight="1">
      <c r="A139" s="793"/>
      <c r="B139" s="2536" t="s">
        <v>2314</v>
      </c>
      <c r="C139" s="793"/>
      <c r="D139" s="793"/>
      <c r="E139" s="793"/>
      <c r="F139" s="793"/>
      <c r="G139" s="793"/>
      <c r="H139" s="793"/>
      <c r="I139" s="793"/>
    </row>
    <row r="140" spans="1:35" ht="21.75" customHeight="1">
      <c r="A140" s="793"/>
      <c r="B140" s="2536"/>
      <c r="C140" s="793"/>
      <c r="D140" s="793"/>
      <c r="E140" s="793"/>
      <c r="F140" s="793"/>
      <c r="G140" s="793"/>
      <c r="H140" s="793"/>
      <c r="I140" s="793"/>
    </row>
    <row r="141" spans="1:35" ht="21.75" customHeight="1">
      <c r="A141" s="793"/>
      <c r="B141" s="2534"/>
      <c r="C141" s="2534"/>
      <c r="D141" s="2534"/>
      <c r="E141" s="2534"/>
      <c r="F141" s="2534"/>
      <c r="G141" s="2534"/>
      <c r="H141" s="2534"/>
      <c r="I141" s="2535" t="s">
        <v>2313</v>
      </c>
    </row>
    <row r="142" spans="1:35" ht="21.75" customHeight="1">
      <c r="A142" s="793"/>
      <c r="B142" s="2536"/>
      <c r="C142" s="2537"/>
      <c r="D142" s="2538"/>
      <c r="E142" s="2538"/>
      <c r="F142" s="2330"/>
      <c r="G142" s="793"/>
      <c r="H142" s="793"/>
      <c r="I142" s="793"/>
    </row>
    <row r="143" spans="1:35" s="139" customFormat="1" ht="21.75" customHeight="1">
      <c r="A143" s="793"/>
      <c r="B143" s="2536"/>
      <c r="C143" s="2537"/>
      <c r="D143" s="2538"/>
      <c r="E143" s="2538"/>
      <c r="F143" s="2330"/>
      <c r="G143" s="793"/>
      <c r="H143" s="793"/>
      <c r="I143" s="793"/>
      <c r="J143" s="793"/>
      <c r="K143" s="793"/>
      <c r="L143" s="793"/>
      <c r="M143" s="793"/>
      <c r="N143" s="793"/>
      <c r="O143" s="793"/>
      <c r="P143" s="793"/>
      <c r="Q143" s="793"/>
      <c r="R143" s="793"/>
      <c r="S143" s="793"/>
      <c r="T143" s="793"/>
      <c r="U143" s="793"/>
      <c r="V143" s="793"/>
      <c r="W143" s="793"/>
      <c r="X143" s="793"/>
      <c r="Y143" s="793"/>
      <c r="Z143" s="793"/>
      <c r="AA143" s="793"/>
      <c r="AB143" s="793"/>
      <c r="AC143" s="793"/>
      <c r="AD143" s="793"/>
      <c r="AE143" s="793"/>
      <c r="AF143" s="793"/>
      <c r="AG143" s="793"/>
      <c r="AH143" s="793"/>
      <c r="AI143" s="793"/>
    </row>
    <row r="144" spans="1:35" s="139" customFormat="1" ht="21.75" customHeight="1">
      <c r="A144" s="793"/>
      <c r="B144" s="793"/>
      <c r="C144" s="793"/>
      <c r="D144" s="793"/>
      <c r="E144" s="793"/>
      <c r="F144" s="793"/>
      <c r="G144" s="793"/>
      <c r="H144" s="793"/>
      <c r="I144" s="793"/>
      <c r="J144" s="793"/>
      <c r="K144" s="793"/>
      <c r="L144" s="793"/>
      <c r="M144" s="793"/>
      <c r="N144" s="793"/>
      <c r="O144" s="793"/>
      <c r="P144" s="793"/>
      <c r="Q144" s="793"/>
      <c r="R144" s="793"/>
      <c r="S144" s="793"/>
      <c r="T144" s="793"/>
      <c r="U144" s="793"/>
      <c r="V144" s="793"/>
      <c r="W144" s="793"/>
      <c r="X144" s="793"/>
      <c r="Y144" s="793"/>
      <c r="Z144" s="793"/>
      <c r="AA144" s="793"/>
      <c r="AB144" s="793"/>
      <c r="AC144" s="793"/>
      <c r="AD144" s="793"/>
      <c r="AE144" s="793"/>
      <c r="AF144" s="793"/>
      <c r="AG144" s="793"/>
      <c r="AH144" s="793"/>
      <c r="AI144" s="793"/>
    </row>
    <row r="145" spans="1:35" s="139" customFormat="1" ht="21.75" customHeight="1">
      <c r="A145" s="793"/>
      <c r="B145" s="793"/>
      <c r="C145" s="793"/>
      <c r="D145" s="793"/>
      <c r="E145" s="793"/>
      <c r="F145" s="793"/>
      <c r="G145" s="793"/>
      <c r="H145" s="793"/>
      <c r="I145" s="793"/>
      <c r="J145" s="793"/>
      <c r="K145" s="793"/>
      <c r="L145" s="793"/>
      <c r="M145" s="793"/>
      <c r="N145" s="793"/>
      <c r="O145" s="793"/>
      <c r="P145" s="793"/>
      <c r="Q145" s="793"/>
      <c r="R145" s="793"/>
      <c r="S145" s="793"/>
      <c r="T145" s="793"/>
      <c r="U145" s="793"/>
      <c r="V145" s="793"/>
      <c r="W145" s="793"/>
      <c r="X145" s="793"/>
      <c r="Y145" s="793"/>
      <c r="Z145" s="793"/>
      <c r="AA145" s="793"/>
      <c r="AB145" s="793"/>
      <c r="AC145" s="793"/>
      <c r="AD145" s="793"/>
      <c r="AE145" s="793"/>
      <c r="AF145" s="793"/>
      <c r="AG145" s="793"/>
      <c r="AH145" s="793"/>
      <c r="AI145" s="793"/>
    </row>
    <row r="146" spans="1:35" s="793" customFormat="1" ht="21.75" customHeight="1"/>
    <row r="147" spans="1:35" s="793" customFormat="1" ht="21.75" customHeight="1"/>
    <row r="148" spans="1:35" s="793" customFormat="1" ht="21.75" customHeight="1"/>
    <row r="149" spans="1:35" s="793" customFormat="1" ht="21.75" customHeight="1"/>
    <row r="150" spans="1:35" s="793" customFormat="1" ht="21.75" customHeight="1"/>
    <row r="151" spans="1:35" s="793" customFormat="1" ht="21.75" customHeight="1"/>
    <row r="152" spans="1:35" s="793" customFormat="1" ht="21.75" customHeight="1"/>
    <row r="153" spans="1:35" s="793" customFormat="1" ht="21.75" customHeight="1"/>
    <row r="154" spans="1:35" s="793" customFormat="1" ht="21.75" customHeight="1"/>
    <row r="155" spans="1:35" s="793" customFormat="1" ht="21.75" customHeight="1"/>
    <row r="156" spans="1:35" s="793" customFormat="1" ht="21.75" customHeight="1"/>
    <row r="157" spans="1:35" s="793" customFormat="1" ht="21.75" customHeight="1"/>
    <row r="158" spans="1:35" s="793" customFormat="1" ht="21.75" customHeight="1"/>
    <row r="159" spans="1:35" s="793" customFormat="1" ht="21.75" customHeight="1"/>
    <row r="160" spans="1:35" s="793" customFormat="1" ht="21.75" customHeight="1"/>
    <row r="161" s="793" customFormat="1" ht="21.75" customHeight="1"/>
    <row r="162" s="793" customFormat="1" ht="21.75" customHeight="1"/>
    <row r="163" s="793" customFormat="1" ht="21.75" customHeight="1"/>
    <row r="164" s="793" customFormat="1" ht="21.75" customHeight="1"/>
    <row r="165" s="793" customFormat="1" ht="21.75" customHeight="1"/>
    <row r="166" s="793" customFormat="1" ht="21.75" customHeight="1"/>
    <row r="167" s="793" customFormat="1" ht="21.75" customHeight="1"/>
    <row r="168" s="793" customFormat="1" ht="21.75" customHeight="1"/>
    <row r="169" s="793" customFormat="1" ht="21.75" customHeight="1"/>
    <row r="170" s="793" customFormat="1" ht="21.75" customHeight="1"/>
    <row r="171" s="793" customFormat="1" ht="21.75" customHeight="1"/>
    <row r="172" s="793" customFormat="1" ht="21.75" customHeight="1"/>
    <row r="173" s="793" customFormat="1" ht="21.75" customHeight="1"/>
    <row r="174" s="793" customFormat="1" ht="21.75" customHeight="1"/>
    <row r="175" s="793" customFormat="1" ht="21.75" customHeight="1"/>
    <row r="176" s="793" customFormat="1" ht="21.75" customHeight="1"/>
    <row r="177" s="793" customFormat="1" ht="21.75" customHeight="1"/>
    <row r="178" s="793" customFormat="1" ht="21.75" customHeight="1"/>
    <row r="179" s="793" customFormat="1" ht="21.75" customHeight="1"/>
    <row r="180" s="793" customFormat="1" ht="21.75" customHeight="1"/>
    <row r="181" s="793" customFormat="1" ht="21.75" customHeight="1"/>
    <row r="182" s="793" customFormat="1" ht="21.75" customHeight="1"/>
    <row r="183" s="793" customFormat="1" ht="21.75" customHeight="1"/>
    <row r="184" s="793" customFormat="1" ht="21.75" customHeight="1"/>
    <row r="185" s="793" customFormat="1" ht="21.75" customHeight="1"/>
    <row r="186" s="793" customFormat="1" ht="21.75" customHeight="1"/>
    <row r="187" s="793" customFormat="1" ht="21.75" customHeight="1"/>
    <row r="188" s="793" customFormat="1" ht="21.75" customHeight="1"/>
    <row r="189" s="793" customFormat="1" ht="21.75" customHeight="1"/>
    <row r="190" s="793" customFormat="1" ht="21.75" customHeight="1"/>
    <row r="191" s="793" customFormat="1" ht="21.75" customHeight="1"/>
    <row r="192" s="793" customFormat="1" ht="21.75" customHeight="1"/>
    <row r="193" s="793" customFormat="1" ht="21.75" customHeight="1"/>
    <row r="194" s="793" customFormat="1" ht="21.75" customHeight="1"/>
    <row r="195" s="793" customFormat="1" ht="21.75" customHeight="1"/>
    <row r="196" s="793" customFormat="1" ht="21.75" customHeight="1"/>
    <row r="197" s="793" customFormat="1" ht="21.75" customHeight="1"/>
    <row r="198" s="793" customFormat="1" ht="21.75" customHeight="1"/>
    <row r="199" s="793" customFormat="1" ht="21.75" customHeight="1"/>
    <row r="200" s="793" customFormat="1" ht="21.75" customHeight="1"/>
    <row r="201" s="793" customFormat="1" ht="21.75" customHeight="1"/>
    <row r="202" s="793" customFormat="1" ht="21.75" customHeight="1"/>
    <row r="203" s="793" customFormat="1" ht="21.75" customHeight="1"/>
    <row r="204" s="793" customFormat="1" ht="21.75" customHeight="1"/>
    <row r="205" s="793" customFormat="1" ht="21.75" customHeight="1"/>
    <row r="206" s="793" customFormat="1" ht="21.75" customHeight="1"/>
    <row r="207" s="793" customFormat="1" ht="21.75" customHeight="1"/>
    <row r="208" s="793" customFormat="1" ht="21.75" customHeight="1"/>
    <row r="209" s="793" customFormat="1" ht="21.75" customHeight="1"/>
    <row r="210" s="793" customFormat="1" ht="21.75" customHeight="1"/>
    <row r="211" s="793" customFormat="1" ht="21.75" customHeight="1"/>
    <row r="212" s="793" customFormat="1" ht="21.75" customHeight="1"/>
    <row r="213" s="793" customFormat="1" ht="21.75" customHeight="1"/>
    <row r="214" s="793" customFormat="1" ht="21.75" customHeight="1"/>
    <row r="215" s="793" customFormat="1" ht="21.75" customHeight="1"/>
    <row r="216" s="793" customFormat="1" ht="21.75" customHeight="1"/>
    <row r="217" s="793" customFormat="1" ht="21.75" customHeight="1"/>
    <row r="218" s="793" customFormat="1" ht="21.75" customHeight="1"/>
    <row r="219" s="793" customFormat="1" ht="21.75" customHeight="1"/>
    <row r="220" s="793" customFormat="1" ht="21.75" customHeight="1"/>
    <row r="221" s="793" customFormat="1" ht="21.75" customHeight="1"/>
    <row r="222" s="793" customFormat="1" ht="21.75" customHeight="1"/>
    <row r="223" s="793" customFormat="1" ht="21.75" customHeight="1"/>
    <row r="224" s="793" customFormat="1" ht="21.75" customHeight="1"/>
    <row r="225" s="793" customFormat="1" ht="21.75" customHeight="1"/>
    <row r="226" s="793" customFormat="1" ht="21.75" customHeight="1"/>
    <row r="227" s="793" customFormat="1" ht="21.75" customHeight="1"/>
    <row r="228" s="793" customFormat="1" ht="21.75" customHeight="1"/>
    <row r="229" s="793" customFormat="1" ht="21.75" customHeight="1"/>
    <row r="230" s="793" customFormat="1" ht="21.75" customHeight="1"/>
    <row r="231" s="793" customFormat="1" ht="21.75" customHeight="1"/>
    <row r="232" s="793" customFormat="1" ht="21.75" customHeight="1"/>
    <row r="233" s="793" customFormat="1" ht="21.75" customHeight="1"/>
    <row r="234" s="793" customFormat="1" ht="21.75" customHeight="1"/>
    <row r="235" s="793" customFormat="1" ht="21.75" customHeight="1"/>
    <row r="236" s="793" customFormat="1" ht="21.75" customHeight="1"/>
    <row r="237" s="793" customFormat="1" ht="21.75" customHeight="1"/>
    <row r="238" s="793" customFormat="1" ht="21.75" customHeight="1"/>
    <row r="239" s="793" customFormat="1" ht="21.75" customHeight="1"/>
    <row r="240" s="793" customFormat="1" ht="21.75" customHeight="1"/>
    <row r="241" s="793" customFormat="1" ht="21.75" customHeight="1"/>
    <row r="242" s="793" customFormat="1" ht="21.75" customHeight="1"/>
    <row r="243" s="793" customFormat="1" ht="21.75" customHeight="1"/>
    <row r="244" s="793" customFormat="1" ht="21.75" customHeight="1"/>
    <row r="245" s="793" customFormat="1" ht="21.75" customHeight="1"/>
    <row r="246" s="793" customFormat="1" ht="21.75" customHeight="1"/>
    <row r="247" s="793" customFormat="1" ht="21.75" customHeight="1"/>
    <row r="248" s="793" customFormat="1" ht="21.75" customHeight="1"/>
    <row r="249" s="793" customFormat="1" ht="21.75" customHeight="1"/>
    <row r="250" s="793" customFormat="1" ht="21.75" customHeight="1"/>
    <row r="251" s="793" customFormat="1" ht="21.75" customHeight="1"/>
    <row r="252" s="793" customFormat="1" ht="21.75" customHeight="1"/>
    <row r="253" s="793" customFormat="1" ht="21.75" customHeight="1"/>
    <row r="254" s="793" customFormat="1" ht="21.75" customHeight="1"/>
    <row r="255" s="793" customFormat="1" ht="21.75" customHeight="1"/>
    <row r="256" s="793" customFormat="1" ht="21.75" customHeight="1"/>
    <row r="257" s="793" customFormat="1" ht="21.75" customHeight="1"/>
    <row r="258" s="793" customFormat="1" ht="21.75" customHeight="1"/>
    <row r="259" s="793" customFormat="1" ht="21.75" customHeight="1"/>
    <row r="260" s="793" customFormat="1" ht="21.75" customHeight="1"/>
    <row r="261" s="793" customFormat="1" ht="21.75" customHeight="1"/>
    <row r="262" s="793" customFormat="1" ht="21.75" customHeight="1"/>
    <row r="263" s="793" customFormat="1" ht="21.75" customHeight="1"/>
    <row r="264" s="793" customFormat="1" ht="21.75" customHeight="1"/>
    <row r="265" s="793" customFormat="1" ht="21.75" customHeight="1"/>
    <row r="266" s="793" customFormat="1" ht="21.75" customHeight="1"/>
    <row r="267" s="793" customFormat="1" ht="21.75" customHeight="1"/>
    <row r="268" s="793" customFormat="1" ht="21.75" customHeight="1"/>
    <row r="269" s="793" customFormat="1" ht="21.75" customHeight="1"/>
    <row r="270" s="793" customFormat="1" ht="21.75" customHeight="1"/>
    <row r="271" s="793" customFormat="1" ht="21.75" customHeight="1"/>
    <row r="272" s="793" customFormat="1" ht="21.75" customHeight="1"/>
    <row r="273" s="793" customFormat="1" ht="21.75" customHeight="1"/>
    <row r="274" s="793" customFormat="1" ht="21.75" customHeight="1"/>
    <row r="275" s="793" customFormat="1" ht="21.75" customHeight="1"/>
    <row r="276" s="793" customFormat="1" ht="21.75" customHeight="1"/>
    <row r="277" s="793" customFormat="1" ht="21.75" customHeight="1"/>
    <row r="278" s="793" customFormat="1" ht="21.75" customHeight="1"/>
    <row r="279" s="793" customFormat="1" ht="21.75" customHeight="1"/>
    <row r="280" s="793" customFormat="1" ht="21.75" customHeight="1"/>
    <row r="281" s="793" customFormat="1" ht="21.75" customHeight="1"/>
    <row r="282" s="793" customFormat="1" ht="21.75" customHeight="1"/>
    <row r="283" s="793" customFormat="1" ht="21.75" customHeight="1"/>
    <row r="284" s="793" customFormat="1" ht="21.75" customHeight="1"/>
    <row r="285" s="793" customFormat="1" ht="21.75" customHeight="1"/>
    <row r="286" s="793" customFormat="1" ht="21.75" customHeight="1"/>
    <row r="287" s="793" customFormat="1" ht="21.75" customHeight="1"/>
    <row r="288" s="793" customFormat="1" ht="21.75" customHeight="1"/>
    <row r="289" s="793" customFormat="1" ht="21.75" customHeight="1"/>
    <row r="290" s="793" customFormat="1" ht="21.75" customHeight="1"/>
    <row r="291" s="793" customFormat="1" ht="21.75" customHeight="1"/>
    <row r="292" s="793" customFormat="1" ht="21.75" customHeight="1"/>
    <row r="293" s="793" customFormat="1" ht="21.75" customHeight="1"/>
    <row r="294" s="793" customFormat="1" ht="21.75" customHeight="1"/>
    <row r="295" s="793" customFormat="1" ht="21.75" customHeight="1"/>
    <row r="296" s="793" customFormat="1" ht="21.75" customHeight="1"/>
    <row r="297" s="793" customFormat="1" ht="21.75" customHeight="1"/>
    <row r="298" s="793" customFormat="1" ht="21.75" customHeight="1"/>
    <row r="299" s="793" customFormat="1" ht="21.75" customHeight="1"/>
    <row r="300" s="793" customFormat="1" ht="21.75" customHeight="1"/>
    <row r="301" s="793" customFormat="1" ht="21.75" customHeight="1"/>
    <row r="302" s="793" customFormat="1" ht="21.75" customHeight="1"/>
    <row r="303" s="793" customFormat="1" ht="21.75" customHeight="1"/>
    <row r="304" s="793" customFormat="1" ht="21.75" customHeight="1"/>
    <row r="305" s="793" customFormat="1" ht="21.75" customHeight="1"/>
    <row r="306" s="793" customFormat="1" ht="21.75" customHeight="1"/>
    <row r="307" s="793" customFormat="1" ht="21.75" customHeight="1"/>
    <row r="308" s="793" customFormat="1" ht="21.75" customHeight="1"/>
    <row r="309" s="793" customFormat="1" ht="21.75" customHeight="1"/>
    <row r="310" s="793" customFormat="1" ht="21.75" customHeight="1"/>
    <row r="311" s="793" customFormat="1" ht="21.75" customHeight="1"/>
    <row r="312" s="793" customFormat="1" ht="21.75" customHeight="1"/>
    <row r="313" s="793" customFormat="1" ht="21.75" customHeight="1"/>
    <row r="314" s="793" customFormat="1" ht="21.75" customHeight="1"/>
    <row r="315" s="793" customFormat="1" ht="21.75" customHeight="1"/>
    <row r="316" s="793" customFormat="1" ht="21.75" customHeight="1"/>
    <row r="317" s="793" customFormat="1" ht="21.75" customHeight="1"/>
    <row r="318" s="793" customFormat="1" ht="21.75" customHeight="1"/>
    <row r="319" s="793" customFormat="1" ht="21.75" customHeight="1"/>
    <row r="320" s="793" customFormat="1" ht="21.75" customHeight="1"/>
    <row r="321" s="793" customFormat="1" ht="21.75" customHeight="1"/>
    <row r="322" s="793" customFormat="1" ht="21.75" customHeight="1"/>
    <row r="323" s="793" customFormat="1" ht="21.75" customHeight="1"/>
    <row r="324" s="793" customFormat="1" ht="21.75" customHeight="1"/>
    <row r="325" s="793" customFormat="1" ht="21.75" customHeight="1"/>
    <row r="326" s="793" customFormat="1" ht="21.75" customHeight="1"/>
    <row r="327" s="793" customFormat="1" ht="21.75" customHeight="1"/>
    <row r="328" s="793" customFormat="1" ht="21.75" customHeight="1"/>
    <row r="329" s="793" customFormat="1" ht="21.75" customHeight="1"/>
    <row r="330" s="793" customFormat="1" ht="21.75" customHeight="1"/>
    <row r="331" s="793" customFormat="1" ht="21.75" customHeight="1"/>
    <row r="332" s="793" customFormat="1" ht="21.75" customHeight="1"/>
    <row r="333" s="793" customFormat="1" ht="21.75" customHeight="1"/>
    <row r="334" s="793" customFormat="1" ht="21.75" customHeight="1"/>
    <row r="335" s="793" customFormat="1" ht="21.75" customHeight="1"/>
    <row r="336" s="793" customFormat="1" ht="21.75" customHeight="1"/>
    <row r="337" s="793" customFormat="1" ht="21.75" customHeight="1"/>
    <row r="338" s="793" customFormat="1" ht="21.75" customHeight="1"/>
    <row r="339" s="793" customFormat="1" ht="21.75" customHeight="1"/>
    <row r="340" s="793" customFormat="1" ht="21.75" customHeight="1"/>
    <row r="341" s="793" customFormat="1" ht="21.75" customHeight="1"/>
    <row r="342" s="793" customFormat="1" ht="21.75" customHeight="1"/>
    <row r="343" s="793" customFormat="1" ht="21.75" customHeight="1"/>
    <row r="344" s="793" customFormat="1" ht="21.75" customHeight="1"/>
    <row r="345" s="793" customFormat="1" ht="21.75" customHeight="1"/>
    <row r="346" s="793" customFormat="1" ht="21.75" customHeight="1"/>
    <row r="347" s="793" customFormat="1" ht="21.75" customHeight="1"/>
    <row r="348" s="793" customFormat="1" ht="21.75" customHeight="1"/>
    <row r="349" s="793" customFormat="1" ht="21.75" customHeight="1"/>
    <row r="350" s="793" customFormat="1" ht="21.75" customHeight="1"/>
    <row r="351" s="793" customFormat="1" ht="21.75" customHeight="1"/>
    <row r="352" s="793" customFormat="1" ht="21.75" customHeight="1"/>
    <row r="353" s="793" customFormat="1" ht="21.75" customHeight="1"/>
    <row r="354" s="793" customFormat="1" ht="21.75" customHeight="1"/>
    <row r="355" s="793" customFormat="1" ht="21.75" customHeight="1"/>
    <row r="356" s="793" customFormat="1" ht="21.75" customHeight="1"/>
    <row r="357" s="793" customFormat="1" ht="21.75" customHeight="1"/>
    <row r="358" s="793" customFormat="1" ht="21.75" customHeight="1"/>
    <row r="359" s="793" customFormat="1" ht="21.75" customHeight="1"/>
    <row r="360" s="793" customFormat="1" ht="21.75" customHeight="1"/>
    <row r="361" s="793" customFormat="1" ht="21.75" customHeight="1"/>
    <row r="362" s="793" customFormat="1" ht="21.75" customHeight="1"/>
    <row r="363" s="793" customFormat="1" ht="21.75" customHeight="1"/>
    <row r="364" s="793" customFormat="1" ht="21.75" customHeight="1"/>
    <row r="365" s="793" customFormat="1" ht="21.75" customHeight="1"/>
    <row r="366" s="793" customFormat="1" ht="21.75" customHeight="1"/>
    <row r="367" s="793" customFormat="1" ht="21.75" customHeight="1"/>
    <row r="368" s="793" customFormat="1" ht="21.75" customHeight="1"/>
    <row r="369" s="793" customFormat="1" ht="21.75" customHeight="1"/>
    <row r="370" s="793" customFormat="1" ht="21.75" customHeight="1"/>
    <row r="371" s="793" customFormat="1" ht="21.75" customHeight="1"/>
    <row r="372" s="793" customFormat="1" ht="21.75" customHeight="1"/>
    <row r="373" s="793" customFormat="1" ht="21.75" customHeight="1"/>
    <row r="374" s="793" customFormat="1" ht="21.75" customHeight="1"/>
    <row r="375" s="793" customFormat="1" ht="21.75" customHeight="1"/>
    <row r="376" s="793" customFormat="1" ht="21.75" customHeight="1"/>
    <row r="377" s="793" customFormat="1" ht="21.75" customHeight="1"/>
    <row r="378" s="793" customFormat="1" ht="21.75" customHeight="1"/>
    <row r="379" s="793" customFormat="1" ht="21.75" customHeight="1"/>
    <row r="380" s="793" customFormat="1" ht="21.75" customHeight="1"/>
    <row r="381" s="793" customFormat="1" ht="21.75" customHeight="1"/>
    <row r="382" s="793" customFormat="1" ht="21.75" customHeight="1"/>
    <row r="383" s="793" customFormat="1" ht="21.75" customHeight="1"/>
    <row r="384" s="793" customFormat="1" ht="21.75" customHeight="1"/>
    <row r="385" s="793" customFormat="1" ht="21.75" customHeight="1"/>
    <row r="386" s="793" customFormat="1" ht="21.75" customHeight="1"/>
    <row r="387" s="793" customFormat="1" ht="21.75" customHeight="1"/>
    <row r="388" s="793" customFormat="1" ht="21.75" customHeight="1"/>
    <row r="389" s="793" customFormat="1" ht="21.75" customHeight="1"/>
    <row r="390" s="793" customFormat="1" ht="21.75" customHeight="1"/>
    <row r="391" s="793" customFormat="1" ht="21.75" customHeight="1"/>
    <row r="392" s="793" customFormat="1" ht="21.75" customHeight="1"/>
    <row r="393" s="793" customFormat="1" ht="21.75" customHeight="1"/>
    <row r="394" s="793" customFormat="1" ht="21.75" customHeight="1"/>
    <row r="395" s="793" customFormat="1" ht="21.75" customHeight="1"/>
    <row r="396" s="793" customFormat="1" ht="21.75" customHeight="1"/>
    <row r="397" s="793" customFormat="1" ht="21.75" customHeight="1"/>
    <row r="398" s="793" customFormat="1" ht="21.75" customHeight="1"/>
    <row r="399" s="793" customFormat="1" ht="21.75" customHeight="1"/>
    <row r="400" s="793" customFormat="1" ht="21.75" customHeight="1"/>
    <row r="401" spans="10:26" s="793" customFormat="1" ht="21.75" customHeight="1"/>
    <row r="402" spans="10:26" s="793" customFormat="1" ht="21.75" customHeight="1"/>
    <row r="403" spans="10:26" s="793" customFormat="1" ht="21.75" customHeight="1"/>
    <row r="404" spans="10:26" s="793" customFormat="1" ht="21.75" customHeight="1"/>
    <row r="405" spans="10:26" s="793" customFormat="1" ht="21.75" customHeight="1"/>
    <row r="406" spans="10:26" s="793" customFormat="1" ht="21.75" customHeight="1"/>
    <row r="407" spans="10:26" s="793" customFormat="1" ht="21.75" customHeight="1"/>
    <row r="408" spans="10:26" s="793" customFormat="1" ht="21.75" customHeight="1"/>
    <row r="409" spans="10:26" s="2413" customFormat="1" ht="21.75" customHeight="1">
      <c r="J409" s="793"/>
      <c r="K409" s="793"/>
      <c r="L409" s="793"/>
      <c r="M409" s="793"/>
      <c r="N409" s="793"/>
      <c r="O409" s="793"/>
      <c r="P409" s="793"/>
      <c r="Q409" s="793"/>
      <c r="R409" s="793"/>
      <c r="S409" s="793"/>
      <c r="T409" s="793"/>
      <c r="U409" s="793"/>
      <c r="V409" s="793"/>
      <c r="W409" s="793"/>
      <c r="X409" s="793"/>
      <c r="Y409" s="793"/>
      <c r="Z409" s="793"/>
    </row>
    <row r="410" spans="10:26" s="2413" customFormat="1" ht="21.75" customHeight="1">
      <c r="J410" s="793"/>
      <c r="K410" s="793"/>
      <c r="L410" s="793"/>
      <c r="M410" s="793"/>
      <c r="N410" s="793"/>
      <c r="O410" s="793"/>
      <c r="P410" s="793"/>
      <c r="Q410" s="793"/>
      <c r="R410" s="793"/>
      <c r="S410" s="793"/>
      <c r="T410" s="793"/>
      <c r="U410" s="793"/>
      <c r="V410" s="793"/>
      <c r="W410" s="793"/>
      <c r="X410" s="793"/>
      <c r="Y410" s="793"/>
      <c r="Z410" s="793"/>
    </row>
    <row r="411" spans="10:26" s="2413" customFormat="1" ht="21.75" customHeight="1">
      <c r="J411" s="793"/>
      <c r="K411" s="793"/>
      <c r="L411" s="793"/>
      <c r="M411" s="793"/>
      <c r="N411" s="793"/>
      <c r="O411" s="793"/>
      <c r="P411" s="793"/>
      <c r="Q411" s="793"/>
      <c r="R411" s="793"/>
      <c r="S411" s="793"/>
      <c r="T411" s="793"/>
      <c r="U411" s="793"/>
      <c r="V411" s="793"/>
      <c r="W411" s="793"/>
      <c r="X411" s="793"/>
      <c r="Y411" s="793"/>
      <c r="Z411" s="793"/>
    </row>
    <row r="412" spans="10:26" s="2413" customFormat="1" ht="21.75" customHeight="1">
      <c r="J412" s="793"/>
      <c r="K412" s="793"/>
      <c r="L412" s="793"/>
      <c r="M412" s="793"/>
      <c r="N412" s="793"/>
      <c r="O412" s="793"/>
      <c r="P412" s="793"/>
      <c r="Q412" s="793"/>
      <c r="R412" s="793"/>
      <c r="S412" s="793"/>
      <c r="T412" s="793"/>
      <c r="U412" s="793"/>
      <c r="V412" s="793"/>
      <c r="W412" s="793"/>
      <c r="X412" s="793"/>
      <c r="Y412" s="793"/>
      <c r="Z412" s="793"/>
    </row>
    <row r="413" spans="10:26" s="2413" customFormat="1" ht="21.75" customHeight="1">
      <c r="J413" s="793"/>
      <c r="K413" s="793"/>
      <c r="L413" s="793"/>
      <c r="M413" s="793"/>
      <c r="N413" s="793"/>
      <c r="O413" s="793"/>
      <c r="P413" s="793"/>
      <c r="Q413" s="793"/>
      <c r="R413" s="793"/>
      <c r="S413" s="793"/>
      <c r="T413" s="793"/>
      <c r="U413" s="793"/>
      <c r="V413" s="793"/>
      <c r="W413" s="793"/>
      <c r="X413" s="793"/>
      <c r="Y413" s="793"/>
      <c r="Z413" s="793"/>
    </row>
    <row r="414" spans="10:26" s="2413" customFormat="1" ht="21.75" customHeight="1">
      <c r="J414" s="793"/>
      <c r="K414" s="793"/>
      <c r="L414" s="793"/>
      <c r="M414" s="793"/>
      <c r="N414" s="793"/>
      <c r="O414" s="793"/>
      <c r="P414" s="793"/>
      <c r="Q414" s="793"/>
      <c r="R414" s="793"/>
      <c r="S414" s="793"/>
      <c r="T414" s="793"/>
      <c r="U414" s="793"/>
      <c r="V414" s="793"/>
      <c r="W414" s="793"/>
      <c r="X414" s="793"/>
      <c r="Y414" s="793"/>
      <c r="Z414" s="793"/>
    </row>
    <row r="415" spans="10:26" s="2413" customFormat="1" ht="21.75" customHeight="1">
      <c r="J415" s="793"/>
      <c r="K415" s="793"/>
      <c r="L415" s="793"/>
      <c r="M415" s="793"/>
      <c r="N415" s="793"/>
      <c r="O415" s="793"/>
      <c r="P415" s="793"/>
      <c r="Q415" s="793"/>
      <c r="R415" s="793"/>
      <c r="S415" s="793"/>
      <c r="T415" s="793"/>
      <c r="U415" s="793"/>
      <c r="V415" s="793"/>
      <c r="W415" s="793"/>
      <c r="X415" s="793"/>
      <c r="Y415" s="793"/>
      <c r="Z415" s="793"/>
    </row>
    <row r="416" spans="10:26" s="2413" customFormat="1" ht="21.75" customHeight="1">
      <c r="J416" s="793"/>
      <c r="K416" s="793"/>
      <c r="L416" s="793"/>
      <c r="M416" s="793"/>
      <c r="N416" s="793"/>
      <c r="O416" s="793"/>
      <c r="P416" s="793"/>
      <c r="Q416" s="793"/>
      <c r="R416" s="793"/>
      <c r="S416" s="793"/>
      <c r="T416" s="793"/>
      <c r="U416" s="793"/>
      <c r="V416" s="793"/>
      <c r="W416" s="793"/>
      <c r="X416" s="793"/>
      <c r="Y416" s="793"/>
      <c r="Z416" s="793"/>
    </row>
    <row r="417" spans="10:26" s="2413" customFormat="1" ht="21.75" customHeight="1">
      <c r="J417" s="793"/>
      <c r="K417" s="793"/>
      <c r="L417" s="793"/>
      <c r="M417" s="793"/>
      <c r="N417" s="793"/>
      <c r="O417" s="793"/>
      <c r="P417" s="793"/>
      <c r="Q417" s="793"/>
      <c r="R417" s="793"/>
      <c r="S417" s="793"/>
      <c r="T417" s="793"/>
      <c r="U417" s="793"/>
      <c r="V417" s="793"/>
      <c r="W417" s="793"/>
      <c r="X417" s="793"/>
      <c r="Y417" s="793"/>
      <c r="Z417" s="793"/>
    </row>
    <row r="418" spans="10:26" s="2413" customFormat="1" ht="21.75" customHeight="1">
      <c r="J418" s="793"/>
      <c r="K418" s="793"/>
      <c r="L418" s="793"/>
      <c r="M418" s="793"/>
      <c r="N418" s="793"/>
      <c r="O418" s="793"/>
      <c r="P418" s="793"/>
      <c r="Q418" s="793"/>
      <c r="R418" s="793"/>
      <c r="S418" s="793"/>
      <c r="T418" s="793"/>
      <c r="U418" s="793"/>
      <c r="V418" s="793"/>
      <c r="W418" s="793"/>
      <c r="X418" s="793"/>
      <c r="Y418" s="793"/>
      <c r="Z418" s="793"/>
    </row>
    <row r="419" spans="10:26" s="2413" customFormat="1" ht="21.75" customHeight="1">
      <c r="J419" s="793"/>
      <c r="K419" s="793"/>
      <c r="L419" s="793"/>
      <c r="M419" s="793"/>
      <c r="N419" s="793"/>
      <c r="O419" s="793"/>
      <c r="P419" s="793"/>
      <c r="Q419" s="793"/>
      <c r="R419" s="793"/>
      <c r="S419" s="793"/>
      <c r="T419" s="793"/>
      <c r="U419" s="793"/>
      <c r="V419" s="793"/>
      <c r="W419" s="793"/>
      <c r="X419" s="793"/>
      <c r="Y419" s="793"/>
      <c r="Z419" s="793"/>
    </row>
    <row r="420" spans="10:26" s="2413" customFormat="1" ht="21.75" customHeight="1">
      <c r="J420" s="793"/>
      <c r="K420" s="793"/>
      <c r="L420" s="793"/>
      <c r="M420" s="793"/>
      <c r="N420" s="793"/>
      <c r="O420" s="793"/>
      <c r="P420" s="793"/>
      <c r="Q420" s="793"/>
      <c r="R420" s="793"/>
      <c r="S420" s="793"/>
      <c r="T420" s="793"/>
      <c r="U420" s="793"/>
      <c r="V420" s="793"/>
      <c r="W420" s="793"/>
      <c r="X420" s="793"/>
      <c r="Y420" s="793"/>
      <c r="Z420" s="793"/>
    </row>
    <row r="421" spans="10:26" s="2413" customFormat="1" ht="21.75" customHeight="1">
      <c r="J421" s="793"/>
      <c r="K421" s="793"/>
      <c r="L421" s="793"/>
      <c r="M421" s="793"/>
      <c r="N421" s="793"/>
      <c r="O421" s="793"/>
      <c r="P421" s="793"/>
      <c r="Q421" s="793"/>
      <c r="R421" s="793"/>
      <c r="S421" s="793"/>
      <c r="T421" s="793"/>
      <c r="U421" s="793"/>
      <c r="V421" s="793"/>
      <c r="W421" s="793"/>
      <c r="X421" s="793"/>
      <c r="Y421" s="793"/>
      <c r="Z421" s="793"/>
    </row>
    <row r="422" spans="10:26" s="2413" customFormat="1" ht="21.75" customHeight="1">
      <c r="J422" s="793"/>
      <c r="K422" s="793"/>
      <c r="L422" s="793"/>
      <c r="M422" s="793"/>
      <c r="N422" s="793"/>
      <c r="O422" s="793"/>
      <c r="P422" s="793"/>
      <c r="Q422" s="793"/>
      <c r="R422" s="793"/>
      <c r="S422" s="793"/>
      <c r="T422" s="793"/>
      <c r="U422" s="793"/>
      <c r="V422" s="793"/>
      <c r="W422" s="793"/>
      <c r="X422" s="793"/>
      <c r="Y422" s="793"/>
      <c r="Z422" s="793"/>
    </row>
    <row r="423" spans="10:26" s="2413" customFormat="1" ht="21.75" customHeight="1">
      <c r="J423" s="793"/>
      <c r="K423" s="793"/>
      <c r="L423" s="793"/>
      <c r="M423" s="793"/>
      <c r="N423" s="793"/>
      <c r="O423" s="793"/>
      <c r="P423" s="793"/>
      <c r="Q423" s="793"/>
      <c r="R423" s="793"/>
      <c r="S423" s="793"/>
      <c r="T423" s="793"/>
      <c r="U423" s="793"/>
      <c r="V423" s="793"/>
      <c r="W423" s="793"/>
      <c r="X423" s="793"/>
      <c r="Y423" s="793"/>
      <c r="Z423" s="793"/>
    </row>
    <row r="424" spans="10:26" s="2413" customFormat="1" ht="21.75" customHeight="1">
      <c r="J424" s="793"/>
      <c r="K424" s="793"/>
      <c r="L424" s="793"/>
      <c r="M424" s="793"/>
      <c r="N424" s="793"/>
      <c r="O424" s="793"/>
      <c r="P424" s="793"/>
      <c r="Q424" s="793"/>
      <c r="R424" s="793"/>
      <c r="S424" s="793"/>
      <c r="T424" s="793"/>
      <c r="U424" s="793"/>
      <c r="V424" s="793"/>
      <c r="W424" s="793"/>
      <c r="X424" s="793"/>
      <c r="Y424" s="793"/>
      <c r="Z424" s="793"/>
    </row>
    <row r="425" spans="10:26" s="2413" customFormat="1" ht="21.75" customHeight="1">
      <c r="J425" s="793"/>
      <c r="K425" s="793"/>
      <c r="L425" s="793"/>
      <c r="M425" s="793"/>
      <c r="N425" s="793"/>
      <c r="O425" s="793"/>
      <c r="P425" s="793"/>
      <c r="Q425" s="793"/>
      <c r="R425" s="793"/>
      <c r="S425" s="793"/>
      <c r="T425" s="793"/>
      <c r="U425" s="793"/>
      <c r="V425" s="793"/>
      <c r="W425" s="793"/>
      <c r="X425" s="793"/>
      <c r="Y425" s="793"/>
      <c r="Z425" s="793"/>
    </row>
    <row r="426" spans="10:26" s="2413" customFormat="1" ht="21.75" customHeight="1">
      <c r="J426" s="793"/>
      <c r="K426" s="793"/>
      <c r="L426" s="793"/>
      <c r="M426" s="793"/>
      <c r="N426" s="793"/>
      <c r="O426" s="793"/>
      <c r="P426" s="793"/>
      <c r="Q426" s="793"/>
      <c r="R426" s="793"/>
      <c r="S426" s="793"/>
      <c r="T426" s="793"/>
      <c r="U426" s="793"/>
      <c r="V426" s="793"/>
      <c r="W426" s="793"/>
      <c r="X426" s="793"/>
      <c r="Y426" s="793"/>
      <c r="Z426" s="793"/>
    </row>
    <row r="427" spans="10:26" s="2413" customFormat="1" ht="21.75" customHeight="1">
      <c r="J427" s="793"/>
      <c r="K427" s="793"/>
      <c r="L427" s="793"/>
      <c r="M427" s="793"/>
      <c r="N427" s="793"/>
      <c r="O427" s="793"/>
      <c r="P427" s="793"/>
      <c r="Q427" s="793"/>
      <c r="R427" s="793"/>
      <c r="S427" s="793"/>
      <c r="T427" s="793"/>
      <c r="U427" s="793"/>
      <c r="V427" s="793"/>
      <c r="W427" s="793"/>
      <c r="X427" s="793"/>
      <c r="Y427" s="793"/>
      <c r="Z427" s="793"/>
    </row>
    <row r="428" spans="10:26" s="2413" customFormat="1" ht="21.75" customHeight="1">
      <c r="J428" s="793"/>
      <c r="K428" s="793"/>
      <c r="L428" s="793"/>
      <c r="M428" s="793"/>
      <c r="N428" s="793"/>
      <c r="O428" s="793"/>
      <c r="P428" s="793"/>
      <c r="Q428" s="793"/>
      <c r="R428" s="793"/>
      <c r="S428" s="793"/>
      <c r="T428" s="793"/>
      <c r="U428" s="793"/>
      <c r="V428" s="793"/>
      <c r="W428" s="793"/>
      <c r="X428" s="793"/>
      <c r="Y428" s="793"/>
      <c r="Z428" s="793"/>
    </row>
    <row r="429" spans="10:26" s="2413" customFormat="1" ht="21.75" customHeight="1">
      <c r="J429" s="793"/>
      <c r="K429" s="793"/>
      <c r="L429" s="793"/>
      <c r="M429" s="793"/>
      <c r="N429" s="793"/>
      <c r="O429" s="793"/>
      <c r="P429" s="793"/>
      <c r="Q429" s="793"/>
      <c r="R429" s="793"/>
      <c r="S429" s="793"/>
      <c r="T429" s="793"/>
      <c r="U429" s="793"/>
      <c r="V429" s="793"/>
      <c r="W429" s="793"/>
      <c r="X429" s="793"/>
      <c r="Y429" s="793"/>
      <c r="Z429" s="793"/>
    </row>
    <row r="430" spans="10:26" s="2413" customFormat="1" ht="21.75" customHeight="1">
      <c r="J430" s="793"/>
      <c r="K430" s="793"/>
      <c r="L430" s="793"/>
      <c r="M430" s="793"/>
      <c r="N430" s="793"/>
      <c r="O430" s="793"/>
      <c r="P430" s="793"/>
      <c r="Q430" s="793"/>
      <c r="R430" s="793"/>
      <c r="S430" s="793"/>
      <c r="T430" s="793"/>
      <c r="U430" s="793"/>
      <c r="V430" s="793"/>
      <c r="W430" s="793"/>
      <c r="X430" s="793"/>
      <c r="Y430" s="793"/>
      <c r="Z430" s="793"/>
    </row>
    <row r="431" spans="10:26" s="2413" customFormat="1" ht="21.75" customHeight="1">
      <c r="J431" s="793"/>
      <c r="K431" s="793"/>
      <c r="L431" s="793"/>
      <c r="M431" s="793"/>
      <c r="N431" s="793"/>
      <c r="O431" s="793"/>
      <c r="P431" s="793"/>
      <c r="Q431" s="793"/>
      <c r="R431" s="793"/>
      <c r="S431" s="793"/>
      <c r="T431" s="793"/>
      <c r="U431" s="793"/>
      <c r="V431" s="793"/>
      <c r="W431" s="793"/>
      <c r="X431" s="793"/>
      <c r="Y431" s="793"/>
      <c r="Z431" s="793"/>
    </row>
    <row r="432" spans="10:26" s="2413" customFormat="1" ht="21.75" customHeight="1">
      <c r="J432" s="793"/>
      <c r="K432" s="793"/>
      <c r="L432" s="793"/>
      <c r="M432" s="793"/>
      <c r="N432" s="793"/>
      <c r="O432" s="793"/>
      <c r="P432" s="793"/>
      <c r="Q432" s="793"/>
      <c r="R432" s="793"/>
      <c r="S432" s="793"/>
      <c r="T432" s="793"/>
      <c r="U432" s="793"/>
      <c r="V432" s="793"/>
      <c r="W432" s="793"/>
      <c r="X432" s="793"/>
      <c r="Y432" s="793"/>
      <c r="Z432" s="793"/>
    </row>
    <row r="433" spans="10:26" s="2413" customFormat="1" ht="21.75" customHeight="1">
      <c r="J433" s="793"/>
      <c r="K433" s="793"/>
      <c r="L433" s="793"/>
      <c r="M433" s="793"/>
      <c r="N433" s="793"/>
      <c r="O433" s="793"/>
      <c r="P433" s="793"/>
      <c r="Q433" s="793"/>
      <c r="R433" s="793"/>
      <c r="S433" s="793"/>
      <c r="T433" s="793"/>
      <c r="U433" s="793"/>
      <c r="V433" s="793"/>
      <c r="W433" s="793"/>
      <c r="X433" s="793"/>
      <c r="Y433" s="793"/>
      <c r="Z433" s="793"/>
    </row>
    <row r="434" spans="10:26" s="2413" customFormat="1" ht="21.75" customHeight="1">
      <c r="J434" s="793"/>
      <c r="K434" s="793"/>
      <c r="L434" s="793"/>
      <c r="M434" s="793"/>
      <c r="N434" s="793"/>
      <c r="O434" s="793"/>
      <c r="P434" s="793"/>
      <c r="Q434" s="793"/>
      <c r="R434" s="793"/>
      <c r="S434" s="793"/>
      <c r="T434" s="793"/>
      <c r="U434" s="793"/>
      <c r="V434" s="793"/>
      <c r="W434" s="793"/>
      <c r="X434" s="793"/>
      <c r="Y434" s="793"/>
      <c r="Z434" s="793"/>
    </row>
    <row r="435" spans="10:26" s="2413" customFormat="1" ht="21.75" customHeight="1">
      <c r="J435" s="793"/>
      <c r="K435" s="793"/>
      <c r="L435" s="793"/>
      <c r="M435" s="793"/>
      <c r="N435" s="793"/>
      <c r="O435" s="793"/>
      <c r="P435" s="793"/>
      <c r="Q435" s="793"/>
      <c r="R435" s="793"/>
      <c r="S435" s="793"/>
      <c r="T435" s="793"/>
      <c r="U435" s="793"/>
      <c r="V435" s="793"/>
      <c r="W435" s="793"/>
      <c r="X435" s="793"/>
      <c r="Y435" s="793"/>
      <c r="Z435" s="793"/>
    </row>
    <row r="436" spans="10:26" s="2413" customFormat="1" ht="21.75" customHeight="1">
      <c r="J436" s="793"/>
      <c r="K436" s="793"/>
      <c r="L436" s="793"/>
      <c r="M436" s="793"/>
      <c r="N436" s="793"/>
      <c r="O436" s="793"/>
      <c r="P436" s="793"/>
      <c r="Q436" s="793"/>
      <c r="R436" s="793"/>
      <c r="S436" s="793"/>
      <c r="T436" s="793"/>
      <c r="U436" s="793"/>
      <c r="V436" s="793"/>
      <c r="W436" s="793"/>
      <c r="X436" s="793"/>
      <c r="Y436" s="793"/>
      <c r="Z436" s="793"/>
    </row>
    <row r="437" spans="10:26" s="2413" customFormat="1" ht="21.75" customHeight="1">
      <c r="J437" s="793"/>
      <c r="K437" s="793"/>
      <c r="L437" s="793"/>
      <c r="M437" s="793"/>
      <c r="N437" s="793"/>
      <c r="O437" s="793"/>
      <c r="P437" s="793"/>
      <c r="Q437" s="793"/>
      <c r="R437" s="793"/>
      <c r="S437" s="793"/>
      <c r="T437" s="793"/>
      <c r="U437" s="793"/>
      <c r="V437" s="793"/>
      <c r="W437" s="793"/>
      <c r="X437" s="793"/>
      <c r="Y437" s="793"/>
      <c r="Z437" s="793"/>
    </row>
    <row r="438" spans="10:26" s="2413" customFormat="1" ht="21.75" customHeight="1">
      <c r="J438" s="793"/>
      <c r="K438" s="793"/>
      <c r="L438" s="793"/>
      <c r="M438" s="793"/>
      <c r="N438" s="793"/>
      <c r="O438" s="793"/>
      <c r="P438" s="793"/>
      <c r="Q438" s="793"/>
      <c r="R438" s="793"/>
      <c r="S438" s="793"/>
      <c r="T438" s="793"/>
      <c r="U438" s="793"/>
      <c r="V438" s="793"/>
      <c r="W438" s="793"/>
      <c r="X438" s="793"/>
      <c r="Y438" s="793"/>
      <c r="Z438" s="793"/>
    </row>
    <row r="439" spans="10:26" s="2413" customFormat="1" ht="21.75" customHeight="1">
      <c r="J439" s="793"/>
      <c r="K439" s="793"/>
      <c r="L439" s="793"/>
      <c r="M439" s="793"/>
      <c r="N439" s="793"/>
      <c r="O439" s="793"/>
      <c r="P439" s="793"/>
      <c r="Q439" s="793"/>
      <c r="R439" s="793"/>
      <c r="S439" s="793"/>
      <c r="T439" s="793"/>
      <c r="U439" s="793"/>
      <c r="V439" s="793"/>
      <c r="W439" s="793"/>
      <c r="X439" s="793"/>
      <c r="Y439" s="793"/>
      <c r="Z439" s="793"/>
    </row>
    <row r="440" spans="10:26" s="2413" customFormat="1" ht="21.75" customHeight="1">
      <c r="J440" s="793"/>
      <c r="K440" s="793"/>
      <c r="L440" s="793"/>
      <c r="M440" s="793"/>
      <c r="N440" s="793"/>
      <c r="O440" s="793"/>
      <c r="P440" s="793"/>
      <c r="Q440" s="793"/>
      <c r="R440" s="793"/>
      <c r="S440" s="793"/>
      <c r="T440" s="793"/>
      <c r="U440" s="793"/>
      <c r="V440" s="793"/>
      <c r="W440" s="793"/>
      <c r="X440" s="793"/>
      <c r="Y440" s="793"/>
      <c r="Z440" s="793"/>
    </row>
    <row r="441" spans="10:26" s="2413" customFormat="1" ht="21.75" customHeight="1">
      <c r="J441" s="793"/>
      <c r="K441" s="793"/>
      <c r="L441" s="793"/>
      <c r="M441" s="793"/>
      <c r="N441" s="793"/>
      <c r="O441" s="793"/>
      <c r="P441" s="793"/>
      <c r="Q441" s="793"/>
      <c r="R441" s="793"/>
      <c r="S441" s="793"/>
      <c r="T441" s="793"/>
      <c r="U441" s="793"/>
      <c r="V441" s="793"/>
      <c r="W441" s="793"/>
      <c r="X441" s="793"/>
      <c r="Y441" s="793"/>
      <c r="Z441" s="793"/>
    </row>
    <row r="442" spans="10:26" s="2413" customFormat="1" ht="21.75" customHeight="1">
      <c r="J442" s="793"/>
      <c r="K442" s="793"/>
      <c r="L442" s="793"/>
      <c r="M442" s="793"/>
      <c r="N442" s="793"/>
      <c r="O442" s="793"/>
      <c r="P442" s="793"/>
      <c r="Q442" s="793"/>
      <c r="R442" s="793"/>
      <c r="S442" s="793"/>
      <c r="T442" s="793"/>
      <c r="U442" s="793"/>
      <c r="V442" s="793"/>
      <c r="W442" s="793"/>
      <c r="X442" s="793"/>
      <c r="Y442" s="793"/>
      <c r="Z442" s="793"/>
    </row>
    <row r="443" spans="10:26" s="2413" customFormat="1" ht="21.75" customHeight="1">
      <c r="J443" s="793"/>
      <c r="K443" s="793"/>
      <c r="L443" s="793"/>
      <c r="M443" s="793"/>
      <c r="N443" s="793"/>
      <c r="O443" s="793"/>
      <c r="P443" s="793"/>
      <c r="Q443" s="793"/>
      <c r="R443" s="793"/>
      <c r="S443" s="793"/>
      <c r="T443" s="793"/>
      <c r="U443" s="793"/>
      <c r="V443" s="793"/>
      <c r="W443" s="793"/>
      <c r="X443" s="793"/>
      <c r="Y443" s="793"/>
      <c r="Z443" s="793"/>
    </row>
    <row r="444" spans="10:26" s="2413" customFormat="1" ht="21.75" customHeight="1">
      <c r="J444" s="793"/>
      <c r="K444" s="793"/>
      <c r="L444" s="793"/>
      <c r="M444" s="793"/>
      <c r="N444" s="793"/>
      <c r="O444" s="793"/>
      <c r="P444" s="793"/>
      <c r="Q444" s="793"/>
      <c r="R444" s="793"/>
      <c r="S444" s="793"/>
      <c r="T444" s="793"/>
      <c r="U444" s="793"/>
      <c r="V444" s="793"/>
      <c r="W444" s="793"/>
      <c r="X444" s="793"/>
      <c r="Y444" s="793"/>
      <c r="Z444" s="793"/>
    </row>
    <row r="445" spans="10:26" s="2413" customFormat="1" ht="21.75" customHeight="1">
      <c r="J445" s="793"/>
      <c r="K445" s="793"/>
      <c r="L445" s="793"/>
      <c r="M445" s="793"/>
      <c r="N445" s="793"/>
      <c r="O445" s="793"/>
      <c r="P445" s="793"/>
      <c r="Q445" s="793"/>
      <c r="R445" s="793"/>
      <c r="S445" s="793"/>
      <c r="T445" s="793"/>
      <c r="U445" s="793"/>
      <c r="V445" s="793"/>
      <c r="W445" s="793"/>
      <c r="X445" s="793"/>
      <c r="Y445" s="793"/>
      <c r="Z445" s="793"/>
    </row>
    <row r="446" spans="10:26" s="2413" customFormat="1" ht="21.75" customHeight="1">
      <c r="J446" s="793"/>
      <c r="K446" s="793"/>
      <c r="L446" s="793"/>
      <c r="M446" s="793"/>
      <c r="N446" s="793"/>
      <c r="O446" s="793"/>
      <c r="P446" s="793"/>
      <c r="Q446" s="793"/>
      <c r="R446" s="793"/>
      <c r="S446" s="793"/>
      <c r="T446" s="793"/>
      <c r="U446" s="793"/>
      <c r="V446" s="793"/>
      <c r="W446" s="793"/>
      <c r="X446" s="793"/>
      <c r="Y446" s="793"/>
      <c r="Z446" s="793"/>
    </row>
    <row r="447" spans="10:26" s="2413" customFormat="1" ht="21.75" customHeight="1">
      <c r="J447" s="793"/>
      <c r="K447" s="793"/>
      <c r="L447" s="793"/>
      <c r="M447" s="793"/>
      <c r="N447" s="793"/>
      <c r="O447" s="793"/>
      <c r="P447" s="793"/>
      <c r="Q447" s="793"/>
      <c r="R447" s="793"/>
      <c r="S447" s="793"/>
      <c r="T447" s="793"/>
      <c r="U447" s="793"/>
      <c r="V447" s="793"/>
      <c r="W447" s="793"/>
      <c r="X447" s="793"/>
      <c r="Y447" s="793"/>
      <c r="Z447" s="793"/>
    </row>
    <row r="448" spans="10:26" s="2413" customFormat="1" ht="21.75" customHeight="1">
      <c r="J448" s="793"/>
      <c r="K448" s="793"/>
      <c r="L448" s="793"/>
      <c r="M448" s="793"/>
      <c r="N448" s="793"/>
      <c r="O448" s="793"/>
      <c r="P448" s="793"/>
      <c r="Q448" s="793"/>
      <c r="R448" s="793"/>
      <c r="S448" s="793"/>
      <c r="T448" s="793"/>
      <c r="U448" s="793"/>
      <c r="V448" s="793"/>
      <c r="W448" s="793"/>
      <c r="X448" s="793"/>
      <c r="Y448" s="793"/>
      <c r="Z448" s="793"/>
    </row>
    <row r="449" spans="10:26" s="2413" customFormat="1" ht="21.75" customHeight="1">
      <c r="J449" s="793"/>
      <c r="K449" s="793"/>
      <c r="L449" s="793"/>
      <c r="M449" s="793"/>
      <c r="N449" s="793"/>
      <c r="O449" s="793"/>
      <c r="P449" s="793"/>
      <c r="Q449" s="793"/>
      <c r="R449" s="793"/>
      <c r="S449" s="793"/>
      <c r="T449" s="793"/>
      <c r="U449" s="793"/>
      <c r="V449" s="793"/>
      <c r="W449" s="793"/>
      <c r="X449" s="793"/>
      <c r="Y449" s="793"/>
      <c r="Z449" s="793"/>
    </row>
    <row r="450" spans="10:26" s="2413" customFormat="1" ht="21.75" customHeight="1">
      <c r="J450" s="793"/>
      <c r="K450" s="793"/>
      <c r="L450" s="793"/>
      <c r="M450" s="793"/>
      <c r="N450" s="793"/>
      <c r="O450" s="793"/>
      <c r="P450" s="793"/>
      <c r="Q450" s="793"/>
      <c r="R450" s="793"/>
      <c r="S450" s="793"/>
      <c r="T450" s="793"/>
      <c r="U450" s="793"/>
      <c r="V450" s="793"/>
      <c r="W450" s="793"/>
      <c r="X450" s="793"/>
      <c r="Y450" s="793"/>
      <c r="Z450" s="793"/>
    </row>
    <row r="451" spans="10:26" s="2413" customFormat="1" ht="21.75" customHeight="1">
      <c r="J451" s="793"/>
      <c r="K451" s="793"/>
      <c r="L451" s="793"/>
      <c r="M451" s="793"/>
      <c r="N451" s="793"/>
      <c r="O451" s="793"/>
      <c r="P451" s="793"/>
      <c r="Q451" s="793"/>
      <c r="R451" s="793"/>
      <c r="S451" s="793"/>
      <c r="T451" s="793"/>
      <c r="U451" s="793"/>
      <c r="V451" s="793"/>
      <c r="W451" s="793"/>
      <c r="X451" s="793"/>
      <c r="Y451" s="793"/>
      <c r="Z451" s="793"/>
    </row>
    <row r="452" spans="10:26" s="2413" customFormat="1" ht="21.75" customHeight="1">
      <c r="J452" s="793"/>
      <c r="K452" s="793"/>
      <c r="L452" s="793"/>
      <c r="M452" s="793"/>
      <c r="N452" s="793"/>
      <c r="O452" s="793"/>
      <c r="P452" s="793"/>
      <c r="Q452" s="793"/>
      <c r="R452" s="793"/>
      <c r="S452" s="793"/>
      <c r="T452" s="793"/>
      <c r="U452" s="793"/>
      <c r="V452" s="793"/>
      <c r="W452" s="793"/>
      <c r="X452" s="793"/>
      <c r="Y452" s="793"/>
      <c r="Z452" s="793"/>
    </row>
    <row r="453" spans="10:26" s="2413" customFormat="1" ht="21.75" customHeight="1">
      <c r="J453" s="793"/>
      <c r="K453" s="793"/>
      <c r="L453" s="793"/>
      <c r="M453" s="793"/>
      <c r="N453" s="793"/>
      <c r="O453" s="793"/>
      <c r="P453" s="793"/>
      <c r="Q453" s="793"/>
      <c r="R453" s="793"/>
      <c r="S453" s="793"/>
      <c r="T453" s="793"/>
      <c r="U453" s="793"/>
      <c r="V453" s="793"/>
      <c r="W453" s="793"/>
      <c r="X453" s="793"/>
      <c r="Y453" s="793"/>
      <c r="Z453" s="793"/>
    </row>
    <row r="454" spans="10:26" s="2413" customFormat="1" ht="21.75" customHeight="1">
      <c r="J454" s="793"/>
      <c r="K454" s="793"/>
      <c r="L454" s="793"/>
      <c r="M454" s="793"/>
      <c r="N454" s="793"/>
      <c r="O454" s="793"/>
      <c r="P454" s="793"/>
      <c r="Q454" s="793"/>
      <c r="R454" s="793"/>
      <c r="S454" s="793"/>
      <c r="T454" s="793"/>
      <c r="U454" s="793"/>
      <c r="V454" s="793"/>
      <c r="W454" s="793"/>
      <c r="X454" s="793"/>
      <c r="Y454" s="793"/>
      <c r="Z454" s="793"/>
    </row>
    <row r="455" spans="10:26" s="2413" customFormat="1" ht="21.75" customHeight="1">
      <c r="J455" s="793"/>
      <c r="K455" s="793"/>
      <c r="L455" s="793"/>
      <c r="M455" s="793"/>
      <c r="N455" s="793"/>
      <c r="O455" s="793"/>
      <c r="P455" s="793"/>
      <c r="Q455" s="793"/>
      <c r="R455" s="793"/>
      <c r="S455" s="793"/>
      <c r="T455" s="793"/>
      <c r="U455" s="793"/>
      <c r="V455" s="793"/>
      <c r="W455" s="793"/>
      <c r="X455" s="793"/>
      <c r="Y455" s="793"/>
      <c r="Z455" s="793"/>
    </row>
    <row r="456" spans="10:26" s="2413" customFormat="1" ht="21.75" customHeight="1">
      <c r="J456" s="793"/>
      <c r="K456" s="793"/>
      <c r="L456" s="793"/>
      <c r="M456" s="793"/>
      <c r="N456" s="793"/>
      <c r="O456" s="793"/>
      <c r="P456" s="793"/>
      <c r="Q456" s="793"/>
      <c r="R456" s="793"/>
      <c r="S456" s="793"/>
      <c r="T456" s="793"/>
      <c r="U456" s="793"/>
      <c r="V456" s="793"/>
      <c r="W456" s="793"/>
      <c r="X456" s="793"/>
      <c r="Y456" s="793"/>
      <c r="Z456" s="793"/>
    </row>
    <row r="457" spans="10:26" s="2413" customFormat="1" ht="21.75" customHeight="1">
      <c r="J457" s="793"/>
      <c r="K457" s="793"/>
      <c r="L457" s="793"/>
      <c r="M457" s="793"/>
      <c r="N457" s="793"/>
      <c r="O457" s="793"/>
      <c r="P457" s="793"/>
      <c r="Q457" s="793"/>
      <c r="R457" s="793"/>
      <c r="S457" s="793"/>
      <c r="T457" s="793"/>
      <c r="U457" s="793"/>
      <c r="V457" s="793"/>
      <c r="W457" s="793"/>
      <c r="X457" s="793"/>
      <c r="Y457" s="793"/>
      <c r="Z457" s="793"/>
    </row>
    <row r="458" spans="10:26" s="2413" customFormat="1" ht="21.75" customHeight="1">
      <c r="J458" s="793"/>
      <c r="K458" s="793"/>
      <c r="L458" s="793"/>
      <c r="M458" s="793"/>
      <c r="N458" s="793"/>
      <c r="O458" s="793"/>
      <c r="P458" s="793"/>
      <c r="Q458" s="793"/>
      <c r="R458" s="793"/>
      <c r="S458" s="793"/>
      <c r="T458" s="793"/>
      <c r="U458" s="793"/>
      <c r="V458" s="793"/>
      <c r="W458" s="793"/>
      <c r="X458" s="793"/>
      <c r="Y458" s="793"/>
      <c r="Z458" s="793"/>
    </row>
    <row r="459" spans="10:26" s="2413" customFormat="1" ht="21.75" customHeight="1">
      <c r="J459" s="793"/>
      <c r="K459" s="793"/>
      <c r="L459" s="793"/>
      <c r="M459" s="793"/>
      <c r="N459" s="793"/>
      <c r="O459" s="793"/>
      <c r="P459" s="793"/>
      <c r="Q459" s="793"/>
      <c r="R459" s="793"/>
      <c r="S459" s="793"/>
      <c r="T459" s="793"/>
      <c r="U459" s="793"/>
      <c r="V459" s="793"/>
      <c r="W459" s="793"/>
      <c r="X459" s="793"/>
      <c r="Y459" s="793"/>
      <c r="Z459" s="793"/>
    </row>
    <row r="460" spans="10:26" s="2413" customFormat="1" ht="21.75" customHeight="1">
      <c r="J460" s="793"/>
      <c r="K460" s="793"/>
      <c r="L460" s="793"/>
      <c r="M460" s="793"/>
      <c r="N460" s="793"/>
      <c r="O460" s="793"/>
      <c r="P460" s="793"/>
      <c r="Q460" s="793"/>
      <c r="R460" s="793"/>
      <c r="S460" s="793"/>
      <c r="T460" s="793"/>
      <c r="U460" s="793"/>
      <c r="V460" s="793"/>
      <c r="W460" s="793"/>
      <c r="X460" s="793"/>
      <c r="Y460" s="793"/>
      <c r="Z460" s="793"/>
    </row>
    <row r="461" spans="10:26" s="2413" customFormat="1" ht="21.75" customHeight="1">
      <c r="J461" s="793"/>
      <c r="K461" s="793"/>
      <c r="L461" s="793"/>
      <c r="M461" s="793"/>
      <c r="N461" s="793"/>
      <c r="O461" s="793"/>
      <c r="P461" s="793"/>
      <c r="Q461" s="793"/>
      <c r="R461" s="793"/>
      <c r="S461" s="793"/>
      <c r="T461" s="793"/>
      <c r="U461" s="793"/>
      <c r="V461" s="793"/>
      <c r="W461" s="793"/>
      <c r="X461" s="793"/>
      <c r="Y461" s="793"/>
      <c r="Z461" s="793"/>
    </row>
    <row r="462" spans="10:26" s="2413" customFormat="1" ht="21.75" customHeight="1">
      <c r="J462" s="793"/>
      <c r="K462" s="793"/>
      <c r="L462" s="793"/>
      <c r="M462" s="793"/>
      <c r="N462" s="793"/>
      <c r="O462" s="793"/>
      <c r="P462" s="793"/>
      <c r="Q462" s="793"/>
      <c r="R462" s="793"/>
      <c r="S462" s="793"/>
      <c r="T462" s="793"/>
      <c r="U462" s="793"/>
      <c r="V462" s="793"/>
      <c r="W462" s="793"/>
      <c r="X462" s="793"/>
      <c r="Y462" s="793"/>
      <c r="Z462" s="793"/>
    </row>
    <row r="463" spans="10:26" s="2413" customFormat="1" ht="21.75" customHeight="1">
      <c r="J463" s="793"/>
      <c r="K463" s="793"/>
      <c r="L463" s="793"/>
      <c r="M463" s="793"/>
      <c r="N463" s="793"/>
      <c r="O463" s="793"/>
      <c r="P463" s="793"/>
      <c r="Q463" s="793"/>
      <c r="R463" s="793"/>
      <c r="S463" s="793"/>
      <c r="T463" s="793"/>
      <c r="U463" s="793"/>
      <c r="V463" s="793"/>
      <c r="W463" s="793"/>
      <c r="X463" s="793"/>
      <c r="Y463" s="793"/>
      <c r="Z463" s="793"/>
    </row>
    <row r="464" spans="10:26" s="2413" customFormat="1" ht="21.75" customHeight="1">
      <c r="J464" s="793"/>
      <c r="K464" s="793"/>
      <c r="L464" s="793"/>
      <c r="M464" s="793"/>
      <c r="N464" s="793"/>
      <c r="O464" s="793"/>
      <c r="P464" s="793"/>
      <c r="Q464" s="793"/>
      <c r="R464" s="793"/>
      <c r="S464" s="793"/>
      <c r="T464" s="793"/>
      <c r="U464" s="793"/>
      <c r="V464" s="793"/>
      <c r="W464" s="793"/>
      <c r="X464" s="793"/>
      <c r="Y464" s="793"/>
      <c r="Z464" s="793"/>
    </row>
    <row r="465" spans="10:26" s="2413" customFormat="1" ht="21.75" customHeight="1">
      <c r="J465" s="793"/>
      <c r="K465" s="793"/>
      <c r="L465" s="793"/>
      <c r="M465" s="793"/>
      <c r="N465" s="793"/>
      <c r="O465" s="793"/>
      <c r="P465" s="793"/>
      <c r="Q465" s="793"/>
      <c r="R465" s="793"/>
      <c r="S465" s="793"/>
      <c r="T465" s="793"/>
      <c r="U465" s="793"/>
      <c r="V465" s="793"/>
      <c r="W465" s="793"/>
      <c r="X465" s="793"/>
      <c r="Y465" s="793"/>
      <c r="Z465" s="793"/>
    </row>
    <row r="466" spans="10:26" s="2413" customFormat="1" ht="21.75" customHeight="1">
      <c r="J466" s="793"/>
      <c r="K466" s="793"/>
      <c r="L466" s="793"/>
      <c r="M466" s="793"/>
      <c r="N466" s="793"/>
      <c r="O466" s="793"/>
      <c r="P466" s="793"/>
      <c r="Q466" s="793"/>
      <c r="R466" s="793"/>
      <c r="S466" s="793"/>
      <c r="T466" s="793"/>
      <c r="U466" s="793"/>
      <c r="V466" s="793"/>
      <c r="W466" s="793"/>
      <c r="X466" s="793"/>
      <c r="Y466" s="793"/>
      <c r="Z466" s="793"/>
    </row>
    <row r="467" spans="10:26" s="2413" customFormat="1" ht="21.75" customHeight="1">
      <c r="J467" s="793"/>
      <c r="K467" s="793"/>
      <c r="L467" s="793"/>
      <c r="M467" s="793"/>
      <c r="N467" s="793"/>
      <c r="O467" s="793"/>
      <c r="P467" s="793"/>
      <c r="Q467" s="793"/>
      <c r="R467" s="793"/>
      <c r="S467" s="793"/>
      <c r="T467" s="793"/>
      <c r="U467" s="793"/>
      <c r="V467" s="793"/>
      <c r="W467" s="793"/>
      <c r="X467" s="793"/>
      <c r="Y467" s="793"/>
      <c r="Z467" s="793"/>
    </row>
    <row r="468" spans="10:26" s="2413" customFormat="1" ht="21.75" customHeight="1">
      <c r="J468" s="793"/>
      <c r="K468" s="793"/>
      <c r="L468" s="793"/>
      <c r="M468" s="793"/>
      <c r="N468" s="793"/>
      <c r="O468" s="793"/>
      <c r="P468" s="793"/>
      <c r="Q468" s="793"/>
      <c r="R468" s="793"/>
      <c r="S468" s="793"/>
      <c r="T468" s="793"/>
      <c r="U468" s="793"/>
      <c r="V468" s="793"/>
      <c r="W468" s="793"/>
      <c r="X468" s="793"/>
      <c r="Y468" s="793"/>
      <c r="Z468" s="793"/>
    </row>
    <row r="469" spans="10:26" s="2413" customFormat="1" ht="21.75" customHeight="1">
      <c r="J469" s="793"/>
      <c r="K469" s="793"/>
      <c r="L469" s="793"/>
      <c r="M469" s="793"/>
      <c r="N469" s="793"/>
      <c r="O469" s="793"/>
      <c r="P469" s="793"/>
      <c r="Q469" s="793"/>
      <c r="R469" s="793"/>
      <c r="S469" s="793"/>
      <c r="T469" s="793"/>
      <c r="U469" s="793"/>
      <c r="V469" s="793"/>
      <c r="W469" s="793"/>
      <c r="X469" s="793"/>
      <c r="Y469" s="793"/>
      <c r="Z469" s="793"/>
    </row>
    <row r="470" spans="10:26" s="2413" customFormat="1" ht="21.75" customHeight="1">
      <c r="J470" s="793"/>
      <c r="K470" s="793"/>
      <c r="L470" s="793"/>
      <c r="M470" s="793"/>
      <c r="N470" s="793"/>
      <c r="O470" s="793"/>
      <c r="P470" s="793"/>
      <c r="Q470" s="793"/>
      <c r="R470" s="793"/>
      <c r="S470" s="793"/>
      <c r="T470" s="793"/>
      <c r="U470" s="793"/>
      <c r="V470" s="793"/>
      <c r="W470" s="793"/>
      <c r="X470" s="793"/>
      <c r="Y470" s="793"/>
      <c r="Z470" s="793"/>
    </row>
    <row r="471" spans="10:26" s="2413" customFormat="1" ht="21.75" customHeight="1">
      <c r="J471" s="793"/>
      <c r="K471" s="793"/>
      <c r="L471" s="793"/>
      <c r="M471" s="793"/>
      <c r="N471" s="793"/>
      <c r="O471" s="793"/>
      <c r="P471" s="793"/>
      <c r="Q471" s="793"/>
      <c r="R471" s="793"/>
      <c r="S471" s="793"/>
      <c r="T471" s="793"/>
      <c r="U471" s="793"/>
      <c r="V471" s="793"/>
      <c r="W471" s="793"/>
      <c r="X471" s="793"/>
      <c r="Y471" s="793"/>
      <c r="Z471" s="793"/>
    </row>
    <row r="472" spans="10:26" s="2413" customFormat="1" ht="21.75" customHeight="1">
      <c r="J472" s="793"/>
      <c r="K472" s="793"/>
      <c r="L472" s="793"/>
      <c r="M472" s="793"/>
      <c r="N472" s="793"/>
      <c r="O472" s="793"/>
      <c r="P472" s="793"/>
      <c r="Q472" s="793"/>
      <c r="R472" s="793"/>
      <c r="S472" s="793"/>
      <c r="T472" s="793"/>
      <c r="U472" s="793"/>
      <c r="V472" s="793"/>
      <c r="W472" s="793"/>
      <c r="X472" s="793"/>
      <c r="Y472" s="793"/>
      <c r="Z472" s="793"/>
    </row>
    <row r="473" spans="10:26" s="2413" customFormat="1" ht="21.75" customHeight="1">
      <c r="J473" s="793"/>
      <c r="K473" s="793"/>
      <c r="L473" s="793"/>
      <c r="M473" s="793"/>
      <c r="N473" s="793"/>
      <c r="O473" s="793"/>
      <c r="P473" s="793"/>
      <c r="Q473" s="793"/>
      <c r="R473" s="793"/>
      <c r="S473" s="793"/>
      <c r="T473" s="793"/>
      <c r="U473" s="793"/>
      <c r="V473" s="793"/>
      <c r="W473" s="793"/>
      <c r="X473" s="793"/>
      <c r="Y473" s="793"/>
      <c r="Z473" s="793"/>
    </row>
    <row r="474" spans="10:26" s="2413" customFormat="1" ht="21.75" customHeight="1">
      <c r="J474" s="793"/>
      <c r="K474" s="793"/>
      <c r="L474" s="793"/>
      <c r="M474" s="793"/>
      <c r="N474" s="793"/>
      <c r="O474" s="793"/>
      <c r="P474" s="793"/>
      <c r="Q474" s="793"/>
      <c r="R474" s="793"/>
      <c r="S474" s="793"/>
      <c r="T474" s="793"/>
      <c r="U474" s="793"/>
      <c r="V474" s="793"/>
      <c r="W474" s="793"/>
      <c r="X474" s="793"/>
      <c r="Y474" s="793"/>
      <c r="Z474" s="793"/>
    </row>
    <row r="475" spans="10:26" s="2413" customFormat="1" ht="21.75" customHeight="1">
      <c r="J475" s="793"/>
      <c r="K475" s="793"/>
      <c r="L475" s="793"/>
      <c r="M475" s="793"/>
      <c r="N475" s="793"/>
      <c r="O475" s="793"/>
      <c r="P475" s="793"/>
      <c r="Q475" s="793"/>
      <c r="R475" s="793"/>
      <c r="S475" s="793"/>
      <c r="T475" s="793"/>
      <c r="U475" s="793"/>
      <c r="V475" s="793"/>
      <c r="W475" s="793"/>
      <c r="X475" s="793"/>
      <c r="Y475" s="793"/>
      <c r="Z475" s="793"/>
    </row>
    <row r="476" spans="10:26" s="2413" customFormat="1" ht="21.75" customHeight="1">
      <c r="J476" s="793"/>
      <c r="K476" s="793"/>
      <c r="L476" s="793"/>
      <c r="M476" s="793"/>
      <c r="N476" s="793"/>
      <c r="O476" s="793"/>
      <c r="P476" s="793"/>
      <c r="Q476" s="793"/>
      <c r="R476" s="793"/>
      <c r="S476" s="793"/>
      <c r="T476" s="793"/>
      <c r="U476" s="793"/>
      <c r="V476" s="793"/>
      <c r="W476" s="793"/>
      <c r="X476" s="793"/>
      <c r="Y476" s="793"/>
      <c r="Z476" s="793"/>
    </row>
    <row r="477" spans="10:26" s="2413" customFormat="1" ht="21.75" customHeight="1">
      <c r="J477" s="793"/>
      <c r="K477" s="793"/>
      <c r="L477" s="793"/>
      <c r="M477" s="793"/>
      <c r="N477" s="793"/>
      <c r="O477" s="793"/>
      <c r="P477" s="793"/>
      <c r="Q477" s="793"/>
      <c r="R477" s="793"/>
      <c r="S477" s="793"/>
      <c r="T477" s="793"/>
      <c r="U477" s="793"/>
      <c r="V477" s="793"/>
      <c r="W477" s="793"/>
      <c r="X477" s="793"/>
      <c r="Y477" s="793"/>
      <c r="Z477" s="793"/>
    </row>
    <row r="478" spans="10:26" s="2413" customFormat="1" ht="21.75" customHeight="1">
      <c r="J478" s="793"/>
      <c r="K478" s="793"/>
      <c r="L478" s="793"/>
      <c r="M478" s="793"/>
      <c r="N478" s="793"/>
      <c r="O478" s="793"/>
      <c r="P478" s="793"/>
      <c r="Q478" s="793"/>
      <c r="R478" s="793"/>
      <c r="S478" s="793"/>
      <c r="T478" s="793"/>
      <c r="U478" s="793"/>
      <c r="V478" s="793"/>
      <c r="W478" s="793"/>
      <c r="X478" s="793"/>
      <c r="Y478" s="793"/>
      <c r="Z478" s="793"/>
    </row>
    <row r="479" spans="10:26" s="2413" customFormat="1" ht="21.75" customHeight="1">
      <c r="J479" s="793"/>
      <c r="K479" s="793"/>
      <c r="L479" s="793"/>
      <c r="M479" s="793"/>
      <c r="N479" s="793"/>
      <c r="O479" s="793"/>
      <c r="P479" s="793"/>
      <c r="Q479" s="793"/>
      <c r="R479" s="793"/>
      <c r="S479" s="793"/>
      <c r="T479" s="793"/>
      <c r="U479" s="793"/>
      <c r="V479" s="793"/>
      <c r="W479" s="793"/>
      <c r="X479" s="793"/>
      <c r="Y479" s="793"/>
      <c r="Z479" s="793"/>
    </row>
    <row r="480" spans="10:26" s="2413" customFormat="1" ht="21.75" customHeight="1">
      <c r="J480" s="793"/>
      <c r="K480" s="793"/>
      <c r="L480" s="793"/>
      <c r="M480" s="793"/>
      <c r="N480" s="793"/>
      <c r="O480" s="793"/>
      <c r="P480" s="793"/>
      <c r="Q480" s="793"/>
      <c r="R480" s="793"/>
      <c r="S480" s="793"/>
      <c r="T480" s="793"/>
      <c r="U480" s="793"/>
      <c r="V480" s="793"/>
      <c r="W480" s="793"/>
      <c r="X480" s="793"/>
      <c r="Y480" s="793"/>
      <c r="Z480" s="793"/>
    </row>
    <row r="481" spans="10:26" s="2413" customFormat="1" ht="21.75" customHeight="1">
      <c r="J481" s="793"/>
      <c r="K481" s="793"/>
      <c r="L481" s="793"/>
      <c r="M481" s="793"/>
      <c r="N481" s="793"/>
      <c r="O481" s="793"/>
      <c r="P481" s="793"/>
      <c r="Q481" s="793"/>
      <c r="R481" s="793"/>
      <c r="S481" s="793"/>
      <c r="T481" s="793"/>
      <c r="U481" s="793"/>
      <c r="V481" s="793"/>
      <c r="W481" s="793"/>
      <c r="X481" s="793"/>
      <c r="Y481" s="793"/>
      <c r="Z481" s="793"/>
    </row>
    <row r="482" spans="10:26" s="2413" customFormat="1" ht="21.75" customHeight="1">
      <c r="J482" s="793"/>
      <c r="K482" s="793"/>
      <c r="L482" s="793"/>
      <c r="M482" s="793"/>
      <c r="N482" s="793"/>
      <c r="O482" s="793"/>
      <c r="P482" s="793"/>
      <c r="Q482" s="793"/>
      <c r="R482" s="793"/>
      <c r="S482" s="793"/>
      <c r="T482" s="793"/>
      <c r="U482" s="793"/>
      <c r="V482" s="793"/>
      <c r="W482" s="793"/>
      <c r="X482" s="793"/>
      <c r="Y482" s="793"/>
      <c r="Z482" s="793"/>
    </row>
    <row r="483" spans="10:26" s="2413" customFormat="1" ht="21.75" customHeight="1">
      <c r="J483" s="793"/>
      <c r="K483" s="793"/>
      <c r="L483" s="793"/>
      <c r="M483" s="793"/>
      <c r="N483" s="793"/>
      <c r="O483" s="793"/>
      <c r="P483" s="793"/>
      <c r="Q483" s="793"/>
      <c r="R483" s="793"/>
      <c r="S483" s="793"/>
      <c r="T483" s="793"/>
      <c r="U483" s="793"/>
      <c r="V483" s="793"/>
      <c r="W483" s="793"/>
      <c r="X483" s="793"/>
      <c r="Y483" s="793"/>
      <c r="Z483" s="793"/>
    </row>
    <row r="484" spans="10:26" s="2413" customFormat="1" ht="21.75" customHeight="1">
      <c r="J484" s="793"/>
      <c r="K484" s="793"/>
      <c r="L484" s="793"/>
      <c r="M484" s="793"/>
      <c r="N484" s="793"/>
      <c r="O484" s="793"/>
      <c r="P484" s="793"/>
      <c r="Q484" s="793"/>
      <c r="R484" s="793"/>
      <c r="S484" s="793"/>
      <c r="T484" s="793"/>
      <c r="U484" s="793"/>
      <c r="V484" s="793"/>
      <c r="W484" s="793"/>
      <c r="X484" s="793"/>
      <c r="Y484" s="793"/>
      <c r="Z484" s="793"/>
    </row>
    <row r="485" spans="10:26" s="2413" customFormat="1" ht="21.75" customHeight="1">
      <c r="J485" s="793"/>
      <c r="K485" s="793"/>
      <c r="L485" s="793"/>
      <c r="M485" s="793"/>
      <c r="N485" s="793"/>
      <c r="O485" s="793"/>
      <c r="P485" s="793"/>
      <c r="Q485" s="793"/>
      <c r="R485" s="793"/>
      <c r="S485" s="793"/>
      <c r="T485" s="793"/>
      <c r="U485" s="793"/>
      <c r="V485" s="793"/>
      <c r="W485" s="793"/>
      <c r="X485" s="793"/>
      <c r="Y485" s="793"/>
      <c r="Z485" s="793"/>
    </row>
    <row r="486" spans="10:26" s="2413" customFormat="1" ht="21.75" customHeight="1">
      <c r="J486" s="793"/>
      <c r="K486" s="793"/>
      <c r="L486" s="793"/>
      <c r="M486" s="793"/>
      <c r="N486" s="793"/>
      <c r="O486" s="793"/>
      <c r="P486" s="793"/>
      <c r="Q486" s="793"/>
      <c r="R486" s="793"/>
      <c r="S486" s="793"/>
      <c r="T486" s="793"/>
      <c r="U486" s="793"/>
      <c r="V486" s="793"/>
      <c r="W486" s="793"/>
      <c r="X486" s="793"/>
      <c r="Y486" s="793"/>
      <c r="Z486" s="793"/>
    </row>
    <row r="487" spans="10:26" s="2413" customFormat="1" ht="21.75" customHeight="1">
      <c r="J487" s="793"/>
      <c r="K487" s="793"/>
      <c r="L487" s="793"/>
      <c r="M487" s="793"/>
      <c r="N487" s="793"/>
      <c r="O487" s="793"/>
      <c r="P487" s="793"/>
      <c r="Q487" s="793"/>
      <c r="R487" s="793"/>
      <c r="S487" s="793"/>
      <c r="T487" s="793"/>
      <c r="U487" s="793"/>
      <c r="V487" s="793"/>
      <c r="W487" s="793"/>
      <c r="X487" s="793"/>
      <c r="Y487" s="793"/>
      <c r="Z487" s="793"/>
    </row>
    <row r="488" spans="10:26" s="2413" customFormat="1" ht="21.75" customHeight="1">
      <c r="J488" s="793"/>
      <c r="K488" s="793"/>
      <c r="L488" s="793"/>
      <c r="M488" s="793"/>
      <c r="N488" s="793"/>
      <c r="O488" s="793"/>
      <c r="P488" s="793"/>
      <c r="Q488" s="793"/>
      <c r="R488" s="793"/>
      <c r="S488" s="793"/>
      <c r="T488" s="793"/>
      <c r="U488" s="793"/>
      <c r="V488" s="793"/>
      <c r="W488" s="793"/>
      <c r="X488" s="793"/>
      <c r="Y488" s="793"/>
      <c r="Z488" s="793"/>
    </row>
    <row r="489" spans="10:26" s="2413" customFormat="1" ht="21.75" customHeight="1">
      <c r="J489" s="793"/>
      <c r="K489" s="793"/>
      <c r="L489" s="793"/>
      <c r="M489" s="793"/>
      <c r="N489" s="793"/>
      <c r="O489" s="793"/>
      <c r="P489" s="793"/>
      <c r="Q489" s="793"/>
      <c r="R489" s="793"/>
      <c r="S489" s="793"/>
      <c r="T489" s="793"/>
      <c r="U489" s="793"/>
      <c r="V489" s="793"/>
      <c r="W489" s="793"/>
      <c r="X489" s="793"/>
      <c r="Y489" s="793"/>
      <c r="Z489" s="793"/>
    </row>
    <row r="490" spans="10:26" s="2413" customFormat="1" ht="21.75" customHeight="1">
      <c r="J490" s="793"/>
      <c r="K490" s="793"/>
      <c r="L490" s="793"/>
      <c r="M490" s="793"/>
      <c r="N490" s="793"/>
      <c r="O490" s="793"/>
      <c r="P490" s="793"/>
      <c r="Q490" s="793"/>
      <c r="R490" s="793"/>
      <c r="S490" s="793"/>
      <c r="T490" s="793"/>
      <c r="U490" s="793"/>
      <c r="V490" s="793"/>
      <c r="W490" s="793"/>
      <c r="X490" s="793"/>
      <c r="Y490" s="793"/>
      <c r="Z490" s="793"/>
    </row>
    <row r="491" spans="10:26" s="2413" customFormat="1" ht="21.75" customHeight="1">
      <c r="J491" s="793"/>
      <c r="K491" s="793"/>
      <c r="L491" s="793"/>
      <c r="M491" s="793"/>
      <c r="N491" s="793"/>
      <c r="O491" s="793"/>
      <c r="P491" s="793"/>
      <c r="Q491" s="793"/>
      <c r="R491" s="793"/>
      <c r="S491" s="793"/>
      <c r="T491" s="793"/>
      <c r="U491" s="793"/>
      <c r="V491" s="793"/>
      <c r="W491" s="793"/>
      <c r="X491" s="793"/>
      <c r="Y491" s="793"/>
      <c r="Z491" s="793"/>
    </row>
    <row r="492" spans="10:26" s="2413" customFormat="1" ht="21.75" customHeight="1">
      <c r="J492" s="793"/>
      <c r="K492" s="793"/>
      <c r="L492" s="793"/>
      <c r="M492" s="793"/>
      <c r="N492" s="793"/>
      <c r="O492" s="793"/>
      <c r="P492" s="793"/>
      <c r="Q492" s="793"/>
      <c r="R492" s="793"/>
      <c r="S492" s="793"/>
      <c r="T492" s="793"/>
      <c r="U492" s="793"/>
      <c r="V492" s="793"/>
      <c r="W492" s="793"/>
      <c r="X492" s="793"/>
      <c r="Y492" s="793"/>
      <c r="Z492" s="793"/>
    </row>
    <row r="493" spans="10:26" s="2413" customFormat="1" ht="21.75" customHeight="1">
      <c r="J493" s="793"/>
      <c r="K493" s="793"/>
      <c r="L493" s="793"/>
      <c r="M493" s="793"/>
      <c r="N493" s="793"/>
      <c r="O493" s="793"/>
      <c r="P493" s="793"/>
      <c r="Q493" s="793"/>
      <c r="R493" s="793"/>
      <c r="S493" s="793"/>
      <c r="T493" s="793"/>
      <c r="U493" s="793"/>
      <c r="V493" s="793"/>
      <c r="W493" s="793"/>
      <c r="X493" s="793"/>
      <c r="Y493" s="793"/>
      <c r="Z493" s="793"/>
    </row>
    <row r="494" spans="10:26" s="2413" customFormat="1" ht="21.75" customHeight="1">
      <c r="J494" s="793"/>
      <c r="K494" s="793"/>
      <c r="L494" s="793"/>
      <c r="M494" s="793"/>
      <c r="N494" s="793"/>
      <c r="O494" s="793"/>
      <c r="P494" s="793"/>
      <c r="Q494" s="793"/>
      <c r="R494" s="793"/>
      <c r="S494" s="793"/>
      <c r="T494" s="793"/>
      <c r="U494" s="793"/>
      <c r="V494" s="793"/>
      <c r="W494" s="793"/>
      <c r="X494" s="793"/>
      <c r="Y494" s="793"/>
      <c r="Z494" s="793"/>
    </row>
    <row r="495" spans="10:26" s="2413" customFormat="1" ht="21.75" customHeight="1">
      <c r="J495" s="793"/>
      <c r="K495" s="793"/>
      <c r="L495" s="793"/>
      <c r="M495" s="793"/>
      <c r="N495" s="793"/>
      <c r="O495" s="793"/>
      <c r="P495" s="793"/>
      <c r="Q495" s="793"/>
      <c r="R495" s="793"/>
      <c r="S495" s="793"/>
      <c r="T495" s="793"/>
      <c r="U495" s="793"/>
      <c r="V495" s="793"/>
      <c r="W495" s="793"/>
      <c r="X495" s="793"/>
      <c r="Y495" s="793"/>
      <c r="Z495" s="793"/>
    </row>
    <row r="496" spans="10:26" s="2413" customFormat="1" ht="21.75" customHeight="1">
      <c r="J496" s="793"/>
      <c r="K496" s="793"/>
      <c r="L496" s="793"/>
      <c r="M496" s="793"/>
      <c r="N496" s="793"/>
      <c r="O496" s="793"/>
      <c r="P496" s="793"/>
      <c r="Q496" s="793"/>
      <c r="R496" s="793"/>
      <c r="S496" s="793"/>
      <c r="T496" s="793"/>
      <c r="U496" s="793"/>
      <c r="V496" s="793"/>
      <c r="W496" s="793"/>
      <c r="X496" s="793"/>
      <c r="Y496" s="793"/>
      <c r="Z496" s="793"/>
    </row>
    <row r="497" spans="10:26" s="2413" customFormat="1" ht="21.75" customHeight="1">
      <c r="J497" s="793"/>
      <c r="K497" s="793"/>
      <c r="L497" s="793"/>
      <c r="M497" s="793"/>
      <c r="N497" s="793"/>
      <c r="O497" s="793"/>
      <c r="P497" s="793"/>
      <c r="Q497" s="793"/>
      <c r="R497" s="793"/>
      <c r="S497" s="793"/>
      <c r="T497" s="793"/>
      <c r="U497" s="793"/>
      <c r="V497" s="793"/>
      <c r="W497" s="793"/>
      <c r="X497" s="793"/>
      <c r="Y497" s="793"/>
      <c r="Z497" s="793"/>
    </row>
    <row r="498" spans="10:26" s="2413" customFormat="1" ht="21.75" customHeight="1">
      <c r="J498" s="793"/>
      <c r="K498" s="793"/>
      <c r="L498" s="793"/>
      <c r="M498" s="793"/>
      <c r="N498" s="793"/>
      <c r="O498" s="793"/>
      <c r="P498" s="793"/>
      <c r="Q498" s="793"/>
      <c r="R498" s="793"/>
      <c r="S498" s="793"/>
      <c r="T498" s="793"/>
      <c r="U498" s="793"/>
      <c r="V498" s="793"/>
      <c r="W498" s="793"/>
      <c r="X498" s="793"/>
      <c r="Y498" s="793"/>
      <c r="Z498" s="793"/>
    </row>
    <row r="499" spans="10:26" s="2413" customFormat="1" ht="21.75" customHeight="1">
      <c r="J499" s="793"/>
      <c r="K499" s="793"/>
      <c r="L499" s="793"/>
      <c r="M499" s="793"/>
      <c r="N499" s="793"/>
      <c r="O499" s="793"/>
      <c r="P499" s="793"/>
      <c r="Q499" s="793"/>
      <c r="R499" s="793"/>
      <c r="S499" s="793"/>
      <c r="T499" s="793"/>
      <c r="U499" s="793"/>
      <c r="V499" s="793"/>
      <c r="W499" s="793"/>
      <c r="X499" s="793"/>
      <c r="Y499" s="793"/>
      <c r="Z499" s="793"/>
    </row>
    <row r="500" spans="10:26" s="2413" customFormat="1" ht="21.75" customHeight="1">
      <c r="J500" s="793"/>
      <c r="K500" s="793"/>
      <c r="L500" s="793"/>
      <c r="M500" s="793"/>
      <c r="N500" s="793"/>
      <c r="O500" s="793"/>
      <c r="P500" s="793"/>
      <c r="Q500" s="793"/>
      <c r="R500" s="793"/>
      <c r="S500" s="793"/>
      <c r="T500" s="793"/>
      <c r="U500" s="793"/>
      <c r="V500" s="793"/>
      <c r="W500" s="793"/>
      <c r="X500" s="793"/>
      <c r="Y500" s="793"/>
      <c r="Z500" s="793"/>
    </row>
    <row r="501" spans="10:26" s="2413" customFormat="1" ht="21.75" customHeight="1">
      <c r="J501" s="793"/>
      <c r="K501" s="793"/>
      <c r="L501" s="793"/>
      <c r="M501" s="793"/>
      <c r="N501" s="793"/>
      <c r="O501" s="793"/>
      <c r="P501" s="793"/>
      <c r="Q501" s="793"/>
      <c r="R501" s="793"/>
      <c r="S501" s="793"/>
      <c r="T501" s="793"/>
      <c r="U501" s="793"/>
      <c r="V501" s="793"/>
      <c r="W501" s="793"/>
      <c r="X501" s="793"/>
      <c r="Y501" s="793"/>
      <c r="Z501" s="793"/>
    </row>
    <row r="502" spans="10:26" s="2413" customFormat="1" ht="21.75" customHeight="1">
      <c r="J502" s="793"/>
      <c r="K502" s="793"/>
      <c r="L502" s="793"/>
      <c r="M502" s="793"/>
      <c r="N502" s="793"/>
      <c r="O502" s="793"/>
      <c r="P502" s="793"/>
      <c r="Q502" s="793"/>
      <c r="R502" s="793"/>
      <c r="S502" s="793"/>
      <c r="T502" s="793"/>
      <c r="U502" s="793"/>
      <c r="V502" s="793"/>
      <c r="W502" s="793"/>
      <c r="X502" s="793"/>
      <c r="Y502" s="793"/>
      <c r="Z502" s="793"/>
    </row>
    <row r="503" spans="10:26" s="2413" customFormat="1" ht="21.75" customHeight="1">
      <c r="J503" s="793"/>
      <c r="K503" s="793"/>
      <c r="L503" s="793"/>
      <c r="M503" s="793"/>
      <c r="N503" s="793"/>
      <c r="O503" s="793"/>
      <c r="P503" s="793"/>
      <c r="Q503" s="793"/>
      <c r="R503" s="793"/>
      <c r="S503" s="793"/>
      <c r="T503" s="793"/>
      <c r="U503" s="793"/>
      <c r="V503" s="793"/>
      <c r="W503" s="793"/>
      <c r="X503" s="793"/>
      <c r="Y503" s="793"/>
      <c r="Z503" s="793"/>
    </row>
    <row r="504" spans="10:26" s="2413" customFormat="1" ht="21.75" customHeight="1">
      <c r="J504" s="793"/>
      <c r="K504" s="793"/>
      <c r="L504" s="793"/>
      <c r="M504" s="793"/>
      <c r="N504" s="793"/>
      <c r="O504" s="793"/>
      <c r="P504" s="793"/>
      <c r="Q504" s="793"/>
      <c r="R504" s="793"/>
      <c r="S504" s="793"/>
      <c r="T504" s="793"/>
      <c r="U504" s="793"/>
      <c r="V504" s="793"/>
      <c r="W504" s="793"/>
      <c r="X504" s="793"/>
      <c r="Y504" s="793"/>
      <c r="Z504" s="793"/>
    </row>
    <row r="505" spans="10:26" s="2413" customFormat="1" ht="21.75" customHeight="1">
      <c r="J505" s="793"/>
      <c r="K505" s="793"/>
      <c r="L505" s="793"/>
      <c r="M505" s="793"/>
      <c r="N505" s="793"/>
      <c r="O505" s="793"/>
      <c r="P505" s="793"/>
      <c r="Q505" s="793"/>
      <c r="R505" s="793"/>
      <c r="S505" s="793"/>
      <c r="T505" s="793"/>
      <c r="U505" s="793"/>
      <c r="V505" s="793"/>
      <c r="W505" s="793"/>
      <c r="X505" s="793"/>
      <c r="Y505" s="793"/>
      <c r="Z505" s="793"/>
    </row>
    <row r="506" spans="10:26" s="2413" customFormat="1" ht="21.75" customHeight="1">
      <c r="J506" s="793"/>
      <c r="K506" s="793"/>
      <c r="L506" s="793"/>
      <c r="M506" s="793"/>
      <c r="N506" s="793"/>
      <c r="O506" s="793"/>
      <c r="P506" s="793"/>
      <c r="Q506" s="793"/>
      <c r="R506" s="793"/>
      <c r="S506" s="793"/>
      <c r="T506" s="793"/>
      <c r="U506" s="793"/>
      <c r="V506" s="793"/>
      <c r="W506" s="793"/>
      <c r="X506" s="793"/>
      <c r="Y506" s="793"/>
      <c r="Z506" s="793"/>
    </row>
    <row r="507" spans="10:26" s="2413" customFormat="1" ht="21.75" customHeight="1">
      <c r="J507" s="793"/>
      <c r="K507" s="793"/>
      <c r="L507" s="793"/>
      <c r="M507" s="793"/>
      <c r="N507" s="793"/>
      <c r="O507" s="793"/>
      <c r="P507" s="793"/>
      <c r="Q507" s="793"/>
      <c r="R507" s="793"/>
      <c r="S507" s="793"/>
      <c r="T507" s="793"/>
      <c r="U507" s="793"/>
      <c r="V507" s="793"/>
      <c r="W507" s="793"/>
      <c r="X507" s="793"/>
      <c r="Y507" s="793"/>
      <c r="Z507" s="793"/>
    </row>
    <row r="508" spans="10:26" s="2413" customFormat="1" ht="21.75" customHeight="1">
      <c r="J508" s="793"/>
      <c r="K508" s="793"/>
      <c r="L508" s="793"/>
      <c r="M508" s="793"/>
      <c r="N508" s="793"/>
      <c r="O508" s="793"/>
      <c r="P508" s="793"/>
      <c r="Q508" s="793"/>
      <c r="R508" s="793"/>
      <c r="S508" s="793"/>
      <c r="T508" s="793"/>
      <c r="U508" s="793"/>
      <c r="V508" s="793"/>
      <c r="W508" s="793"/>
      <c r="X508" s="793"/>
      <c r="Y508" s="793"/>
      <c r="Z508" s="793"/>
    </row>
    <row r="509" spans="10:26" s="2413" customFormat="1" ht="21.75" customHeight="1">
      <c r="J509" s="793"/>
      <c r="K509" s="793"/>
      <c r="L509" s="793"/>
      <c r="M509" s="793"/>
      <c r="N509" s="793"/>
      <c r="O509" s="793"/>
      <c r="P509" s="793"/>
      <c r="Q509" s="793"/>
      <c r="R509" s="793"/>
      <c r="S509" s="793"/>
      <c r="T509" s="793"/>
      <c r="U509" s="793"/>
      <c r="V509" s="793"/>
      <c r="W509" s="793"/>
      <c r="X509" s="793"/>
      <c r="Y509" s="793"/>
      <c r="Z509" s="793"/>
    </row>
    <row r="510" spans="10:26" s="2413" customFormat="1" ht="21.75" customHeight="1">
      <c r="J510" s="793"/>
      <c r="K510" s="793"/>
      <c r="L510" s="793"/>
      <c r="M510" s="793"/>
      <c r="N510" s="793"/>
      <c r="O510" s="793"/>
      <c r="P510" s="793"/>
      <c r="Q510" s="793"/>
      <c r="R510" s="793"/>
      <c r="S510" s="793"/>
      <c r="T510" s="793"/>
      <c r="U510" s="793"/>
      <c r="V510" s="793"/>
      <c r="W510" s="793"/>
      <c r="X510" s="793"/>
      <c r="Y510" s="793"/>
      <c r="Z510" s="793"/>
    </row>
    <row r="511" spans="10:26" s="2413" customFormat="1" ht="21.75" customHeight="1">
      <c r="J511" s="793"/>
      <c r="K511" s="793"/>
      <c r="L511" s="793"/>
      <c r="M511" s="793"/>
      <c r="N511" s="793"/>
      <c r="O511" s="793"/>
      <c r="P511" s="793"/>
      <c r="Q511" s="793"/>
      <c r="R511" s="793"/>
      <c r="S511" s="793"/>
      <c r="T511" s="793"/>
      <c r="U511" s="793"/>
      <c r="V511" s="793"/>
      <c r="W511" s="793"/>
      <c r="X511" s="793"/>
      <c r="Y511" s="793"/>
      <c r="Z511" s="793"/>
    </row>
    <row r="512" spans="10:26" s="2413" customFormat="1" ht="21.75" customHeight="1">
      <c r="J512" s="793"/>
      <c r="K512" s="793"/>
      <c r="L512" s="793"/>
      <c r="M512" s="793"/>
      <c r="N512" s="793"/>
      <c r="O512" s="793"/>
      <c r="P512" s="793"/>
      <c r="Q512" s="793"/>
      <c r="R512" s="793"/>
      <c r="S512" s="793"/>
      <c r="T512" s="793"/>
      <c r="U512" s="793"/>
      <c r="V512" s="793"/>
      <c r="W512" s="793"/>
      <c r="X512" s="793"/>
      <c r="Y512" s="793"/>
      <c r="Z512" s="793"/>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L65" sqref="L65"/>
    </sheetView>
  </sheetViews>
  <sheetFormatPr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4" customWidth="1"/>
    <col min="12" max="12" width="12.25" style="495"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2730</v>
      </c>
      <c r="B1" s="395"/>
      <c r="C1" s="396" t="s">
        <v>2731</v>
      </c>
      <c r="D1" s="753"/>
      <c r="E1" s="753"/>
      <c r="F1" s="752" t="s">
        <v>2629</v>
      </c>
      <c r="G1" s="753"/>
      <c r="H1" s="753"/>
      <c r="I1" s="753"/>
      <c r="J1" s="753"/>
      <c r="K1" s="754"/>
      <c r="L1" s="755"/>
      <c r="M1" s="756"/>
      <c r="N1" s="756"/>
      <c r="O1" s="756"/>
      <c r="P1" s="766"/>
      <c r="Q1" s="766"/>
      <c r="R1" s="766"/>
      <c r="S1" s="766"/>
      <c r="T1" s="766"/>
      <c r="U1" s="766"/>
      <c r="V1" s="766"/>
      <c r="W1" s="766"/>
      <c r="X1" s="766"/>
      <c r="Y1" s="766"/>
      <c r="Z1" s="766"/>
      <c r="AA1" s="766"/>
      <c r="AB1" s="766"/>
      <c r="AC1" s="767"/>
      <c r="AD1" s="397"/>
    </row>
    <row r="2" spans="1:30" s="398" customFormat="1" ht="28.5" customHeight="1">
      <c r="A2" s="245" t="s">
        <v>2316</v>
      </c>
      <c r="B2" s="669">
        <f>F66</f>
        <v>192312</v>
      </c>
      <c r="C2" s="1121"/>
      <c r="D2" s="1121"/>
      <c r="E2" s="1122"/>
      <c r="F2" s="1123"/>
      <c r="G2" s="1122"/>
      <c r="H2" s="1122"/>
      <c r="I2" s="1122"/>
      <c r="J2" s="1122"/>
      <c r="K2" s="1124"/>
      <c r="L2" s="1125"/>
      <c r="M2" s="1126"/>
      <c r="N2" s="1126"/>
      <c r="O2" s="1126"/>
      <c r="P2" s="766"/>
      <c r="Q2" s="766"/>
      <c r="R2" s="766"/>
      <c r="S2" s="766"/>
      <c r="T2" s="766"/>
      <c r="U2" s="766"/>
      <c r="V2" s="766"/>
      <c r="W2" s="766"/>
      <c r="X2" s="766"/>
      <c r="Y2" s="766"/>
      <c r="Z2" s="766"/>
      <c r="AA2" s="766"/>
      <c r="AB2" s="766"/>
      <c r="AC2" s="767"/>
      <c r="AD2" s="397"/>
    </row>
    <row r="3" spans="1:30" s="398" customFormat="1" ht="28.5" customHeight="1" thickBot="1">
      <c r="A3" s="247" t="s">
        <v>2318</v>
      </c>
      <c r="B3" s="608">
        <f>ROUND(IF(D3="",B2*10000/'数据-汇总表'!E3,B2*10000/D3),0)</f>
        <v>30053</v>
      </c>
      <c r="C3" s="247" t="s">
        <v>2732</v>
      </c>
      <c r="D3" s="1580"/>
      <c r="E3" s="1122"/>
      <c r="F3" s="1123"/>
      <c r="G3" s="1122"/>
      <c r="H3" s="1122"/>
      <c r="I3" s="1122"/>
      <c r="J3" s="1122"/>
      <c r="K3" s="1124"/>
      <c r="L3" s="1125"/>
      <c r="M3" s="1126"/>
      <c r="N3" s="1126"/>
      <c r="O3" s="1126"/>
      <c r="P3" s="766"/>
      <c r="Q3" s="766"/>
      <c r="R3" s="766"/>
      <c r="S3" s="766"/>
      <c r="T3" s="766"/>
      <c r="U3" s="766"/>
      <c r="V3" s="766"/>
      <c r="W3" s="766"/>
      <c r="X3" s="766"/>
      <c r="Y3" s="766"/>
      <c r="Z3" s="766"/>
      <c r="AA3" s="766"/>
      <c r="AB3" s="784"/>
      <c r="AC3" s="780"/>
    </row>
    <row r="4" spans="1:30" ht="15">
      <c r="A4" s="401" t="s">
        <v>2631</v>
      </c>
      <c r="B4" s="402"/>
      <c r="C4" s="3257" t="s">
        <v>2632</v>
      </c>
      <c r="D4" s="3270"/>
      <c r="E4" s="3271" t="s">
        <v>2633</v>
      </c>
      <c r="F4" s="3272"/>
      <c r="G4" s="3257" t="s">
        <v>2634</v>
      </c>
      <c r="H4" s="3270"/>
      <c r="I4" s="3257" t="s">
        <v>2635</v>
      </c>
      <c r="J4" s="3270"/>
      <c r="K4" s="609" t="s">
        <v>2636</v>
      </c>
      <c r="L4" s="1127"/>
      <c r="M4" s="1128"/>
      <c r="N4" s="1128"/>
      <c r="O4" s="1128"/>
      <c r="P4" s="3273" t="s">
        <v>2637</v>
      </c>
      <c r="Q4" s="3274"/>
      <c r="R4" s="3279" t="s">
        <v>2633</v>
      </c>
      <c r="S4" s="3280"/>
      <c r="T4" s="3279" t="s">
        <v>2634</v>
      </c>
      <c r="U4" s="3280"/>
      <c r="V4" s="3266" t="s">
        <v>2635</v>
      </c>
      <c r="W4" s="3266"/>
      <c r="X4" s="1810"/>
      <c r="Y4" s="3279" t="s">
        <v>2637</v>
      </c>
      <c r="Z4" s="3280"/>
      <c r="AA4" s="3267" t="s">
        <v>2633</v>
      </c>
      <c r="AB4" s="3268" t="s">
        <v>2634</v>
      </c>
      <c r="AC4" s="3267" t="s">
        <v>2635</v>
      </c>
    </row>
    <row r="5" spans="1:30" ht="59.25" customHeight="1">
      <c r="A5" s="404"/>
      <c r="B5" s="405"/>
      <c r="C5" s="3292" t="s">
        <v>3150</v>
      </c>
      <c r="D5" s="3288"/>
      <c r="E5" s="3295" t="str">
        <f>土地案例!A2</f>
        <v>北京经济技术开发区路东区G2街区G2R1等地块R2二类居住用地、F1住宅混合公建用地、A33基础教育用地*&amp;quot;</v>
      </c>
      <c r="F5" s="3296"/>
      <c r="G5" s="3287" t="str">
        <f>土地案例!A3</f>
        <v>大兴区黄村镇DX00-0102-0702地块F1住宅混合公建用地</v>
      </c>
      <c r="H5" s="3288"/>
      <c r="I5" s="3287" t="str">
        <f>土地案例!A4</f>
        <v>大兴区旧宫镇DX07-0201-0006、0007地块</v>
      </c>
      <c r="J5" s="3288"/>
      <c r="K5" s="609"/>
      <c r="L5" s="1127"/>
      <c r="M5" s="1128"/>
      <c r="N5" s="1128"/>
      <c r="O5" s="1128"/>
      <c r="P5" s="3275"/>
      <c r="Q5" s="3276"/>
      <c r="R5" s="3281"/>
      <c r="S5" s="3282"/>
      <c r="T5" s="3281"/>
      <c r="U5" s="3282"/>
      <c r="V5" s="3266"/>
      <c r="W5" s="3266"/>
      <c r="X5" s="1810"/>
      <c r="Y5" s="3281"/>
      <c r="Z5" s="3282"/>
      <c r="AA5" s="3268"/>
      <c r="AB5" s="3268"/>
      <c r="AC5" s="3268"/>
    </row>
    <row r="6" spans="1:30" ht="15.75" thickBot="1">
      <c r="A6" s="406"/>
      <c r="B6" s="407"/>
      <c r="C6" s="3285" t="s">
        <v>2532</v>
      </c>
      <c r="D6" s="3286"/>
      <c r="E6" s="3293" t="s">
        <v>2532</v>
      </c>
      <c r="F6" s="3294"/>
      <c r="G6" s="3285" t="s">
        <v>2532</v>
      </c>
      <c r="H6" s="3286"/>
      <c r="I6" s="3285" t="s">
        <v>2532</v>
      </c>
      <c r="J6" s="3286"/>
      <c r="K6" s="609" t="s">
        <v>2533</v>
      </c>
      <c r="L6" s="1127"/>
      <c r="M6" s="1128"/>
      <c r="N6" s="1128"/>
      <c r="O6" s="1128"/>
      <c r="P6" s="3277"/>
      <c r="Q6" s="3278"/>
      <c r="R6" s="3281"/>
      <c r="S6" s="3282"/>
      <c r="T6" s="3283"/>
      <c r="U6" s="3284"/>
      <c r="V6" s="3266"/>
      <c r="W6" s="3266"/>
      <c r="X6" s="1810"/>
      <c r="Y6" s="3283"/>
      <c r="Z6" s="3284"/>
      <c r="AA6" s="3269"/>
      <c r="AB6" s="3269"/>
      <c r="AC6" s="3269"/>
    </row>
    <row r="7" spans="1:30" s="117" customFormat="1" ht="15.75" thickBot="1">
      <c r="A7" s="408" t="s">
        <v>2534</v>
      </c>
      <c r="B7" s="409"/>
      <c r="C7" s="410">
        <f>'数据-取费表'!B2</f>
        <v>43304</v>
      </c>
      <c r="D7" s="411">
        <v>100</v>
      </c>
      <c r="E7" s="412" t="str">
        <f>土地案例!X2</f>
        <v>2017-08-08</v>
      </c>
      <c r="F7" s="413">
        <f>SUMIF(70:70,YEAR(E7)&amp;"-"&amp;INT((MONTH(E7)+2)/3),71:71)</f>
        <v>98</v>
      </c>
      <c r="G7" s="2685" t="str">
        <f>土地案例!X3</f>
        <v>2017-07-27</v>
      </c>
      <c r="H7" s="411">
        <f>SUMIF(70:70,YEAR(G7)&amp;"-"&amp;INT((MONTH(G7)+2)/3),71:71)</f>
        <v>98</v>
      </c>
      <c r="I7" s="2685" t="str">
        <f>土地案例!X4</f>
        <v>2017-04-13</v>
      </c>
      <c r="J7" s="411">
        <f>SUMIF(70:70,YEAR(I7)&amp;"-"&amp;INT((MONTH(I7)+2)/3),71:71)</f>
        <v>97.5</v>
      </c>
      <c r="K7" s="610"/>
      <c r="L7" s="1129"/>
      <c r="M7" s="1130"/>
      <c r="N7" s="1130"/>
      <c r="O7" s="1130"/>
      <c r="P7" s="3289" t="s">
        <v>2535</v>
      </c>
      <c r="Q7" s="3291"/>
      <c r="R7" s="768" t="s">
        <v>17</v>
      </c>
      <c r="S7" s="769">
        <f t="shared" ref="S7:S15" si="0">F7</f>
        <v>98</v>
      </c>
      <c r="T7" s="768" t="s">
        <v>17</v>
      </c>
      <c r="U7" s="769">
        <f t="shared" ref="U7:U15" si="1">H7</f>
        <v>98</v>
      </c>
      <c r="V7" s="768" t="s">
        <v>17</v>
      </c>
      <c r="W7" s="769">
        <f t="shared" ref="W7:W15" si="2">J7</f>
        <v>97.5</v>
      </c>
      <c r="X7" s="770"/>
      <c r="Y7" s="3289" t="s">
        <v>2535</v>
      </c>
      <c r="Z7" s="3290"/>
      <c r="AA7" s="771">
        <f>D7/F7</f>
        <v>1.0204081632653061</v>
      </c>
      <c r="AB7" s="771">
        <f>D7/H7</f>
        <v>1.0204081632653061</v>
      </c>
      <c r="AC7" s="771">
        <f>D7/J7</f>
        <v>1.0256410256410255</v>
      </c>
    </row>
    <row r="8" spans="1:30" s="117" customFormat="1" ht="15.75" thickBot="1">
      <c r="A8" s="408" t="s">
        <v>2536</v>
      </c>
      <c r="B8" s="409"/>
      <c r="C8" s="414" t="s">
        <v>2537</v>
      </c>
      <c r="D8" s="411">
        <v>100</v>
      </c>
      <c r="E8" s="414" t="s">
        <v>2537</v>
      </c>
      <c r="F8" s="413">
        <f>SUMIF(73:73,E8,74:74)-SUMIF(73:73,C8,74:74)+100</f>
        <v>100</v>
      </c>
      <c r="G8" s="414" t="s">
        <v>2537</v>
      </c>
      <c r="H8" s="411">
        <f>SUMIF(73:73,G8,74:74)-SUMIF(73:73,C8,74:74)+100</f>
        <v>100</v>
      </c>
      <c r="I8" s="414" t="s">
        <v>2537</v>
      </c>
      <c r="J8" s="411">
        <f>SUMIF(73:73,I8,74:74)-SUMIF(73:73,C8,74:74)+100</f>
        <v>100</v>
      </c>
      <c r="K8" s="610"/>
      <c r="L8" s="1129"/>
      <c r="M8" s="1130"/>
      <c r="N8" s="1130"/>
      <c r="O8" s="1130"/>
      <c r="P8" s="3289" t="s">
        <v>2538</v>
      </c>
      <c r="Q8" s="3290"/>
      <c r="R8" s="768" t="s">
        <v>17</v>
      </c>
      <c r="S8" s="769">
        <f t="shared" si="0"/>
        <v>100</v>
      </c>
      <c r="T8" s="768" t="s">
        <v>17</v>
      </c>
      <c r="U8" s="769">
        <f t="shared" si="1"/>
        <v>100</v>
      </c>
      <c r="V8" s="768" t="s">
        <v>17</v>
      </c>
      <c r="W8" s="769">
        <f t="shared" si="2"/>
        <v>100</v>
      </c>
      <c r="X8" s="770"/>
      <c r="Y8" s="3289" t="s">
        <v>2538</v>
      </c>
      <c r="Z8" s="3290"/>
      <c r="AA8" s="771">
        <f t="shared" ref="AA8:AA45" si="3">D8/F8</f>
        <v>1</v>
      </c>
      <c r="AB8" s="771">
        <f t="shared" ref="AB8:AB45" si="4">D8/H8</f>
        <v>1</v>
      </c>
      <c r="AC8" s="771">
        <f t="shared" ref="AC8:AC45" si="5">D8/J8</f>
        <v>1</v>
      </c>
    </row>
    <row r="9" spans="1:30" s="117" customFormat="1" ht="28.5">
      <c r="A9" s="415" t="s">
        <v>2539</v>
      </c>
      <c r="B9" s="71" t="s">
        <v>2540</v>
      </c>
      <c r="C9" s="2688" t="s">
        <v>3153</v>
      </c>
      <c r="D9" s="135">
        <v>100</v>
      </c>
      <c r="E9" s="2688" t="s">
        <v>3134</v>
      </c>
      <c r="F9" s="135">
        <f>SUMIF(75:75,E9,76:76)-SUMIF(75:75,C9,76:76)+100</f>
        <v>95</v>
      </c>
      <c r="G9" s="2688" t="s">
        <v>3134</v>
      </c>
      <c r="H9" s="135">
        <f>SUMIF(75:75,G9,76:76)-SUMIF(75:75,C9,76:76)+100</f>
        <v>95</v>
      </c>
      <c r="I9" s="2688" t="s">
        <v>3153</v>
      </c>
      <c r="J9" s="135">
        <f>SUMIF(75:75,I9,76:76)-SUMIF(75:75,C9,76:76)+100</f>
        <v>100</v>
      </c>
      <c r="K9" s="610"/>
      <c r="L9" s="1129"/>
      <c r="M9" s="1130"/>
      <c r="N9" s="1130"/>
      <c r="O9" s="1131"/>
      <c r="P9" s="3260" t="s">
        <v>2541</v>
      </c>
      <c r="Q9" s="1792" t="str">
        <f t="shared" ref="Q9:Q15" si="6">B9</f>
        <v>用途</v>
      </c>
      <c r="R9" s="768" t="s">
        <v>17</v>
      </c>
      <c r="S9" s="769">
        <f t="shared" si="0"/>
        <v>95</v>
      </c>
      <c r="T9" s="768" t="s">
        <v>17</v>
      </c>
      <c r="U9" s="769">
        <f t="shared" si="1"/>
        <v>95</v>
      </c>
      <c r="V9" s="768" t="s">
        <v>17</v>
      </c>
      <c r="W9" s="769">
        <f t="shared" si="2"/>
        <v>100</v>
      </c>
      <c r="X9" s="770"/>
      <c r="Y9" s="3111" t="s">
        <v>2542</v>
      </c>
      <c r="Z9" s="55" t="str">
        <f t="shared" ref="Z9:Z15" si="7">Q9</f>
        <v>用途</v>
      </c>
      <c r="AA9" s="771">
        <f t="shared" si="3"/>
        <v>1.0526315789473684</v>
      </c>
      <c r="AB9" s="771">
        <f t="shared" si="4"/>
        <v>1.0526315789473684</v>
      </c>
      <c r="AC9" s="771">
        <f t="shared" si="5"/>
        <v>1</v>
      </c>
    </row>
    <row r="10" spans="1:30" s="427" customFormat="1" ht="27">
      <c r="A10" s="421"/>
      <c r="B10" s="422" t="s">
        <v>2543</v>
      </c>
      <c r="C10" s="432" t="s">
        <v>3154</v>
      </c>
      <c r="D10" s="136">
        <v>100</v>
      </c>
      <c r="E10" s="464" t="s">
        <v>3155</v>
      </c>
      <c r="F10" s="136">
        <f>ROUND(100/'数据-取费表'!G16,0)</f>
        <v>101</v>
      </c>
      <c r="G10" s="464" t="s">
        <v>3155</v>
      </c>
      <c r="H10" s="136">
        <f>ROUND(100/'数据-取费表'!G16,0)</f>
        <v>101</v>
      </c>
      <c r="I10" s="464" t="s">
        <v>3155</v>
      </c>
      <c r="J10" s="136">
        <f>ROUND(100/'数据-取费表'!G16,0)</f>
        <v>101</v>
      </c>
      <c r="K10" s="670"/>
      <c r="L10" s="1132"/>
      <c r="M10" s="1133"/>
      <c r="N10" s="1133"/>
      <c r="O10" s="1134"/>
      <c r="P10" s="3260"/>
      <c r="Q10" s="1792" t="str">
        <f t="shared" si="6"/>
        <v>土地使用年限（年）</v>
      </c>
      <c r="R10" s="768" t="s">
        <v>17</v>
      </c>
      <c r="S10" s="769">
        <f t="shared" si="0"/>
        <v>101</v>
      </c>
      <c r="T10" s="768" t="s">
        <v>17</v>
      </c>
      <c r="U10" s="769">
        <f t="shared" si="1"/>
        <v>101</v>
      </c>
      <c r="V10" s="768" t="s">
        <v>17</v>
      </c>
      <c r="W10" s="769">
        <f t="shared" si="2"/>
        <v>101</v>
      </c>
      <c r="X10" s="770"/>
      <c r="Y10" s="3111"/>
      <c r="Z10" s="55" t="str">
        <f t="shared" si="7"/>
        <v>土地使用年限（年）</v>
      </c>
      <c r="AA10" s="771">
        <f t="shared" si="3"/>
        <v>0.99009900990099009</v>
      </c>
      <c r="AB10" s="771">
        <f t="shared" si="4"/>
        <v>0.99009900990099009</v>
      </c>
      <c r="AC10" s="771">
        <f t="shared" si="5"/>
        <v>0.99009900990099009</v>
      </c>
    </row>
    <row r="11" spans="1:30" ht="15">
      <c r="A11" s="428"/>
      <c r="B11" s="422" t="s">
        <v>2544</v>
      </c>
      <c r="C11" s="429">
        <f>'数据-汇总表'!I7</f>
        <v>2.8</v>
      </c>
      <c r="D11" s="136">
        <v>100</v>
      </c>
      <c r="E11" s="429">
        <f>土地案例!L2</f>
        <v>2.5</v>
      </c>
      <c r="F11" s="136">
        <f>LOOKUP(E11,80:80,81:81)-LOOKUP(C11,80:80,81:81)+100</f>
        <v>100</v>
      </c>
      <c r="G11" s="430">
        <f>土地案例!L3</f>
        <v>2.5</v>
      </c>
      <c r="H11" s="136">
        <f>LOOKUP(G11,80:80,81:81)-LOOKUP(C11,80:80,81:81)+100</f>
        <v>100</v>
      </c>
      <c r="I11" s="429">
        <f>土地案例!L4</f>
        <v>2.2000000000000002</v>
      </c>
      <c r="J11" s="136">
        <f>LOOKUP(I11,80:80,81:81)-LOOKUP(C11,80:80,81:81)+100</f>
        <v>100</v>
      </c>
      <c r="K11" s="671">
        <f>'[3]土地比较法-住宅、综合'!$K$11</f>
        <v>2</v>
      </c>
      <c r="L11" s="1135"/>
      <c r="M11" s="1128"/>
      <c r="N11" s="1128"/>
      <c r="O11" s="1136"/>
      <c r="P11" s="3260"/>
      <c r="Q11" s="1792" t="str">
        <f t="shared" si="6"/>
        <v>容积率</v>
      </c>
      <c r="R11" s="768" t="s">
        <v>17</v>
      </c>
      <c r="S11" s="769">
        <f t="shared" si="0"/>
        <v>100</v>
      </c>
      <c r="T11" s="768" t="s">
        <v>17</v>
      </c>
      <c r="U11" s="769">
        <f t="shared" si="1"/>
        <v>100</v>
      </c>
      <c r="V11" s="768" t="s">
        <v>17</v>
      </c>
      <c r="W11" s="769">
        <f t="shared" si="2"/>
        <v>100</v>
      </c>
      <c r="X11" s="770"/>
      <c r="Y11" s="3111"/>
      <c r="Z11" s="55" t="str">
        <f t="shared" si="7"/>
        <v>容积率</v>
      </c>
      <c r="AA11" s="771">
        <f t="shared" si="3"/>
        <v>1</v>
      </c>
      <c r="AB11" s="771">
        <f t="shared" si="4"/>
        <v>1</v>
      </c>
      <c r="AC11" s="771">
        <f t="shared" si="5"/>
        <v>1</v>
      </c>
    </row>
    <row r="12" spans="1:30" s="117" customFormat="1" ht="15.75" thickBot="1">
      <c r="A12" s="431"/>
      <c r="B12" s="2591" t="s">
        <v>2733</v>
      </c>
      <c r="C12" s="2949" t="s">
        <v>3254</v>
      </c>
      <c r="D12" s="433">
        <v>100</v>
      </c>
      <c r="E12" s="2950" t="s">
        <v>3156</v>
      </c>
      <c r="F12" s="136">
        <f>SUMIF(82:82,E12,83:83)-SUMIF(82:82,C12,83:83)+100</f>
        <v>115</v>
      </c>
      <c r="G12" s="2950" t="s">
        <v>3156</v>
      </c>
      <c r="H12" s="136">
        <f>SUMIF(82:82,G12,83:83)-SUMIF(82:82,C12,83:83)+100</f>
        <v>115</v>
      </c>
      <c r="I12" s="2950" t="s">
        <v>3156</v>
      </c>
      <c r="J12" s="136">
        <f>SUMIF(82:82,I12,83:83)-SUMIF(82:82,C12,83:83)+100</f>
        <v>115</v>
      </c>
      <c r="K12" s="670"/>
      <c r="L12" s="1129"/>
      <c r="M12" s="1130"/>
      <c r="N12" s="1130"/>
      <c r="O12" s="1131"/>
      <c r="P12" s="3260"/>
      <c r="Q12" s="1792" t="str">
        <f t="shared" si="6"/>
        <v>配建</v>
      </c>
      <c r="R12" s="768" t="s">
        <v>17</v>
      </c>
      <c r="S12" s="769">
        <f t="shared" si="0"/>
        <v>115</v>
      </c>
      <c r="T12" s="768" t="s">
        <v>17</v>
      </c>
      <c r="U12" s="769">
        <f t="shared" si="1"/>
        <v>115</v>
      </c>
      <c r="V12" s="768" t="s">
        <v>17</v>
      </c>
      <c r="W12" s="769">
        <f t="shared" si="2"/>
        <v>115</v>
      </c>
      <c r="X12" s="770"/>
      <c r="Y12" s="3111"/>
      <c r="Z12" s="55" t="str">
        <f t="shared" si="7"/>
        <v>配建</v>
      </c>
      <c r="AA12" s="771">
        <f>D12/F12</f>
        <v>0.86956521739130432</v>
      </c>
      <c r="AB12" s="771">
        <f>D12/H12</f>
        <v>0.86956521739130432</v>
      </c>
      <c r="AC12" s="771">
        <f>D12/J12</f>
        <v>0.86956521739130432</v>
      </c>
    </row>
    <row r="13" spans="1:30" ht="15" hidden="1">
      <c r="A13" s="428"/>
      <c r="B13" s="2591"/>
      <c r="C13" s="434"/>
      <c r="D13" s="435">
        <v>100</v>
      </c>
      <c r="E13" s="548"/>
      <c r="F13" s="136">
        <f>SUMIF(84:84,E13,85:85)-SUMIF(84:84,C13,85:85)+100</f>
        <v>100</v>
      </c>
      <c r="G13" s="672"/>
      <c r="H13" s="435">
        <f>SUMIF(84:84,G13,85:85)-SUMIF(84:84,C13,85:85)+100</f>
        <v>100</v>
      </c>
      <c r="I13" s="672"/>
      <c r="J13" s="435">
        <f>SUMIF(84:84,I13,85:85)-SUMIF(84:84,C13,85:85)+100</f>
        <v>100</v>
      </c>
      <c r="K13" s="670"/>
      <c r="L13" s="1137"/>
      <c r="M13" s="1128"/>
      <c r="N13" s="1128"/>
      <c r="O13" s="1136"/>
      <c r="P13" s="3260"/>
      <c r="Q13" s="1792">
        <f t="shared" si="6"/>
        <v>0</v>
      </c>
      <c r="R13" s="768" t="s">
        <v>17</v>
      </c>
      <c r="S13" s="769">
        <f t="shared" si="0"/>
        <v>100</v>
      </c>
      <c r="T13" s="768" t="s">
        <v>17</v>
      </c>
      <c r="U13" s="769">
        <f t="shared" si="1"/>
        <v>100</v>
      </c>
      <c r="V13" s="768" t="s">
        <v>17</v>
      </c>
      <c r="W13" s="769">
        <f t="shared" si="2"/>
        <v>100</v>
      </c>
      <c r="X13" s="770"/>
      <c r="Y13" s="3111"/>
      <c r="Z13" s="55">
        <f t="shared" si="7"/>
        <v>0</v>
      </c>
      <c r="AA13" s="771">
        <f>D13/F13</f>
        <v>1</v>
      </c>
      <c r="AB13" s="771">
        <f>D13/H13</f>
        <v>1</v>
      </c>
      <c r="AC13" s="771">
        <f>D13/J13</f>
        <v>1</v>
      </c>
    </row>
    <row r="14" spans="1:30" ht="15.75" hidden="1" thickBot="1">
      <c r="A14" s="436"/>
      <c r="B14" s="2593"/>
      <c r="C14" s="437"/>
      <c r="D14" s="438">
        <v>100</v>
      </c>
      <c r="E14" s="548"/>
      <c r="F14" s="438">
        <f>SUMIF(86:86,E14,87:87)-SUMIF(86:86,C14,87:87)+100</f>
        <v>100</v>
      </c>
      <c r="G14" s="672"/>
      <c r="H14" s="438">
        <f>SUMIF(86:86,G14,87:87)-SUMIF(86:86,C14,87:87)+100</f>
        <v>100</v>
      </c>
      <c r="I14" s="672"/>
      <c r="J14" s="438">
        <f>SUMIF(86:86,I14,87:87)-SUMIF(86:86,C14,87:87)+100</f>
        <v>100</v>
      </c>
      <c r="K14" s="670"/>
      <c r="L14" s="1137"/>
      <c r="M14" s="1128"/>
      <c r="N14" s="1128"/>
      <c r="O14" s="1136"/>
      <c r="P14" s="3260"/>
      <c r="Q14" s="1792">
        <f t="shared" si="6"/>
        <v>0</v>
      </c>
      <c r="R14" s="768" t="s">
        <v>17</v>
      </c>
      <c r="S14" s="769">
        <f t="shared" si="0"/>
        <v>100</v>
      </c>
      <c r="T14" s="768" t="s">
        <v>17</v>
      </c>
      <c r="U14" s="769">
        <f t="shared" si="1"/>
        <v>100</v>
      </c>
      <c r="V14" s="768" t="s">
        <v>17</v>
      </c>
      <c r="W14" s="769">
        <f t="shared" si="2"/>
        <v>100</v>
      </c>
      <c r="X14" s="770"/>
      <c r="Y14" s="3111"/>
      <c r="Z14" s="55">
        <f t="shared" si="7"/>
        <v>0</v>
      </c>
      <c r="AA14" s="771">
        <f>D14/F14</f>
        <v>1</v>
      </c>
      <c r="AB14" s="771">
        <f>D14/H14</f>
        <v>1</v>
      </c>
      <c r="AC14" s="771">
        <f>D14/J14</f>
        <v>1</v>
      </c>
    </row>
    <row r="15" spans="1:30" ht="71.25">
      <c r="A15" s="440" t="s">
        <v>2545</v>
      </c>
      <c r="B15" s="69" t="s">
        <v>2082</v>
      </c>
      <c r="C15" s="2594" t="str">
        <f>估价对象房地状况!C15</f>
        <v>估价对象周边有新安里、双河北里等住宅小区，综合评价居住社区成熟度较好</v>
      </c>
      <c r="D15" s="441">
        <v>100</v>
      </c>
      <c r="E15" s="442"/>
      <c r="F15" s="441">
        <f>SUMIF(88:88,E16,89:89)-SUMIF(88:88,C16,89:89)+100</f>
        <v>100</v>
      </c>
      <c r="G15" s="442"/>
      <c r="H15" s="441">
        <f>SUMIF(88:88,G16,89:89)-SUMIF(88:88,C16,89:89)+100</f>
        <v>100</v>
      </c>
      <c r="I15" s="444"/>
      <c r="J15" s="441">
        <f>SUMIF(88:88,I16,89:89)-SUMIF(88:88,C16,89:89)+100</f>
        <v>100</v>
      </c>
      <c r="K15" s="671">
        <f>'[3]土地比较法-住宅、综合'!$K$15</f>
        <v>2</v>
      </c>
      <c r="L15" s="1137"/>
      <c r="M15" s="1128"/>
      <c r="N15" s="1128"/>
      <c r="O15" s="1136"/>
      <c r="P15" s="3262" t="s">
        <v>2546</v>
      </c>
      <c r="Q15" s="1807" t="str">
        <f t="shared" si="6"/>
        <v>居住社区成熟度</v>
      </c>
      <c r="R15" s="772" t="s">
        <v>17</v>
      </c>
      <c r="S15" s="773">
        <f t="shared" si="0"/>
        <v>100</v>
      </c>
      <c r="T15" s="772" t="s">
        <v>17</v>
      </c>
      <c r="U15" s="773">
        <f t="shared" si="1"/>
        <v>100</v>
      </c>
      <c r="V15" s="772" t="s">
        <v>17</v>
      </c>
      <c r="W15" s="773">
        <f t="shared" si="2"/>
        <v>100</v>
      </c>
      <c r="X15" s="1810"/>
      <c r="Y15" s="3262" t="s">
        <v>2546</v>
      </c>
      <c r="Z15" s="1811" t="str">
        <f t="shared" si="7"/>
        <v>居住社区成熟度</v>
      </c>
      <c r="AA15" s="1808">
        <f t="shared" si="3"/>
        <v>1</v>
      </c>
      <c r="AB15" s="1808">
        <f t="shared" si="4"/>
        <v>1</v>
      </c>
      <c r="AC15" s="1808">
        <f t="shared" si="5"/>
        <v>1</v>
      </c>
    </row>
    <row r="16" spans="1:30" ht="15">
      <c r="A16" s="428"/>
      <c r="B16" s="445"/>
      <c r="C16" s="446" t="s">
        <v>3072</v>
      </c>
      <c r="D16" s="447"/>
      <c r="E16" s="446" t="s">
        <v>3072</v>
      </c>
      <c r="F16" s="447"/>
      <c r="G16" s="446" t="s">
        <v>3072</v>
      </c>
      <c r="H16" s="449"/>
      <c r="I16" s="446" t="s">
        <v>3072</v>
      </c>
      <c r="J16" s="447"/>
      <c r="K16" s="670"/>
      <c r="L16" s="1137"/>
      <c r="M16" s="1128"/>
      <c r="N16" s="1128"/>
      <c r="O16" s="1136"/>
      <c r="P16" s="3263"/>
      <c r="Q16" s="1807"/>
      <c r="R16" s="772"/>
      <c r="S16" s="773"/>
      <c r="T16" s="772"/>
      <c r="U16" s="773"/>
      <c r="V16" s="772"/>
      <c r="W16" s="773"/>
      <c r="X16" s="1810"/>
      <c r="Y16" s="3263"/>
      <c r="Z16" s="1811"/>
      <c r="AA16" s="1808">
        <v>1</v>
      </c>
      <c r="AB16" s="1808">
        <v>1</v>
      </c>
      <c r="AC16" s="1808">
        <v>1</v>
      </c>
    </row>
    <row r="17" spans="1:29" ht="106.5" hidden="1" customHeight="1">
      <c r="A17" s="428"/>
      <c r="B17" s="450" t="s">
        <v>2639</v>
      </c>
      <c r="C17" s="2653" t="str">
        <f>估价对象房地状况!C16</f>
        <v>估价对象周边2公里有帝园商城、星城商厦等商业项目，估价对象周边多为住宅配套商业，人流量一般，商业繁华度一般</v>
      </c>
      <c r="D17" s="449">
        <v>100</v>
      </c>
      <c r="E17" s="451"/>
      <c r="F17" s="449">
        <f>SUMIF(90:90,E18,91:91)-SUMIF(90:90,C18,91:91)+100</f>
        <v>100</v>
      </c>
      <c r="G17" s="451"/>
      <c r="H17" s="454">
        <f>SUMIF(90:90,G18,91:91)-SUMIF(90:90,C18,91:91)+100</f>
        <v>100</v>
      </c>
      <c r="I17" s="453"/>
      <c r="J17" s="454">
        <f>SUMIF(90:90,I18,91:91)-SUMIF(90:90,C18,91:91)+100</f>
        <v>100</v>
      </c>
      <c r="K17" s="671"/>
      <c r="L17" s="1137"/>
      <c r="M17" s="1128"/>
      <c r="N17" s="1128"/>
      <c r="O17" s="1136"/>
      <c r="P17" s="3263"/>
      <c r="Q17" s="1807" t="str">
        <f>B17</f>
        <v>商业繁华度</v>
      </c>
      <c r="R17" s="772" t="s">
        <v>17</v>
      </c>
      <c r="S17" s="773">
        <f>F17</f>
        <v>100</v>
      </c>
      <c r="T17" s="772" t="s">
        <v>17</v>
      </c>
      <c r="U17" s="773">
        <f>H17</f>
        <v>100</v>
      </c>
      <c r="V17" s="772" t="s">
        <v>17</v>
      </c>
      <c r="W17" s="773">
        <f>J17</f>
        <v>100</v>
      </c>
      <c r="X17" s="1810"/>
      <c r="Y17" s="3263"/>
      <c r="Z17" s="1811" t="str">
        <f>Q17</f>
        <v>商业繁华度</v>
      </c>
      <c r="AA17" s="1808">
        <f t="shared" si="3"/>
        <v>1</v>
      </c>
      <c r="AB17" s="1808">
        <f t="shared" si="4"/>
        <v>1</v>
      </c>
      <c r="AC17" s="1808">
        <f t="shared" si="5"/>
        <v>1</v>
      </c>
    </row>
    <row r="18" spans="1:29" ht="15" hidden="1">
      <c r="A18" s="428"/>
      <c r="B18" s="455"/>
      <c r="C18" s="2599"/>
      <c r="D18" s="449"/>
      <c r="E18" s="2601"/>
      <c r="F18" s="449"/>
      <c r="G18" s="2601"/>
      <c r="H18" s="447"/>
      <c r="I18" s="2600"/>
      <c r="J18" s="447"/>
      <c r="K18" s="670"/>
      <c r="L18" s="1137"/>
      <c r="M18" s="1128"/>
      <c r="N18" s="1128"/>
      <c r="O18" s="1136"/>
      <c r="P18" s="3263"/>
      <c r="Q18" s="1807"/>
      <c r="R18" s="772"/>
      <c r="S18" s="773"/>
      <c r="T18" s="772"/>
      <c r="U18" s="773"/>
      <c r="V18" s="772"/>
      <c r="W18" s="773"/>
      <c r="X18" s="1810"/>
      <c r="Y18" s="3263"/>
      <c r="Z18" s="1811"/>
      <c r="AA18" s="1808">
        <v>1</v>
      </c>
      <c r="AB18" s="1808">
        <v>1</v>
      </c>
      <c r="AC18" s="1808">
        <v>1</v>
      </c>
    </row>
    <row r="19" spans="1:29" ht="57" hidden="1">
      <c r="A19" s="428"/>
      <c r="B19" s="450" t="s">
        <v>2673</v>
      </c>
      <c r="C19" s="2653" t="str">
        <f>估价对象房地状况!C17</f>
        <v>估价对象周边办公楼项目较少，办公集聚程度较差</v>
      </c>
      <c r="D19" s="454">
        <v>100</v>
      </c>
      <c r="E19" s="456"/>
      <c r="F19" s="454">
        <f>SUMIF(92:92,E20,93:93)-SUMIF(92:92,C20,93:93)+100</f>
        <v>100</v>
      </c>
      <c r="G19" s="456"/>
      <c r="H19" s="449">
        <f>SUMIF(92:92,G20,93:93)-SUMIF(92:92,C20,93:93)+100</f>
        <v>100</v>
      </c>
      <c r="I19" s="458"/>
      <c r="J19" s="449">
        <f>SUMIF(92:92,I20,93:93)-SUMIF(92:92,C20,93:93)+100</f>
        <v>100</v>
      </c>
      <c r="K19" s="671"/>
      <c r="L19" s="1137"/>
      <c r="M19" s="1128"/>
      <c r="N19" s="1128"/>
      <c r="O19" s="1136"/>
      <c r="P19" s="3263"/>
      <c r="Q19" s="1807" t="str">
        <f>B19</f>
        <v>办公集聚程度</v>
      </c>
      <c r="R19" s="772" t="s">
        <v>17</v>
      </c>
      <c r="S19" s="773">
        <f>F19</f>
        <v>100</v>
      </c>
      <c r="T19" s="772" t="s">
        <v>17</v>
      </c>
      <c r="U19" s="773">
        <f>H19</f>
        <v>100</v>
      </c>
      <c r="V19" s="772" t="s">
        <v>17</v>
      </c>
      <c r="W19" s="773">
        <f>J19</f>
        <v>100</v>
      </c>
      <c r="X19" s="1810"/>
      <c r="Y19" s="3263"/>
      <c r="Z19" s="1811" t="str">
        <f>Q19</f>
        <v>办公集聚程度</v>
      </c>
      <c r="AA19" s="1808">
        <f t="shared" si="3"/>
        <v>1</v>
      </c>
      <c r="AB19" s="1808">
        <f t="shared" si="4"/>
        <v>1</v>
      </c>
      <c r="AC19" s="1808">
        <f t="shared" si="5"/>
        <v>1</v>
      </c>
    </row>
    <row r="20" spans="1:29" ht="15" hidden="1">
      <c r="A20" s="428"/>
      <c r="B20" s="455"/>
      <c r="C20" s="446"/>
      <c r="D20" s="447"/>
      <c r="E20" s="2596"/>
      <c r="F20" s="447"/>
      <c r="G20" s="2596"/>
      <c r="H20" s="447"/>
      <c r="I20" s="2595"/>
      <c r="J20" s="447"/>
      <c r="K20" s="670"/>
      <c r="L20" s="1137"/>
      <c r="M20" s="1128"/>
      <c r="N20" s="1128"/>
      <c r="O20" s="1136"/>
      <c r="P20" s="3263"/>
      <c r="Q20" s="1807"/>
      <c r="R20" s="772"/>
      <c r="S20" s="773"/>
      <c r="T20" s="772"/>
      <c r="U20" s="773"/>
      <c r="V20" s="772"/>
      <c r="W20" s="773"/>
      <c r="X20" s="1810"/>
      <c r="Y20" s="3263"/>
      <c r="Z20" s="1811"/>
      <c r="AA20" s="1808">
        <v>1</v>
      </c>
      <c r="AB20" s="1808">
        <v>1</v>
      </c>
      <c r="AC20" s="1808">
        <v>1</v>
      </c>
    </row>
    <row r="21" spans="1:29" ht="71.25">
      <c r="A21" s="428"/>
      <c r="B21" s="450" t="s">
        <v>2695</v>
      </c>
      <c r="C21" s="2598" t="str">
        <f>估价对象房地状况!C18</f>
        <v>估价对象周边有849、兴23路等公交线路，综合评价交通便捷度一般</v>
      </c>
      <c r="D21" s="449">
        <v>100</v>
      </c>
      <c r="E21" s="2974" t="s">
        <v>3235</v>
      </c>
      <c r="F21" s="454">
        <f>SUMIF(94:94,E22,95:95)-SUMIF(94:94,C22,95:95)+100</f>
        <v>105</v>
      </c>
      <c r="G21" s="2974" t="s">
        <v>3235</v>
      </c>
      <c r="H21" s="449">
        <f>SUMIF(94:94,G22,95:95)-SUMIF(94:94,C22,95:95)+100</f>
        <v>105</v>
      </c>
      <c r="I21" s="2974" t="s">
        <v>3236</v>
      </c>
      <c r="J21" s="449">
        <f>SUMIF(94:94,I22,95:95)-SUMIF(94:94,C22,95:95)+100</f>
        <v>100</v>
      </c>
      <c r="K21" s="671">
        <f>'[3]土地比较法-住宅、综合'!$K$21</f>
        <v>5</v>
      </c>
      <c r="L21" s="1137"/>
      <c r="M21" s="1128"/>
      <c r="N21" s="1128"/>
      <c r="O21" s="1136"/>
      <c r="P21" s="3263"/>
      <c r="Q21" s="1807" t="str">
        <f>B21</f>
        <v>交通便捷度</v>
      </c>
      <c r="R21" s="772" t="s">
        <v>17</v>
      </c>
      <c r="S21" s="773">
        <f>F21</f>
        <v>105</v>
      </c>
      <c r="T21" s="772" t="s">
        <v>17</v>
      </c>
      <c r="U21" s="773">
        <f>H21</f>
        <v>105</v>
      </c>
      <c r="V21" s="772" t="s">
        <v>17</v>
      </c>
      <c r="W21" s="773">
        <f>J21</f>
        <v>100</v>
      </c>
      <c r="X21" s="1810"/>
      <c r="Y21" s="3263"/>
      <c r="Z21" s="1811" t="str">
        <f>Q21</f>
        <v>交通便捷度</v>
      </c>
      <c r="AA21" s="1808">
        <f t="shared" si="3"/>
        <v>0.95238095238095233</v>
      </c>
      <c r="AB21" s="1808">
        <f t="shared" si="4"/>
        <v>0.95238095238095233</v>
      </c>
      <c r="AC21" s="1808">
        <f t="shared" si="5"/>
        <v>1</v>
      </c>
    </row>
    <row r="22" spans="1:29" ht="15">
      <c r="A22" s="428"/>
      <c r="B22" s="1381"/>
      <c r="C22" s="446" t="s">
        <v>3157</v>
      </c>
      <c r="D22" s="449"/>
      <c r="E22" s="446" t="s">
        <v>3072</v>
      </c>
      <c r="F22" s="447"/>
      <c r="G22" s="446" t="s">
        <v>3072</v>
      </c>
      <c r="H22" s="447"/>
      <c r="I22" s="446" t="s">
        <v>3157</v>
      </c>
      <c r="J22" s="447"/>
      <c r="K22" s="670"/>
      <c r="L22" s="1137"/>
      <c r="M22" s="1128"/>
      <c r="N22" s="1128"/>
      <c r="O22" s="1136"/>
      <c r="P22" s="3263"/>
      <c r="Q22" s="1807"/>
      <c r="R22" s="772"/>
      <c r="S22" s="773"/>
      <c r="T22" s="772"/>
      <c r="U22" s="773"/>
      <c r="V22" s="772"/>
      <c r="W22" s="773"/>
      <c r="X22" s="1810"/>
      <c r="Y22" s="3263"/>
      <c r="Z22" s="1811"/>
      <c r="AA22" s="1808">
        <v>1</v>
      </c>
      <c r="AB22" s="1808">
        <v>1</v>
      </c>
      <c r="AC22" s="1808">
        <v>1</v>
      </c>
    </row>
    <row r="23" spans="1:29" ht="15">
      <c r="A23" s="404"/>
      <c r="B23" s="450" t="s">
        <v>2734</v>
      </c>
      <c r="C23" s="1386" t="str">
        <f>估价对象房地状况!C19</f>
        <v>较好</v>
      </c>
      <c r="D23" s="454">
        <v>100</v>
      </c>
      <c r="E23" s="451"/>
      <c r="F23" s="454">
        <f>SUMIF(96:96,E24,97:97)-SUMIF(96:96,C24,97:97)+100</f>
        <v>100</v>
      </c>
      <c r="G23" s="453"/>
      <c r="H23" s="454">
        <f>SUMIF(96:96,G24,97:97)-SUMIF(96:96,C24,97:97)+100</f>
        <v>100</v>
      </c>
      <c r="I23" s="453"/>
      <c r="J23" s="454">
        <f>SUMIF(96:96,I24,97:97)-SUMIF(96:96,C24,97:97)+100</f>
        <v>100</v>
      </c>
      <c r="K23" s="671">
        <f>'[3]土地比较法-住宅、综合'!$K$23</f>
        <v>2</v>
      </c>
      <c r="L23" s="1137"/>
      <c r="M23" s="1128"/>
      <c r="N23" s="1128"/>
      <c r="O23" s="1136"/>
      <c r="P23" s="3263"/>
      <c r="Q23" s="1807" t="str">
        <f t="shared" ref="Q23:Q37" si="8">B23</f>
        <v>区域土地利用方向</v>
      </c>
      <c r="R23" s="772" t="s">
        <v>17</v>
      </c>
      <c r="S23" s="773">
        <f>F23</f>
        <v>100</v>
      </c>
      <c r="T23" s="772" t="s">
        <v>17</v>
      </c>
      <c r="U23" s="773">
        <f>H23</f>
        <v>100</v>
      </c>
      <c r="V23" s="772" t="s">
        <v>17</v>
      </c>
      <c r="W23" s="773">
        <f>J23</f>
        <v>100</v>
      </c>
      <c r="X23" s="1810"/>
      <c r="Y23" s="3263"/>
      <c r="Z23" s="1811" t="str">
        <f>Q23</f>
        <v>区域土地利用方向</v>
      </c>
      <c r="AA23" s="1808">
        <f t="shared" si="3"/>
        <v>1</v>
      </c>
      <c r="AB23" s="1808">
        <f t="shared" si="4"/>
        <v>1</v>
      </c>
      <c r="AC23" s="1808">
        <f t="shared" si="5"/>
        <v>1</v>
      </c>
    </row>
    <row r="24" spans="1:29" ht="15">
      <c r="A24" s="404"/>
      <c r="B24" s="455"/>
      <c r="C24" s="615" t="s">
        <v>3072</v>
      </c>
      <c r="D24" s="447"/>
      <c r="E24" s="615" t="s">
        <v>3072</v>
      </c>
      <c r="F24" s="447"/>
      <c r="G24" s="615" t="s">
        <v>3072</v>
      </c>
      <c r="H24" s="447"/>
      <c r="I24" s="615" t="s">
        <v>3072</v>
      </c>
      <c r="J24" s="447"/>
      <c r="K24" s="806"/>
      <c r="L24" s="1137"/>
      <c r="M24" s="1128"/>
      <c r="N24" s="1128"/>
      <c r="O24" s="1136"/>
      <c r="P24" s="3263"/>
      <c r="Q24" s="1807"/>
      <c r="R24" s="772"/>
      <c r="S24" s="773"/>
      <c r="T24" s="772"/>
      <c r="U24" s="773"/>
      <c r="V24" s="772"/>
      <c r="W24" s="773"/>
      <c r="X24" s="1810"/>
      <c r="Y24" s="3263"/>
      <c r="Z24" s="1811"/>
      <c r="AA24" s="1808"/>
      <c r="AB24" s="1808"/>
      <c r="AC24" s="1808"/>
    </row>
    <row r="25" spans="1:29" ht="57">
      <c r="A25" s="404"/>
      <c r="B25" s="1381" t="s">
        <v>2735</v>
      </c>
      <c r="C25" s="2653" t="str">
        <f>估价对象房地状况!C20</f>
        <v>周边有北京广播电视大学、康庄公园；综合评价环境状况较好</v>
      </c>
      <c r="D25" s="449">
        <v>100</v>
      </c>
      <c r="E25" s="451"/>
      <c r="F25" s="449">
        <f>SUMIF(98:98,E26,99:99)-SUMIF(98:98,C26,99:99)+100</f>
        <v>98</v>
      </c>
      <c r="G25" s="451"/>
      <c r="H25" s="449">
        <f>SUMIF(98:98,G26,99:99)-SUMIF(98:98,C26,99:99)+100</f>
        <v>100</v>
      </c>
      <c r="I25" s="453"/>
      <c r="J25" s="449">
        <f>SUMIF(98:98,I26,99:99)-SUMIF(98:98,C26,99:99)+100</f>
        <v>98</v>
      </c>
      <c r="K25" s="671">
        <f>'[3]土地比较法-住宅、综合'!$K$25</f>
        <v>2</v>
      </c>
      <c r="L25" s="1137"/>
      <c r="M25" s="1128"/>
      <c r="N25" s="1128"/>
      <c r="O25" s="1136"/>
      <c r="P25" s="3263"/>
      <c r="Q25" s="1807" t="str">
        <f t="shared" si="8"/>
        <v>自然及人文环境状况</v>
      </c>
      <c r="R25" s="772" t="s">
        <v>17</v>
      </c>
      <c r="S25" s="773">
        <f>F25</f>
        <v>98</v>
      </c>
      <c r="T25" s="772" t="s">
        <v>17</v>
      </c>
      <c r="U25" s="773">
        <f>H25</f>
        <v>100</v>
      </c>
      <c r="V25" s="772" t="s">
        <v>17</v>
      </c>
      <c r="W25" s="773">
        <f>J25</f>
        <v>98</v>
      </c>
      <c r="X25" s="1810"/>
      <c r="Y25" s="3263"/>
      <c r="Z25" s="1811" t="str">
        <f>Q25</f>
        <v>自然及人文环境状况</v>
      </c>
      <c r="AA25" s="1808">
        <f t="shared" si="3"/>
        <v>1.0204081632653061</v>
      </c>
      <c r="AB25" s="1808">
        <f t="shared" si="4"/>
        <v>1</v>
      </c>
      <c r="AC25" s="1808">
        <f t="shared" si="5"/>
        <v>1.0204081632653061</v>
      </c>
    </row>
    <row r="26" spans="1:29" ht="15">
      <c r="A26" s="404"/>
      <c r="B26" s="455"/>
      <c r="C26" s="446" t="s">
        <v>3072</v>
      </c>
      <c r="D26" s="447"/>
      <c r="E26" s="2602" t="s">
        <v>3157</v>
      </c>
      <c r="F26" s="447"/>
      <c r="G26" s="2602" t="s">
        <v>3072</v>
      </c>
      <c r="H26" s="447"/>
      <c r="I26" s="2602" t="s">
        <v>3157</v>
      </c>
      <c r="J26" s="447"/>
      <c r="K26" s="670"/>
      <c r="L26" s="1137"/>
      <c r="M26" s="1128"/>
      <c r="N26" s="1128"/>
      <c r="O26" s="1136"/>
      <c r="P26" s="3263"/>
      <c r="Q26" s="1807"/>
      <c r="R26" s="772"/>
      <c r="S26" s="773"/>
      <c r="T26" s="772"/>
      <c r="U26" s="773"/>
      <c r="V26" s="772"/>
      <c r="W26" s="773"/>
      <c r="X26" s="1810"/>
      <c r="Y26" s="3263"/>
      <c r="Z26" s="1811"/>
      <c r="AA26" s="1808">
        <v>1</v>
      </c>
      <c r="AB26" s="1808">
        <v>1</v>
      </c>
      <c r="AC26" s="1808">
        <v>1</v>
      </c>
    </row>
    <row r="27" spans="1:29" s="117" customFormat="1" ht="42.75">
      <c r="A27" s="647"/>
      <c r="B27" s="1381" t="s">
        <v>2640</v>
      </c>
      <c r="C27" s="2598" t="str">
        <f>估价对象房地状况!C21</f>
        <v>估价对象所在区域公共配套设施齐备较齐备</v>
      </c>
      <c r="D27" s="449">
        <v>100</v>
      </c>
      <c r="E27" s="451"/>
      <c r="F27" s="449">
        <f>SUMIF(100:100,E28,101:101)-SUMIF(100:100,C28,101:101)+100</f>
        <v>100</v>
      </c>
      <c r="G27" s="451"/>
      <c r="H27" s="449">
        <f>SUMIF(100:100,G28,101:101)-SUMIF(100:100,C28,101:101)+100</f>
        <v>100</v>
      </c>
      <c r="I27" s="453"/>
      <c r="J27" s="449">
        <f>SUMIF(100:100,I28,101:101)-SUMIF(100:100,C28,101:101)+100</f>
        <v>100</v>
      </c>
      <c r="K27" s="671">
        <f>'[3]土地比较法-住宅、综合'!$K$27</f>
        <v>2</v>
      </c>
      <c r="L27" s="1129"/>
      <c r="M27" s="1130"/>
      <c r="N27" s="1130"/>
      <c r="O27" s="1131"/>
      <c r="P27" s="3263"/>
      <c r="Q27" s="1792" t="str">
        <f t="shared" si="8"/>
        <v>公共配套设施</v>
      </c>
      <c r="R27" s="768" t="s">
        <v>17</v>
      </c>
      <c r="S27" s="769">
        <f>F27</f>
        <v>100</v>
      </c>
      <c r="T27" s="768" t="s">
        <v>17</v>
      </c>
      <c r="U27" s="769">
        <f>H27</f>
        <v>100</v>
      </c>
      <c r="V27" s="768" t="s">
        <v>17</v>
      </c>
      <c r="W27" s="769">
        <f>J27</f>
        <v>100</v>
      </c>
      <c r="X27" s="770"/>
      <c r="Y27" s="3263"/>
      <c r="Z27" s="55" t="str">
        <f>Q27</f>
        <v>公共配套设施</v>
      </c>
      <c r="AA27" s="1808">
        <f>D27/F27</f>
        <v>1</v>
      </c>
      <c r="AB27" s="1808">
        <f>D27/H27</f>
        <v>1</v>
      </c>
      <c r="AC27" s="1808">
        <f>D27/J27</f>
        <v>1</v>
      </c>
    </row>
    <row r="28" spans="1:29" s="117" customFormat="1" ht="15">
      <c r="A28" s="647"/>
      <c r="B28" s="455"/>
      <c r="C28" s="2689" t="s">
        <v>3072</v>
      </c>
      <c r="D28" s="447"/>
      <c r="E28" s="2689" t="s">
        <v>3072</v>
      </c>
      <c r="F28" s="447"/>
      <c r="G28" s="2689" t="s">
        <v>3072</v>
      </c>
      <c r="H28" s="447"/>
      <c r="I28" s="2602" t="s">
        <v>3072</v>
      </c>
      <c r="J28" s="447"/>
      <c r="K28" s="670"/>
      <c r="L28" s="1129"/>
      <c r="M28" s="1130"/>
      <c r="N28" s="1130"/>
      <c r="O28" s="1131"/>
      <c r="P28" s="3263"/>
      <c r="Q28" s="1792"/>
      <c r="R28" s="768"/>
      <c r="S28" s="769"/>
      <c r="T28" s="768"/>
      <c r="U28" s="769"/>
      <c r="V28" s="768"/>
      <c r="W28" s="769"/>
      <c r="X28" s="770"/>
      <c r="Y28" s="3263"/>
      <c r="Z28" s="55"/>
      <c r="AA28" s="1808">
        <v>1</v>
      </c>
      <c r="AB28" s="1808">
        <v>1</v>
      </c>
      <c r="AC28" s="1808">
        <v>1</v>
      </c>
    </row>
    <row r="29" spans="1:29" s="117" customFormat="1" ht="28.5">
      <c r="A29" s="647"/>
      <c r="B29" s="1381" t="s">
        <v>2641</v>
      </c>
      <c r="C29" s="2598" t="str">
        <f>估价对象房地状况!C22</f>
        <v>区域基础设施水平达七通</v>
      </c>
      <c r="D29" s="449">
        <v>100</v>
      </c>
      <c r="E29" s="451"/>
      <c r="F29" s="449">
        <f>SUMIF(102:102,E30,103:103)-SUMIF(102:102,C30,103:103)+100</f>
        <v>100</v>
      </c>
      <c r="G29" s="451"/>
      <c r="H29" s="449">
        <f>SUMIF(102:102,G30,103:103)-SUMIF(102:102,C30,103:103)+100</f>
        <v>100</v>
      </c>
      <c r="I29" s="453"/>
      <c r="J29" s="449">
        <f>SUMIF(102:102,I30,103:103)-SUMIF(102:102,C30,103:103)+100</f>
        <v>100</v>
      </c>
      <c r="K29" s="671">
        <f>'[3]土地比较法-住宅、综合'!$K$29</f>
        <v>1</v>
      </c>
      <c r="L29" s="1129"/>
      <c r="M29" s="1130"/>
      <c r="N29" s="1130"/>
      <c r="O29" s="1131"/>
      <c r="P29" s="3263"/>
      <c r="Q29" s="1792" t="str">
        <f>B29</f>
        <v>基础设施水平</v>
      </c>
      <c r="R29" s="768" t="s">
        <v>17</v>
      </c>
      <c r="S29" s="769">
        <f>F29</f>
        <v>100</v>
      </c>
      <c r="T29" s="768" t="s">
        <v>17</v>
      </c>
      <c r="U29" s="769">
        <f>H29</f>
        <v>100</v>
      </c>
      <c r="V29" s="768" t="s">
        <v>17</v>
      </c>
      <c r="W29" s="769">
        <f>J29</f>
        <v>100</v>
      </c>
      <c r="X29" s="770"/>
      <c r="Y29" s="3263"/>
      <c r="Z29" s="55" t="str">
        <f>Q29</f>
        <v>基础设施水平</v>
      </c>
      <c r="AA29" s="1808">
        <f>D29/F29</f>
        <v>1</v>
      </c>
      <c r="AB29" s="1808">
        <f>D29/H29</f>
        <v>1</v>
      </c>
      <c r="AC29" s="1808">
        <f>D29/J29</f>
        <v>1</v>
      </c>
    </row>
    <row r="30" spans="1:29" s="117" customFormat="1" ht="15">
      <c r="A30" s="647"/>
      <c r="B30" s="455"/>
      <c r="C30" s="2689" t="s">
        <v>3158</v>
      </c>
      <c r="D30" s="447"/>
      <c r="E30" s="2689" t="s">
        <v>3158</v>
      </c>
      <c r="F30" s="447"/>
      <c r="G30" s="2689" t="s">
        <v>3158</v>
      </c>
      <c r="H30" s="447"/>
      <c r="I30" s="2689" t="s">
        <v>3158</v>
      </c>
      <c r="J30" s="447"/>
      <c r="K30" s="670"/>
      <c r="L30" s="1129"/>
      <c r="M30" s="1130"/>
      <c r="N30" s="1130"/>
      <c r="O30" s="1131"/>
      <c r="P30" s="3263"/>
      <c r="Q30" s="1792"/>
      <c r="R30" s="768"/>
      <c r="S30" s="769"/>
      <c r="T30" s="768"/>
      <c r="U30" s="769"/>
      <c r="V30" s="768"/>
      <c r="W30" s="769"/>
      <c r="X30" s="770"/>
      <c r="Y30" s="3263"/>
      <c r="Z30" s="55"/>
      <c r="AA30" s="1808">
        <v>1</v>
      </c>
      <c r="AB30" s="1808">
        <v>1</v>
      </c>
      <c r="AC30" s="1808">
        <v>1</v>
      </c>
    </row>
    <row r="31" spans="1:29" ht="15">
      <c r="A31" s="428"/>
      <c r="B31" s="455" t="s">
        <v>2642</v>
      </c>
      <c r="C31" s="615" t="s">
        <v>3074</v>
      </c>
      <c r="D31" s="435">
        <v>100</v>
      </c>
      <c r="E31" s="632" t="s">
        <v>3074</v>
      </c>
      <c r="F31" s="435">
        <f>SUMIF(104:104,E31,105:105)-SUMIF(104:104,C31,105:105)+100</f>
        <v>100</v>
      </c>
      <c r="G31" s="632" t="s">
        <v>3074</v>
      </c>
      <c r="H31" s="435">
        <f>SUMIF(104:104,G31,105:105)-SUMIF(104:104,C31,105:105)+100</f>
        <v>100</v>
      </c>
      <c r="I31" s="632" t="s">
        <v>3074</v>
      </c>
      <c r="J31" s="435">
        <f>SUMIF(104:104,I31,105:105)-SUMIF(104:104,C31,105:105)+100</f>
        <v>100</v>
      </c>
      <c r="K31" s="671">
        <f>'[3]土地比较法-住宅、综合'!$K$31</f>
        <v>1</v>
      </c>
      <c r="L31" s="1137"/>
      <c r="M31" s="1128"/>
      <c r="N31" s="1128"/>
      <c r="O31" s="1136"/>
      <c r="P31" s="3263"/>
      <c r="Q31" s="1807" t="str">
        <f t="shared" si="8"/>
        <v>临街状况</v>
      </c>
      <c r="R31" s="772" t="s">
        <v>17</v>
      </c>
      <c r="S31" s="773">
        <f t="shared" ref="S31:S45" si="9">F31</f>
        <v>100</v>
      </c>
      <c r="T31" s="772" t="s">
        <v>17</v>
      </c>
      <c r="U31" s="773">
        <f t="shared" ref="U31:U45" si="10">H31</f>
        <v>100</v>
      </c>
      <c r="V31" s="772" t="s">
        <v>17</v>
      </c>
      <c r="W31" s="773">
        <f t="shared" ref="W31:W45" si="11">J31</f>
        <v>100</v>
      </c>
      <c r="X31" s="1810"/>
      <c r="Y31" s="3263"/>
      <c r="Z31" s="1811" t="str">
        <f t="shared" ref="Z31:Z45" si="12">Q31</f>
        <v>临街状况</v>
      </c>
      <c r="AA31" s="1808">
        <f t="shared" si="3"/>
        <v>1</v>
      </c>
      <c r="AB31" s="1808">
        <f t="shared" si="4"/>
        <v>1</v>
      </c>
      <c r="AC31" s="1808">
        <f t="shared" si="5"/>
        <v>1</v>
      </c>
    </row>
    <row r="32" spans="1:29" ht="27.75">
      <c r="A32" s="428"/>
      <c r="B32" s="1381" t="s">
        <v>2677</v>
      </c>
      <c r="C32" s="453" t="s">
        <v>3159</v>
      </c>
      <c r="D32" s="449">
        <v>100</v>
      </c>
      <c r="E32" s="451"/>
      <c r="F32" s="449">
        <f>SUMIF(106:106,E33,107:107)-SUMIF(106:106,C33,107:107)+100</f>
        <v>99</v>
      </c>
      <c r="G32" s="451"/>
      <c r="H32" s="449">
        <f>SUMIF(106:106,G33,107:107)-SUMIF(106:106,C33,107:107)+100</f>
        <v>99</v>
      </c>
      <c r="I32" s="453"/>
      <c r="J32" s="449">
        <f>SUMIF(106:106,I33,107:107)-SUMIF(106:106,C33,107:107)+100</f>
        <v>99</v>
      </c>
      <c r="K32" s="671">
        <f>'[3]土地比较法-住宅、综合'!$K$32</f>
        <v>1</v>
      </c>
      <c r="L32" s="1137"/>
      <c r="M32" s="1128"/>
      <c r="N32" s="1128"/>
      <c r="O32" s="1136"/>
      <c r="P32" s="3263"/>
      <c r="Q32" s="1807" t="str">
        <f t="shared" si="8"/>
        <v>毗邻道路的类型与等级</v>
      </c>
      <c r="R32" s="772" t="s">
        <v>17</v>
      </c>
      <c r="S32" s="773">
        <f t="shared" si="9"/>
        <v>99</v>
      </c>
      <c r="T32" s="772" t="s">
        <v>17</v>
      </c>
      <c r="U32" s="773">
        <f t="shared" si="10"/>
        <v>99</v>
      </c>
      <c r="V32" s="772" t="s">
        <v>17</v>
      </c>
      <c r="W32" s="773">
        <f t="shared" si="11"/>
        <v>99</v>
      </c>
      <c r="X32" s="1810"/>
      <c r="Y32" s="3263"/>
      <c r="Z32" s="1811" t="str">
        <f t="shared" si="12"/>
        <v>毗邻道路的类型与等级</v>
      </c>
      <c r="AA32" s="1808">
        <f t="shared" si="3"/>
        <v>1.0101010101010102</v>
      </c>
      <c r="AB32" s="1808">
        <f t="shared" si="4"/>
        <v>1.0101010101010102</v>
      </c>
      <c r="AC32" s="1808">
        <f t="shared" si="5"/>
        <v>1.0101010101010102</v>
      </c>
    </row>
    <row r="33" spans="1:29" ht="15.75" thickBot="1">
      <c r="A33" s="428"/>
      <c r="B33" s="455"/>
      <c r="C33" s="446" t="s">
        <v>3165</v>
      </c>
      <c r="D33" s="447"/>
      <c r="E33" s="2602" t="s">
        <v>3166</v>
      </c>
      <c r="F33" s="447"/>
      <c r="G33" s="2602" t="s">
        <v>3166</v>
      </c>
      <c r="H33" s="447"/>
      <c r="I33" s="2602" t="s">
        <v>3166</v>
      </c>
      <c r="J33" s="447"/>
      <c r="K33" s="612"/>
      <c r="L33" s="1137"/>
      <c r="M33" s="1128"/>
      <c r="N33" s="1128"/>
      <c r="O33" s="1136"/>
      <c r="P33" s="3263"/>
      <c r="Q33" s="1807"/>
      <c r="R33" s="772"/>
      <c r="S33" s="773"/>
      <c r="T33" s="772"/>
      <c r="U33" s="773"/>
      <c r="V33" s="772"/>
      <c r="W33" s="773"/>
      <c r="X33" s="1810"/>
      <c r="Y33" s="3263"/>
      <c r="Z33" s="1811"/>
      <c r="AA33" s="1808">
        <v>1</v>
      </c>
      <c r="AB33" s="1808">
        <v>1</v>
      </c>
      <c r="AC33" s="1808">
        <v>1</v>
      </c>
    </row>
    <row r="34" spans="1:29" ht="15.75" hidden="1" customHeight="1">
      <c r="A34" s="428"/>
      <c r="B34" s="422" t="s">
        <v>2736</v>
      </c>
      <c r="C34" s="615"/>
      <c r="D34" s="435">
        <v>100</v>
      </c>
      <c r="E34" s="632"/>
      <c r="F34" s="435">
        <f>SUMIF(108:108,E34,109:109)-SUMIF(108:108,C34,109:109)+100</f>
        <v>100</v>
      </c>
      <c r="G34" s="632"/>
      <c r="H34" s="435">
        <f>SUMIF(108:108,G34,109:109)-SUMIF(108:108,C34,109:109)+100</f>
        <v>100</v>
      </c>
      <c r="I34" s="615"/>
      <c r="J34" s="435">
        <f>SUMIF(108:108,I34,109:109)-SUMIF(108:108,C34,109:109)+100</f>
        <v>100</v>
      </c>
      <c r="K34" s="611"/>
      <c r="L34" s="1137"/>
      <c r="M34" s="1128"/>
      <c r="N34" s="1128"/>
      <c r="O34" s="1136"/>
      <c r="P34" s="3263"/>
      <c r="Q34" s="1807" t="str">
        <f t="shared" si="8"/>
        <v>土地级别</v>
      </c>
      <c r="R34" s="772" t="s">
        <v>17</v>
      </c>
      <c r="S34" s="773">
        <f t="shared" si="9"/>
        <v>100</v>
      </c>
      <c r="T34" s="772" t="s">
        <v>17</v>
      </c>
      <c r="U34" s="773">
        <f t="shared" si="10"/>
        <v>100</v>
      </c>
      <c r="V34" s="772" t="s">
        <v>17</v>
      </c>
      <c r="W34" s="773">
        <f t="shared" si="11"/>
        <v>100</v>
      </c>
      <c r="X34" s="1810"/>
      <c r="Y34" s="3263"/>
      <c r="Z34" s="1811" t="str">
        <f t="shared" si="12"/>
        <v>土地级别</v>
      </c>
      <c r="AA34" s="1808">
        <f t="shared" si="3"/>
        <v>1</v>
      </c>
      <c r="AB34" s="1808">
        <f t="shared" si="4"/>
        <v>1</v>
      </c>
      <c r="AC34" s="1808">
        <f t="shared" si="5"/>
        <v>1</v>
      </c>
    </row>
    <row r="35" spans="1:29" ht="15" hidden="1">
      <c r="A35" s="404"/>
      <c r="B35" s="1383">
        <v>111</v>
      </c>
      <c r="C35" s="672"/>
      <c r="D35" s="435">
        <v>100</v>
      </c>
      <c r="E35" s="476"/>
      <c r="F35" s="435">
        <f>SUMIF(110:110,E35,111:111)-SUMIF(110:110,C35,111:111)+100</f>
        <v>100</v>
      </c>
      <c r="G35" s="476"/>
      <c r="H35" s="435">
        <f>SUMIF(110:110,G35,111:111)-SUMIF(110:110,C35,111:111)+100</f>
        <v>100</v>
      </c>
      <c r="I35" s="672"/>
      <c r="J35" s="435">
        <f>SUMIF(110:110,I35,111:111)-SUMIF(110:110,C35,111:111)+100</f>
        <v>100</v>
      </c>
      <c r="K35" s="612"/>
      <c r="L35" s="1137"/>
      <c r="M35" s="1128"/>
      <c r="N35" s="1128"/>
      <c r="O35" s="1136"/>
      <c r="P35" s="3263"/>
      <c r="Q35" s="1807">
        <f t="shared" si="8"/>
        <v>111</v>
      </c>
      <c r="R35" s="772" t="s">
        <v>17</v>
      </c>
      <c r="S35" s="773">
        <f t="shared" si="9"/>
        <v>100</v>
      </c>
      <c r="T35" s="772" t="s">
        <v>17</v>
      </c>
      <c r="U35" s="773">
        <f t="shared" si="10"/>
        <v>100</v>
      </c>
      <c r="V35" s="772" t="s">
        <v>17</v>
      </c>
      <c r="W35" s="773">
        <f t="shared" si="11"/>
        <v>100</v>
      </c>
      <c r="X35" s="1810"/>
      <c r="Y35" s="3263"/>
      <c r="Z35" s="1811">
        <f t="shared" si="12"/>
        <v>111</v>
      </c>
      <c r="AA35" s="1808">
        <f t="shared" si="3"/>
        <v>1</v>
      </c>
      <c r="AB35" s="1808">
        <f t="shared" si="4"/>
        <v>1</v>
      </c>
      <c r="AC35" s="1808">
        <f t="shared" si="5"/>
        <v>1</v>
      </c>
    </row>
    <row r="36" spans="1:29" ht="15" hidden="1">
      <c r="A36" s="673"/>
      <c r="B36" s="1384">
        <v>111</v>
      </c>
      <c r="C36" s="672"/>
      <c r="D36" s="435">
        <v>100</v>
      </c>
      <c r="E36" s="476"/>
      <c r="F36" s="435">
        <f>SUMIF(112:112,E37,113:113)-SUMIF(112:112,C37,113:113)+100</f>
        <v>100</v>
      </c>
      <c r="G36" s="476"/>
      <c r="H36" s="435">
        <f>SUMIF(112:112,G36,113:113)-SUMIF(112:112,C36,113:113)+100</f>
        <v>100</v>
      </c>
      <c r="I36" s="672"/>
      <c r="J36" s="435">
        <f>SUMIF(112:112,I36,113:113)-SUMIF(112:112,C36,113:113)+100</f>
        <v>100</v>
      </c>
      <c r="K36" s="612"/>
      <c r="L36" s="1137"/>
      <c r="M36" s="1128"/>
      <c r="N36" s="1128"/>
      <c r="O36" s="1136"/>
      <c r="P36" s="3264" t="s">
        <v>2551</v>
      </c>
      <c r="Q36" s="1807">
        <f t="shared" si="8"/>
        <v>111</v>
      </c>
      <c r="R36" s="772" t="s">
        <v>17</v>
      </c>
      <c r="S36" s="773">
        <f t="shared" si="9"/>
        <v>100</v>
      </c>
      <c r="T36" s="772" t="s">
        <v>17</v>
      </c>
      <c r="U36" s="773">
        <f t="shared" si="10"/>
        <v>100</v>
      </c>
      <c r="V36" s="772" t="s">
        <v>17</v>
      </c>
      <c r="W36" s="773">
        <f t="shared" si="11"/>
        <v>100</v>
      </c>
      <c r="X36" s="1810"/>
      <c r="Y36" s="3265" t="s">
        <v>2551</v>
      </c>
      <c r="Z36" s="1811">
        <f t="shared" si="12"/>
        <v>111</v>
      </c>
      <c r="AA36" s="1808">
        <f t="shared" si="3"/>
        <v>1</v>
      </c>
      <c r="AB36" s="1808">
        <f t="shared" si="4"/>
        <v>1</v>
      </c>
      <c r="AC36" s="1808">
        <f t="shared" si="5"/>
        <v>1</v>
      </c>
    </row>
    <row r="37" spans="1:29" s="470" customFormat="1" ht="15.75" hidden="1" thickBot="1">
      <c r="A37" s="674"/>
      <c r="B37" s="1385">
        <v>111</v>
      </c>
      <c r="C37" s="676"/>
      <c r="D37" s="137">
        <v>100</v>
      </c>
      <c r="E37" s="699"/>
      <c r="F37" s="438">
        <f>SUMIF(114:114,E37,115:115)-SUMIF(114:114,C37,115:115)+100</f>
        <v>100</v>
      </c>
      <c r="G37" s="699"/>
      <c r="H37" s="438">
        <f>SUMIF(114:114,G37,115:115)-SUMIF(114:114,C37,115:115)+100</f>
        <v>100</v>
      </c>
      <c r="I37" s="676"/>
      <c r="J37" s="438">
        <f>SUMIF(114:114,I37,115:115)-SUMIF(114:114,C37,115:115)+100</f>
        <v>100</v>
      </c>
      <c r="K37" s="612"/>
      <c r="L37" s="1135"/>
      <c r="M37" s="1138"/>
      <c r="N37" s="1138"/>
      <c r="O37" s="1139"/>
      <c r="P37" s="3265"/>
      <c r="Q37" s="1807">
        <f t="shared" si="8"/>
        <v>111</v>
      </c>
      <c r="R37" s="775" t="s">
        <v>17</v>
      </c>
      <c r="S37" s="776">
        <f t="shared" si="9"/>
        <v>100</v>
      </c>
      <c r="T37" s="775" t="s">
        <v>17</v>
      </c>
      <c r="U37" s="776">
        <f t="shared" si="10"/>
        <v>100</v>
      </c>
      <c r="V37" s="775" t="s">
        <v>17</v>
      </c>
      <c r="W37" s="776">
        <f t="shared" si="11"/>
        <v>100</v>
      </c>
      <c r="X37" s="777"/>
      <c r="Y37" s="3265"/>
      <c r="Z37" s="778">
        <f t="shared" si="12"/>
        <v>111</v>
      </c>
      <c r="AA37" s="1808">
        <f t="shared" si="3"/>
        <v>1</v>
      </c>
      <c r="AB37" s="1808">
        <f t="shared" si="4"/>
        <v>1</v>
      </c>
      <c r="AC37" s="1808">
        <f t="shared" si="5"/>
        <v>1</v>
      </c>
    </row>
    <row r="38" spans="1:29" ht="15">
      <c r="A38" s="471" t="s">
        <v>2549</v>
      </c>
      <c r="B38" s="455" t="s">
        <v>2737</v>
      </c>
      <c r="C38" s="677">
        <f>'数据-基础表'!A3</f>
        <v>32834.559999999998</v>
      </c>
      <c r="D38" s="466">
        <v>100</v>
      </c>
      <c r="E38" s="677">
        <f>土地案例!J2</f>
        <v>76286.2</v>
      </c>
      <c r="F38" s="466">
        <f>LOOKUP(E38,117:117,118:118)-LOOKUP(C38,117:117,118:118)+100</f>
        <v>101</v>
      </c>
      <c r="G38" s="677">
        <f>土地案例!J3</f>
        <v>22717.91</v>
      </c>
      <c r="H38" s="466">
        <f>LOOKUP(G38,117:117,118:118)-LOOKUP(C38,117:117,118:118)+100</f>
        <v>99</v>
      </c>
      <c r="I38" s="529">
        <f>土地案例!J4</f>
        <v>66379.53</v>
      </c>
      <c r="J38" s="466">
        <f>LOOKUP(I38,117:117,118:118)-LOOKUP(C38,117:117,118:118)+100</f>
        <v>101</v>
      </c>
      <c r="K38" s="612"/>
      <c r="L38" s="1137"/>
      <c r="M38" s="1128"/>
      <c r="N38" s="1128"/>
      <c r="O38" s="1136"/>
      <c r="P38" s="3265"/>
      <c r="Q38" s="1807" t="str">
        <f>B38</f>
        <v>宗地面积</v>
      </c>
      <c r="R38" s="772" t="s">
        <v>17</v>
      </c>
      <c r="S38" s="773">
        <f t="shared" si="9"/>
        <v>101</v>
      </c>
      <c r="T38" s="772" t="s">
        <v>17</v>
      </c>
      <c r="U38" s="773">
        <f t="shared" si="10"/>
        <v>99</v>
      </c>
      <c r="V38" s="772" t="s">
        <v>17</v>
      </c>
      <c r="W38" s="773">
        <f t="shared" si="11"/>
        <v>101</v>
      </c>
      <c r="X38" s="1810"/>
      <c r="Y38" s="3265"/>
      <c r="Z38" s="1811" t="str">
        <f t="shared" si="12"/>
        <v>宗地面积</v>
      </c>
      <c r="AA38" s="1808">
        <f t="shared" si="3"/>
        <v>0.99009900990099009</v>
      </c>
      <c r="AB38" s="1808">
        <f t="shared" si="4"/>
        <v>1.0101010101010102</v>
      </c>
      <c r="AC38" s="1808">
        <f t="shared" si="5"/>
        <v>0.99009900990099009</v>
      </c>
    </row>
    <row r="39" spans="1:29" ht="15">
      <c r="A39" s="471"/>
      <c r="B39" s="422" t="s">
        <v>2738</v>
      </c>
      <c r="C39" s="2604" t="s">
        <v>3173</v>
      </c>
      <c r="D39" s="435">
        <v>100</v>
      </c>
      <c r="E39" s="2604" t="s">
        <v>3157</v>
      </c>
      <c r="F39" s="435">
        <f>SUMIF(119:119,E39,120:120)-SUMIF(119:119,C39,120:120)+100</f>
        <v>99</v>
      </c>
      <c r="G39" s="2604" t="s">
        <v>3173</v>
      </c>
      <c r="H39" s="435">
        <f>SUMIF(119:119,G39,120:120)-SUMIF(119:119,C39,120:120)+100</f>
        <v>100</v>
      </c>
      <c r="I39" s="2604" t="s">
        <v>3157</v>
      </c>
      <c r="J39" s="435">
        <f>SUMIF(119:119,I39,120:120)-SUMIF(119:119,C39,120:120)+100</f>
        <v>99</v>
      </c>
      <c r="K39" s="611">
        <f>'[3]土地比较法-住宅、综合'!$K$39</f>
        <v>1</v>
      </c>
      <c r="L39" s="1137"/>
      <c r="M39" s="1128"/>
      <c r="N39" s="1128"/>
      <c r="O39" s="1136"/>
      <c r="P39" s="3265"/>
      <c r="Q39" s="1807" t="str">
        <f t="shared" ref="Q39:Q45" si="13">B39</f>
        <v>宗地形状</v>
      </c>
      <c r="R39" s="772" t="s">
        <v>17</v>
      </c>
      <c r="S39" s="773">
        <f t="shared" si="9"/>
        <v>99</v>
      </c>
      <c r="T39" s="772" t="s">
        <v>17</v>
      </c>
      <c r="U39" s="773">
        <f t="shared" si="10"/>
        <v>100</v>
      </c>
      <c r="V39" s="772" t="s">
        <v>17</v>
      </c>
      <c r="W39" s="773">
        <f t="shared" si="11"/>
        <v>99</v>
      </c>
      <c r="X39" s="1810"/>
      <c r="Y39" s="3265"/>
      <c r="Z39" s="1811" t="str">
        <f t="shared" si="12"/>
        <v>宗地形状</v>
      </c>
      <c r="AA39" s="1808">
        <f t="shared" si="3"/>
        <v>1.0101010101010102</v>
      </c>
      <c r="AB39" s="1808">
        <f t="shared" si="4"/>
        <v>1</v>
      </c>
      <c r="AC39" s="1808">
        <f t="shared" si="5"/>
        <v>1.0101010101010102</v>
      </c>
    </row>
    <row r="40" spans="1:29" ht="15">
      <c r="A40" s="471"/>
      <c r="B40" s="422" t="s">
        <v>2739</v>
      </c>
      <c r="C40" s="2604" t="s">
        <v>3176</v>
      </c>
      <c r="D40" s="435">
        <v>100</v>
      </c>
      <c r="E40" s="2604" t="s">
        <v>3176</v>
      </c>
      <c r="F40" s="435">
        <f>SUMIF(121:121,E40,122:122)-SUMIF(121:121,C40,122:122)+100</f>
        <v>100</v>
      </c>
      <c r="G40" s="2604" t="s">
        <v>3176</v>
      </c>
      <c r="H40" s="435">
        <f>SUMIF(121:121,G40,122:122)-SUMIF(121:121,C40,122:122)+100</f>
        <v>100</v>
      </c>
      <c r="I40" s="2604" t="s">
        <v>3176</v>
      </c>
      <c r="J40" s="435">
        <f>SUMIF(121:121,I40,122:122)-SUMIF(121:121,C40,122:122)+100</f>
        <v>100</v>
      </c>
      <c r="K40" s="611">
        <f>'[3]土地比较法-住宅、综合'!$K$40</f>
        <v>2</v>
      </c>
      <c r="L40" s="1137"/>
      <c r="M40" s="1128"/>
      <c r="N40" s="1128"/>
      <c r="O40" s="1136"/>
      <c r="P40" s="3265"/>
      <c r="Q40" s="1807" t="str">
        <f t="shared" si="13"/>
        <v>临街宽度及深度</v>
      </c>
      <c r="R40" s="772" t="s">
        <v>17</v>
      </c>
      <c r="S40" s="773">
        <f t="shared" si="9"/>
        <v>100</v>
      </c>
      <c r="T40" s="772" t="s">
        <v>17</v>
      </c>
      <c r="U40" s="773">
        <f t="shared" si="10"/>
        <v>100</v>
      </c>
      <c r="V40" s="772" t="s">
        <v>17</v>
      </c>
      <c r="W40" s="773">
        <f t="shared" si="11"/>
        <v>100</v>
      </c>
      <c r="X40" s="1810"/>
      <c r="Y40" s="3265"/>
      <c r="Z40" s="1811" t="str">
        <f t="shared" si="12"/>
        <v>临街宽度及深度</v>
      </c>
      <c r="AA40" s="1808">
        <f t="shared" si="3"/>
        <v>1</v>
      </c>
      <c r="AB40" s="1808">
        <f t="shared" si="4"/>
        <v>1</v>
      </c>
      <c r="AC40" s="1808">
        <f t="shared" si="5"/>
        <v>1</v>
      </c>
    </row>
    <row r="41" spans="1:29" s="117" customFormat="1" ht="15">
      <c r="A41" s="472"/>
      <c r="B41" s="422" t="s">
        <v>2740</v>
      </c>
      <c r="C41" s="2979" t="s">
        <v>3178</v>
      </c>
      <c r="D41" s="136">
        <v>100</v>
      </c>
      <c r="E41" s="2691" t="s">
        <v>3158</v>
      </c>
      <c r="F41" s="435">
        <f>SUMIF(123:123,E41,124:124)-SUMIF(123:123,C41,124:124)+100</f>
        <v>101</v>
      </c>
      <c r="G41" s="2691" t="s">
        <v>3178</v>
      </c>
      <c r="H41" s="435">
        <f>SUMIF(123:123,G41,124:124)-SUMIF(123:123,C41,124:124)+100</f>
        <v>100</v>
      </c>
      <c r="I41" s="2691" t="s">
        <v>3178</v>
      </c>
      <c r="J41" s="435">
        <f>SUMIF(123:123,I41,124:124)-SUMIF(123:123,C41,124:124)+100</f>
        <v>100</v>
      </c>
      <c r="K41" s="611">
        <f>'[3]土地比较法-住宅、综合'!$K$41</f>
        <v>1</v>
      </c>
      <c r="L41" s="1129"/>
      <c r="M41" s="1130"/>
      <c r="N41" s="1130"/>
      <c r="O41" s="1131"/>
      <c r="P41" s="3265"/>
      <c r="Q41" s="1807" t="str">
        <f t="shared" si="13"/>
        <v>宗地开发程度</v>
      </c>
      <c r="R41" s="768" t="s">
        <v>17</v>
      </c>
      <c r="S41" s="769">
        <f t="shared" si="9"/>
        <v>101</v>
      </c>
      <c r="T41" s="768" t="s">
        <v>17</v>
      </c>
      <c r="U41" s="769">
        <f t="shared" si="10"/>
        <v>100</v>
      </c>
      <c r="V41" s="768" t="s">
        <v>17</v>
      </c>
      <c r="W41" s="769">
        <f t="shared" si="11"/>
        <v>100</v>
      </c>
      <c r="X41" s="770"/>
      <c r="Y41" s="3265"/>
      <c r="Z41" s="55" t="str">
        <f t="shared" si="12"/>
        <v>宗地开发程度</v>
      </c>
      <c r="AA41" s="771">
        <f t="shared" si="3"/>
        <v>0.99009900990099009</v>
      </c>
      <c r="AB41" s="771">
        <f t="shared" si="4"/>
        <v>1</v>
      </c>
      <c r="AC41" s="771">
        <f t="shared" si="5"/>
        <v>1</v>
      </c>
    </row>
    <row r="42" spans="1:29" ht="15.75" thickBot="1">
      <c r="A42" s="471"/>
      <c r="B42" s="422" t="s">
        <v>2741</v>
      </c>
      <c r="C42" s="2604" t="s">
        <v>3072</v>
      </c>
      <c r="D42" s="435">
        <v>100</v>
      </c>
      <c r="E42" s="2604" t="s">
        <v>3072</v>
      </c>
      <c r="F42" s="435">
        <f>SUMIF(125:125,E42,126:126)-SUMIF(125:125,C42,126:126)+100</f>
        <v>100</v>
      </c>
      <c r="G42" s="2604" t="s">
        <v>3072</v>
      </c>
      <c r="H42" s="435">
        <f>SUMIF(125:125,G42,126:126)-SUMIF(125:125,C42,126:126)+100</f>
        <v>100</v>
      </c>
      <c r="I42" s="2604" t="s">
        <v>3072</v>
      </c>
      <c r="J42" s="435">
        <f>SUMIF(125:125,I42,126:126)-SUMIF(125:125,C42,126:126)+100</f>
        <v>100</v>
      </c>
      <c r="K42" s="611">
        <f>'[3]土地比较法-住宅、综合'!$K$42</f>
        <v>2</v>
      </c>
      <c r="L42" s="1137"/>
      <c r="M42" s="1128"/>
      <c r="N42" s="1128"/>
      <c r="O42" s="1136"/>
      <c r="P42" s="3265" t="s">
        <v>2551</v>
      </c>
      <c r="Q42" s="1807" t="str">
        <f t="shared" si="13"/>
        <v>工程地质条件</v>
      </c>
      <c r="R42" s="772" t="s">
        <v>17</v>
      </c>
      <c r="S42" s="773">
        <f t="shared" si="9"/>
        <v>100</v>
      </c>
      <c r="T42" s="772" t="s">
        <v>17</v>
      </c>
      <c r="U42" s="773">
        <f t="shared" si="10"/>
        <v>100</v>
      </c>
      <c r="V42" s="772" t="s">
        <v>17</v>
      </c>
      <c r="W42" s="773">
        <f t="shared" si="11"/>
        <v>100</v>
      </c>
      <c r="X42" s="1810"/>
      <c r="Y42" s="3265" t="s">
        <v>2551</v>
      </c>
      <c r="Z42" s="1811" t="str">
        <f t="shared" si="12"/>
        <v>工程地质条件</v>
      </c>
      <c r="AA42" s="1808">
        <f t="shared" si="3"/>
        <v>1</v>
      </c>
      <c r="AB42" s="1808">
        <f t="shared" si="4"/>
        <v>1</v>
      </c>
      <c r="AC42" s="1808">
        <f t="shared" si="5"/>
        <v>1</v>
      </c>
    </row>
    <row r="43" spans="1:29" ht="15" hidden="1">
      <c r="A43" s="471"/>
      <c r="B43" s="1384">
        <v>111</v>
      </c>
      <c r="C43" s="672"/>
      <c r="D43" s="435">
        <v>100</v>
      </c>
      <c r="E43" s="672"/>
      <c r="F43" s="435">
        <f>SUMIF(127:127,E43,128:128)-SUMIF(127:127,C43,128:128)+100</f>
        <v>100</v>
      </c>
      <c r="G43" s="672"/>
      <c r="H43" s="435">
        <f>SUMIF(127:127,G43,128:128)-SUMIF(127:127,C43,128:128)+100</f>
        <v>100</v>
      </c>
      <c r="I43" s="548"/>
      <c r="J43" s="435">
        <f>SUMIF(127:127,I43,128:128)-SUMIF(127:127,C43,128:128)+100</f>
        <v>100</v>
      </c>
      <c r="K43" s="612"/>
      <c r="L43" s="1137"/>
      <c r="M43" s="1128"/>
      <c r="N43" s="1128"/>
      <c r="O43" s="1136"/>
      <c r="P43" s="3265"/>
      <c r="Q43" s="1807">
        <f t="shared" si="13"/>
        <v>111</v>
      </c>
      <c r="R43" s="772" t="s">
        <v>17</v>
      </c>
      <c r="S43" s="773">
        <f t="shared" si="9"/>
        <v>100</v>
      </c>
      <c r="T43" s="772" t="s">
        <v>17</v>
      </c>
      <c r="U43" s="773">
        <f t="shared" si="10"/>
        <v>100</v>
      </c>
      <c r="V43" s="772" t="s">
        <v>17</v>
      </c>
      <c r="W43" s="773">
        <f t="shared" si="11"/>
        <v>100</v>
      </c>
      <c r="X43" s="1810"/>
      <c r="Y43" s="3265"/>
      <c r="Z43" s="1811">
        <f t="shared" si="12"/>
        <v>111</v>
      </c>
      <c r="AA43" s="1808">
        <f t="shared" si="3"/>
        <v>1</v>
      </c>
      <c r="AB43" s="1808">
        <f t="shared" si="4"/>
        <v>1</v>
      </c>
      <c r="AC43" s="1808">
        <f t="shared" si="5"/>
        <v>1</v>
      </c>
    </row>
    <row r="44" spans="1:29" ht="15" hidden="1">
      <c r="A44" s="471"/>
      <c r="B44" s="1384">
        <v>111</v>
      </c>
      <c r="C44" s="672"/>
      <c r="D44" s="435">
        <v>100</v>
      </c>
      <c r="E44" s="672"/>
      <c r="F44" s="435">
        <f>SUMIF(129:129,E44,130:130)-SUMIF(129:129,C44,130:130)+100</f>
        <v>100</v>
      </c>
      <c r="G44" s="672"/>
      <c r="H44" s="435">
        <f>SUMIF(129:129,G44,130:130)-SUMIF(129:129,C44,130:130)+100</f>
        <v>100</v>
      </c>
      <c r="I44" s="548"/>
      <c r="J44" s="435">
        <f>SUMIF(129:129,I44,130:130)-SUMIF(129:129,C44,130:130)+100</f>
        <v>100</v>
      </c>
      <c r="K44" s="612"/>
      <c r="L44" s="1137"/>
      <c r="M44" s="1128"/>
      <c r="N44" s="1128"/>
      <c r="O44" s="1136"/>
      <c r="P44" s="3265"/>
      <c r="Q44" s="1807">
        <f t="shared" si="13"/>
        <v>111</v>
      </c>
      <c r="R44" s="772" t="s">
        <v>17</v>
      </c>
      <c r="S44" s="773">
        <f t="shared" si="9"/>
        <v>100</v>
      </c>
      <c r="T44" s="772" t="s">
        <v>17</v>
      </c>
      <c r="U44" s="773">
        <f t="shared" si="10"/>
        <v>100</v>
      </c>
      <c r="V44" s="772" t="s">
        <v>17</v>
      </c>
      <c r="W44" s="773">
        <f t="shared" si="11"/>
        <v>100</v>
      </c>
      <c r="X44" s="1810"/>
      <c r="Y44" s="3265"/>
      <c r="Z44" s="1811">
        <f t="shared" si="12"/>
        <v>111</v>
      </c>
      <c r="AA44" s="1808">
        <f t="shared" si="3"/>
        <v>1</v>
      </c>
      <c r="AB44" s="1808">
        <f t="shared" si="4"/>
        <v>1</v>
      </c>
      <c r="AC44" s="1808">
        <f t="shared" si="5"/>
        <v>1</v>
      </c>
    </row>
    <row r="45" spans="1:29" s="470" customFormat="1" ht="15.75" hidden="1" thickBot="1">
      <c r="A45" s="467"/>
      <c r="B45" s="1384">
        <v>111</v>
      </c>
      <c r="C45" s="2692"/>
      <c r="D45" s="678">
        <v>100</v>
      </c>
      <c r="E45" s="672"/>
      <c r="F45" s="438">
        <f>SUMIF(131:131,E45,132:132)-SUMIF(131:131,C45,132:132)+100</f>
        <v>100</v>
      </c>
      <c r="G45" s="672"/>
      <c r="H45" s="438">
        <f>SUMIF(131:131,G45,132:132)-SUMIF(131:131,C45,132:132)+100</f>
        <v>100</v>
      </c>
      <c r="I45" s="672"/>
      <c r="J45" s="438">
        <f>SUMIF(131:131,I45,132:132)-SUMIF(131:131,C45,132:132)+100</f>
        <v>100</v>
      </c>
      <c r="K45" s="679"/>
      <c r="L45" s="1135"/>
      <c r="M45" s="1138"/>
      <c r="N45" s="1138"/>
      <c r="O45" s="1139"/>
      <c r="P45" s="3265"/>
      <c r="Q45" s="1807">
        <f t="shared" si="13"/>
        <v>111</v>
      </c>
      <c r="R45" s="775" t="s">
        <v>17</v>
      </c>
      <c r="S45" s="776">
        <f t="shared" si="9"/>
        <v>100</v>
      </c>
      <c r="T45" s="775" t="s">
        <v>17</v>
      </c>
      <c r="U45" s="776">
        <f t="shared" si="10"/>
        <v>100</v>
      </c>
      <c r="V45" s="775" t="s">
        <v>17</v>
      </c>
      <c r="W45" s="776">
        <f t="shared" si="11"/>
        <v>100</v>
      </c>
      <c r="X45" s="777"/>
      <c r="Y45" s="3265"/>
      <c r="Z45" s="778">
        <f t="shared" si="12"/>
        <v>111</v>
      </c>
      <c r="AA45" s="1808">
        <f t="shared" si="3"/>
        <v>1</v>
      </c>
      <c r="AB45" s="1808">
        <f t="shared" si="4"/>
        <v>1</v>
      </c>
      <c r="AC45" s="1808">
        <f t="shared" si="5"/>
        <v>1</v>
      </c>
    </row>
    <row r="46" spans="1:29" ht="15">
      <c r="A46" s="478" t="s">
        <v>2706</v>
      </c>
      <c r="B46" s="2693" t="s">
        <v>2742</v>
      </c>
      <c r="C46" s="680" t="s">
        <v>1</v>
      </c>
      <c r="D46" s="480"/>
      <c r="E46" s="481">
        <f>ROUND(土地案例!AG2,0)</f>
        <v>39372</v>
      </c>
      <c r="F46" s="482"/>
      <c r="G46" s="481">
        <f>ROUND(土地案例!AG3,0)</f>
        <v>40320</v>
      </c>
      <c r="H46" s="484"/>
      <c r="I46" s="481">
        <f>ROUND(土地案例!AG4,0)</f>
        <v>39306</v>
      </c>
      <c r="J46" s="484"/>
      <c r="K46" s="781"/>
      <c r="L46" s="1140"/>
      <c r="M46" s="1141"/>
      <c r="N46" s="1128"/>
      <c r="O46" s="1141"/>
      <c r="P46" s="3260" t="str">
        <f>A46</f>
        <v>成交单价</v>
      </c>
      <c r="Q46" s="3260"/>
      <c r="R46" s="3266">
        <f>E46</f>
        <v>39372</v>
      </c>
      <c r="S46" s="3266"/>
      <c r="T46" s="3266">
        <f>G46</f>
        <v>40320</v>
      </c>
      <c r="U46" s="3266"/>
      <c r="V46" s="3266">
        <f>I46</f>
        <v>39306</v>
      </c>
      <c r="W46" s="3266"/>
      <c r="X46" s="757"/>
      <c r="Y46" s="779"/>
      <c r="Z46" s="757"/>
      <c r="AA46" s="757"/>
      <c r="AB46" s="757"/>
      <c r="AC46" s="757"/>
    </row>
    <row r="47" spans="1:29" ht="15.75" thickBot="1">
      <c r="A47" s="485" t="s">
        <v>2655</v>
      </c>
      <c r="B47" s="681"/>
      <c r="C47" s="489">
        <f>R48</f>
        <v>35800</v>
      </c>
      <c r="D47" s="488"/>
      <c r="E47" s="489">
        <f>R47</f>
        <v>35391</v>
      </c>
      <c r="F47" s="490"/>
      <c r="G47" s="487">
        <f>T47</f>
        <v>36232</v>
      </c>
      <c r="H47" s="488"/>
      <c r="I47" s="489">
        <f>V47</f>
        <v>35778</v>
      </c>
      <c r="J47" s="488"/>
      <c r="K47" s="782"/>
      <c r="L47" s="1140"/>
      <c r="M47" s="1141"/>
      <c r="N47" s="1141"/>
      <c r="O47" s="1141"/>
      <c r="P47" s="3260" t="str">
        <f>A47</f>
        <v>比较价值（元/平方米）</v>
      </c>
      <c r="Q47" s="3260"/>
      <c r="R47" s="3253">
        <f>ROUND(PRODUCT(R46,AA7:AA45),0)</f>
        <v>35391</v>
      </c>
      <c r="S47" s="3253"/>
      <c r="T47" s="3253">
        <f>ROUND(PRODUCT(T46,AB7:AB45),0)</f>
        <v>36232</v>
      </c>
      <c r="U47" s="3253"/>
      <c r="V47" s="3253">
        <f>ROUND(PRODUCT(V46,AC7:AC45),0)</f>
        <v>35778</v>
      </c>
      <c r="W47" s="3253"/>
      <c r="X47" s="757"/>
      <c r="Y47" s="757"/>
      <c r="Z47" s="757"/>
      <c r="AA47" s="757"/>
      <c r="AB47" s="757"/>
      <c r="AC47" s="757"/>
    </row>
    <row r="48" spans="1:29" ht="15.75" thickBot="1">
      <c r="A48" s="491" t="s">
        <v>2743</v>
      </c>
      <c r="B48" s="492"/>
      <c r="C48" s="493">
        <f>R48</f>
        <v>35800</v>
      </c>
      <c r="D48" s="493"/>
      <c r="E48" s="493"/>
      <c r="F48" s="493"/>
      <c r="G48" s="493"/>
      <c r="H48" s="493"/>
      <c r="I48" s="493"/>
      <c r="J48" s="493"/>
      <c r="K48" s="783"/>
      <c r="L48" s="1140"/>
      <c r="M48" s="1141"/>
      <c r="N48" s="1141"/>
      <c r="O48" s="1141"/>
      <c r="P48" s="3254" t="str">
        <f>A48</f>
        <v>估价对象XX用房的比较价值（楼面单价，元/平方米）</v>
      </c>
      <c r="Q48" s="3255"/>
      <c r="R48" s="3256">
        <f>ROUND(AVERAGE(R47:V47),0)</f>
        <v>35800</v>
      </c>
      <c r="S48" s="3256"/>
      <c r="T48" s="3256"/>
      <c r="U48" s="3256"/>
      <c r="V48" s="3256"/>
      <c r="W48" s="3256"/>
      <c r="X48" s="757"/>
      <c r="Y48" s="757"/>
      <c r="Z48" s="757"/>
      <c r="AA48" s="757"/>
      <c r="AB48" s="757"/>
      <c r="AC48" s="757"/>
    </row>
    <row r="49" spans="1:15">
      <c r="A49" s="1141"/>
      <c r="B49" s="1141"/>
      <c r="C49" s="1141"/>
      <c r="D49" s="1141"/>
      <c r="E49" s="1141"/>
      <c r="F49" s="1141"/>
      <c r="G49" s="1144"/>
      <c r="H49" s="1141"/>
      <c r="I49" s="1141"/>
      <c r="J49" s="1141"/>
      <c r="K49" s="1102"/>
      <c r="L49" s="1103"/>
      <c r="M49" s="1141"/>
      <c r="N49" s="1141"/>
      <c r="O49" s="1141"/>
    </row>
    <row r="50" spans="1:15">
      <c r="A50" s="1141"/>
      <c r="B50" s="1141"/>
      <c r="C50" s="1141"/>
      <c r="D50" s="1141"/>
      <c r="E50" s="1141"/>
      <c r="F50" s="1141"/>
      <c r="G50" s="1141"/>
      <c r="H50" s="1141"/>
      <c r="I50" s="1141"/>
      <c r="J50" s="1141"/>
      <c r="K50" s="1102"/>
      <c r="L50" s="1103"/>
      <c r="M50" s="1141"/>
      <c r="N50" s="1141"/>
      <c r="O50" s="1141"/>
    </row>
    <row r="51" spans="1:15" ht="13.5" customHeight="1">
      <c r="A51" s="1141"/>
      <c r="B51" s="1141"/>
      <c r="C51" s="496" t="s">
        <v>2657</v>
      </c>
      <c r="D51" s="497"/>
      <c r="E51" s="498">
        <f>IF(E46&lt;E47,E47/E46-1,E46/E47-1)</f>
        <v>0.11248622531151997</v>
      </c>
      <c r="F51" s="499" t="str">
        <f>IF(OR(E51&gt;=0.3,E51&lt;=-0.3),"超过30%","")</f>
        <v/>
      </c>
      <c r="G51" s="498">
        <f>IF(G46&lt;G47,G47/G46-1,G46/G47-1)</f>
        <v>0.1128284389489953</v>
      </c>
      <c r="H51" s="499" t="str">
        <f>IF(OR(G51&gt;=0.3,G51&lt;=-0.3),"超过30%","")</f>
        <v/>
      </c>
      <c r="I51" s="498">
        <f>IF(I46&lt;I47,I47/I46-1,I46/I47-1)</f>
        <v>9.8608083179607675E-2</v>
      </c>
      <c r="J51" s="499" t="str">
        <f>IF(OR(I51&gt;=0.3,I51&lt;=-0.3),"超过30%","")</f>
        <v/>
      </c>
      <c r="K51" s="1102"/>
      <c r="L51" s="1103"/>
      <c r="M51" s="1141"/>
      <c r="N51" s="1141"/>
      <c r="O51" s="1141"/>
    </row>
    <row r="52" spans="1:15" ht="13.5" customHeight="1">
      <c r="A52" s="1141"/>
      <c r="B52" s="1141"/>
      <c r="C52" s="496" t="s">
        <v>2658</v>
      </c>
      <c r="D52" s="500"/>
      <c r="E52" s="498">
        <f>IF(E47&lt;G47,G47/E47-1,E47/G47-1)</f>
        <v>2.3763103613913206E-2</v>
      </c>
      <c r="F52" s="499" t="str">
        <f>IF(OR(E52&gt;=0.2,E52&lt;=-0.2),"超过20%","")</f>
        <v/>
      </c>
      <c r="G52" s="498">
        <f>IF(G47&lt;I47,I47/G47-1,G47/I47-1)</f>
        <v>1.2689362177874752E-2</v>
      </c>
      <c r="H52" s="499" t="str">
        <f>IF(OR(G52&gt;=0.2,G52&lt;=-0.2),"超过20%","")</f>
        <v/>
      </c>
      <c r="I52" s="498">
        <f>IF(I47&lt;E47,E47/I47-1,I47/E47-1)</f>
        <v>1.0934983470373805E-2</v>
      </c>
      <c r="J52" s="499" t="str">
        <f>IF(OR(I52&gt;=0.2,I52&lt;=-0.2),"超过20%","")</f>
        <v/>
      </c>
      <c r="K52" s="1102"/>
      <c r="L52" s="1103"/>
      <c r="M52" s="1141"/>
      <c r="N52" s="1141"/>
      <c r="O52" s="1141"/>
    </row>
    <row r="53" spans="1:15" s="501" customFormat="1" ht="13.5" customHeight="1">
      <c r="A53" s="1142"/>
      <c r="B53" s="1142"/>
      <c r="C53" s="496" t="s">
        <v>2659</v>
      </c>
      <c r="D53" s="500"/>
      <c r="E53" s="498">
        <f>IF(E46&lt;G46,G46/E46-1,E46/G46-1)</f>
        <v>2.4078024992380431E-2</v>
      </c>
      <c r="F53" s="499" t="str">
        <f>IF(OR(E53&gt;=0.3,E53&lt;=-0.3),"超过30%","")</f>
        <v/>
      </c>
      <c r="G53" s="498">
        <f>IF(G46&lt;I46,I46/G46-1,G46/I46-1)</f>
        <v>2.57975881544803E-2</v>
      </c>
      <c r="H53" s="499" t="str">
        <f>IF(OR(G53&gt;=0.3,G53&lt;=-0.3),"超过30%","")</f>
        <v/>
      </c>
      <c r="I53" s="498">
        <f>IF(I46&lt;E46,E46/I46-1,I46/E46-1)</f>
        <v>1.6791329568004443E-3</v>
      </c>
      <c r="J53" s="499" t="str">
        <f>IF(OR(I53&gt;=0.3,I53&lt;=-0.3),"超过30%","")</f>
        <v/>
      </c>
      <c r="K53" s="1145"/>
      <c r="L53" s="1146"/>
      <c r="M53" s="1142"/>
      <c r="N53" s="1142"/>
      <c r="O53" s="1142"/>
    </row>
    <row r="54" spans="1:15" s="501" customFormat="1" ht="15" thickBot="1">
      <c r="A54" s="1142"/>
      <c r="B54" s="1143"/>
      <c r="C54" s="760"/>
      <c r="D54" s="758"/>
      <c r="E54" s="758"/>
      <c r="F54" s="758"/>
      <c r="G54" s="758"/>
      <c r="H54" s="758"/>
      <c r="I54" s="758"/>
      <c r="J54" s="758"/>
      <c r="K54" s="1145"/>
      <c r="L54" s="1146"/>
      <c r="M54" s="1142"/>
      <c r="N54" s="1142"/>
      <c r="O54" s="1142"/>
    </row>
    <row r="55" spans="1:15" ht="27" customHeight="1">
      <c r="A55" s="682" t="s">
        <v>2744</v>
      </c>
      <c r="B55" s="683" t="s">
        <v>2745</v>
      </c>
      <c r="C55" s="2694" t="s">
        <v>2746</v>
      </c>
      <c r="D55" s="2695" t="s">
        <v>2747</v>
      </c>
      <c r="E55" s="684" t="s">
        <v>2748</v>
      </c>
      <c r="F55" s="1104" t="s">
        <v>2749</v>
      </c>
      <c r="G55" s="3257" t="s">
        <v>2750</v>
      </c>
      <c r="H55" s="3258"/>
      <c r="I55" s="144" t="s">
        <v>2751</v>
      </c>
      <c r="J55" s="2696">
        <f>项目基本情况!F35</f>
        <v>0</v>
      </c>
      <c r="K55" s="2697" t="s">
        <v>2752</v>
      </c>
      <c r="L55" s="1103"/>
      <c r="M55" s="1141"/>
      <c r="N55" s="1141"/>
      <c r="O55" s="1141"/>
    </row>
    <row r="56" spans="1:15" s="690" customFormat="1">
      <c r="A56" s="686" t="s">
        <v>2753</v>
      </c>
      <c r="B56" s="687">
        <f>C48</f>
        <v>35800</v>
      </c>
      <c r="C56" s="688">
        <v>1</v>
      </c>
      <c r="D56" s="1160">
        <v>1</v>
      </c>
      <c r="E56" s="688">
        <f>'数据-汇总表'!E8+'数据-汇总表'!E9</f>
        <v>53318.150000000009</v>
      </c>
      <c r="F56" s="1100">
        <f t="shared" ref="F56:F65" si="14">ROUND(B56*E56/10000,0)</f>
        <v>190879</v>
      </c>
      <c r="G56" s="3259"/>
      <c r="H56" s="3260"/>
      <c r="I56" s="1105">
        <v>1</v>
      </c>
      <c r="J56" s="1108">
        <v>1</v>
      </c>
      <c r="K56" s="1142"/>
      <c r="L56" s="938"/>
      <c r="M56" s="938"/>
      <c r="N56" s="938"/>
      <c r="O56" s="938"/>
    </row>
    <row r="57" spans="1:15" s="690" customFormat="1">
      <c r="A57" s="691" t="s">
        <v>2754</v>
      </c>
      <c r="B57" s="262">
        <f>ROUND($C$48*C57*D57,0)</f>
        <v>5370</v>
      </c>
      <c r="C57" s="200">
        <f t="shared" ref="C57:C65" si="15">IF($C$55="北京市系数",I57,J57)</f>
        <v>0.6</v>
      </c>
      <c r="D57" s="1161">
        <v>0.25</v>
      </c>
      <c r="E57" s="692"/>
      <c r="F57" s="1100">
        <f t="shared" si="14"/>
        <v>0</v>
      </c>
      <c r="G57" s="3261" t="s">
        <v>2755</v>
      </c>
      <c r="H57" s="1101" t="str">
        <f>项目基本情况!B37</f>
        <v>八级</v>
      </c>
      <c r="I57" s="1105">
        <f>SUMIF(修正!A45:A56,H57,修正!B45:B56)</f>
        <v>0.6</v>
      </c>
      <c r="J57" s="1109"/>
      <c r="K57" s="1141"/>
      <c r="L57" s="938"/>
      <c r="M57" s="938"/>
      <c r="N57" s="938"/>
      <c r="O57" s="938"/>
    </row>
    <row r="58" spans="1:15" s="690" customFormat="1">
      <c r="A58" s="691" t="s">
        <v>2756</v>
      </c>
      <c r="B58" s="262">
        <f t="shared" ref="B58:B65" si="16">ROUND($C$48*C58*D58,0)</f>
        <v>2685</v>
      </c>
      <c r="C58" s="200">
        <f t="shared" si="15"/>
        <v>0.3</v>
      </c>
      <c r="D58" s="1161">
        <v>0.25</v>
      </c>
      <c r="E58" s="692"/>
      <c r="F58" s="1100">
        <f t="shared" si="14"/>
        <v>0</v>
      </c>
      <c r="G58" s="3261"/>
      <c r="H58" s="1101" t="str">
        <f>项目基本情况!B37</f>
        <v>八级</v>
      </c>
      <c r="I58" s="1105">
        <f>SUMIF(修正!A45:A56,H58,修正!C45:C56)</f>
        <v>0.3</v>
      </c>
      <c r="J58" s="1109"/>
      <c r="K58" s="1142"/>
      <c r="L58" s="938"/>
      <c r="M58" s="938"/>
      <c r="N58" s="938"/>
      <c r="O58" s="938"/>
    </row>
    <row r="59" spans="1:15" s="690" customFormat="1">
      <c r="A59" s="691" t="s">
        <v>2757</v>
      </c>
      <c r="B59" s="262">
        <f t="shared" si="16"/>
        <v>1790</v>
      </c>
      <c r="C59" s="200">
        <f t="shared" si="15"/>
        <v>0.2</v>
      </c>
      <c r="D59" s="1161">
        <v>0.25</v>
      </c>
      <c r="E59" s="692"/>
      <c r="F59" s="1100">
        <f t="shared" si="14"/>
        <v>0</v>
      </c>
      <c r="G59" s="3261"/>
      <c r="H59" s="1101" t="str">
        <f>项目基本情况!B37</f>
        <v>八级</v>
      </c>
      <c r="I59" s="1105">
        <f>SUMIF(修正!A45:A56,H59,修正!D45:D56)</f>
        <v>0.2</v>
      </c>
      <c r="J59" s="1109"/>
      <c r="K59" s="1141"/>
      <c r="L59" s="938"/>
      <c r="M59" s="938"/>
      <c r="N59" s="938"/>
      <c r="O59" s="938"/>
    </row>
    <row r="60" spans="1:15" s="690" customFormat="1">
      <c r="A60" s="691" t="s">
        <v>2758</v>
      </c>
      <c r="B60" s="262">
        <f t="shared" si="16"/>
        <v>1790</v>
      </c>
      <c r="C60" s="200">
        <f t="shared" si="15"/>
        <v>0.2</v>
      </c>
      <c r="D60" s="1161">
        <v>0.25</v>
      </c>
      <c r="E60" s="692"/>
      <c r="F60" s="1100">
        <f t="shared" si="14"/>
        <v>0</v>
      </c>
      <c r="G60" s="3261"/>
      <c r="H60" s="1101" t="str">
        <f>项目基本情况!B37</f>
        <v>八级</v>
      </c>
      <c r="I60" s="1105">
        <f>SUMIF(修正!A45:A56,H60,修正!E45:E56)</f>
        <v>0.2</v>
      </c>
      <c r="J60" s="1109"/>
      <c r="K60" s="1142"/>
      <c r="L60" s="938"/>
      <c r="M60" s="938"/>
      <c r="N60" s="938"/>
      <c r="O60" s="938"/>
    </row>
    <row r="61" spans="1:15" s="690" customFormat="1">
      <c r="A61" s="691" t="s">
        <v>2759</v>
      </c>
      <c r="B61" s="262">
        <f t="shared" si="16"/>
        <v>1790</v>
      </c>
      <c r="C61" s="200">
        <f t="shared" si="15"/>
        <v>0.2</v>
      </c>
      <c r="D61" s="1161">
        <v>0.25</v>
      </c>
      <c r="E61" s="261">
        <f>'数据-汇总表'!E11</f>
        <v>0</v>
      </c>
      <c r="F61" s="1100">
        <f t="shared" si="14"/>
        <v>0</v>
      </c>
      <c r="G61" s="2698" t="s">
        <v>2760</v>
      </c>
      <c r="H61" s="1101" t="str">
        <f>项目基本情况!C37</f>
        <v>八级</v>
      </c>
      <c r="I61" s="1105">
        <f>SUMIF(修正!A45:A56,H61,修正!F45:F56)</f>
        <v>0.2</v>
      </c>
      <c r="J61" s="1109"/>
      <c r="K61" s="1141"/>
      <c r="L61" s="938"/>
      <c r="M61" s="938"/>
      <c r="N61" s="938"/>
      <c r="O61" s="938"/>
    </row>
    <row r="62" spans="1:15" s="690" customFormat="1">
      <c r="A62" s="691" t="s">
        <v>2761</v>
      </c>
      <c r="B62" s="262">
        <f t="shared" si="16"/>
        <v>1790</v>
      </c>
      <c r="C62" s="200">
        <f t="shared" si="15"/>
        <v>0.2</v>
      </c>
      <c r="D62" s="1161">
        <v>0.25</v>
      </c>
      <c r="E62" s="261">
        <f>'数据-汇总表'!E12</f>
        <v>0</v>
      </c>
      <c r="F62" s="1100">
        <f t="shared" si="14"/>
        <v>0</v>
      </c>
      <c r="G62" s="1106" t="s">
        <v>2762</v>
      </c>
      <c r="H62" s="1101" t="str">
        <f>IF(G62="商业",项目基本情况!B37,IF(G62="办公",项目基本情况!C37,IF(G62="住宅",项目基本情况!D37,项目基本情况!E37)))</f>
        <v>八级</v>
      </c>
      <c r="I62" s="1105">
        <f>SUMIF(修正!A45:A56,H62,修正!G45:G56)</f>
        <v>0.2</v>
      </c>
      <c r="J62" s="1109"/>
      <c r="K62" s="1142"/>
      <c r="L62" s="938"/>
      <c r="M62" s="938"/>
      <c r="N62" s="938"/>
      <c r="O62" s="938"/>
    </row>
    <row r="63" spans="1:15" s="690" customFormat="1">
      <c r="A63" s="691" t="s">
        <v>2763</v>
      </c>
      <c r="B63" s="262">
        <f t="shared" si="16"/>
        <v>1343</v>
      </c>
      <c r="C63" s="200">
        <f t="shared" si="15"/>
        <v>0.15</v>
      </c>
      <c r="D63" s="1161">
        <v>0.25</v>
      </c>
      <c r="E63" s="261">
        <f>'数据-汇总表'!E13</f>
        <v>10673.740000000047</v>
      </c>
      <c r="F63" s="1100">
        <f t="shared" si="14"/>
        <v>1433</v>
      </c>
      <c r="G63" s="1106" t="s">
        <v>2764</v>
      </c>
      <c r="H63" s="1101" t="str">
        <f>IF(G63="商业",项目基本情况!B37,IF(G63="办公",项目基本情况!C37,IF(G63="住宅",项目基本情况!D37,项目基本情况!E37)))</f>
        <v>八级</v>
      </c>
      <c r="I63" s="1105">
        <f>SUMIF(修正!A45:A56,H63,修正!H45:H56)</f>
        <v>0.15</v>
      </c>
      <c r="J63" s="1109"/>
      <c r="K63" s="1141"/>
      <c r="L63" s="938"/>
      <c r="M63" s="938"/>
      <c r="N63" s="938"/>
      <c r="O63" s="938"/>
    </row>
    <row r="64" spans="1:15" s="690" customFormat="1">
      <c r="A64" s="691" t="s">
        <v>2765</v>
      </c>
      <c r="B64" s="262">
        <f t="shared" si="16"/>
        <v>1343</v>
      </c>
      <c r="C64" s="200">
        <f t="shared" si="15"/>
        <v>0.15</v>
      </c>
      <c r="D64" s="1161">
        <v>0.25</v>
      </c>
      <c r="E64" s="261">
        <f>'数据-汇总表'!E14</f>
        <v>0</v>
      </c>
      <c r="F64" s="1100">
        <f t="shared" si="14"/>
        <v>0</v>
      </c>
      <c r="G64" s="2698" t="s">
        <v>2755</v>
      </c>
      <c r="H64" s="1101" t="str">
        <f>项目基本情况!B37</f>
        <v>八级</v>
      </c>
      <c r="I64" s="1105">
        <f>SUMIF(修正!A45:A56,H64,修正!H45:H56)</f>
        <v>0.15</v>
      </c>
      <c r="J64" s="1109"/>
      <c r="K64" s="1142"/>
      <c r="L64" s="938"/>
      <c r="M64" s="938"/>
      <c r="N64" s="938"/>
      <c r="O64" s="938"/>
    </row>
    <row r="65" spans="1:17" s="690" customFormat="1" ht="15" thickBot="1">
      <c r="A65" s="691" t="s">
        <v>2766</v>
      </c>
      <c r="B65" s="262">
        <f t="shared" si="16"/>
        <v>1343</v>
      </c>
      <c r="C65" s="200">
        <f t="shared" si="15"/>
        <v>0.15</v>
      </c>
      <c r="D65" s="1161">
        <v>0.25</v>
      </c>
      <c r="E65" s="261">
        <f>'数据-汇总表'!E15</f>
        <v>0</v>
      </c>
      <c r="F65" s="1100">
        <f t="shared" si="14"/>
        <v>0</v>
      </c>
      <c r="G65" s="2699" t="s">
        <v>2760</v>
      </c>
      <c r="H65" s="1111" t="str">
        <f>项目基本情况!C37</f>
        <v>八级</v>
      </c>
      <c r="I65" s="1107">
        <f>SUMIF(修正!A45:A56,H65,修正!H45:H56)</f>
        <v>0.15</v>
      </c>
      <c r="J65" s="1110"/>
      <c r="K65" s="1141"/>
      <c r="L65" s="938"/>
      <c r="M65" s="938"/>
      <c r="N65" s="938"/>
      <c r="O65" s="938"/>
    </row>
    <row r="66" spans="1:17" s="690" customFormat="1" ht="13.5" thickBot="1">
      <c r="A66" s="693" t="s">
        <v>2767</v>
      </c>
      <c r="B66" s="694" t="s">
        <v>28</v>
      </c>
      <c r="C66" s="694" t="s">
        <v>29</v>
      </c>
      <c r="D66" s="694" t="s">
        <v>1029</v>
      </c>
      <c r="E66" s="694">
        <f>IF(B46="楼面地价",SUM(E56:E65),'数据-汇总表'!D3)</f>
        <v>63991.890000000058</v>
      </c>
      <c r="F66" s="695">
        <f>IF(B46="楼面地价",SUM(F56:F65),ROUND(C48*E66/10000,0))</f>
        <v>192312</v>
      </c>
      <c r="G66" s="785"/>
      <c r="H66" s="785"/>
      <c r="I66" s="785"/>
      <c r="J66" s="785"/>
      <c r="K66" s="1155"/>
      <c r="L66" s="938"/>
      <c r="M66" s="938"/>
      <c r="N66" s="938"/>
      <c r="O66" s="938"/>
    </row>
    <row r="67" spans="1:17">
      <c r="A67" s="757"/>
      <c r="B67" s="759"/>
      <c r="C67" s="760"/>
      <c r="D67" s="757"/>
      <c r="E67" s="757"/>
      <c r="F67" s="757"/>
      <c r="G67" s="757"/>
      <c r="H67" s="757"/>
      <c r="I67" s="757"/>
      <c r="J67" s="1141"/>
      <c r="K67" s="1102"/>
      <c r="L67" s="1103"/>
      <c r="M67" s="1141"/>
      <c r="N67" s="1141"/>
      <c r="O67" s="1141"/>
    </row>
    <row r="68" spans="1:17">
      <c r="A68" s="757"/>
      <c r="B68" s="759"/>
      <c r="C68" s="759" t="str">
        <f>YEAR(C7)&amp;"-"&amp;MONTH(C7)&amp;"-1"</f>
        <v>2018-7-1</v>
      </c>
      <c r="D68" s="759">
        <f>EDATE(C68,-3)</f>
        <v>43191</v>
      </c>
      <c r="E68" s="759">
        <f>EDATE(D68,-3)</f>
        <v>43101</v>
      </c>
      <c r="F68" s="759">
        <f t="shared" ref="F68:O68" si="17">EDATE(E68,-3)</f>
        <v>43009</v>
      </c>
      <c r="G68" s="759">
        <f t="shared" si="17"/>
        <v>42917</v>
      </c>
      <c r="H68" s="759">
        <f t="shared" si="17"/>
        <v>42826</v>
      </c>
      <c r="I68" s="759">
        <f t="shared" si="17"/>
        <v>42736</v>
      </c>
      <c r="J68" s="759">
        <f t="shared" si="17"/>
        <v>42644</v>
      </c>
      <c r="K68" s="759">
        <f t="shared" si="17"/>
        <v>42552</v>
      </c>
      <c r="L68" s="759">
        <f t="shared" si="17"/>
        <v>42461</v>
      </c>
      <c r="M68" s="759">
        <f t="shared" si="17"/>
        <v>42370</v>
      </c>
      <c r="N68" s="759">
        <f t="shared" si="17"/>
        <v>42278</v>
      </c>
      <c r="O68" s="759">
        <f t="shared" si="17"/>
        <v>42186</v>
      </c>
    </row>
    <row r="69" spans="1:17" ht="21.75" thickBot="1">
      <c r="A69" s="761" t="s">
        <v>2660</v>
      </c>
      <c r="B69" s="757"/>
      <c r="C69" s="762"/>
      <c r="D69" s="762"/>
      <c r="E69" s="762"/>
      <c r="F69" s="763"/>
      <c r="G69" s="763"/>
      <c r="H69" s="762"/>
      <c r="I69" s="762"/>
      <c r="J69" s="1156"/>
      <c r="K69" s="1157"/>
      <c r="L69" s="1158"/>
      <c r="M69" s="1156"/>
      <c r="N69" s="1156"/>
      <c r="O69" s="1156"/>
      <c r="P69" s="502"/>
      <c r="Q69" s="503"/>
    </row>
    <row r="70" spans="1:17" s="507" customFormat="1" ht="15">
      <c r="A70" s="2700" t="s">
        <v>2768</v>
      </c>
      <c r="B70" s="1356"/>
      <c r="C70" s="1569" t="str">
        <f>YEAR(C68)&amp;"-"&amp;ROUNDUP(MONTH(C68)/3,0)</f>
        <v>2018-3</v>
      </c>
      <c r="D70" s="1569" t="str">
        <f>YEAR(D68)&amp;"-"&amp;ROUNDUP(MONTH(D68)/3,0)</f>
        <v>2018-2</v>
      </c>
      <c r="E70" s="1569" t="str">
        <f t="shared" ref="E70:O70" si="18">YEAR(E68)&amp;"-"&amp;ROUNDUP(MONTH(E68)/3,0)</f>
        <v>2018-1</v>
      </c>
      <c r="F70" s="1569" t="str">
        <f t="shared" si="18"/>
        <v>2017-4</v>
      </c>
      <c r="G70" s="1569" t="str">
        <f t="shared" si="18"/>
        <v>2017-3</v>
      </c>
      <c r="H70" s="1569" t="str">
        <f t="shared" si="18"/>
        <v>2017-2</v>
      </c>
      <c r="I70" s="1569" t="str">
        <f t="shared" si="18"/>
        <v>2017-1</v>
      </c>
      <c r="J70" s="1569" t="str">
        <f t="shared" si="18"/>
        <v>2016-4</v>
      </c>
      <c r="K70" s="1569" t="str">
        <f t="shared" si="18"/>
        <v>2016-3</v>
      </c>
      <c r="L70" s="1569" t="str">
        <f t="shared" si="18"/>
        <v>2016-2</v>
      </c>
      <c r="M70" s="1569" t="str">
        <f t="shared" si="18"/>
        <v>2016-1</v>
      </c>
      <c r="N70" s="1569" t="str">
        <f t="shared" si="18"/>
        <v>2015-4</v>
      </c>
      <c r="O70" s="1569" t="str">
        <f t="shared" si="18"/>
        <v>2015-3</v>
      </c>
      <c r="P70" s="506"/>
    </row>
    <row r="71" spans="1:17" s="117" customFormat="1" ht="30" customHeight="1">
      <c r="A71" s="2701" t="s">
        <v>2769</v>
      </c>
      <c r="B71" s="332" t="str">
        <f>"北京市平均增长率"&amp;TEXT(SUMIF(基准地价修正!N21:N25,A71,基准地价修正!P21:P25),"0.00%")</f>
        <v>北京市平均增长率0.00%</v>
      </c>
      <c r="C71" s="602">
        <v>100</v>
      </c>
      <c r="D71" s="594">
        <f>C71-0.5</f>
        <v>99.5</v>
      </c>
      <c r="E71" s="594">
        <f t="shared" ref="E71:L71" si="19">D71-0.5</f>
        <v>99</v>
      </c>
      <c r="F71" s="594">
        <f t="shared" si="19"/>
        <v>98.5</v>
      </c>
      <c r="G71" s="594">
        <f t="shared" si="19"/>
        <v>98</v>
      </c>
      <c r="H71" s="594">
        <f t="shared" si="19"/>
        <v>97.5</v>
      </c>
      <c r="I71" s="594">
        <f t="shared" si="19"/>
        <v>97</v>
      </c>
      <c r="J71" s="594">
        <f t="shared" si="19"/>
        <v>96.5</v>
      </c>
      <c r="K71" s="594">
        <f t="shared" si="19"/>
        <v>96</v>
      </c>
      <c r="L71" s="594">
        <f t="shared" si="19"/>
        <v>95.5</v>
      </c>
      <c r="M71" s="1564"/>
      <c r="N71" s="594"/>
      <c r="O71" s="1565"/>
      <c r="P71" s="503"/>
    </row>
    <row r="72" spans="1:17" s="117" customFormat="1" ht="15.75" thickBot="1">
      <c r="A72" s="514" t="s">
        <v>2571</v>
      </c>
      <c r="B72" s="515"/>
      <c r="C72" s="516"/>
      <c r="D72" s="517"/>
      <c r="E72" s="517"/>
      <c r="F72" s="517"/>
      <c r="G72" s="517"/>
      <c r="H72" s="517"/>
      <c r="I72" s="517"/>
      <c r="J72" s="517"/>
      <c r="K72" s="517"/>
      <c r="L72" s="517"/>
      <c r="M72" s="518"/>
      <c r="N72" s="517"/>
      <c r="O72" s="1159"/>
      <c r="P72" s="503"/>
      <c r="Q72" s="503"/>
    </row>
    <row r="73" spans="1:17" s="117" customFormat="1" ht="15">
      <c r="A73" s="520" t="s">
        <v>2536</v>
      </c>
      <c r="B73" s="509"/>
      <c r="C73" s="521" t="s">
        <v>2638</v>
      </c>
      <c r="D73" s="2967">
        <v>41120</v>
      </c>
      <c r="E73" s="522"/>
      <c r="F73" s="522"/>
      <c r="G73" s="522"/>
      <c r="H73" s="522"/>
      <c r="I73" s="522"/>
      <c r="J73" s="522"/>
      <c r="K73" s="522"/>
      <c r="L73" s="523"/>
      <c r="M73" s="524"/>
      <c r="N73" s="1148"/>
      <c r="O73" s="1148"/>
      <c r="P73" s="525"/>
      <c r="Q73" s="503"/>
    </row>
    <row r="74" spans="1:17" s="117" customFormat="1" ht="15.75" thickBot="1">
      <c r="A74" s="520"/>
      <c r="B74" s="509"/>
      <c r="C74" s="637">
        <v>100</v>
      </c>
      <c r="D74" s="511"/>
      <c r="E74" s="511"/>
      <c r="F74" s="511"/>
      <c r="G74" s="511"/>
      <c r="H74" s="511"/>
      <c r="I74" s="511"/>
      <c r="J74" s="511"/>
      <c r="K74" s="511"/>
      <c r="L74" s="511"/>
      <c r="M74" s="513"/>
      <c r="N74" s="1148"/>
      <c r="O74" s="1148"/>
      <c r="P74" s="503"/>
      <c r="Q74" s="503"/>
    </row>
    <row r="75" spans="1:17" ht="27">
      <c r="A75" s="526" t="s">
        <v>2574</v>
      </c>
      <c r="B75" s="527" t="s">
        <v>2540</v>
      </c>
      <c r="C75" s="2948" t="s">
        <v>3151</v>
      </c>
      <c r="D75" s="2948" t="s">
        <v>3152</v>
      </c>
      <c r="E75" s="529"/>
      <c r="F75" s="529"/>
      <c r="G75" s="529"/>
      <c r="H75" s="529"/>
      <c r="I75" s="529"/>
      <c r="J75" s="529"/>
      <c r="K75" s="530"/>
      <c r="L75" s="531"/>
      <c r="M75" s="532"/>
      <c r="N75" s="1149"/>
      <c r="O75" s="1149"/>
      <c r="P75" s="45"/>
      <c r="Q75" s="503"/>
    </row>
    <row r="76" spans="1:17" ht="15.75" thickBot="1">
      <c r="A76" s="533"/>
      <c r="B76" s="534"/>
      <c r="C76" s="535">
        <v>100</v>
      </c>
      <c r="D76" s="535">
        <v>95</v>
      </c>
      <c r="E76" s="535"/>
      <c r="F76" s="535"/>
      <c r="G76" s="535"/>
      <c r="H76" s="535"/>
      <c r="I76" s="535"/>
      <c r="J76" s="535"/>
      <c r="K76" s="535"/>
      <c r="L76" s="535"/>
      <c r="M76" s="536"/>
      <c r="N76" s="1150"/>
      <c r="O76" s="1150"/>
      <c r="P76" s="45"/>
      <c r="Q76" s="503"/>
    </row>
    <row r="77" spans="1:17" ht="27.75" thickTop="1">
      <c r="A77" s="533"/>
      <c r="B77" s="537" t="s">
        <v>2543</v>
      </c>
      <c r="C77" s="538"/>
      <c r="D77" s="538"/>
      <c r="E77" s="538"/>
      <c r="F77" s="538"/>
      <c r="G77" s="538"/>
      <c r="H77" s="538"/>
      <c r="I77" s="538"/>
      <c r="J77" s="538"/>
      <c r="K77" s="539"/>
      <c r="L77" s="540"/>
      <c r="M77" s="541"/>
      <c r="N77" s="1149"/>
      <c r="O77" s="1149"/>
      <c r="P77" s="45"/>
      <c r="Q77" s="503"/>
    </row>
    <row r="78" spans="1:17" ht="15.75" thickBot="1">
      <c r="A78" s="533"/>
      <c r="B78" s="542"/>
      <c r="C78" s="543"/>
      <c r="D78" s="543"/>
      <c r="E78" s="543"/>
      <c r="F78" s="543"/>
      <c r="G78" s="543"/>
      <c r="H78" s="543"/>
      <c r="I78" s="543"/>
      <c r="J78" s="543"/>
      <c r="K78" s="543"/>
      <c r="L78" s="543"/>
      <c r="M78" s="544"/>
      <c r="N78" s="1150"/>
      <c r="O78" s="1150"/>
      <c r="P78" s="45"/>
      <c r="Q78" s="503"/>
    </row>
    <row r="79" spans="1:17" ht="15.75" thickTop="1">
      <c r="A79" s="533"/>
      <c r="B79" s="545" t="s">
        <v>2544</v>
      </c>
      <c r="C79" s="546" t="str">
        <f>C80&amp;"（含）"&amp;"-"&amp;D80</f>
        <v>0（含）-1</v>
      </c>
      <c r="D79" s="546" t="str">
        <f t="shared" ref="D79:L79" si="20">D80&amp;"（含）"&amp;"-"&amp;E80</f>
        <v>1（含）-2</v>
      </c>
      <c r="E79" s="546" t="str">
        <f t="shared" si="20"/>
        <v>2（含）-3</v>
      </c>
      <c r="F79" s="546" t="str">
        <f t="shared" si="20"/>
        <v>3（含）-4</v>
      </c>
      <c r="G79" s="546" t="str">
        <f t="shared" si="20"/>
        <v>4（含）-5</v>
      </c>
      <c r="H79" s="546" t="str">
        <f t="shared" si="20"/>
        <v>5（含）-6</v>
      </c>
      <c r="I79" s="546" t="str">
        <f t="shared" si="20"/>
        <v>6（含）-</v>
      </c>
      <c r="J79" s="546" t="str">
        <f t="shared" si="20"/>
        <v>（含）-</v>
      </c>
      <c r="K79" s="546" t="str">
        <f t="shared" si="20"/>
        <v>（含）-</v>
      </c>
      <c r="L79" s="546" t="str">
        <f t="shared" si="20"/>
        <v>（含）-</v>
      </c>
      <c r="M79" s="447" t="str">
        <f>M80&amp;"（含）"&amp;"-"&amp;P80</f>
        <v>（含）-</v>
      </c>
      <c r="N79" s="1150"/>
      <c r="O79" s="1150"/>
      <c r="P79" s="45"/>
      <c r="Q79" s="503"/>
    </row>
    <row r="80" spans="1:17" ht="15">
      <c r="A80" s="533"/>
      <c r="B80" s="547"/>
      <c r="C80" s="548">
        <v>0</v>
      </c>
      <c r="D80" s="548">
        <v>1</v>
      </c>
      <c r="E80" s="548">
        <v>2</v>
      </c>
      <c r="F80" s="548">
        <v>3</v>
      </c>
      <c r="G80" s="548">
        <v>4</v>
      </c>
      <c r="H80" s="548">
        <v>5</v>
      </c>
      <c r="I80" s="548">
        <v>6</v>
      </c>
      <c r="J80" s="548"/>
      <c r="K80" s="549"/>
      <c r="L80" s="550"/>
      <c r="M80" s="551"/>
      <c r="N80" s="1149"/>
      <c r="O80" s="1149"/>
      <c r="P80" s="45"/>
      <c r="Q80" s="503"/>
    </row>
    <row r="81" spans="1:17" ht="15.75" thickBot="1">
      <c r="A81" s="533"/>
      <c r="B81" s="534"/>
      <c r="C81" s="543">
        <v>100</v>
      </c>
      <c r="D81" s="543">
        <f t="shared" ref="D81:M81" si="21">IF($B$46="单位面积地价",C81+$K11,C81-$K11)</f>
        <v>98</v>
      </c>
      <c r="E81" s="543">
        <f t="shared" si="21"/>
        <v>96</v>
      </c>
      <c r="F81" s="543">
        <f t="shared" si="21"/>
        <v>94</v>
      </c>
      <c r="G81" s="543">
        <f t="shared" si="21"/>
        <v>92</v>
      </c>
      <c r="H81" s="543">
        <f t="shared" si="21"/>
        <v>90</v>
      </c>
      <c r="I81" s="543">
        <f t="shared" si="21"/>
        <v>88</v>
      </c>
      <c r="J81" s="543">
        <f t="shared" si="21"/>
        <v>86</v>
      </c>
      <c r="K81" s="543">
        <f t="shared" si="21"/>
        <v>84</v>
      </c>
      <c r="L81" s="543">
        <f t="shared" si="21"/>
        <v>82</v>
      </c>
      <c r="M81" s="543">
        <f t="shared" si="21"/>
        <v>80</v>
      </c>
      <c r="N81" s="1150"/>
      <c r="O81" s="1150"/>
      <c r="P81" s="45"/>
      <c r="Q81" s="503"/>
    </row>
    <row r="82" spans="1:17" s="470" customFormat="1" ht="15.75" thickTop="1">
      <c r="A82" s="552"/>
      <c r="B82" s="537" t="str">
        <f>B12</f>
        <v>配建</v>
      </c>
      <c r="C82" s="553" t="s">
        <v>3252</v>
      </c>
      <c r="D82" s="2951" t="s">
        <v>3253</v>
      </c>
      <c r="E82" s="553"/>
      <c r="F82" s="553"/>
      <c r="G82" s="553"/>
      <c r="H82" s="554"/>
      <c r="I82" s="554"/>
      <c r="J82" s="554"/>
      <c r="K82" s="554"/>
      <c r="L82" s="555"/>
      <c r="M82" s="556"/>
      <c r="N82" s="1151"/>
      <c r="O82" s="1151"/>
      <c r="P82" s="557"/>
      <c r="Q82" s="558"/>
    </row>
    <row r="83" spans="1:17" s="470" customFormat="1" ht="15.75" thickBot="1">
      <c r="A83" s="552"/>
      <c r="B83" s="542"/>
      <c r="C83" s="559">
        <v>100</v>
      </c>
      <c r="D83" s="535">
        <f>'[3]土地比较法-住宅、综合'!$D$83</f>
        <v>85</v>
      </c>
      <c r="E83" s="535"/>
      <c r="F83" s="535"/>
      <c r="G83" s="535"/>
      <c r="H83" s="535"/>
      <c r="I83" s="535"/>
      <c r="J83" s="535"/>
      <c r="K83" s="535"/>
      <c r="L83" s="535"/>
      <c r="M83" s="536"/>
      <c r="N83" s="1150"/>
      <c r="O83" s="1150"/>
      <c r="P83" s="557"/>
      <c r="Q83" s="558"/>
    </row>
    <row r="84" spans="1:17" s="470" customFormat="1" ht="15.75" thickTop="1">
      <c r="A84" s="552"/>
      <c r="B84" s="537">
        <f>B13</f>
        <v>0</v>
      </c>
      <c r="C84" s="553"/>
      <c r="D84" s="553"/>
      <c r="E84" s="553"/>
      <c r="F84" s="553"/>
      <c r="G84" s="553"/>
      <c r="H84" s="554"/>
      <c r="I84" s="554"/>
      <c r="J84" s="554"/>
      <c r="K84" s="554"/>
      <c r="L84" s="555"/>
      <c r="M84" s="556"/>
      <c r="N84" s="1151"/>
      <c r="O84" s="1151"/>
      <c r="P84" s="469"/>
      <c r="Q84" s="560"/>
    </row>
    <row r="85" spans="1:17" s="470" customFormat="1" ht="15.75" thickBot="1">
      <c r="A85" s="552"/>
      <c r="B85" s="542"/>
      <c r="C85" s="559"/>
      <c r="D85" s="559"/>
      <c r="E85" s="559"/>
      <c r="F85" s="559"/>
      <c r="G85" s="559"/>
      <c r="H85" s="561"/>
      <c r="I85" s="561"/>
      <c r="J85" s="561"/>
      <c r="K85" s="561"/>
      <c r="L85" s="561"/>
      <c r="M85" s="562"/>
      <c r="N85" s="1151"/>
      <c r="O85" s="1151"/>
      <c r="P85" s="557"/>
      <c r="Q85" s="558"/>
    </row>
    <row r="86" spans="1:17" s="470" customFormat="1" ht="15.75" thickTop="1">
      <c r="A86" s="552"/>
      <c r="B86" s="545">
        <f>B14</f>
        <v>0</v>
      </c>
      <c r="C86" s="522"/>
      <c r="D86" s="522"/>
      <c r="E86" s="522"/>
      <c r="F86" s="522"/>
      <c r="G86" s="522"/>
      <c r="H86" s="563"/>
      <c r="I86" s="563"/>
      <c r="J86" s="563"/>
      <c r="K86" s="563"/>
      <c r="L86" s="564"/>
      <c r="M86" s="565"/>
      <c r="N86" s="1151"/>
      <c r="O86" s="1151"/>
      <c r="P86" s="566"/>
      <c r="Q86" s="558"/>
    </row>
    <row r="87" spans="1:17" s="470" customFormat="1" ht="15.75" thickBot="1">
      <c r="A87" s="567"/>
      <c r="B87" s="568"/>
      <c r="C87" s="569"/>
      <c r="D87" s="569"/>
      <c r="E87" s="569"/>
      <c r="F87" s="569"/>
      <c r="G87" s="569"/>
      <c r="H87" s="570"/>
      <c r="I87" s="570"/>
      <c r="J87" s="570"/>
      <c r="K87" s="570"/>
      <c r="L87" s="570"/>
      <c r="M87" s="571"/>
      <c r="N87" s="1151"/>
      <c r="O87" s="1151"/>
      <c r="P87" s="557"/>
      <c r="Q87" s="558"/>
    </row>
    <row r="88" spans="1:17">
      <c r="A88" s="526" t="s">
        <v>2545</v>
      </c>
      <c r="B88" s="527" t="s">
        <v>2582</v>
      </c>
      <c r="C88" s="572" t="s">
        <v>2583</v>
      </c>
      <c r="D88" s="572" t="s">
        <v>2584</v>
      </c>
      <c r="E88" s="572" t="s">
        <v>2585</v>
      </c>
      <c r="F88" s="572" t="s">
        <v>2586</v>
      </c>
      <c r="G88" s="572" t="s">
        <v>2587</v>
      </c>
      <c r="H88" s="528"/>
      <c r="I88" s="528"/>
      <c r="J88" s="528"/>
      <c r="K88" s="573"/>
      <c r="L88" s="574"/>
      <c r="M88" s="575"/>
      <c r="N88" s="1149"/>
      <c r="O88" s="1149"/>
      <c r="P88" s="576"/>
      <c r="Q88" s="503"/>
    </row>
    <row r="89" spans="1:17" ht="15.75" thickBot="1">
      <c r="A89" s="533"/>
      <c r="B89" s="542"/>
      <c r="C89" s="543">
        <v>100</v>
      </c>
      <c r="D89" s="543">
        <f>C89-$K15</f>
        <v>98</v>
      </c>
      <c r="E89" s="543">
        <f>D89-$K15</f>
        <v>96</v>
      </c>
      <c r="F89" s="543">
        <f>E89-$K15</f>
        <v>94</v>
      </c>
      <c r="G89" s="543">
        <f>F89-$K15</f>
        <v>92</v>
      </c>
      <c r="H89" s="543"/>
      <c r="I89" s="543"/>
      <c r="J89" s="543"/>
      <c r="K89" s="543"/>
      <c r="L89" s="543"/>
      <c r="M89" s="544"/>
      <c r="N89" s="1150"/>
      <c r="O89" s="1150"/>
      <c r="P89" s="45"/>
      <c r="Q89" s="503"/>
    </row>
    <row r="90" spans="1:17" ht="15.75" thickTop="1">
      <c r="A90" s="533"/>
      <c r="B90" s="537" t="s">
        <v>2770</v>
      </c>
      <c r="C90" s="577" t="s">
        <v>2583</v>
      </c>
      <c r="D90" s="577" t="s">
        <v>2584</v>
      </c>
      <c r="E90" s="577" t="s">
        <v>2585</v>
      </c>
      <c r="F90" s="577" t="s">
        <v>2586</v>
      </c>
      <c r="G90" s="577" t="s">
        <v>2587</v>
      </c>
      <c r="H90" s="538"/>
      <c r="I90" s="538"/>
      <c r="J90" s="538"/>
      <c r="K90" s="539"/>
      <c r="L90" s="540"/>
      <c r="M90" s="541"/>
      <c r="N90" s="1149"/>
      <c r="O90" s="1149"/>
      <c r="P90" s="45"/>
      <c r="Q90" s="503"/>
    </row>
    <row r="91" spans="1:17" ht="15.75" thickBot="1">
      <c r="A91" s="533"/>
      <c r="B91" s="542"/>
      <c r="C91" s="543">
        <v>100</v>
      </c>
      <c r="D91" s="543">
        <f>C91-$K17</f>
        <v>100</v>
      </c>
      <c r="E91" s="543">
        <f>D91-$K17</f>
        <v>100</v>
      </c>
      <c r="F91" s="543">
        <f>E91-$K17</f>
        <v>100</v>
      </c>
      <c r="G91" s="543">
        <f>F91-$K17</f>
        <v>100</v>
      </c>
      <c r="H91" s="543"/>
      <c r="I91" s="543"/>
      <c r="J91" s="543"/>
      <c r="K91" s="543"/>
      <c r="L91" s="543"/>
      <c r="M91" s="544"/>
      <c r="N91" s="1150"/>
      <c r="O91" s="1150"/>
      <c r="P91" s="45"/>
      <c r="Q91" s="503"/>
    </row>
    <row r="92" spans="1:17" ht="15.75" thickTop="1">
      <c r="A92" s="533"/>
      <c r="B92" s="537" t="s">
        <v>2683</v>
      </c>
      <c r="C92" s="577" t="s">
        <v>2583</v>
      </c>
      <c r="D92" s="577" t="s">
        <v>2584</v>
      </c>
      <c r="E92" s="577" t="s">
        <v>2585</v>
      </c>
      <c r="F92" s="577" t="s">
        <v>2586</v>
      </c>
      <c r="G92" s="577" t="s">
        <v>2587</v>
      </c>
      <c r="H92" s="538"/>
      <c r="I92" s="538"/>
      <c r="J92" s="538"/>
      <c r="K92" s="539"/>
      <c r="L92" s="540"/>
      <c r="M92" s="541"/>
      <c r="N92" s="1149"/>
      <c r="O92" s="1149"/>
      <c r="P92" s="45"/>
      <c r="Q92" s="503"/>
    </row>
    <row r="93" spans="1:17" ht="15.75" thickBot="1">
      <c r="A93" s="533"/>
      <c r="B93" s="542"/>
      <c r="C93" s="543">
        <v>100</v>
      </c>
      <c r="D93" s="543">
        <f>C93-$K19</f>
        <v>100</v>
      </c>
      <c r="E93" s="543">
        <f>D93-$K19</f>
        <v>100</v>
      </c>
      <c r="F93" s="543">
        <f>E93-$K19</f>
        <v>100</v>
      </c>
      <c r="G93" s="543">
        <f>F93-$K19</f>
        <v>100</v>
      </c>
      <c r="H93" s="543"/>
      <c r="I93" s="543"/>
      <c r="J93" s="543"/>
      <c r="K93" s="543"/>
      <c r="L93" s="543"/>
      <c r="M93" s="544"/>
      <c r="N93" s="1150"/>
      <c r="O93" s="1150"/>
      <c r="P93" s="45"/>
      <c r="Q93" s="503"/>
    </row>
    <row r="94" spans="1:17" ht="15.75" thickTop="1">
      <c r="A94" s="533"/>
      <c r="B94" s="537" t="s">
        <v>2588</v>
      </c>
      <c r="C94" s="577" t="s">
        <v>2583</v>
      </c>
      <c r="D94" s="577" t="s">
        <v>2584</v>
      </c>
      <c r="E94" s="577" t="s">
        <v>2585</v>
      </c>
      <c r="F94" s="577" t="s">
        <v>2586</v>
      </c>
      <c r="G94" s="577" t="s">
        <v>2587</v>
      </c>
      <c r="H94" s="538"/>
      <c r="I94" s="538"/>
      <c r="J94" s="538"/>
      <c r="K94" s="539"/>
      <c r="L94" s="540"/>
      <c r="M94" s="541"/>
      <c r="N94" s="1149"/>
      <c r="O94" s="1149"/>
      <c r="P94" s="45"/>
      <c r="Q94" s="503"/>
    </row>
    <row r="95" spans="1:17" ht="15.75" thickBot="1">
      <c r="A95" s="533"/>
      <c r="B95" s="542"/>
      <c r="C95" s="543">
        <v>100</v>
      </c>
      <c r="D95" s="543">
        <f>C95-$K21</f>
        <v>95</v>
      </c>
      <c r="E95" s="543">
        <f>D95-$K21</f>
        <v>90</v>
      </c>
      <c r="F95" s="543">
        <f>E95-$K21</f>
        <v>85</v>
      </c>
      <c r="G95" s="543">
        <f>F95-$K21</f>
        <v>80</v>
      </c>
      <c r="H95" s="543"/>
      <c r="I95" s="543"/>
      <c r="J95" s="543"/>
      <c r="K95" s="543"/>
      <c r="L95" s="543"/>
      <c r="M95" s="544"/>
      <c r="N95" s="1150"/>
      <c r="O95" s="1150"/>
      <c r="P95" s="45"/>
      <c r="Q95" s="503"/>
    </row>
    <row r="96" spans="1:17" s="117" customFormat="1" ht="15.75" thickTop="1">
      <c r="A96" s="578"/>
      <c r="B96" s="537" t="s">
        <v>2771</v>
      </c>
      <c r="C96" s="577" t="s">
        <v>2583</v>
      </c>
      <c r="D96" s="577" t="s">
        <v>2584</v>
      </c>
      <c r="E96" s="577" t="s">
        <v>2585</v>
      </c>
      <c r="F96" s="577" t="s">
        <v>2586</v>
      </c>
      <c r="G96" s="577" t="s">
        <v>2587</v>
      </c>
      <c r="H96" s="577"/>
      <c r="I96" s="577"/>
      <c r="J96" s="577"/>
      <c r="K96" s="577"/>
      <c r="L96" s="696"/>
      <c r="M96" s="620"/>
      <c r="N96" s="1148"/>
      <c r="O96" s="1148"/>
      <c r="P96" s="45"/>
      <c r="Q96" s="503"/>
    </row>
    <row r="97" spans="1:17" s="117" customFormat="1" ht="15.75" thickBot="1">
      <c r="A97" s="578"/>
      <c r="B97" s="542"/>
      <c r="C97" s="581">
        <v>100</v>
      </c>
      <c r="D97" s="543">
        <f>C97-$K23</f>
        <v>98</v>
      </c>
      <c r="E97" s="543">
        <f>D97-$K23</f>
        <v>96</v>
      </c>
      <c r="F97" s="543">
        <f>E97-$K23</f>
        <v>94</v>
      </c>
      <c r="G97" s="543">
        <f>F97-$K23</f>
        <v>92</v>
      </c>
      <c r="H97" s="543"/>
      <c r="I97" s="543"/>
      <c r="J97" s="543"/>
      <c r="K97" s="543"/>
      <c r="L97" s="543"/>
      <c r="M97" s="544"/>
      <c r="N97" s="1150"/>
      <c r="O97" s="1150"/>
      <c r="P97" s="45"/>
      <c r="Q97" s="503"/>
    </row>
    <row r="98" spans="1:17" s="117" customFormat="1" ht="27.75" thickTop="1">
      <c r="A98" s="578"/>
      <c r="B98" s="537" t="s">
        <v>2772</v>
      </c>
      <c r="C98" s="572" t="s">
        <v>2583</v>
      </c>
      <c r="D98" s="572" t="s">
        <v>2584</v>
      </c>
      <c r="E98" s="572" t="s">
        <v>2585</v>
      </c>
      <c r="F98" s="572" t="s">
        <v>2586</v>
      </c>
      <c r="G98" s="572" t="s">
        <v>2587</v>
      </c>
      <c r="H98" s="577"/>
      <c r="I98" s="577"/>
      <c r="J98" s="577"/>
      <c r="K98" s="577"/>
      <c r="L98" s="577"/>
      <c r="M98" s="620"/>
      <c r="N98" s="1148"/>
      <c r="O98" s="1148"/>
      <c r="P98" s="45"/>
      <c r="Q98" s="503"/>
    </row>
    <row r="99" spans="1:17" s="117" customFormat="1" ht="15.75" thickBot="1">
      <c r="A99" s="578"/>
      <c r="B99" s="542"/>
      <c r="C99" s="543">
        <v>100</v>
      </c>
      <c r="D99" s="543">
        <f>C99-$K25</f>
        <v>98</v>
      </c>
      <c r="E99" s="543">
        <f>D99-$K25</f>
        <v>96</v>
      </c>
      <c r="F99" s="543">
        <f>E99-$K25</f>
        <v>94</v>
      </c>
      <c r="G99" s="543">
        <f>F99-$K25</f>
        <v>92</v>
      </c>
      <c r="H99" s="543"/>
      <c r="I99" s="543"/>
      <c r="J99" s="543"/>
      <c r="K99" s="543"/>
      <c r="L99" s="543"/>
      <c r="M99" s="544"/>
      <c r="N99" s="1150"/>
      <c r="O99" s="1150"/>
      <c r="P99" s="45"/>
      <c r="Q99" s="503"/>
    </row>
    <row r="100" spans="1:17" s="470" customFormat="1" ht="15.75" thickTop="1">
      <c r="A100" s="552"/>
      <c r="B100" s="537" t="s">
        <v>2640</v>
      </c>
      <c r="C100" s="572" t="s">
        <v>2583</v>
      </c>
      <c r="D100" s="572" t="s">
        <v>2584</v>
      </c>
      <c r="E100" s="572" t="s">
        <v>2585</v>
      </c>
      <c r="F100" s="572" t="s">
        <v>2586</v>
      </c>
      <c r="G100" s="572" t="s">
        <v>2587</v>
      </c>
      <c r="H100" s="599"/>
      <c r="I100" s="599"/>
      <c r="J100" s="599"/>
      <c r="K100" s="599"/>
      <c r="L100" s="600"/>
      <c r="M100" s="601"/>
      <c r="N100" s="1151"/>
      <c r="O100" s="1151"/>
      <c r="P100" s="557"/>
      <c r="Q100" s="558"/>
    </row>
    <row r="101" spans="1:17" s="470" customFormat="1" ht="15.75" thickBot="1">
      <c r="A101" s="552"/>
      <c r="B101" s="542"/>
      <c r="C101" s="543">
        <v>100</v>
      </c>
      <c r="D101" s="543">
        <f>C101-$K27</f>
        <v>98</v>
      </c>
      <c r="E101" s="543">
        <f>D101-$K27</f>
        <v>96</v>
      </c>
      <c r="F101" s="543">
        <f>E101-$K27</f>
        <v>94</v>
      </c>
      <c r="G101" s="543">
        <f>F101-$K27</f>
        <v>92</v>
      </c>
      <c r="H101" s="606"/>
      <c r="I101" s="606"/>
      <c r="J101" s="606"/>
      <c r="K101" s="606"/>
      <c r="L101" s="606"/>
      <c r="M101" s="607"/>
      <c r="N101" s="1151"/>
      <c r="O101" s="1151"/>
      <c r="P101" s="557"/>
      <c r="Q101" s="558"/>
    </row>
    <row r="102" spans="1:17" s="470" customFormat="1" ht="15.75" thickTop="1">
      <c r="A102" s="552"/>
      <c r="B102" s="545" t="s">
        <v>2641</v>
      </c>
      <c r="C102" s="658" t="s">
        <v>2661</v>
      </c>
      <c r="D102" s="658" t="s">
        <v>2662</v>
      </c>
      <c r="E102" s="658" t="s">
        <v>2663</v>
      </c>
      <c r="F102" s="658" t="s">
        <v>2664</v>
      </c>
      <c r="G102" s="658" t="s">
        <v>2665</v>
      </c>
      <c r="H102" s="599"/>
      <c r="I102" s="599"/>
      <c r="J102" s="599"/>
      <c r="K102" s="599"/>
      <c r="L102" s="599"/>
      <c r="M102" s="1382"/>
      <c r="N102" s="1151"/>
      <c r="O102" s="1151"/>
      <c r="P102" s="557"/>
      <c r="Q102" s="558"/>
    </row>
    <row r="103" spans="1:17" s="470" customFormat="1" ht="15.75" thickBot="1">
      <c r="A103" s="552"/>
      <c r="B103" s="545"/>
      <c r="C103" s="543">
        <v>100</v>
      </c>
      <c r="D103" s="543">
        <f>C103-$K29</f>
        <v>99</v>
      </c>
      <c r="E103" s="543">
        <f>D103-$K29</f>
        <v>98</v>
      </c>
      <c r="F103" s="543">
        <f>E103-$K29</f>
        <v>97</v>
      </c>
      <c r="G103" s="543">
        <f>F103-$K29</f>
        <v>96</v>
      </c>
      <c r="H103" s="547"/>
      <c r="I103" s="547"/>
      <c r="J103" s="547"/>
      <c r="K103" s="547"/>
      <c r="L103" s="547"/>
      <c r="M103" s="1382"/>
      <c r="N103" s="1151"/>
      <c r="O103" s="1151"/>
      <c r="P103" s="557"/>
      <c r="Q103" s="558"/>
    </row>
    <row r="104" spans="1:17" ht="15.75" thickTop="1">
      <c r="A104" s="533"/>
      <c r="B104" s="537" t="str">
        <f>B31</f>
        <v>临街状况</v>
      </c>
      <c r="C104" s="538" t="s">
        <v>2773</v>
      </c>
      <c r="D104" s="538" t="s">
        <v>2774</v>
      </c>
      <c r="E104" s="538" t="s">
        <v>2775</v>
      </c>
      <c r="F104" s="538" t="s">
        <v>2776</v>
      </c>
      <c r="G104" s="538"/>
      <c r="H104" s="538"/>
      <c r="I104" s="538"/>
      <c r="J104" s="538"/>
      <c r="K104" s="539"/>
      <c r="L104" s="540"/>
      <c r="M104" s="541"/>
      <c r="N104" s="1149"/>
      <c r="O104" s="1149"/>
      <c r="P104" s="45"/>
      <c r="Q104" s="503"/>
    </row>
    <row r="105" spans="1:17" ht="15.75" thickBot="1">
      <c r="A105" s="533"/>
      <c r="B105" s="542"/>
      <c r="C105" s="543">
        <v>100</v>
      </c>
      <c r="D105" s="543">
        <f>C105-$K31</f>
        <v>99</v>
      </c>
      <c r="E105" s="543">
        <f t="shared" ref="E105:M105" si="22">D105-$K31</f>
        <v>98</v>
      </c>
      <c r="F105" s="543">
        <f t="shared" si="22"/>
        <v>97</v>
      </c>
      <c r="G105" s="543">
        <f t="shared" si="22"/>
        <v>96</v>
      </c>
      <c r="H105" s="543">
        <f t="shared" si="22"/>
        <v>95</v>
      </c>
      <c r="I105" s="543">
        <f t="shared" si="22"/>
        <v>94</v>
      </c>
      <c r="J105" s="543">
        <f t="shared" si="22"/>
        <v>93</v>
      </c>
      <c r="K105" s="543">
        <f t="shared" si="22"/>
        <v>92</v>
      </c>
      <c r="L105" s="543">
        <f t="shared" si="22"/>
        <v>91</v>
      </c>
      <c r="M105" s="543">
        <f t="shared" si="22"/>
        <v>90</v>
      </c>
      <c r="N105" s="1150"/>
      <c r="O105" s="1150"/>
      <c r="P105" s="45"/>
      <c r="Q105" s="503"/>
    </row>
    <row r="106" spans="1:17" ht="27.75" thickTop="1">
      <c r="A106" s="533"/>
      <c r="B106" s="537" t="s">
        <v>2677</v>
      </c>
      <c r="C106" s="2952" t="s">
        <v>3160</v>
      </c>
      <c r="D106" s="2952" t="s">
        <v>3161</v>
      </c>
      <c r="E106" s="2952" t="s">
        <v>3162</v>
      </c>
      <c r="F106" s="2952" t="s">
        <v>3163</v>
      </c>
      <c r="G106" s="2952" t="s">
        <v>3164</v>
      </c>
      <c r="H106" s="582"/>
      <c r="I106" s="582"/>
      <c r="J106" s="582"/>
      <c r="K106" s="583"/>
      <c r="L106" s="584"/>
      <c r="M106" s="585"/>
      <c r="N106" s="1149"/>
      <c r="O106" s="1149"/>
      <c r="P106" s="45"/>
      <c r="Q106" s="503"/>
    </row>
    <row r="107" spans="1:17" ht="15.75" thickBot="1">
      <c r="A107" s="533"/>
      <c r="B107" s="542"/>
      <c r="C107" s="543">
        <v>100</v>
      </c>
      <c r="D107" s="543">
        <f>C107-$K32</f>
        <v>99</v>
      </c>
      <c r="E107" s="543">
        <f t="shared" ref="E107:M107" si="23">D107-$K32</f>
        <v>98</v>
      </c>
      <c r="F107" s="543">
        <f t="shared" si="23"/>
        <v>97</v>
      </c>
      <c r="G107" s="543">
        <f t="shared" si="23"/>
        <v>96</v>
      </c>
      <c r="H107" s="543">
        <f t="shared" si="23"/>
        <v>95</v>
      </c>
      <c r="I107" s="543">
        <f t="shared" si="23"/>
        <v>94</v>
      </c>
      <c r="J107" s="543">
        <f t="shared" si="23"/>
        <v>93</v>
      </c>
      <c r="K107" s="543">
        <f t="shared" si="23"/>
        <v>92</v>
      </c>
      <c r="L107" s="543">
        <f t="shared" si="23"/>
        <v>91</v>
      </c>
      <c r="M107" s="543">
        <f t="shared" si="23"/>
        <v>90</v>
      </c>
      <c r="N107" s="1150"/>
      <c r="O107" s="1150"/>
      <c r="P107" s="45"/>
      <c r="Q107" s="503"/>
    </row>
    <row r="108" spans="1:17" ht="15.75" thickTop="1">
      <c r="A108" s="533"/>
      <c r="B108" s="537" t="s">
        <v>2736</v>
      </c>
      <c r="C108" s="582"/>
      <c r="D108" s="582"/>
      <c r="E108" s="582"/>
      <c r="F108" s="582"/>
      <c r="G108" s="582"/>
      <c r="H108" s="582"/>
      <c r="I108" s="582"/>
      <c r="J108" s="582"/>
      <c r="K108" s="583"/>
      <c r="L108" s="584"/>
      <c r="M108" s="585"/>
      <c r="N108" s="1149"/>
      <c r="O108" s="1149"/>
      <c r="P108" s="45"/>
      <c r="Q108" s="503"/>
    </row>
    <row r="109" spans="1:17" ht="15.75" thickBot="1">
      <c r="A109" s="533"/>
      <c r="B109" s="542"/>
      <c r="C109" s="543">
        <v>100</v>
      </c>
      <c r="D109" s="543">
        <f>C109-$K34</f>
        <v>100</v>
      </c>
      <c r="E109" s="543">
        <f t="shared" ref="E109:M109" si="24">D109-$K34</f>
        <v>100</v>
      </c>
      <c r="F109" s="543">
        <f t="shared" si="24"/>
        <v>100</v>
      </c>
      <c r="G109" s="543">
        <f t="shared" si="24"/>
        <v>100</v>
      </c>
      <c r="H109" s="543">
        <f t="shared" si="24"/>
        <v>100</v>
      </c>
      <c r="I109" s="543">
        <f t="shared" si="24"/>
        <v>100</v>
      </c>
      <c r="J109" s="543">
        <f t="shared" si="24"/>
        <v>100</v>
      </c>
      <c r="K109" s="543">
        <f t="shared" si="24"/>
        <v>100</v>
      </c>
      <c r="L109" s="543">
        <f t="shared" si="24"/>
        <v>100</v>
      </c>
      <c r="M109" s="543">
        <f t="shared" si="24"/>
        <v>100</v>
      </c>
      <c r="N109" s="1150"/>
      <c r="O109" s="1150"/>
      <c r="P109" s="45"/>
      <c r="Q109" s="503"/>
    </row>
    <row r="110" spans="1:17" ht="15.75" thickTop="1">
      <c r="A110" s="533"/>
      <c r="B110" s="545">
        <f>B35</f>
        <v>111</v>
      </c>
      <c r="C110" s="553"/>
      <c r="D110" s="553"/>
      <c r="E110" s="553"/>
      <c r="F110" s="553"/>
      <c r="G110" s="586"/>
      <c r="H110" s="586"/>
      <c r="I110" s="586"/>
      <c r="J110" s="586"/>
      <c r="K110" s="587"/>
      <c r="L110" s="588"/>
      <c r="M110" s="589"/>
      <c r="N110" s="1149"/>
      <c r="O110" s="1149"/>
      <c r="P110" s="45"/>
      <c r="Q110" s="503"/>
    </row>
    <row r="111" spans="1:17" ht="15.75" thickBot="1">
      <c r="A111" s="533"/>
      <c r="B111" s="568"/>
      <c r="C111" s="559"/>
      <c r="D111" s="559"/>
      <c r="E111" s="559"/>
      <c r="F111" s="559"/>
      <c r="G111" s="590"/>
      <c r="H111" s="590"/>
      <c r="I111" s="590"/>
      <c r="J111" s="590"/>
      <c r="K111" s="590"/>
      <c r="L111" s="590"/>
      <c r="M111" s="591"/>
      <c r="N111" s="1150"/>
      <c r="O111" s="1150"/>
      <c r="P111" s="45"/>
      <c r="Q111" s="503"/>
    </row>
    <row r="112" spans="1:17" ht="15" thickTop="1">
      <c r="A112" s="673"/>
      <c r="B112" s="537">
        <f>B36</f>
        <v>111</v>
      </c>
      <c r="C112" s="522"/>
      <c r="D112" s="522"/>
      <c r="E112" s="522"/>
      <c r="F112" s="522"/>
      <c r="G112" s="582"/>
      <c r="H112" s="582"/>
      <c r="I112" s="582"/>
      <c r="J112" s="582"/>
      <c r="K112" s="583"/>
      <c r="L112" s="584"/>
      <c r="M112" s="585"/>
      <c r="N112" s="1149"/>
      <c r="O112" s="1149"/>
      <c r="P112" s="45"/>
      <c r="Q112" s="503"/>
    </row>
    <row r="113" spans="1:17" ht="15.75" thickBot="1">
      <c r="A113" s="533"/>
      <c r="B113" s="542"/>
      <c r="C113" s="569"/>
      <c r="D113" s="569"/>
      <c r="E113" s="569"/>
      <c r="F113" s="569"/>
      <c r="G113" s="535"/>
      <c r="H113" s="535"/>
      <c r="I113" s="535"/>
      <c r="J113" s="535"/>
      <c r="K113" s="535"/>
      <c r="L113" s="535"/>
      <c r="M113" s="536"/>
      <c r="N113" s="1150"/>
      <c r="O113" s="1150"/>
      <c r="P113" s="45"/>
      <c r="Q113" s="503"/>
    </row>
    <row r="114" spans="1:17" s="470" customFormat="1" ht="15" thickTop="1">
      <c r="A114" s="592"/>
      <c r="B114" s="593">
        <f>B37</f>
        <v>111</v>
      </c>
      <c r="C114" s="594"/>
      <c r="D114" s="594"/>
      <c r="E114" s="594"/>
      <c r="F114" s="594"/>
      <c r="G114" s="594"/>
      <c r="H114" s="594"/>
      <c r="I114" s="594"/>
      <c r="J114" s="595"/>
      <c r="K114" s="595"/>
      <c r="L114" s="596"/>
      <c r="M114" s="597"/>
      <c r="N114" s="1151"/>
      <c r="O114" s="1151"/>
      <c r="P114" s="557"/>
      <c r="Q114" s="558"/>
    </row>
    <row r="115" spans="1:17" s="470" customFormat="1" ht="15.75" thickBot="1">
      <c r="A115" s="552"/>
      <c r="B115" s="545"/>
      <c r="C115" s="511"/>
      <c r="D115" s="675"/>
      <c r="E115" s="675"/>
      <c r="F115" s="675"/>
      <c r="G115" s="675"/>
      <c r="H115" s="675"/>
      <c r="I115" s="675"/>
      <c r="J115" s="675"/>
      <c r="K115" s="675"/>
      <c r="L115" s="675"/>
      <c r="M115" s="697"/>
      <c r="N115" s="1150"/>
      <c r="O115" s="1150"/>
      <c r="P115" s="557"/>
      <c r="Q115" s="558"/>
    </row>
    <row r="116" spans="1:17" ht="28.5">
      <c r="A116" s="526" t="s">
        <v>2549</v>
      </c>
      <c r="B116" s="527" t="s">
        <v>2777</v>
      </c>
      <c r="C116" s="528" t="str">
        <f>C117&amp;"(含)"&amp;"-"&amp;D117</f>
        <v>0(含)-10000</v>
      </c>
      <c r="D116" s="528" t="str">
        <f t="shared" ref="D116:M116" si="25">D117&amp;"(含)"&amp;"-"&amp;E117</f>
        <v>10000(含)-20000</v>
      </c>
      <c r="E116" s="528" t="str">
        <f t="shared" si="25"/>
        <v>20000(含)-30000</v>
      </c>
      <c r="F116" s="528" t="str">
        <f t="shared" si="25"/>
        <v>30000(含)-40000</v>
      </c>
      <c r="G116" s="528" t="str">
        <f t="shared" si="25"/>
        <v>40000(含)-80000</v>
      </c>
      <c r="H116" s="528" t="str">
        <f t="shared" si="25"/>
        <v>80000(含)-120000</v>
      </c>
      <c r="I116" s="528" t="str">
        <f t="shared" si="25"/>
        <v>120000(含)-160000</v>
      </c>
      <c r="J116" s="528" t="str">
        <f t="shared" si="25"/>
        <v>160000(含)-</v>
      </c>
      <c r="K116" s="528" t="str">
        <f t="shared" si="25"/>
        <v>(含)-</v>
      </c>
      <c r="L116" s="528" t="str">
        <f t="shared" si="25"/>
        <v>(含)-</v>
      </c>
      <c r="M116" s="528" t="str">
        <f t="shared" si="25"/>
        <v>(含)-</v>
      </c>
      <c r="N116" s="1149"/>
      <c r="O116" s="1149"/>
      <c r="P116" s="45"/>
      <c r="Q116" s="503"/>
    </row>
    <row r="117" spans="1:17" ht="15">
      <c r="A117" s="533"/>
      <c r="B117" s="545"/>
      <c r="C117" s="594">
        <v>0</v>
      </c>
      <c r="D117" s="594">
        <v>10000</v>
      </c>
      <c r="E117" s="594">
        <v>20000</v>
      </c>
      <c r="F117" s="594">
        <v>30000</v>
      </c>
      <c r="G117" s="594">
        <v>40000</v>
      </c>
      <c r="H117" s="594">
        <v>80000</v>
      </c>
      <c r="I117" s="594">
        <v>120000</v>
      </c>
      <c r="J117" s="595">
        <v>160000</v>
      </c>
      <c r="K117" s="595"/>
      <c r="L117" s="596"/>
      <c r="M117" s="597"/>
      <c r="N117" s="1149"/>
      <c r="O117" s="1149"/>
      <c r="P117" s="45"/>
      <c r="Q117" s="503"/>
    </row>
    <row r="118" spans="1:17" ht="15.75" thickBot="1">
      <c r="A118" s="533"/>
      <c r="B118" s="542"/>
      <c r="C118" s="569">
        <v>100</v>
      </c>
      <c r="D118" s="590">
        <v>101</v>
      </c>
      <c r="E118" s="590">
        <v>102</v>
      </c>
      <c r="F118" s="590">
        <v>103</v>
      </c>
      <c r="G118" s="590">
        <v>104</v>
      </c>
      <c r="H118" s="590">
        <v>105</v>
      </c>
      <c r="I118" s="590">
        <v>106</v>
      </c>
      <c r="J118" s="590">
        <v>107</v>
      </c>
      <c r="K118" s="590"/>
      <c r="L118" s="590"/>
      <c r="M118" s="591"/>
      <c r="N118" s="1150"/>
      <c r="O118" s="1150"/>
      <c r="P118" s="45"/>
      <c r="Q118" s="503"/>
    </row>
    <row r="119" spans="1:17" ht="15" thickTop="1">
      <c r="A119" s="598"/>
      <c r="B119" s="537" t="s">
        <v>2778</v>
      </c>
      <c r="C119" s="2955" t="s">
        <v>3172</v>
      </c>
      <c r="D119" s="2955" t="s">
        <v>3174</v>
      </c>
      <c r="E119" s="2953" t="s">
        <v>3169</v>
      </c>
      <c r="F119" s="2953" t="s">
        <v>3170</v>
      </c>
      <c r="G119" s="2953" t="s">
        <v>3171</v>
      </c>
      <c r="H119" s="582"/>
      <c r="I119" s="582"/>
      <c r="J119" s="582"/>
      <c r="K119" s="583"/>
      <c r="L119" s="584"/>
      <c r="M119" s="585"/>
      <c r="N119" s="1149"/>
      <c r="O119" s="1149"/>
      <c r="P119" s="45"/>
      <c r="Q119" s="503"/>
    </row>
    <row r="120" spans="1:17" ht="15.75" thickBot="1">
      <c r="A120" s="533"/>
      <c r="B120" s="542"/>
      <c r="C120" s="543">
        <v>100</v>
      </c>
      <c r="D120" s="543">
        <f t="shared" ref="D120:M120" si="26">C120-$K39</f>
        <v>99</v>
      </c>
      <c r="E120" s="543">
        <f t="shared" si="26"/>
        <v>98</v>
      </c>
      <c r="F120" s="543">
        <f t="shared" si="26"/>
        <v>97</v>
      </c>
      <c r="G120" s="543">
        <f t="shared" si="26"/>
        <v>96</v>
      </c>
      <c r="H120" s="543">
        <f t="shared" si="26"/>
        <v>95</v>
      </c>
      <c r="I120" s="543">
        <f t="shared" si="26"/>
        <v>94</v>
      </c>
      <c r="J120" s="543">
        <f t="shared" si="26"/>
        <v>93</v>
      </c>
      <c r="K120" s="543">
        <f t="shared" si="26"/>
        <v>92</v>
      </c>
      <c r="L120" s="543">
        <f t="shared" si="26"/>
        <v>91</v>
      </c>
      <c r="M120" s="544">
        <f t="shared" si="26"/>
        <v>90</v>
      </c>
      <c r="N120" s="1150"/>
      <c r="O120" s="1150"/>
      <c r="P120" s="45"/>
      <c r="Q120" s="503"/>
    </row>
    <row r="121" spans="1:17" ht="15" thickTop="1">
      <c r="A121" s="598"/>
      <c r="B121" s="537" t="s">
        <v>2779</v>
      </c>
      <c r="C121" s="2955" t="s">
        <v>3175</v>
      </c>
      <c r="D121" s="2955" t="s">
        <v>3177</v>
      </c>
      <c r="E121" s="2953" t="s">
        <v>3169</v>
      </c>
      <c r="F121" s="2953" t="s">
        <v>3170</v>
      </c>
      <c r="G121" s="2953" t="s">
        <v>3171</v>
      </c>
      <c r="H121" s="582"/>
      <c r="I121" s="582"/>
      <c r="J121" s="582"/>
      <c r="K121" s="583"/>
      <c r="L121" s="584"/>
      <c r="M121" s="585"/>
      <c r="N121" s="1149"/>
      <c r="O121" s="1149"/>
      <c r="P121" s="45"/>
      <c r="Q121" s="503"/>
    </row>
    <row r="122" spans="1:17" ht="15.75" thickBot="1">
      <c r="A122" s="533"/>
      <c r="B122" s="542"/>
      <c r="C122" s="543">
        <v>100</v>
      </c>
      <c r="D122" s="543">
        <f t="shared" ref="D122:M122" si="27">C122-$K40</f>
        <v>98</v>
      </c>
      <c r="E122" s="543">
        <f t="shared" si="27"/>
        <v>96</v>
      </c>
      <c r="F122" s="543">
        <f t="shared" si="27"/>
        <v>94</v>
      </c>
      <c r="G122" s="543">
        <f t="shared" si="27"/>
        <v>92</v>
      </c>
      <c r="H122" s="543">
        <f t="shared" si="27"/>
        <v>90</v>
      </c>
      <c r="I122" s="543">
        <f t="shared" si="27"/>
        <v>88</v>
      </c>
      <c r="J122" s="543">
        <f t="shared" si="27"/>
        <v>86</v>
      </c>
      <c r="K122" s="543">
        <f t="shared" si="27"/>
        <v>84</v>
      </c>
      <c r="L122" s="543">
        <f t="shared" si="27"/>
        <v>82</v>
      </c>
      <c r="M122" s="544">
        <f t="shared" si="27"/>
        <v>80</v>
      </c>
      <c r="N122" s="1150"/>
      <c r="O122" s="1150"/>
      <c r="P122" s="45"/>
      <c r="Q122" s="503"/>
    </row>
    <row r="123" spans="1:17" s="470" customFormat="1" ht="15" thickTop="1">
      <c r="A123" s="592"/>
      <c r="B123" s="537" t="s">
        <v>2780</v>
      </c>
      <c r="C123" s="2954" t="s">
        <v>2661</v>
      </c>
      <c r="D123" s="2954" t="s">
        <v>2662</v>
      </c>
      <c r="E123" s="2954" t="s">
        <v>2663</v>
      </c>
      <c r="F123" s="2954" t="s">
        <v>2664</v>
      </c>
      <c r="G123" s="2954" t="s">
        <v>2665</v>
      </c>
      <c r="H123" s="582"/>
      <c r="I123" s="582"/>
      <c r="J123" s="582"/>
      <c r="K123" s="583"/>
      <c r="L123" s="584"/>
      <c r="M123" s="585"/>
      <c r="N123" s="1151"/>
      <c r="O123" s="1151"/>
      <c r="P123" s="557"/>
      <c r="Q123" s="558"/>
    </row>
    <row r="124" spans="1:17" s="470" customFormat="1" ht="15.75" thickBot="1">
      <c r="A124" s="552"/>
      <c r="B124" s="542"/>
      <c r="C124" s="543">
        <v>100</v>
      </c>
      <c r="D124" s="543">
        <f>C124-$K41</f>
        <v>99</v>
      </c>
      <c r="E124" s="543">
        <f t="shared" ref="E124:M124" si="28">D124-$K41</f>
        <v>98</v>
      </c>
      <c r="F124" s="543">
        <f t="shared" si="28"/>
        <v>97</v>
      </c>
      <c r="G124" s="543">
        <f t="shared" si="28"/>
        <v>96</v>
      </c>
      <c r="H124" s="543">
        <f t="shared" si="28"/>
        <v>95</v>
      </c>
      <c r="I124" s="543">
        <f t="shared" si="28"/>
        <v>94</v>
      </c>
      <c r="J124" s="543">
        <f t="shared" si="28"/>
        <v>93</v>
      </c>
      <c r="K124" s="543">
        <f t="shared" si="28"/>
        <v>92</v>
      </c>
      <c r="L124" s="543">
        <f t="shared" si="28"/>
        <v>91</v>
      </c>
      <c r="M124" s="544">
        <f t="shared" si="28"/>
        <v>90</v>
      </c>
      <c r="N124" s="1151"/>
      <c r="O124" s="1151"/>
      <c r="P124" s="557"/>
      <c r="Q124" s="558"/>
    </row>
    <row r="125" spans="1:17" ht="15" thickTop="1">
      <c r="A125" s="598"/>
      <c r="B125" s="537" t="s">
        <v>2781</v>
      </c>
      <c r="C125" s="2953" t="s">
        <v>3167</v>
      </c>
      <c r="D125" s="2953" t="s">
        <v>3168</v>
      </c>
      <c r="E125" s="2953" t="s">
        <v>3169</v>
      </c>
      <c r="F125" s="2953" t="s">
        <v>3170</v>
      </c>
      <c r="G125" s="2953" t="s">
        <v>3171</v>
      </c>
      <c r="H125" s="582"/>
      <c r="I125" s="582"/>
      <c r="J125" s="582"/>
      <c r="K125" s="583"/>
      <c r="L125" s="584"/>
      <c r="M125" s="585"/>
      <c r="N125" s="1149"/>
      <c r="O125" s="1149"/>
      <c r="P125" s="45"/>
      <c r="Q125" s="503"/>
    </row>
    <row r="126" spans="1:17" ht="15.75" thickBot="1">
      <c r="A126" s="533"/>
      <c r="B126" s="542"/>
      <c r="C126" s="543">
        <v>100</v>
      </c>
      <c r="D126" s="543">
        <f t="shared" ref="D126:M126" si="29">C126-$K42</f>
        <v>98</v>
      </c>
      <c r="E126" s="543">
        <f t="shared" si="29"/>
        <v>96</v>
      </c>
      <c r="F126" s="543">
        <f t="shared" si="29"/>
        <v>94</v>
      </c>
      <c r="G126" s="543">
        <f t="shared" si="29"/>
        <v>92</v>
      </c>
      <c r="H126" s="543">
        <f t="shared" si="29"/>
        <v>90</v>
      </c>
      <c r="I126" s="543">
        <f t="shared" si="29"/>
        <v>88</v>
      </c>
      <c r="J126" s="543">
        <f t="shared" si="29"/>
        <v>86</v>
      </c>
      <c r="K126" s="543">
        <f t="shared" si="29"/>
        <v>84</v>
      </c>
      <c r="L126" s="543">
        <f t="shared" si="29"/>
        <v>82</v>
      </c>
      <c r="M126" s="544">
        <f t="shared" si="29"/>
        <v>80</v>
      </c>
      <c r="N126" s="1150"/>
      <c r="O126" s="1150"/>
      <c r="P126" s="45"/>
      <c r="Q126" s="503"/>
    </row>
    <row r="127" spans="1:17" ht="15" thickTop="1">
      <c r="A127" s="598"/>
      <c r="B127" s="537">
        <f>B43</f>
        <v>111</v>
      </c>
      <c r="C127" s="553"/>
      <c r="D127" s="553"/>
      <c r="E127" s="553"/>
      <c r="F127" s="553"/>
      <c r="G127" s="553"/>
      <c r="H127" s="582"/>
      <c r="I127" s="582"/>
      <c r="J127" s="582"/>
      <c r="K127" s="583"/>
      <c r="L127" s="584"/>
      <c r="M127" s="585"/>
      <c r="N127" s="1149"/>
      <c r="O127" s="1149"/>
      <c r="P127" s="45"/>
      <c r="Q127" s="503"/>
    </row>
    <row r="128" spans="1:17" ht="15.75" thickBot="1">
      <c r="A128" s="533"/>
      <c r="B128" s="542"/>
      <c r="C128" s="559"/>
      <c r="D128" s="559"/>
      <c r="E128" s="559"/>
      <c r="F128" s="559"/>
      <c r="G128" s="535"/>
      <c r="H128" s="535"/>
      <c r="I128" s="535"/>
      <c r="J128" s="535"/>
      <c r="K128" s="535"/>
      <c r="L128" s="535"/>
      <c r="M128" s="536"/>
      <c r="N128" s="1150"/>
      <c r="O128" s="1150"/>
      <c r="P128" s="45"/>
      <c r="Q128" s="503"/>
    </row>
    <row r="129" spans="1:17" ht="15" thickTop="1">
      <c r="A129" s="598"/>
      <c r="B129" s="537">
        <f>B44</f>
        <v>111</v>
      </c>
      <c r="C129" s="522"/>
      <c r="D129" s="522"/>
      <c r="E129" s="522"/>
      <c r="F129" s="522"/>
      <c r="G129" s="582"/>
      <c r="H129" s="582"/>
      <c r="I129" s="582"/>
      <c r="J129" s="582"/>
      <c r="K129" s="583"/>
      <c r="L129" s="584"/>
      <c r="M129" s="585"/>
      <c r="N129" s="1149"/>
      <c r="O129" s="1149"/>
      <c r="P129" s="45"/>
      <c r="Q129" s="503"/>
    </row>
    <row r="130" spans="1:17" ht="15.75" thickBot="1">
      <c r="A130" s="533"/>
      <c r="B130" s="542"/>
      <c r="C130" s="569"/>
      <c r="D130" s="569"/>
      <c r="E130" s="569"/>
      <c r="F130" s="569"/>
      <c r="G130" s="535"/>
      <c r="H130" s="535"/>
      <c r="I130" s="535"/>
      <c r="J130" s="535"/>
      <c r="K130" s="535"/>
      <c r="L130" s="535"/>
      <c r="M130" s="536"/>
      <c r="N130" s="1150"/>
      <c r="O130" s="1150"/>
      <c r="P130" s="45"/>
      <c r="Q130" s="503"/>
    </row>
    <row r="131" spans="1:17" s="470" customFormat="1" ht="15" thickTop="1">
      <c r="A131" s="592"/>
      <c r="B131" s="537">
        <f>B45</f>
        <v>111</v>
      </c>
      <c r="C131" s="522"/>
      <c r="D131" s="522"/>
      <c r="E131" s="522"/>
      <c r="F131" s="522"/>
      <c r="G131" s="554"/>
      <c r="H131" s="554"/>
      <c r="I131" s="554"/>
      <c r="J131" s="554"/>
      <c r="K131" s="554"/>
      <c r="L131" s="555"/>
      <c r="M131" s="556"/>
      <c r="N131" s="1151"/>
      <c r="O131" s="1151"/>
      <c r="P131" s="557"/>
      <c r="Q131" s="558"/>
    </row>
    <row r="132" spans="1:17" s="470" customFormat="1" ht="15.75" thickBot="1">
      <c r="A132" s="567"/>
      <c r="B132" s="698"/>
      <c r="C132" s="569"/>
      <c r="D132" s="569"/>
      <c r="E132" s="569"/>
      <c r="F132" s="569"/>
      <c r="G132" s="590"/>
      <c r="H132" s="590"/>
      <c r="I132" s="590"/>
      <c r="J132" s="590"/>
      <c r="K132" s="590"/>
      <c r="L132" s="590"/>
      <c r="M132" s="591"/>
      <c r="N132" s="1151"/>
      <c r="O132" s="1151"/>
      <c r="P132" s="557"/>
      <c r="Q132" s="558"/>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32" priority="14" stopIfTrue="1" operator="containsText" text="超过">
      <formula>NOT(ISERROR(SEARCH("超过",F51)))</formula>
    </cfRule>
  </conditionalFormatting>
  <conditionalFormatting sqref="J53">
    <cfRule type="containsText" dxfId="131" priority="13" stopIfTrue="1" operator="containsText" text="超过">
      <formula>NOT(ISERROR(SEARCH("超过",J53)))</formula>
    </cfRule>
  </conditionalFormatting>
  <conditionalFormatting sqref="H53">
    <cfRule type="containsText" dxfId="130" priority="12" stopIfTrue="1" operator="containsText" text="超过">
      <formula>NOT(ISERROR(SEARCH("超过",H53)))</formula>
    </cfRule>
  </conditionalFormatting>
  <conditionalFormatting sqref="F53">
    <cfRule type="containsText" dxfId="129" priority="11" stopIfTrue="1" operator="containsText" text="超过">
      <formula>NOT(ISERROR(SEARCH("超过",F53)))</formula>
    </cfRule>
  </conditionalFormatting>
  <conditionalFormatting sqref="F52 H52 J52">
    <cfRule type="containsText" dxfId="128" priority="10" stopIfTrue="1" operator="containsText" text="超过">
      <formula>NOT(ISERROR(SEARCH("超过",F52)))</formula>
    </cfRule>
  </conditionalFormatting>
  <conditionalFormatting sqref="E51">
    <cfRule type="expression" dxfId="127" priority="9" stopIfTrue="1">
      <formula>$F$51="超过30%"</formula>
    </cfRule>
  </conditionalFormatting>
  <conditionalFormatting sqref="G53">
    <cfRule type="expression" dxfId="126" priority="8" stopIfTrue="1">
      <formula>$H$53="超过30%"</formula>
    </cfRule>
  </conditionalFormatting>
  <conditionalFormatting sqref="E52">
    <cfRule type="expression" dxfId="125" priority="7" stopIfTrue="1">
      <formula>$F$52="超过20%"</formula>
    </cfRule>
  </conditionalFormatting>
  <conditionalFormatting sqref="E53">
    <cfRule type="expression" dxfId="124" priority="6" stopIfTrue="1">
      <formula>$F$53="超过30%"</formula>
    </cfRule>
  </conditionalFormatting>
  <conditionalFormatting sqref="G51">
    <cfRule type="expression" dxfId="123" priority="5" stopIfTrue="1">
      <formula>$H$53+$H$51="超过30%"</formula>
    </cfRule>
  </conditionalFormatting>
  <conditionalFormatting sqref="G52">
    <cfRule type="expression" dxfId="122" priority="4" stopIfTrue="1">
      <formula>$H$52="超过20%"</formula>
    </cfRule>
  </conditionalFormatting>
  <conditionalFormatting sqref="I51">
    <cfRule type="expression" dxfId="121" priority="3" stopIfTrue="1">
      <formula>$J$51="超过30%"</formula>
    </cfRule>
  </conditionalFormatting>
  <conditionalFormatting sqref="I52">
    <cfRule type="expression" dxfId="120" priority="2" stopIfTrue="1">
      <formula>$J$52="超过20%"</formula>
    </cfRule>
  </conditionalFormatting>
  <conditionalFormatting sqref="I53">
    <cfRule type="expression" dxfId="119" priority="1" stopIfTrue="1">
      <formula>$J$53="超过30%"</formula>
    </cfRule>
  </conditionalFormatting>
  <dataValidations disablePrompts="1"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22" workbookViewId="0">
      <selection activeCell="H10" sqref="H10"/>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2315</v>
      </c>
      <c r="B1" s="1934"/>
      <c r="C1" s="242"/>
      <c r="D1" s="242"/>
      <c r="E1" s="242"/>
      <c r="F1" s="242"/>
      <c r="G1" s="1376">
        <f>MATCH(B1,'数据-取费表'!A6:A16,0)+5</f>
        <v>8</v>
      </c>
    </row>
    <row r="2" spans="1:9" s="244" customFormat="1" ht="18" customHeight="1">
      <c r="A2" s="245" t="s">
        <v>2316</v>
      </c>
      <c r="B2" s="246">
        <f ca="1">IF(D2="——",C52,C52-E2)</f>
        <v>214629</v>
      </c>
      <c r="C2" s="243" t="s">
        <v>2317</v>
      </c>
      <c r="D2" s="2539" t="s">
        <v>70</v>
      </c>
      <c r="E2" s="1437" t="e">
        <f ca="1">SUMIF(INDIRECT("'"&amp;G2&amp;"'"&amp;"!A:A"),"承租人权益价值",INDIRECT("'"&amp;G2&amp;"'"&amp;"!c:c"))</f>
        <v>#REF!</v>
      </c>
      <c r="F2" s="2540" t="s">
        <v>2317</v>
      </c>
      <c r="G2" s="2541"/>
    </row>
    <row r="3" spans="1:9" s="244" customFormat="1" ht="18" customHeight="1" thickBot="1">
      <c r="A3" s="247" t="s">
        <v>2318</v>
      </c>
      <c r="B3" s="248">
        <f ca="1">ROUND(B2*10000/(IF(B1="",'数据-汇总表'!E3,INDIRECT("'数据-取费表'!k"&amp;$G$1))),0)</f>
        <v>33540</v>
      </c>
      <c r="C3" s="243" t="s">
        <v>2319</v>
      </c>
      <c r="D3" s="243"/>
      <c r="E3" s="243"/>
      <c r="F3" s="243"/>
      <c r="G3" s="243"/>
    </row>
    <row r="4" spans="1:9" s="252" customFormat="1" ht="15.75">
      <c r="A4" s="249" t="s">
        <v>2320</v>
      </c>
      <c r="B4" s="250"/>
      <c r="C4" s="250"/>
      <c r="D4" s="250"/>
      <c r="E4" s="250"/>
      <c r="F4" s="250"/>
      <c r="G4" s="251"/>
    </row>
    <row r="5" spans="1:9" s="258" customFormat="1" ht="13.5" customHeight="1">
      <c r="A5" s="299" t="s">
        <v>2321</v>
      </c>
      <c r="B5" s="254" t="s">
        <v>2322</v>
      </c>
      <c r="C5" s="255">
        <f ca="1">C6+C7+C8</f>
        <v>199244</v>
      </c>
      <c r="D5" s="255" t="s">
        <v>2323</v>
      </c>
      <c r="E5" s="256" t="s">
        <v>2324</v>
      </c>
      <c r="F5" s="256" t="s">
        <v>2325</v>
      </c>
      <c r="G5" s="257"/>
    </row>
    <row r="6" spans="1:9" s="258" customFormat="1" ht="13.5" customHeight="1">
      <c r="A6" s="946" t="s">
        <v>2326</v>
      </c>
      <c r="B6" s="259" t="s">
        <v>2327</v>
      </c>
      <c r="C6" s="260">
        <f>'土地比较法-住宅、综合'!B2</f>
        <v>192312</v>
      </c>
      <c r="D6" s="261"/>
      <c r="E6" s="262"/>
      <c r="F6" s="262"/>
      <c r="G6" s="263"/>
    </row>
    <row r="7" spans="1:9" s="258" customFormat="1" ht="13.5" customHeight="1">
      <c r="A7" s="946" t="s">
        <v>2328</v>
      </c>
      <c r="B7" s="259" t="s">
        <v>2329</v>
      </c>
      <c r="C7" s="264">
        <f>ROUND(C6*F7,0)</f>
        <v>5866</v>
      </c>
      <c r="D7" s="264"/>
      <c r="E7" s="262"/>
      <c r="F7" s="265">
        <f>'数据-取费表'!B48+'数据-取费表'!B49</f>
        <v>3.0499999999999999E-2</v>
      </c>
      <c r="G7" s="263"/>
    </row>
    <row r="8" spans="1:9" s="267" customFormat="1">
      <c r="A8" s="946" t="s">
        <v>2330</v>
      </c>
      <c r="B8" s="259" t="s">
        <v>2331</v>
      </c>
      <c r="C8" s="264">
        <f ca="1">IF(G8="已包含在土地购买价格中","0",IF(B1="",'数据-取费表'!B29,IF(G9="全部缴纳",C9+C10,H9)))</f>
        <v>1066</v>
      </c>
      <c r="D8" s="266"/>
      <c r="E8" s="264"/>
      <c r="F8" s="265"/>
      <c r="G8" s="2542" t="s">
        <v>3179</v>
      </c>
    </row>
    <row r="9" spans="1:9" s="258" customFormat="1" ht="13.5" customHeight="1">
      <c r="A9" s="947" t="s">
        <v>800</v>
      </c>
      <c r="B9" s="268" t="s">
        <v>2332</v>
      </c>
      <c r="C9" s="269">
        <f ca="1">ROUND(D9*E9/10000,0)</f>
        <v>853</v>
      </c>
      <c r="D9" s="1029">
        <f ca="1">IF(B1="",'数据-汇总表'!E5,IF(INDIRECT("'数据-取费表'!c"&amp;$G$1)="住宅",INDIRECT("'数据-取费表'!k"&amp;$G$1),0))</f>
        <v>53318.150000000009</v>
      </c>
      <c r="E9" s="269">
        <f>'数据-取费表'!B27</f>
        <v>160</v>
      </c>
      <c r="F9" s="265"/>
      <c r="G9" s="2543" t="s">
        <v>3181</v>
      </c>
      <c r="H9" s="1387">
        <v>742</v>
      </c>
      <c r="I9" s="2544" t="s">
        <v>2333</v>
      </c>
    </row>
    <row r="10" spans="1:9" s="258" customFormat="1" ht="13.5" customHeight="1">
      <c r="A10" s="947" t="s">
        <v>801</v>
      </c>
      <c r="B10" s="268" t="s">
        <v>2334</v>
      </c>
      <c r="C10" s="269">
        <f ca="1">ROUND(D10*E10/10000,0)</f>
        <v>213</v>
      </c>
      <c r="D10" s="1029">
        <f ca="1">IF(B1="",'数据-汇总表'!E6,IF(INDIRECT("'数据-取费表'!c"&amp;$G$1)="住宅",INDIRECT("'数据-取费表'!s"&amp;$G$1),INDIRECT("'数据-取费表'!k"&amp;$G$1)+INDIRECT("'数据-取费表'!s"&amp;$G$1)))</f>
        <v>10673.740000000049</v>
      </c>
      <c r="E10" s="269">
        <f>'数据-取费表'!B28</f>
        <v>200</v>
      </c>
      <c r="F10" s="265"/>
      <c r="G10" s="270"/>
    </row>
    <row r="11" spans="1:9" s="258" customFormat="1" ht="13.5" hidden="1" customHeight="1">
      <c r="A11" s="271" t="s">
        <v>7</v>
      </c>
      <c r="B11" s="259" t="s">
        <v>2335</v>
      </c>
      <c r="C11" s="255"/>
      <c r="D11" s="1031"/>
      <c r="E11" s="262"/>
      <c r="F11" s="262"/>
      <c r="G11" s="263"/>
    </row>
    <row r="12" spans="1:9" s="258" customFormat="1" ht="13.5" hidden="1" customHeight="1">
      <c r="A12" s="271" t="s">
        <v>8</v>
      </c>
      <c r="B12" s="259" t="s">
        <v>2336</v>
      </c>
      <c r="C12" s="255">
        <v>0</v>
      </c>
      <c r="D12" s="1031"/>
      <c r="E12" s="272"/>
      <c r="F12" s="265">
        <v>3.0499999999999999E-2</v>
      </c>
      <c r="G12" s="263"/>
    </row>
    <row r="13" spans="1:9" s="258" customFormat="1" ht="13.5" hidden="1" customHeight="1">
      <c r="A13" s="271" t="s">
        <v>9</v>
      </c>
      <c r="B13" s="259" t="s">
        <v>2337</v>
      </c>
      <c r="C13" s="255"/>
      <c r="D13" s="1031"/>
      <c r="E13" s="262"/>
      <c r="F13" s="262"/>
      <c r="G13" s="263"/>
    </row>
    <row r="14" spans="1:9" s="258" customFormat="1" ht="13.5" hidden="1" customHeight="1">
      <c r="A14" s="271" t="s">
        <v>10</v>
      </c>
      <c r="B14" s="259" t="s">
        <v>2338</v>
      </c>
      <c r="C14" s="255"/>
      <c r="D14" s="1031"/>
      <c r="E14" s="262"/>
      <c r="F14" s="262"/>
      <c r="G14" s="263" t="s">
        <v>2339</v>
      </c>
    </row>
    <row r="15" spans="1:9" s="258" customFormat="1" ht="13.5" hidden="1" customHeight="1">
      <c r="A15" s="271" t="s">
        <v>11</v>
      </c>
      <c r="B15" s="259" t="s">
        <v>2340</v>
      </c>
      <c r="C15" s="264"/>
      <c r="D15" s="1031"/>
      <c r="E15" s="262"/>
      <c r="F15" s="262"/>
      <c r="G15" s="263" t="s">
        <v>2341</v>
      </c>
    </row>
    <row r="16" spans="1:9" s="258" customFormat="1" ht="13.5" hidden="1" customHeight="1">
      <c r="A16" s="271" t="s">
        <v>12</v>
      </c>
      <c r="B16" s="259" t="s">
        <v>2338</v>
      </c>
      <c r="C16" s="264"/>
      <c r="D16" s="1031"/>
      <c r="E16" s="262"/>
      <c r="F16" s="262"/>
      <c r="G16" s="263"/>
    </row>
    <row r="17" spans="1:7" s="258" customFormat="1" ht="13.5" hidden="1" customHeight="1">
      <c r="A17" s="271" t="s">
        <v>13</v>
      </c>
      <c r="B17" s="259" t="s">
        <v>2342</v>
      </c>
      <c r="C17" s="273"/>
      <c r="D17" s="1032"/>
      <c r="E17" s="273"/>
      <c r="F17" s="273"/>
      <c r="G17" s="263" t="s">
        <v>2341</v>
      </c>
    </row>
    <row r="18" spans="1:7" s="258" customFormat="1" ht="13.5" hidden="1" customHeight="1">
      <c r="A18" s="271" t="s">
        <v>14</v>
      </c>
      <c r="B18" s="259" t="s">
        <v>2343</v>
      </c>
      <c r="C18" s="264">
        <v>0</v>
      </c>
      <c r="D18" s="1031"/>
      <c r="E18" s="262"/>
      <c r="F18" s="265">
        <v>3.0499999999999999E-2</v>
      </c>
      <c r="G18" s="263" t="s">
        <v>2344</v>
      </c>
    </row>
    <row r="19" spans="1:7" s="267" customFormat="1" ht="13.5" customHeight="1">
      <c r="A19" s="299" t="s">
        <v>2345</v>
      </c>
      <c r="B19" s="254" t="s">
        <v>2346</v>
      </c>
      <c r="C19" s="255" t="str">
        <f>IF(G19="已包含在土地取得成本中","0",ROUND(D19*E19/10000,0))</f>
        <v>0</v>
      </c>
      <c r="D19" s="1033">
        <f ca="1">D9+D10</f>
        <v>63991.890000000058</v>
      </c>
      <c r="E19" s="255">
        <f>'数据-取费表'!B31</f>
        <v>200</v>
      </c>
      <c r="F19" s="275"/>
      <c r="G19" s="2542" t="s">
        <v>3180</v>
      </c>
    </row>
    <row r="20" spans="1:7" s="258" customFormat="1" ht="13.5" customHeight="1">
      <c r="A20" s="299" t="s">
        <v>2347</v>
      </c>
      <c r="B20" s="254" t="s">
        <v>2348</v>
      </c>
      <c r="C20" s="276">
        <f ca="1">ROUND((C5+C19)*F20,0)</f>
        <v>1992</v>
      </c>
      <c r="D20" s="276"/>
      <c r="E20" s="276"/>
      <c r="F20" s="277">
        <f>'数据-取费表'!B37</f>
        <v>0.01</v>
      </c>
      <c r="G20" s="278" t="s">
        <v>2349</v>
      </c>
    </row>
    <row r="21" spans="1:7" s="258" customFormat="1" ht="13.5" customHeight="1">
      <c r="A21" s="299" t="s">
        <v>2350</v>
      </c>
      <c r="B21" s="254" t="s">
        <v>2351</v>
      </c>
      <c r="C21" s="279">
        <f>F21</f>
        <v>0.01</v>
      </c>
      <c r="D21" s="280" t="s">
        <v>2352</v>
      </c>
      <c r="E21" s="276"/>
      <c r="F21" s="277">
        <f>'数据-取费表'!B38</f>
        <v>0.01</v>
      </c>
      <c r="G21" s="278" t="s">
        <v>2353</v>
      </c>
    </row>
    <row r="22" spans="1:7" s="258" customFormat="1" ht="13.5" customHeight="1">
      <c r="A22" s="299" t="s">
        <v>2354</v>
      </c>
      <c r="B22" s="254" t="s">
        <v>2355</v>
      </c>
      <c r="C22" s="1351">
        <f ca="1">ROUND(SUM(C23:C25),0)</f>
        <v>0</v>
      </c>
      <c r="D22" s="279">
        <f ca="1">C26</f>
        <v>0</v>
      </c>
      <c r="E22" s="280" t="s">
        <v>2352</v>
      </c>
      <c r="F22" s="281">
        <f ca="1">'数据-取费表'!B40</f>
        <v>4.7500000000000001E-2</v>
      </c>
      <c r="G22" s="278" t="str">
        <f>IF('数据-取费表'!B22&lt;=1,"单利计息","复利计息")</f>
        <v>复利计息</v>
      </c>
    </row>
    <row r="23" spans="1:7" s="258" customFormat="1" ht="13.5" customHeight="1">
      <c r="A23" s="948" t="s">
        <v>2356</v>
      </c>
      <c r="B23" s="259" t="s">
        <v>2357</v>
      </c>
      <c r="C23" s="1352">
        <f ca="1">ROUND(IF('数据-取费表'!B22&lt;=1,C5*F22*'数据-取费表'!B23,C5*(POWER((1+F22),'数据-取费表'!B23)-1)),0)</f>
        <v>0</v>
      </c>
      <c r="D23" s="282"/>
      <c r="E23" s="282"/>
      <c r="F23" s="283"/>
      <c r="G23" s="284" t="s">
        <v>2358</v>
      </c>
    </row>
    <row r="24" spans="1:7" s="258" customFormat="1" ht="13.5" customHeight="1">
      <c r="A24" s="948" t="s">
        <v>2359</v>
      </c>
      <c r="B24" s="259" t="s">
        <v>2360</v>
      </c>
      <c r="C24" s="1352">
        <f ca="1">ROUND(IF('数据-取费表'!B22&lt;=1,C19*F22*('数据-取费表'!B19/2+'数据-取费表'!B21),C19*(POWER((1+F22),('数据-取费表'!B19/2+'数据-取费表'!B21))-1)),0)</f>
        <v>0</v>
      </c>
      <c r="D24" s="282"/>
      <c r="E24" s="282"/>
      <c r="F24" s="283"/>
      <c r="G24" s="284" t="s">
        <v>2361</v>
      </c>
    </row>
    <row r="25" spans="1:7" s="258" customFormat="1" ht="24">
      <c r="A25" s="948" t="s">
        <v>2362</v>
      </c>
      <c r="B25" s="259" t="s">
        <v>2363</v>
      </c>
      <c r="C25" s="1352">
        <f ca="1">ROUND(IF('数据-取费表'!B22&lt;=1,C20*F22*'数据-取费表'!B23/2,C20*(POWER((1+F22),'数据-取费表'!B23/2)-1)),0)</f>
        <v>0</v>
      </c>
      <c r="D25" s="282"/>
      <c r="E25" s="285"/>
      <c r="F25" s="283"/>
      <c r="G25" s="286" t="s">
        <v>2364</v>
      </c>
    </row>
    <row r="26" spans="1:7" s="258" customFormat="1">
      <c r="A26" s="948" t="s">
        <v>795</v>
      </c>
      <c r="B26" s="259" t="s">
        <v>2365</v>
      </c>
      <c r="C26" s="282">
        <f ca="1">ROUND(IF('数据-取费表'!B22&lt;=1,F21*F22*'数据-取费表'!B23/2,F21*(POWER((1+F22),'数据-取费表'!B23/2)-1)),4)</f>
        <v>0</v>
      </c>
      <c r="D26" s="282"/>
      <c r="E26" s="285"/>
      <c r="F26" s="283"/>
      <c r="G26" s="287"/>
    </row>
    <row r="27" spans="1:7" s="258" customFormat="1" ht="24.75">
      <c r="A27" s="299" t="s">
        <v>2366</v>
      </c>
      <c r="B27" s="288" t="s">
        <v>2367</v>
      </c>
      <c r="C27" s="289">
        <f ca="1">C28</f>
        <v>0</v>
      </c>
      <c r="D27" s="279">
        <f ca="1">C29</f>
        <v>0</v>
      </c>
      <c r="E27" s="280" t="s">
        <v>2368</v>
      </c>
      <c r="F27" s="290">
        <f ca="1">IF(B1="",'数据-取费表'!Q16,INDIRECT("'数据-取费表'!q"&amp;$G$1))</f>
        <v>0.17</v>
      </c>
      <c r="G27" s="291" t="s">
        <v>2369</v>
      </c>
    </row>
    <row r="28" spans="1:7" s="258" customFormat="1" ht="13.5" customHeight="1">
      <c r="A28" s="948" t="s">
        <v>791</v>
      </c>
      <c r="B28" s="292" t="s">
        <v>2370</v>
      </c>
      <c r="C28" s="293">
        <f ca="1">ROUND((C5+C19+C20)*F27*'数据-取费表'!B21/'数据-取费表'!B20,0)</f>
        <v>0</v>
      </c>
      <c r="D28" s="279"/>
      <c r="E28" s="280"/>
      <c r="F28" s="290"/>
      <c r="G28" s="291"/>
    </row>
    <row r="29" spans="1:7" s="258" customFormat="1" ht="13.5" customHeight="1">
      <c r="A29" s="948" t="s">
        <v>792</v>
      </c>
      <c r="B29" s="292" t="s">
        <v>2371</v>
      </c>
      <c r="C29" s="282">
        <f ca="1">ROUND(C21*F27*'数据-取费表'!B21/'数据-取费表'!B20,4)</f>
        <v>0</v>
      </c>
      <c r="D29" s="279"/>
      <c r="E29" s="280"/>
      <c r="F29" s="290"/>
      <c r="G29" s="291"/>
    </row>
    <row r="30" spans="1:7" s="258" customFormat="1" ht="13.5" customHeight="1">
      <c r="A30" s="299" t="s">
        <v>2372</v>
      </c>
      <c r="B30" s="254" t="s">
        <v>2373</v>
      </c>
      <c r="C30" s="279">
        <f>ROUND(F30/(1+'数据-取费表'!C42),4)</f>
        <v>5.2400000000000002E-2</v>
      </c>
      <c r="D30" s="280" t="s">
        <v>2368</v>
      </c>
      <c r="E30" s="285"/>
      <c r="F30" s="281">
        <f>'数据-取费表'!B41</f>
        <v>5.5000000000000007E-2</v>
      </c>
      <c r="G30" s="278" t="s">
        <v>2374</v>
      </c>
    </row>
    <row r="31" spans="1:7" ht="16.5" customHeight="1">
      <c r="A31" s="253">
        <v>1</v>
      </c>
      <c r="B31" s="254" t="s">
        <v>2375</v>
      </c>
      <c r="C31" s="255">
        <f ca="1">ROUND((C5+C19+C20+C22+C27)/(1-C21-D22-D27-C30),0)</f>
        <v>214629</v>
      </c>
      <c r="D31" s="274"/>
      <c r="E31" s="255"/>
      <c r="F31" s="294"/>
      <c r="G31" s="278" t="s">
        <v>2376</v>
      </c>
    </row>
    <row r="32" spans="1:7" s="252" customFormat="1" ht="15.75">
      <c r="A32" s="296" t="s">
        <v>2377</v>
      </c>
      <c r="B32" s="297"/>
      <c r="C32" s="297"/>
      <c r="D32" s="297"/>
      <c r="E32" s="297"/>
      <c r="F32" s="297"/>
      <c r="G32" s="298"/>
    </row>
    <row r="33" spans="1:7" s="258" customFormat="1" ht="13.5" customHeight="1">
      <c r="A33" s="299" t="s">
        <v>782</v>
      </c>
      <c r="B33" s="254" t="s">
        <v>2378</v>
      </c>
      <c r="C33" s="300">
        <f ca="1">SUM(C34:C38)</f>
        <v>0</v>
      </c>
      <c r="D33" s="276"/>
      <c r="E33" s="256"/>
      <c r="F33" s="285"/>
      <c r="G33" s="278"/>
    </row>
    <row r="34" spans="1:7" s="302" customFormat="1" ht="13.5" customHeight="1">
      <c r="A34" s="948" t="s">
        <v>791</v>
      </c>
      <c r="B34" s="259" t="s">
        <v>2379</v>
      </c>
      <c r="C34" s="264">
        <f ca="1">IF(B1="",IF(F34=100%,'数据-取费表'!M16,'数据-取费表'!O16),IF(F34=100%,INDIRECT("'数据-取费表'!m"&amp;$G$1)+INDIRECT("'数据-取费表'!t"&amp;$G$1),INDIRECT("'数据-取费表'!o"&amp;$G$1)+INDIRECT("'数据-取费表'!aq"&amp;$G$1)))</f>
        <v>0</v>
      </c>
      <c r="D34" s="261"/>
      <c r="E34" s="264"/>
      <c r="F34" s="301">
        <f ca="1">IF('数据-取费表'!B24=0,1,IF(B1="",'数据-取费表'!N16,INDIRECT("'数据-取费表'!n"&amp;$G$1)))</f>
        <v>0</v>
      </c>
      <c r="G34" s="263" t="s">
        <v>2380</v>
      </c>
    </row>
    <row r="35" spans="1:7" ht="13.5" customHeight="1">
      <c r="A35" s="948" t="s">
        <v>796</v>
      </c>
      <c r="B35" s="259" t="s">
        <v>2381</v>
      </c>
      <c r="C35" s="264">
        <f ca="1">ROUND(C34*F35,0)</f>
        <v>0</v>
      </c>
      <c r="D35" s="264"/>
      <c r="E35" s="264"/>
      <c r="F35" s="303">
        <f>'数据-取费表'!B33</f>
        <v>0.03</v>
      </c>
      <c r="G35" s="263" t="s">
        <v>2382</v>
      </c>
    </row>
    <row r="36" spans="1:7" ht="24">
      <c r="A36" s="948" t="s">
        <v>797</v>
      </c>
      <c r="B36" s="259" t="s">
        <v>2383</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0.03</v>
      </c>
      <c r="G36" s="304" t="s">
        <v>2384</v>
      </c>
    </row>
    <row r="37" spans="1:7" s="302" customFormat="1" ht="13.5" customHeight="1">
      <c r="A37" s="948" t="s">
        <v>798</v>
      </c>
      <c r="B37" s="259" t="s">
        <v>2385</v>
      </c>
      <c r="C37" s="293">
        <f ca="1">ROUND(E37*D37*F34/10000,0)</f>
        <v>0</v>
      </c>
      <c r="D37" s="261">
        <f ca="1">D19</f>
        <v>63991.890000000058</v>
      </c>
      <c r="E37" s="293">
        <f>'数据-取费表'!B35</f>
        <v>200</v>
      </c>
      <c r="F37" s="303"/>
      <c r="G37" s="305" t="s">
        <v>2386</v>
      </c>
    </row>
    <row r="38" spans="1:7" ht="13.5" customHeight="1">
      <c r="A38" s="948" t="s">
        <v>799</v>
      </c>
      <c r="B38" s="259" t="s">
        <v>2387</v>
      </c>
      <c r="C38" s="264">
        <f ca="1">ROUND(C34*F38,0)</f>
        <v>0</v>
      </c>
      <c r="D38" s="264"/>
      <c r="E38" s="264"/>
      <c r="F38" s="303">
        <f>'数据-取费表'!B36</f>
        <v>1.4999999999999999E-2</v>
      </c>
      <c r="G38" s="263" t="s">
        <v>2382</v>
      </c>
    </row>
    <row r="39" spans="1:7" s="258" customFormat="1" ht="13.5" customHeight="1">
      <c r="A39" s="299" t="s">
        <v>2388</v>
      </c>
      <c r="B39" s="254" t="s">
        <v>2389</v>
      </c>
      <c r="C39" s="276">
        <f ca="1">ROUND(C33*F20,0)</f>
        <v>0</v>
      </c>
      <c r="D39" s="276"/>
      <c r="E39" s="276"/>
      <c r="F39" s="277"/>
      <c r="G39" s="278" t="s">
        <v>2390</v>
      </c>
    </row>
    <row r="40" spans="1:7" s="258" customFormat="1" ht="13.5" customHeight="1">
      <c r="A40" s="299" t="s">
        <v>2391</v>
      </c>
      <c r="B40" s="254" t="s">
        <v>2392</v>
      </c>
      <c r="C40" s="1725">
        <f>F21</f>
        <v>0.01</v>
      </c>
      <c r="D40" s="280" t="s">
        <v>2393</v>
      </c>
      <c r="E40" s="276"/>
      <c r="F40" s="277"/>
      <c r="G40" s="278" t="s">
        <v>2394</v>
      </c>
    </row>
    <row r="41" spans="1:7" s="258" customFormat="1" ht="13.5" customHeight="1">
      <c r="A41" s="299" t="s">
        <v>2395</v>
      </c>
      <c r="B41" s="254" t="s">
        <v>2396</v>
      </c>
      <c r="C41" s="276">
        <f ca="1">ROUND(SUM(C42:C43),0)</f>
        <v>0</v>
      </c>
      <c r="D41" s="279">
        <f ca="1">C44</f>
        <v>0</v>
      </c>
      <c r="E41" s="280" t="s">
        <v>2393</v>
      </c>
      <c r="F41" s="281"/>
      <c r="G41" s="278" t="str">
        <f>IF('数据-取费表'!B22&lt;=1,"单利计息","复利计息")</f>
        <v>复利计息</v>
      </c>
    </row>
    <row r="42" spans="1:7" ht="13.5" customHeight="1">
      <c r="A42" s="948" t="s">
        <v>791</v>
      </c>
      <c r="B42" s="259" t="s">
        <v>2397</v>
      </c>
      <c r="C42" s="282">
        <f ca="1">ROUND(IF('数据-取费表'!B22&lt;=1,C33*F22*'数据-取费表'!B21/2,C33*(POWER((1+F22),'数据-取费表'!B21/2)-1)),0)</f>
        <v>0</v>
      </c>
      <c r="D42" s="282"/>
      <c r="E42" s="282"/>
      <c r="F42" s="283"/>
      <c r="G42" s="3297" t="s">
        <v>2398</v>
      </c>
    </row>
    <row r="43" spans="1:7" ht="13.5" customHeight="1">
      <c r="A43" s="948" t="s">
        <v>792</v>
      </c>
      <c r="B43" s="259" t="s">
        <v>2399</v>
      </c>
      <c r="C43" s="282">
        <f ca="1">ROUND(IF('数据-取费表'!B22&lt;=1,C39*F22*'数据-取费表'!B21/2,C39*(POWER((1+F22),'数据-取费表'!B21/2)-1)),0)</f>
        <v>0</v>
      </c>
      <c r="D43" s="282"/>
      <c r="E43" s="282"/>
      <c r="F43" s="283"/>
      <c r="G43" s="3298"/>
    </row>
    <row r="44" spans="1:7" ht="13.5" customHeight="1">
      <c r="A44" s="948" t="s">
        <v>793</v>
      </c>
      <c r="B44" s="259" t="s">
        <v>2400</v>
      </c>
      <c r="C44" s="282">
        <f ca="1">ROUND(IF('数据-取费表'!B22&lt;=1,C40*F22*'数据-取费表'!B21/2,C40*(POWER((1+F22),'数据-取费表'!B21/2)-1)),4)</f>
        <v>0</v>
      </c>
      <c r="D44" s="282"/>
      <c r="E44" s="282"/>
      <c r="F44" s="283"/>
      <c r="G44" s="3299"/>
    </row>
    <row r="45" spans="1:7" s="258" customFormat="1" ht="13.5" customHeight="1">
      <c r="A45" s="299" t="s">
        <v>2401</v>
      </c>
      <c r="B45" s="288" t="s">
        <v>2367</v>
      </c>
      <c r="C45" s="289">
        <f ca="1">C46</f>
        <v>0</v>
      </c>
      <c r="D45" s="279">
        <f ca="1">C47</f>
        <v>1.6999999999999999E-3</v>
      </c>
      <c r="E45" s="280" t="s">
        <v>2393</v>
      </c>
      <c r="F45" s="290"/>
      <c r="G45" s="291" t="s">
        <v>2402</v>
      </c>
    </row>
    <row r="46" spans="1:7" s="258" customFormat="1" ht="13.5" customHeight="1">
      <c r="A46" s="948" t="s">
        <v>791</v>
      </c>
      <c r="B46" s="292" t="s">
        <v>2403</v>
      </c>
      <c r="C46" s="293">
        <f ca="1">ROUND((C33+C39)*F27,0)</f>
        <v>0</v>
      </c>
      <c r="D46" s="307"/>
      <c r="E46" s="280"/>
      <c r="F46" s="290"/>
      <c r="G46" s="291"/>
    </row>
    <row r="47" spans="1:7" s="258" customFormat="1" ht="13.5" customHeight="1">
      <c r="A47" s="948" t="s">
        <v>792</v>
      </c>
      <c r="B47" s="292" t="s">
        <v>2404</v>
      </c>
      <c r="C47" s="282">
        <f ca="1">ROUND(C40*F27,4)</f>
        <v>1.6999999999999999E-3</v>
      </c>
      <c r="D47" s="307"/>
      <c r="E47" s="280"/>
      <c r="F47" s="290"/>
      <c r="G47" s="291"/>
    </row>
    <row r="48" spans="1:7" s="258" customFormat="1" ht="13.5" customHeight="1">
      <c r="A48" s="299" t="s">
        <v>2366</v>
      </c>
      <c r="B48" s="254" t="s">
        <v>2405</v>
      </c>
      <c r="C48" s="1725">
        <f>ROUND(F30/(1+'数据-取费表'!C42),4)</f>
        <v>5.2400000000000002E-2</v>
      </c>
      <c r="D48" s="280" t="s">
        <v>2393</v>
      </c>
      <c r="E48" s="276"/>
      <c r="F48" s="281"/>
      <c r="G48" s="278" t="s">
        <v>2406</v>
      </c>
    </row>
    <row r="49" spans="1:7" ht="16.5" customHeight="1">
      <c r="A49" s="299" t="s">
        <v>2372</v>
      </c>
      <c r="B49" s="254" t="s">
        <v>2407</v>
      </c>
      <c r="C49" s="276">
        <f ca="1">ROUND((C33+C39+C41+C45)/(1-C40-D41-D45-C48),0)</f>
        <v>0</v>
      </c>
      <c r="D49" s="276"/>
      <c r="E49" s="276"/>
      <c r="F49" s="308"/>
      <c r="G49" s="278" t="s">
        <v>2408</v>
      </c>
    </row>
    <row r="50" spans="1:7" s="302" customFormat="1" ht="24">
      <c r="A50" s="299" t="s">
        <v>2409</v>
      </c>
      <c r="B50" s="254" t="s">
        <v>2410</v>
      </c>
      <c r="C50" s="276"/>
      <c r="D50" s="276"/>
      <c r="E50" s="276"/>
      <c r="F50" s="308">
        <f>IF('数据-取费表'!B24=0,'数据-取费表'!N16,1)</f>
        <v>1</v>
      </c>
      <c r="G50" s="291" t="s">
        <v>2411</v>
      </c>
    </row>
    <row r="51" spans="1:7" ht="16.5" customHeight="1">
      <c r="A51" s="299" t="s">
        <v>2412</v>
      </c>
      <c r="B51" s="254" t="s">
        <v>2413</v>
      </c>
      <c r="C51" s="276">
        <f ca="1">ROUND(C49*F50,0)</f>
        <v>0</v>
      </c>
      <c r="D51" s="276"/>
      <c r="E51" s="276"/>
      <c r="F51" s="308"/>
      <c r="G51" s="278" t="s">
        <v>2414</v>
      </c>
    </row>
    <row r="52" spans="1:7" s="252" customFormat="1" ht="16.5" thickBot="1">
      <c r="A52" s="309" t="s">
        <v>2415</v>
      </c>
      <c r="B52" s="310"/>
      <c r="C52" s="311">
        <f ca="1">C31+C51</f>
        <v>214629</v>
      </c>
      <c r="D52" s="310"/>
      <c r="E52" s="310"/>
      <c r="F52" s="310"/>
      <c r="G52" s="312"/>
    </row>
    <row r="55" spans="1:7" ht="15">
      <c r="B55" s="314" t="s">
        <v>2416</v>
      </c>
      <c r="C55" s="315"/>
    </row>
    <row r="56" spans="1:7">
      <c r="B56" s="317" t="s">
        <v>1514</v>
      </c>
      <c r="C56" s="319">
        <f ca="1">1-C57</f>
        <v>1</v>
      </c>
    </row>
    <row r="57" spans="1:7">
      <c r="B57" s="317" t="s">
        <v>1515</v>
      </c>
      <c r="C57" s="318">
        <f ca="1">ROUND(C51/C52,3)</f>
        <v>0</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2315</v>
      </c>
      <c r="B1" s="1934"/>
      <c r="C1" s="2545" t="s">
        <v>2417</v>
      </c>
      <c r="D1" s="242"/>
      <c r="E1" s="242"/>
      <c r="F1" s="242"/>
      <c r="G1" s="1376">
        <f>MATCH(B1,'数据-取费表'!A6:A16,0)+5</f>
        <v>8</v>
      </c>
      <c r="H1" s="1279" t="str">
        <f>IF(ISERROR(FIND("住宅",B1)),"非住宅","住宅")</f>
        <v>非住宅</v>
      </c>
    </row>
    <row r="2" spans="1:8" s="244" customFormat="1" ht="18" customHeight="1">
      <c r="A2" s="245" t="s">
        <v>2316</v>
      </c>
      <c r="B2" s="246">
        <f ca="1">ROUND(IF(D2="——",C52/10000,C52/10000-E2),0)</f>
        <v>43198</v>
      </c>
      <c r="C2" s="243" t="s">
        <v>2317</v>
      </c>
      <c r="D2" s="2539" t="s">
        <v>70</v>
      </c>
      <c r="E2" s="1437" t="e">
        <f ca="1">SUMIF(INDIRECT("'"&amp;G2&amp;"'"&amp;"!A:A"),"承租人权益价值",INDIRECT("'"&amp;G2&amp;"'"&amp;"!c:c"))</f>
        <v>#REF!</v>
      </c>
      <c r="F2" s="2540" t="s">
        <v>2317</v>
      </c>
      <c r="G2" s="2541"/>
    </row>
    <row r="3" spans="1:8" s="244" customFormat="1" ht="18" customHeight="1" thickBot="1">
      <c r="A3" s="247" t="s">
        <v>2318</v>
      </c>
      <c r="B3" s="248">
        <f ca="1">ROUND(B2*10000/(IF(B1="",'数据-汇总表'!E3,INDIRECT("'数据-取费表'!k"&amp;$G$1))),0)</f>
        <v>6751</v>
      </c>
      <c r="C3" s="243" t="s">
        <v>2319</v>
      </c>
      <c r="D3" s="243"/>
      <c r="E3" s="243"/>
      <c r="F3" s="243"/>
      <c r="G3" s="243"/>
    </row>
    <row r="4" spans="1:8" s="252" customFormat="1" ht="15.75">
      <c r="A4" s="249" t="s">
        <v>2320</v>
      </c>
      <c r="B4" s="250"/>
      <c r="C4" s="250"/>
      <c r="D4" s="250"/>
      <c r="E4" s="250"/>
      <c r="F4" s="250"/>
      <c r="G4" s="251"/>
    </row>
    <row r="5" spans="1:8" s="258" customFormat="1" ht="13.5" customHeight="1">
      <c r="A5" s="299" t="s">
        <v>2321</v>
      </c>
      <c r="B5" s="254" t="s">
        <v>2322</v>
      </c>
      <c r="C5" s="255">
        <f ca="1">C6+C7+C8</f>
        <v>10665652</v>
      </c>
      <c r="D5" s="255" t="s">
        <v>2323</v>
      </c>
      <c r="E5" s="256" t="s">
        <v>2324</v>
      </c>
      <c r="F5" s="256" t="s">
        <v>2325</v>
      </c>
      <c r="G5" s="257"/>
    </row>
    <row r="6" spans="1:8" s="258" customFormat="1" ht="13.5" customHeight="1">
      <c r="A6" s="946" t="s">
        <v>2326</v>
      </c>
      <c r="B6" s="259" t="s">
        <v>2327</v>
      </c>
      <c r="C6" s="260"/>
      <c r="D6" s="261"/>
      <c r="E6" s="262"/>
      <c r="F6" s="262"/>
      <c r="G6" s="263"/>
    </row>
    <row r="7" spans="1:8" s="258" customFormat="1" ht="13.5" customHeight="1">
      <c r="A7" s="946" t="s">
        <v>2328</v>
      </c>
      <c r="B7" s="259" t="s">
        <v>2329</v>
      </c>
      <c r="C7" s="264">
        <f>ROUND(C6*F7,0)</f>
        <v>0</v>
      </c>
      <c r="D7" s="264"/>
      <c r="E7" s="262"/>
      <c r="F7" s="265">
        <f>'数据-取费表'!B48+'数据-取费表'!B49</f>
        <v>3.0499999999999999E-2</v>
      </c>
      <c r="G7" s="263"/>
    </row>
    <row r="8" spans="1:8" s="267" customFormat="1">
      <c r="A8" s="946" t="s">
        <v>2330</v>
      </c>
      <c r="B8" s="259" t="s">
        <v>2331</v>
      </c>
      <c r="C8" s="264">
        <f ca="1">IF(G8="已包含在土地购买价格中",0,C9+C10)</f>
        <v>10665652</v>
      </c>
      <c r="D8" s="266"/>
      <c r="E8" s="264"/>
      <c r="F8" s="265"/>
      <c r="G8" s="2542"/>
    </row>
    <row r="9" spans="1:8" s="258" customFormat="1" ht="13.5" customHeight="1">
      <c r="A9" s="947" t="s">
        <v>800</v>
      </c>
      <c r="B9" s="268" t="s">
        <v>2332</v>
      </c>
      <c r="C9" s="269">
        <f ca="1">ROUND(D9*E9,0)</f>
        <v>8530904</v>
      </c>
      <c r="D9" s="1029">
        <f ca="1">IF(B1="",'数据-汇总表'!E5,IF(INDIRECT("'数据-取费表'!c"&amp;$G$1)="住宅",INDIRECT("'数据-取费表'!k"&amp;$G$1),0))</f>
        <v>53318.150000000009</v>
      </c>
      <c r="E9" s="269">
        <f>'数据-取费表'!B27</f>
        <v>160</v>
      </c>
      <c r="F9" s="265"/>
      <c r="G9" s="270"/>
    </row>
    <row r="10" spans="1:8" s="258" customFormat="1" ht="13.5" customHeight="1">
      <c r="A10" s="947" t="s">
        <v>801</v>
      </c>
      <c r="B10" s="268" t="s">
        <v>2334</v>
      </c>
      <c r="C10" s="269">
        <f ca="1">ROUND(D10*E10,0)</f>
        <v>2134748</v>
      </c>
      <c r="D10" s="1029">
        <f ca="1">IF(B1="",'数据-汇总表'!E6,IF(INDIRECT("'数据-取费表'!c"&amp;$G$1)="住宅",INDIRECT("'数据-取费表'!s"&amp;$G$1),INDIRECT("'数据-取费表'!k"&amp;$G$1)+INDIRECT("'数据-取费表'!s"&amp;$G$1)))</f>
        <v>10673.740000000049</v>
      </c>
      <c r="E10" s="269">
        <f>'数据-取费表'!B28</f>
        <v>200</v>
      </c>
      <c r="F10" s="265"/>
      <c r="G10" s="270"/>
    </row>
    <row r="11" spans="1:8" s="258" customFormat="1" ht="13.5" hidden="1" customHeight="1">
      <c r="A11" s="271" t="s">
        <v>7</v>
      </c>
      <c r="B11" s="259" t="s">
        <v>2335</v>
      </c>
      <c r="C11" s="255"/>
      <c r="D11" s="1031"/>
      <c r="E11" s="262"/>
      <c r="F11" s="262"/>
      <c r="G11" s="263"/>
    </row>
    <row r="12" spans="1:8" s="258" customFormat="1" ht="13.5" hidden="1" customHeight="1">
      <c r="A12" s="271" t="s">
        <v>8</v>
      </c>
      <c r="B12" s="259" t="s">
        <v>2418</v>
      </c>
      <c r="C12" s="255">
        <v>0</v>
      </c>
      <c r="D12" s="1031"/>
      <c r="E12" s="272"/>
      <c r="F12" s="265">
        <v>3.0499999999999999E-2</v>
      </c>
      <c r="G12" s="263"/>
    </row>
    <row r="13" spans="1:8" s="258" customFormat="1" ht="13.5" hidden="1" customHeight="1">
      <c r="A13" s="271" t="s">
        <v>9</v>
      </c>
      <c r="B13" s="259" t="s">
        <v>2419</v>
      </c>
      <c r="C13" s="255"/>
      <c r="D13" s="1031"/>
      <c r="E13" s="262"/>
      <c r="F13" s="262"/>
      <c r="G13" s="263"/>
    </row>
    <row r="14" spans="1:8" s="258" customFormat="1" ht="13.5" hidden="1" customHeight="1">
      <c r="A14" s="271" t="s">
        <v>10</v>
      </c>
      <c r="B14" s="259" t="s">
        <v>2331</v>
      </c>
      <c r="C14" s="255"/>
      <c r="D14" s="1031"/>
      <c r="E14" s="262"/>
      <c r="F14" s="262"/>
      <c r="G14" s="263" t="s">
        <v>2420</v>
      </c>
    </row>
    <row r="15" spans="1:8" s="258" customFormat="1" ht="13.5" hidden="1" customHeight="1">
      <c r="A15" s="271" t="s">
        <v>11</v>
      </c>
      <c r="B15" s="259" t="s">
        <v>2421</v>
      </c>
      <c r="C15" s="264"/>
      <c r="D15" s="1031"/>
      <c r="E15" s="262"/>
      <c r="F15" s="262"/>
      <c r="G15" s="263" t="s">
        <v>2422</v>
      </c>
    </row>
    <row r="16" spans="1:8" s="258" customFormat="1" ht="13.5" hidden="1" customHeight="1">
      <c r="A16" s="271" t="s">
        <v>12</v>
      </c>
      <c r="B16" s="259" t="s">
        <v>2331</v>
      </c>
      <c r="C16" s="264"/>
      <c r="D16" s="1031"/>
      <c r="E16" s="262"/>
      <c r="F16" s="262"/>
      <c r="G16" s="263"/>
    </row>
    <row r="17" spans="1:7" s="258" customFormat="1" ht="13.5" hidden="1" customHeight="1">
      <c r="A17" s="271" t="s">
        <v>13</v>
      </c>
      <c r="B17" s="259" t="s">
        <v>2423</v>
      </c>
      <c r="C17" s="273"/>
      <c r="D17" s="1032"/>
      <c r="E17" s="273"/>
      <c r="F17" s="273"/>
      <c r="G17" s="263" t="s">
        <v>2422</v>
      </c>
    </row>
    <row r="18" spans="1:7" s="258" customFormat="1" ht="13.5" hidden="1" customHeight="1">
      <c r="A18" s="271" t="s">
        <v>14</v>
      </c>
      <c r="B18" s="259" t="s">
        <v>2424</v>
      </c>
      <c r="C18" s="264">
        <v>0</v>
      </c>
      <c r="D18" s="1031"/>
      <c r="E18" s="262"/>
      <c r="F18" s="265">
        <v>3.0499999999999999E-2</v>
      </c>
      <c r="G18" s="263" t="s">
        <v>2425</v>
      </c>
    </row>
    <row r="19" spans="1:7" s="267" customFormat="1" ht="13.5" customHeight="1">
      <c r="A19" s="299" t="s">
        <v>2426</v>
      </c>
      <c r="B19" s="254" t="s">
        <v>2427</v>
      </c>
      <c r="C19" s="255">
        <f ca="1">IF(G19="已包含在土地取得成本中","0",ROUND(D19*E19,0))</f>
        <v>12798378</v>
      </c>
      <c r="D19" s="1033">
        <f ca="1">D9+D10</f>
        <v>63991.890000000058</v>
      </c>
      <c r="E19" s="255">
        <f>'数据-取费表'!B31</f>
        <v>200</v>
      </c>
      <c r="F19" s="275"/>
      <c r="G19" s="2542"/>
    </row>
    <row r="20" spans="1:7" s="258" customFormat="1" ht="13.5" customHeight="1">
      <c r="A20" s="299" t="s">
        <v>2428</v>
      </c>
      <c r="B20" s="254" t="s">
        <v>2429</v>
      </c>
      <c r="C20" s="276">
        <f ca="1">ROUND((C5+C19)*F20,0)</f>
        <v>234640</v>
      </c>
      <c r="D20" s="276"/>
      <c r="E20" s="276"/>
      <c r="F20" s="277">
        <f>'数据-取费表'!B37</f>
        <v>0.01</v>
      </c>
      <c r="G20" s="278" t="s">
        <v>2430</v>
      </c>
    </row>
    <row r="21" spans="1:7" s="258" customFormat="1" ht="13.5" customHeight="1">
      <c r="A21" s="299" t="s">
        <v>2431</v>
      </c>
      <c r="B21" s="254" t="s">
        <v>2432</v>
      </c>
      <c r="C21" s="279">
        <f>F21</f>
        <v>0.01</v>
      </c>
      <c r="D21" s="280" t="s">
        <v>2433</v>
      </c>
      <c r="E21" s="276"/>
      <c r="F21" s="277">
        <f>'数据-取费表'!B38</f>
        <v>0.01</v>
      </c>
      <c r="G21" s="278" t="s">
        <v>2434</v>
      </c>
    </row>
    <row r="22" spans="1:7" s="258" customFormat="1" ht="13.5" customHeight="1">
      <c r="A22" s="299" t="s">
        <v>2435</v>
      </c>
      <c r="B22" s="254" t="s">
        <v>2436</v>
      </c>
      <c r="C22" s="1377">
        <f ca="1">ROUND(SUM(C23:C25),0)</f>
        <v>2293168</v>
      </c>
      <c r="D22" s="279">
        <f ca="1">C26</f>
        <v>5.0000000000000001E-4</v>
      </c>
      <c r="E22" s="280" t="s">
        <v>2433</v>
      </c>
      <c r="F22" s="281">
        <f ca="1">'数据-取费表'!B40</f>
        <v>4.7500000000000001E-2</v>
      </c>
      <c r="G22" s="278" t="str">
        <f>IF('数据-取费表'!B22&lt;=1,"单利计息","复利计息")</f>
        <v>复利计息</v>
      </c>
    </row>
    <row r="23" spans="1:7" s="258" customFormat="1" ht="13.5" customHeight="1">
      <c r="A23" s="948" t="s">
        <v>2326</v>
      </c>
      <c r="B23" s="259" t="s">
        <v>2437</v>
      </c>
      <c r="C23" s="1378">
        <f ca="1">ROUND(IF('数据-取费表'!B22&lt;=1,C5*F22*'数据-取费表'!B22,C5*(POWER((1+F22),'数据-取费表'!B22)-1)),0)</f>
        <v>1037301</v>
      </c>
      <c r="D23" s="282"/>
      <c r="E23" s="282"/>
      <c r="F23" s="283"/>
      <c r="G23" s="284" t="s">
        <v>2438</v>
      </c>
    </row>
    <row r="24" spans="1:7" s="258" customFormat="1" ht="13.5" customHeight="1">
      <c r="A24" s="948" t="s">
        <v>2328</v>
      </c>
      <c r="B24" s="259" t="s">
        <v>2439</v>
      </c>
      <c r="C24" s="1378">
        <f ca="1">ROUND(IF('数据-取费表'!B22&lt;=1,C19*F22*('数据-取费表'!B19/2+'数据-取费表'!B20),C19*(POWER((1+F22),('数据-取费表'!B19/2+'数据-取费表'!B20))-1)),0)</f>
        <v>1244722</v>
      </c>
      <c r="D24" s="282"/>
      <c r="E24" s="282"/>
      <c r="F24" s="283"/>
      <c r="G24" s="284" t="s">
        <v>2440</v>
      </c>
    </row>
    <row r="25" spans="1:7" s="258" customFormat="1" ht="24">
      <c r="A25" s="948" t="s">
        <v>2330</v>
      </c>
      <c r="B25" s="259" t="s">
        <v>2441</v>
      </c>
      <c r="C25" s="1378">
        <f ca="1">ROUND(IF('数据-取费表'!B22&lt;=1,C20*F22*'数据-取费表'!B22/2,C20*(POWER((1+F22),'数据-取费表'!B22/2)-1)),0)</f>
        <v>11145</v>
      </c>
      <c r="D25" s="282"/>
      <c r="E25" s="285"/>
      <c r="F25" s="283"/>
      <c r="G25" s="286" t="s">
        <v>2442</v>
      </c>
    </row>
    <row r="26" spans="1:7" s="258" customFormat="1">
      <c r="A26" s="948" t="s">
        <v>795</v>
      </c>
      <c r="B26" s="259" t="s">
        <v>2365</v>
      </c>
      <c r="C26" s="282">
        <f ca="1">ROUND(IF('数据-取费表'!B22&lt;=1,F21*F22*'数据-取费表'!B22/2,F21*(POWER((1+F22),'数据-取费表'!B22/2)-1)),4)</f>
        <v>5.0000000000000001E-4</v>
      </c>
      <c r="D26" s="282"/>
      <c r="E26" s="285"/>
      <c r="F26" s="283"/>
      <c r="G26" s="287"/>
    </row>
    <row r="27" spans="1:7" s="258" customFormat="1" ht="24.75">
      <c r="A27" s="299" t="s">
        <v>2366</v>
      </c>
      <c r="B27" s="288" t="s">
        <v>2367</v>
      </c>
      <c r="C27" s="289">
        <f ca="1">C28</f>
        <v>4028774</v>
      </c>
      <c r="D27" s="279">
        <f ca="1">C29</f>
        <v>1.6999999999999999E-3</v>
      </c>
      <c r="E27" s="280" t="s">
        <v>2368</v>
      </c>
      <c r="F27" s="290">
        <f ca="1">IF(B1="",'数据-取费表'!Q16,INDIRECT("'数据-取费表'!q"&amp;$G$1))</f>
        <v>0.17</v>
      </c>
      <c r="G27" s="291" t="s">
        <v>2369</v>
      </c>
    </row>
    <row r="28" spans="1:7" s="258" customFormat="1" ht="13.5" customHeight="1">
      <c r="A28" s="948" t="s">
        <v>791</v>
      </c>
      <c r="B28" s="292" t="s">
        <v>2370</v>
      </c>
      <c r="C28" s="293">
        <f ca="1">ROUND((C5+C19+C20)*F27,0)</f>
        <v>4028774</v>
      </c>
      <c r="D28" s="279"/>
      <c r="E28" s="280"/>
      <c r="F28" s="290"/>
      <c r="G28" s="291"/>
    </row>
    <row r="29" spans="1:7" s="258" customFormat="1" ht="13.5" customHeight="1">
      <c r="A29" s="948" t="s">
        <v>792</v>
      </c>
      <c r="B29" s="292" t="s">
        <v>2371</v>
      </c>
      <c r="C29" s="282">
        <f ca="1">ROUND(C21*F27,4)</f>
        <v>1.6999999999999999E-3</v>
      </c>
      <c r="D29" s="279"/>
      <c r="E29" s="280"/>
      <c r="F29" s="290"/>
      <c r="G29" s="291"/>
    </row>
    <row r="30" spans="1:7" s="258" customFormat="1" ht="13.5" customHeight="1">
      <c r="A30" s="299" t="s">
        <v>2372</v>
      </c>
      <c r="B30" s="254" t="s">
        <v>2373</v>
      </c>
      <c r="C30" s="279">
        <f>ROUND(F30/(1+'数据-取费表'!C42),4)</f>
        <v>5.2400000000000002E-2</v>
      </c>
      <c r="D30" s="280" t="s">
        <v>2368</v>
      </c>
      <c r="E30" s="285"/>
      <c r="F30" s="281">
        <f>'数据-取费表'!B41</f>
        <v>5.5000000000000007E-2</v>
      </c>
      <c r="G30" s="278" t="s">
        <v>2374</v>
      </c>
    </row>
    <row r="31" spans="1:7" ht="16.5" customHeight="1">
      <c r="A31" s="253">
        <v>1</v>
      </c>
      <c r="B31" s="254" t="s">
        <v>2375</v>
      </c>
      <c r="C31" s="255">
        <f ca="1">ROUND((C5+C19+C20+C22+C27)/(1-C21-D22-D27-C30),0)</f>
        <v>32093876</v>
      </c>
      <c r="D31" s="274"/>
      <c r="E31" s="255"/>
      <c r="F31" s="294"/>
      <c r="G31" s="278" t="s">
        <v>2376</v>
      </c>
    </row>
    <row r="32" spans="1:7" s="252" customFormat="1" ht="15.75">
      <c r="A32" s="296" t="s">
        <v>2443</v>
      </c>
      <c r="B32" s="297"/>
      <c r="C32" s="297"/>
      <c r="D32" s="297"/>
      <c r="E32" s="297"/>
      <c r="F32" s="297"/>
      <c r="G32" s="298"/>
    </row>
    <row r="33" spans="1:7" s="258" customFormat="1" ht="13.5" customHeight="1">
      <c r="A33" s="299" t="s">
        <v>782</v>
      </c>
      <c r="B33" s="254" t="s">
        <v>2444</v>
      </c>
      <c r="C33" s="300">
        <f ca="1">SUM(C34:C38)</f>
        <v>304187103</v>
      </c>
      <c r="D33" s="276"/>
      <c r="E33" s="256"/>
      <c r="F33" s="285"/>
      <c r="G33" s="278"/>
    </row>
    <row r="34" spans="1:7" s="302" customFormat="1" ht="13.5" customHeight="1">
      <c r="A34" s="948" t="s">
        <v>791</v>
      </c>
      <c r="B34" s="259" t="s">
        <v>2379</v>
      </c>
      <c r="C34" s="264">
        <f ca="1">ROUND(IF(B1="",SUMPRODUCT('数据-取费表'!K6:K14,'数据-取费表'!L6:L14),INDIRECT("'数据-取费表'!l"&amp;$G$1)*INDIRECT("'数据-取费表'!k"&amp;$G$1)+'数据-取费表'!L14*INDIRECT("'数据-取费表'!S"&amp;$G$1)),0)</f>
        <v>271952895</v>
      </c>
      <c r="D34" s="261"/>
      <c r="E34" s="264"/>
      <c r="F34" s="301"/>
      <c r="G34" s="263"/>
    </row>
    <row r="35" spans="1:7" ht="13.5" customHeight="1">
      <c r="A35" s="948" t="s">
        <v>796</v>
      </c>
      <c r="B35" s="259" t="s">
        <v>2381</v>
      </c>
      <c r="C35" s="264">
        <f ca="1">ROUND(C34*F35,0)</f>
        <v>8158587</v>
      </c>
      <c r="D35" s="264"/>
      <c r="E35" s="264"/>
      <c r="F35" s="303">
        <f>'数据-取费表'!B33</f>
        <v>0.03</v>
      </c>
      <c r="G35" s="263" t="s">
        <v>2382</v>
      </c>
    </row>
    <row r="36" spans="1:7" ht="24">
      <c r="A36" s="948" t="s">
        <v>797</v>
      </c>
      <c r="B36" s="259" t="s">
        <v>2383</v>
      </c>
      <c r="C36" s="264">
        <f ca="1">ROUND(IF(B1="",SUM('数据-取费表'!AP6:AP13)*F36,IF(INDIRECT("'数据-取费表'!c"&amp;$G$1)="住宅",INDIRECT("'数据-取费表'!k"&amp;$G$1)*INDIRECT("'数据-取费表'!l"&amp;$G$1)*F36,0)),0)</f>
        <v>7197950</v>
      </c>
      <c r="D36" s="264"/>
      <c r="E36" s="264"/>
      <c r="F36" s="303">
        <f>'数据-取费表'!B34</f>
        <v>0.03</v>
      </c>
      <c r="G36" s="304" t="s">
        <v>2384</v>
      </c>
    </row>
    <row r="37" spans="1:7" s="302" customFormat="1" ht="13.5" customHeight="1">
      <c r="A37" s="948" t="s">
        <v>798</v>
      </c>
      <c r="B37" s="259" t="s">
        <v>2385</v>
      </c>
      <c r="C37" s="293">
        <f ca="1">ROUND(E37*D37,0)</f>
        <v>12798378</v>
      </c>
      <c r="D37" s="261">
        <f ca="1">D19</f>
        <v>63991.890000000058</v>
      </c>
      <c r="E37" s="293">
        <f>'数据-取费表'!B35</f>
        <v>200</v>
      </c>
      <c r="F37" s="303"/>
      <c r="G37" s="305"/>
    </row>
    <row r="38" spans="1:7" ht="13.5" customHeight="1">
      <c r="A38" s="948" t="s">
        <v>799</v>
      </c>
      <c r="B38" s="259" t="s">
        <v>2387</v>
      </c>
      <c r="C38" s="264">
        <f ca="1">ROUND(C34*F38,0)</f>
        <v>4079293</v>
      </c>
      <c r="D38" s="264"/>
      <c r="E38" s="264"/>
      <c r="F38" s="303">
        <f>'数据-取费表'!B36</f>
        <v>1.4999999999999999E-2</v>
      </c>
      <c r="G38" s="263" t="s">
        <v>2382</v>
      </c>
    </row>
    <row r="39" spans="1:7" s="258" customFormat="1" ht="13.5" customHeight="1">
      <c r="A39" s="299" t="s">
        <v>2388</v>
      </c>
      <c r="B39" s="254" t="s">
        <v>2389</v>
      </c>
      <c r="C39" s="276">
        <f ca="1">ROUND(C33*F20,0)</f>
        <v>3041871</v>
      </c>
      <c r="D39" s="276"/>
      <c r="E39" s="276"/>
      <c r="F39" s="277"/>
      <c r="G39" s="278" t="s">
        <v>2390</v>
      </c>
    </row>
    <row r="40" spans="1:7" s="258" customFormat="1" ht="13.5" customHeight="1">
      <c r="A40" s="299" t="s">
        <v>2391</v>
      </c>
      <c r="B40" s="254" t="s">
        <v>2392</v>
      </c>
      <c r="C40" s="1725">
        <f>F21</f>
        <v>0.01</v>
      </c>
      <c r="D40" s="280" t="s">
        <v>2393</v>
      </c>
      <c r="E40" s="276"/>
      <c r="F40" s="277"/>
      <c r="G40" s="278" t="s">
        <v>2394</v>
      </c>
    </row>
    <row r="41" spans="1:7" s="258" customFormat="1" ht="13.5" customHeight="1">
      <c r="A41" s="299" t="s">
        <v>2395</v>
      </c>
      <c r="B41" s="254" t="s">
        <v>2396</v>
      </c>
      <c r="C41" s="276">
        <f ca="1">ROUND(SUM(C42:C43),0)</f>
        <v>14593376</v>
      </c>
      <c r="D41" s="279">
        <f ca="1">C44</f>
        <v>5.0000000000000001E-4</v>
      </c>
      <c r="E41" s="280" t="s">
        <v>2393</v>
      </c>
      <c r="F41" s="281"/>
      <c r="G41" s="278" t="str">
        <f>IF('数据-取费表'!B22&lt;=1,"单利计息","复利计息")</f>
        <v>复利计息</v>
      </c>
    </row>
    <row r="42" spans="1:7" ht="13.5" customHeight="1">
      <c r="A42" s="948" t="s">
        <v>791</v>
      </c>
      <c r="B42" s="259" t="s">
        <v>2397</v>
      </c>
      <c r="C42" s="282">
        <f ca="1">ROUND(IF('数据-取费表'!B22&lt;=1,C33*F22*'数据-取费表'!B20/2,C33*(POWER((1+F22),'数据-取费表'!B20/2)-1)),0)</f>
        <v>14448887</v>
      </c>
      <c r="D42" s="282"/>
      <c r="E42" s="282"/>
      <c r="F42" s="283"/>
      <c r="G42" s="3297" t="s">
        <v>2445</v>
      </c>
    </row>
    <row r="43" spans="1:7" ht="13.5" customHeight="1">
      <c r="A43" s="948" t="s">
        <v>792</v>
      </c>
      <c r="B43" s="259" t="s">
        <v>2399</v>
      </c>
      <c r="C43" s="282">
        <f ca="1">ROUND(IF('数据-取费表'!B22&lt;=1,C39*F22*'数据-取费表'!B20/2,C39*(POWER((1+F22),'数据-取费表'!B20/2)-1)),0)</f>
        <v>144489</v>
      </c>
      <c r="D43" s="282"/>
      <c r="E43" s="282"/>
      <c r="F43" s="283"/>
      <c r="G43" s="3298"/>
    </row>
    <row r="44" spans="1:7" ht="13.5" customHeight="1">
      <c r="A44" s="948" t="s">
        <v>793</v>
      </c>
      <c r="B44" s="259" t="s">
        <v>2400</v>
      </c>
      <c r="C44" s="282">
        <f ca="1">ROUND(IF('数据-取费表'!B22&lt;=1,C40*F22*'数据-取费表'!B20/2,C40*(POWER((1+F22),'数据-取费表'!B20/2)-1)),4)</f>
        <v>5.0000000000000001E-4</v>
      </c>
      <c r="D44" s="282"/>
      <c r="E44" s="282"/>
      <c r="F44" s="283"/>
      <c r="G44" s="3299"/>
    </row>
    <row r="45" spans="1:7" s="258" customFormat="1" ht="13.5" customHeight="1">
      <c r="A45" s="299" t="s">
        <v>2401</v>
      </c>
      <c r="B45" s="288" t="s">
        <v>2367</v>
      </c>
      <c r="C45" s="289">
        <f ca="1">C46</f>
        <v>52228926</v>
      </c>
      <c r="D45" s="279">
        <f ca="1">C47</f>
        <v>1.6999999999999999E-3</v>
      </c>
      <c r="E45" s="280" t="s">
        <v>2393</v>
      </c>
      <c r="F45" s="290"/>
      <c r="G45" s="291" t="s">
        <v>2402</v>
      </c>
    </row>
    <row r="46" spans="1:7" s="258" customFormat="1" ht="13.5" customHeight="1">
      <c r="A46" s="948" t="s">
        <v>791</v>
      </c>
      <c r="B46" s="292" t="s">
        <v>2403</v>
      </c>
      <c r="C46" s="293">
        <f ca="1">ROUND((C33+C39)*F27,0)</f>
        <v>52228926</v>
      </c>
      <c r="D46" s="307"/>
      <c r="E46" s="280"/>
      <c r="F46" s="290"/>
      <c r="G46" s="291"/>
    </row>
    <row r="47" spans="1:7" s="258" customFormat="1" ht="13.5" customHeight="1">
      <c r="A47" s="948" t="s">
        <v>792</v>
      </c>
      <c r="B47" s="292" t="s">
        <v>2404</v>
      </c>
      <c r="C47" s="282">
        <f ca="1">ROUND(C40*F27,4)</f>
        <v>1.6999999999999999E-3</v>
      </c>
      <c r="D47" s="307"/>
      <c r="E47" s="280"/>
      <c r="F47" s="290"/>
      <c r="G47" s="291"/>
    </row>
    <row r="48" spans="1:7" s="258" customFormat="1" ht="13.5" customHeight="1">
      <c r="A48" s="299" t="s">
        <v>2366</v>
      </c>
      <c r="B48" s="254" t="s">
        <v>2405</v>
      </c>
      <c r="C48" s="306">
        <f>ROUND(F30/(1+'数据-取费表'!C42),4)</f>
        <v>5.2400000000000002E-2</v>
      </c>
      <c r="D48" s="280" t="s">
        <v>2393</v>
      </c>
      <c r="E48" s="276"/>
      <c r="F48" s="281"/>
      <c r="G48" s="278" t="s">
        <v>2406</v>
      </c>
    </row>
    <row r="49" spans="1:7" ht="16.5" customHeight="1">
      <c r="A49" s="299" t="s">
        <v>2372</v>
      </c>
      <c r="B49" s="254" t="s">
        <v>2446</v>
      </c>
      <c r="C49" s="276">
        <f ca="1">ROUND((C33+C39+C41+C45)/(1-C40-D41-D45-C48),0)</f>
        <v>399883767</v>
      </c>
      <c r="D49" s="276"/>
      <c r="E49" s="276"/>
      <c r="F49" s="308"/>
      <c r="G49" s="278" t="s">
        <v>2408</v>
      </c>
    </row>
    <row r="50" spans="1:7" s="302" customFormat="1">
      <c r="A50" s="299" t="s">
        <v>2409</v>
      </c>
      <c r="B50" s="254" t="s">
        <v>2410</v>
      </c>
      <c r="C50" s="276"/>
      <c r="D50" s="276"/>
      <c r="E50" s="276"/>
      <c r="F50" s="308">
        <f>IF('数据-取费表'!B24=0,'数据-取费表'!N16,1)</f>
        <v>1</v>
      </c>
      <c r="G50" s="291"/>
    </row>
    <row r="51" spans="1:7" ht="16.5" customHeight="1">
      <c r="A51" s="299" t="s">
        <v>2412</v>
      </c>
      <c r="B51" s="254" t="s">
        <v>2447</v>
      </c>
      <c r="C51" s="276">
        <f ca="1">ROUND(C49*F50,0)</f>
        <v>399883767</v>
      </c>
      <c r="D51" s="276"/>
      <c r="E51" s="276"/>
      <c r="F51" s="308"/>
      <c r="G51" s="278" t="s">
        <v>2414</v>
      </c>
    </row>
    <row r="52" spans="1:7" s="252" customFormat="1" ht="16.5" thickBot="1">
      <c r="A52" s="309" t="s">
        <v>2415</v>
      </c>
      <c r="B52" s="310"/>
      <c r="C52" s="311">
        <f ca="1">C31+C51</f>
        <v>431977643</v>
      </c>
      <c r="D52" s="310"/>
      <c r="E52" s="310"/>
      <c r="F52" s="310"/>
      <c r="G52" s="312"/>
    </row>
    <row r="55" spans="1:7" ht="15">
      <c r="B55" s="314" t="s">
        <v>2416</v>
      </c>
      <c r="C55" s="315"/>
    </row>
    <row r="56" spans="1:7">
      <c r="B56" s="317" t="s">
        <v>1514</v>
      </c>
      <c r="C56" s="319">
        <f ca="1">1-C57</f>
        <v>7.3999999999999955E-2</v>
      </c>
    </row>
    <row r="57" spans="1:7">
      <c r="B57" s="317" t="s">
        <v>1515</v>
      </c>
      <c r="C57" s="318">
        <f ca="1">ROUND(C51/C52,3)</f>
        <v>0.92600000000000005</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B3" sqref="B3"/>
    </sheetView>
  </sheetViews>
  <sheetFormatPr defaultColWidth="6.625" defaultRowHeight="12.75"/>
  <cols>
    <col min="1" max="1" width="9.75" style="796" customWidth="1"/>
    <col min="2" max="2" width="25.75" style="949" customWidth="1"/>
    <col min="3" max="3" width="10.375" style="992" customWidth="1"/>
    <col min="4" max="4" width="9.875" style="949" customWidth="1"/>
    <col min="5" max="5" width="9.5" style="796" customWidth="1"/>
    <col min="6" max="6" width="10.125" style="949" customWidth="1"/>
    <col min="7" max="7" width="10.75" style="949" customWidth="1"/>
    <col min="8" max="8" width="10" style="949" customWidth="1"/>
    <col min="9" max="11" width="9.5" style="949" customWidth="1"/>
    <col min="12" max="12" width="9" style="949" customWidth="1"/>
    <col min="13" max="13" width="10.5" style="949" bestFit="1" customWidth="1"/>
    <col min="14" max="254" width="9" style="949" customWidth="1"/>
    <col min="255" max="16384" width="6.625" style="949"/>
  </cols>
  <sheetData>
    <row r="1" spans="1:33" ht="20.25">
      <c r="A1" s="240" t="s">
        <v>2448</v>
      </c>
      <c r="B1" s="1578"/>
      <c r="C1" s="1579"/>
      <c r="D1" s="1577"/>
      <c r="E1" s="320"/>
      <c r="F1" s="320"/>
      <c r="G1" s="1578"/>
      <c r="H1" s="320"/>
      <c r="I1" s="320"/>
      <c r="J1" s="320"/>
      <c r="K1" s="320">
        <f>MATCH(C1,'数据-取费表'!A6:A16,0)+5</f>
        <v>8</v>
      </c>
    </row>
    <row r="2" spans="1:33" ht="18" customHeight="1">
      <c r="A2" s="245" t="s">
        <v>2316</v>
      </c>
      <c r="B2" s="248">
        <f ca="1">C32</f>
        <v>259640</v>
      </c>
      <c r="C2" s="320" t="s">
        <v>2449</v>
      </c>
      <c r="D2" s="320"/>
      <c r="E2" s="320"/>
      <c r="F2" s="320"/>
      <c r="G2" s="320"/>
      <c r="H2" s="320"/>
      <c r="I2" s="320"/>
      <c r="J2" s="320"/>
      <c r="K2" s="320"/>
    </row>
    <row r="3" spans="1:33" ht="18" customHeight="1" thickBot="1">
      <c r="A3" s="247" t="s">
        <v>2318</v>
      </c>
      <c r="B3" s="248">
        <f ca="1">ROUND(B2*10000/IF(C1="",'数据-汇总表'!E3,INDIRECT("'数据-取费表'!K"&amp;$K$1)),0)</f>
        <v>40574</v>
      </c>
      <c r="C3" s="320" t="s">
        <v>2450</v>
      </c>
      <c r="D3" s="320"/>
      <c r="E3" s="320"/>
      <c r="F3" s="320"/>
      <c r="G3" s="320"/>
      <c r="H3" s="320"/>
      <c r="I3" s="320"/>
      <c r="J3" s="320"/>
      <c r="K3" s="320"/>
    </row>
    <row r="4" spans="1:33" s="953" customFormat="1" ht="16.5" customHeight="1">
      <c r="A4" s="950" t="s">
        <v>2451</v>
      </c>
      <c r="B4" s="951"/>
      <c r="C4" s="993">
        <f>SUM(C8:K8)</f>
        <v>401922</v>
      </c>
      <c r="D4" s="951"/>
      <c r="E4" s="951"/>
      <c r="F4" s="951"/>
      <c r="G4" s="951"/>
      <c r="H4" s="951"/>
      <c r="I4" s="951"/>
      <c r="J4" s="951"/>
      <c r="K4" s="952"/>
    </row>
    <row r="5" spans="1:33" s="957" customFormat="1" ht="15">
      <c r="A5" s="954" t="s">
        <v>2452</v>
      </c>
      <c r="B5" s="955" t="s">
        <v>2453</v>
      </c>
      <c r="C5" s="2546" t="s">
        <v>3063</v>
      </c>
      <c r="D5" s="2546" t="s">
        <v>3062</v>
      </c>
      <c r="E5" s="2546"/>
      <c r="F5" s="2546"/>
      <c r="G5" s="2546"/>
      <c r="H5" s="2546"/>
      <c r="I5" s="2546"/>
      <c r="J5" s="2546"/>
      <c r="K5" s="2546"/>
      <c r="L5" s="2970" t="s">
        <v>3063</v>
      </c>
      <c r="M5" s="2970" t="s">
        <v>3062</v>
      </c>
      <c r="N5" s="2970" t="s">
        <v>3233</v>
      </c>
      <c r="O5" s="956"/>
      <c r="P5" s="956"/>
      <c r="Q5" s="956"/>
      <c r="R5" s="956"/>
      <c r="S5" s="956"/>
      <c r="T5" s="956"/>
      <c r="U5" s="956"/>
      <c r="V5" s="956"/>
      <c r="W5" s="956"/>
      <c r="X5" s="956"/>
      <c r="Y5" s="956"/>
      <c r="Z5" s="956"/>
      <c r="AA5" s="956"/>
      <c r="AB5" s="956"/>
      <c r="AC5" s="956"/>
      <c r="AD5" s="956"/>
      <c r="AE5" s="956"/>
      <c r="AF5" s="956"/>
      <c r="AG5" s="956"/>
    </row>
    <row r="6" spans="1:33" s="962" customFormat="1" ht="13.5" customHeight="1">
      <c r="A6" s="958" t="s">
        <v>802</v>
      </c>
      <c r="B6" s="140" t="s">
        <v>2454</v>
      </c>
      <c r="C6" s="959">
        <f>'比较法-住宅'!B3</f>
        <v>73872</v>
      </c>
      <c r="D6" s="959">
        <f>'比较法-车位'!B3</f>
        <v>7542</v>
      </c>
      <c r="E6" s="959"/>
      <c r="F6" s="959"/>
      <c r="G6" s="959"/>
      <c r="H6" s="959"/>
      <c r="I6" s="959"/>
      <c r="J6" s="959"/>
      <c r="K6" s="960"/>
      <c r="L6" s="2971">
        <v>75883</v>
      </c>
      <c r="M6" s="2971">
        <v>7151</v>
      </c>
      <c r="N6" s="2971">
        <v>6810</v>
      </c>
      <c r="O6" s="961"/>
      <c r="P6" s="961"/>
      <c r="Q6" s="961"/>
      <c r="R6" s="961"/>
      <c r="S6" s="961"/>
      <c r="T6" s="961"/>
      <c r="U6" s="961"/>
      <c r="V6" s="961"/>
      <c r="W6" s="961"/>
      <c r="X6" s="961"/>
      <c r="Y6" s="961"/>
      <c r="Z6" s="961"/>
      <c r="AA6" s="961"/>
      <c r="AB6" s="961"/>
      <c r="AC6" s="961"/>
      <c r="AD6" s="961"/>
      <c r="AE6" s="961"/>
      <c r="AF6" s="961"/>
      <c r="AG6" s="961"/>
    </row>
    <row r="7" spans="1:33" s="962" customFormat="1" ht="13.5" customHeight="1">
      <c r="A7" s="958" t="s">
        <v>2455</v>
      </c>
      <c r="B7" s="140" t="s">
        <v>2456</v>
      </c>
      <c r="C7" s="321">
        <f>SUMIF('数据-汇总表'!$C19:$C33,假设开发法!C5,'数据-汇总表'!$E19:$E33)</f>
        <v>53318.150000000009</v>
      </c>
      <c r="D7" s="321">
        <f>SUMIF('数据-汇总表'!$C19:$C33,假设开发法!D5,'数据-汇总表'!$E19:$E33)</f>
        <v>10673.740000000047</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2971">
        <v>51907.199999999997</v>
      </c>
      <c r="M7" s="2971">
        <v>11120.72</v>
      </c>
      <c r="N7" s="2971">
        <v>283.42</v>
      </c>
      <c r="O7" s="961"/>
      <c r="P7" s="961"/>
      <c r="Q7" s="961"/>
      <c r="R7" s="961"/>
      <c r="S7" s="961"/>
      <c r="T7" s="961"/>
      <c r="U7" s="961"/>
      <c r="V7" s="961"/>
      <c r="W7" s="961"/>
      <c r="X7" s="961"/>
      <c r="Y7" s="961"/>
      <c r="Z7" s="961"/>
      <c r="AA7" s="961"/>
      <c r="AB7" s="961"/>
      <c r="AC7" s="961"/>
      <c r="AD7" s="961"/>
      <c r="AE7" s="961"/>
      <c r="AF7" s="961"/>
      <c r="AG7" s="961"/>
    </row>
    <row r="8" spans="1:33" s="962" customFormat="1" ht="13.5" customHeight="1" thickBot="1">
      <c r="A8" s="2547" t="s">
        <v>2457</v>
      </c>
      <c r="B8" s="177" t="s">
        <v>2458</v>
      </c>
      <c r="C8" s="994">
        <f>'比较法-住宅'!B2</f>
        <v>393872</v>
      </c>
      <c r="D8" s="994">
        <f>'比较法-车位'!B2</f>
        <v>8050</v>
      </c>
      <c r="E8" s="994"/>
      <c r="F8" s="995"/>
      <c r="G8" s="995"/>
      <c r="H8" s="995"/>
      <c r="I8" s="995"/>
      <c r="J8" s="995"/>
      <c r="K8" s="996"/>
      <c r="L8" s="2971">
        <v>393887</v>
      </c>
      <c r="M8" s="2971">
        <v>7952</v>
      </c>
      <c r="N8" s="2971">
        <v>193</v>
      </c>
      <c r="O8" s="961"/>
      <c r="P8" s="961"/>
      <c r="Q8" s="961"/>
      <c r="R8" s="961"/>
      <c r="S8" s="961"/>
      <c r="T8" s="961"/>
      <c r="U8" s="961"/>
      <c r="V8" s="961"/>
      <c r="W8" s="961"/>
      <c r="X8" s="961"/>
      <c r="Y8" s="961"/>
      <c r="Z8" s="961"/>
      <c r="AA8" s="961"/>
      <c r="AB8" s="961"/>
      <c r="AC8" s="961"/>
      <c r="AD8" s="961"/>
      <c r="AE8" s="961"/>
      <c r="AF8" s="961"/>
      <c r="AG8" s="961"/>
    </row>
    <row r="9" spans="1:33" s="953" customFormat="1" ht="16.5" customHeight="1">
      <c r="A9" s="950" t="s">
        <v>2459</v>
      </c>
      <c r="B9" s="951"/>
      <c r="C9" s="951"/>
      <c r="D9" s="951"/>
      <c r="E9" s="951"/>
      <c r="F9" s="951"/>
      <c r="G9" s="951"/>
      <c r="H9" s="951"/>
      <c r="I9" s="951"/>
      <c r="J9" s="951"/>
      <c r="K9" s="952"/>
    </row>
    <row r="10" spans="1:33" s="967" customFormat="1" ht="13.5" customHeight="1">
      <c r="A10" s="954" t="s">
        <v>2460</v>
      </c>
      <c r="B10" s="8" t="s">
        <v>2461</v>
      </c>
      <c r="C10" s="963" t="s">
        <v>2462</v>
      </c>
      <c r="D10" s="964" t="s">
        <v>2463</v>
      </c>
      <c r="E10" s="964" t="s">
        <v>2464</v>
      </c>
      <c r="F10" s="964" t="s">
        <v>2465</v>
      </c>
      <c r="G10" s="8"/>
      <c r="H10" s="965"/>
      <c r="I10" s="965"/>
      <c r="J10" s="965"/>
      <c r="K10" s="966"/>
    </row>
    <row r="11" spans="1:33" s="972" customFormat="1" ht="13.5" customHeight="1">
      <c r="A11" s="968" t="s">
        <v>1334</v>
      </c>
      <c r="B11" s="969" t="s">
        <v>2466</v>
      </c>
      <c r="C11" s="323">
        <f ca="1">IF(C1="",'数据-取费表'!P16,INDIRECT("'数据-取费表'!p"&amp;$K$1)+INDIRECT("'数据-取费表'!ar"&amp;$K$1))</f>
        <v>27195</v>
      </c>
      <c r="D11" s="970"/>
      <c r="E11" s="375"/>
      <c r="F11" s="971">
        <f ca="1">1-IF('数据-取费表'!B24=0,1,IF(C1="",'数据-取费表'!N16,INDIRECT("'数据-取费表'!n"&amp;$K$1)))</f>
        <v>1</v>
      </c>
      <c r="G11" s="8"/>
      <c r="H11" s="965"/>
      <c r="I11" s="965"/>
      <c r="J11" s="965"/>
      <c r="K11" s="966"/>
    </row>
    <row r="12" spans="1:33" s="972" customFormat="1" ht="13.5" customHeight="1">
      <c r="A12" s="968" t="s">
        <v>1335</v>
      </c>
      <c r="B12" s="969" t="s">
        <v>2467</v>
      </c>
      <c r="C12" s="24">
        <f ca="1">ROUND(C11*F12,0)</f>
        <v>816</v>
      </c>
      <c r="D12" s="970"/>
      <c r="E12" s="375"/>
      <c r="F12" s="973">
        <f>'数据-取费表'!B33</f>
        <v>0.03</v>
      </c>
      <c r="G12" s="8" t="s">
        <v>2468</v>
      </c>
      <c r="H12" s="965"/>
      <c r="I12" s="965"/>
      <c r="J12" s="965"/>
      <c r="K12" s="966"/>
    </row>
    <row r="13" spans="1:33" s="972" customFormat="1" ht="13.5" customHeight="1">
      <c r="A13" s="968" t="s">
        <v>1336</v>
      </c>
      <c r="B13" s="969" t="s">
        <v>2469</v>
      </c>
      <c r="C13" s="24">
        <f ca="1">ROUND(IF(C1="",SUMIF('数据-取费表'!C:C,"住宅",'数据-取费表'!P:P)*F13,IF(INDIRECT("'数据-取费表'!c"&amp;$K$1)="住宅",INDIRECT("'数据-取费表'!P"&amp;$K$1)*F13,0)),0)</f>
        <v>720</v>
      </c>
      <c r="D13" s="1030"/>
      <c r="E13" s="375"/>
      <c r="F13" s="973">
        <f>'数据-取费表'!B34</f>
        <v>0.03</v>
      </c>
      <c r="G13" s="8" t="s">
        <v>2470</v>
      </c>
      <c r="H13" s="965"/>
      <c r="I13" s="965"/>
      <c r="J13" s="965"/>
      <c r="K13" s="966"/>
    </row>
    <row r="14" spans="1:33" s="974" customFormat="1" ht="13.5" customHeight="1">
      <c r="A14" s="968" t="s">
        <v>1337</v>
      </c>
      <c r="B14" s="969" t="s">
        <v>2471</v>
      </c>
      <c r="C14" s="24">
        <f ca="1">ROUND(D14*E14*F11/10000,0)</f>
        <v>1280</v>
      </c>
      <c r="D14" s="1030">
        <f ca="1">IF(C1="",'数据-汇总表'!E3,INDIRECT("'数据-取费表'!K"&amp;$K$1)+INDIRECT("'数据-取费表'!S"&amp;$K$1))</f>
        <v>63991.890000000058</v>
      </c>
      <c r="E14" s="24">
        <f>'数据-取费表'!B35</f>
        <v>200</v>
      </c>
      <c r="F14" s="973"/>
      <c r="G14" s="8" t="s">
        <v>2472</v>
      </c>
      <c r="H14" s="965"/>
      <c r="I14" s="965"/>
      <c r="J14" s="965"/>
      <c r="K14" s="966"/>
      <c r="L14" s="972"/>
      <c r="M14" s="972"/>
      <c r="N14" s="972"/>
      <c r="O14" s="972"/>
      <c r="P14" s="972"/>
      <c r="Q14" s="972"/>
      <c r="R14" s="972"/>
      <c r="S14" s="972"/>
      <c r="T14" s="972"/>
      <c r="U14" s="972"/>
      <c r="V14" s="972"/>
      <c r="W14" s="972"/>
      <c r="X14" s="972"/>
      <c r="Y14" s="972"/>
      <c r="Z14" s="972"/>
      <c r="AA14" s="972"/>
      <c r="AB14" s="972"/>
      <c r="AC14" s="972"/>
      <c r="AD14" s="972"/>
      <c r="AE14" s="972"/>
      <c r="AF14" s="972"/>
      <c r="AG14" s="972"/>
    </row>
    <row r="15" spans="1:33" s="974" customFormat="1" ht="13.5" customHeight="1">
      <c r="A15" s="968" t="s">
        <v>1338</v>
      </c>
      <c r="B15" s="969" t="s">
        <v>2473</v>
      </c>
      <c r="C15" s="980">
        <f ca="1">ROUND(C11*F15,0)</f>
        <v>408</v>
      </c>
      <c r="D15" s="975"/>
      <c r="E15" s="980"/>
      <c r="F15" s="981">
        <f>'数据-取费表'!B36</f>
        <v>1.4999999999999999E-2</v>
      </c>
      <c r="G15" s="140" t="s">
        <v>2474</v>
      </c>
      <c r="H15" s="976"/>
      <c r="I15" s="976"/>
      <c r="J15" s="976"/>
      <c r="K15" s="977"/>
      <c r="L15" s="972"/>
      <c r="M15" s="972"/>
      <c r="N15" s="972"/>
      <c r="O15" s="972"/>
      <c r="P15" s="972"/>
      <c r="Q15" s="972"/>
      <c r="R15" s="972"/>
      <c r="S15" s="972"/>
      <c r="T15" s="972"/>
      <c r="U15" s="972"/>
      <c r="V15" s="972"/>
      <c r="W15" s="972"/>
      <c r="X15" s="972"/>
      <c r="Y15" s="972"/>
      <c r="Z15" s="972"/>
      <c r="AA15" s="972"/>
      <c r="AB15" s="972"/>
      <c r="AC15" s="972"/>
      <c r="AD15" s="972"/>
      <c r="AE15" s="972"/>
      <c r="AF15" s="972"/>
      <c r="AG15" s="972"/>
    </row>
    <row r="16" spans="1:33" s="974" customFormat="1" ht="13.5" customHeight="1">
      <c r="A16" s="968" t="s">
        <v>803</v>
      </c>
      <c r="B16" s="969" t="s">
        <v>2475</v>
      </c>
      <c r="C16" s="980">
        <f ca="1">SUM(C11:C15)</f>
        <v>30419</v>
      </c>
      <c r="D16" s="975"/>
      <c r="E16" s="980"/>
      <c r="F16" s="981"/>
      <c r="G16" s="140"/>
      <c r="H16" s="1575"/>
      <c r="I16" s="976"/>
      <c r="J16" s="976"/>
      <c r="K16" s="977"/>
      <c r="L16" s="972"/>
      <c r="M16" s="972"/>
      <c r="N16" s="972"/>
      <c r="O16" s="972"/>
      <c r="P16" s="972"/>
      <c r="Q16" s="972"/>
      <c r="R16" s="972"/>
      <c r="S16" s="972"/>
      <c r="T16" s="972"/>
      <c r="U16" s="972"/>
      <c r="V16" s="972"/>
      <c r="W16" s="972"/>
      <c r="X16" s="972"/>
      <c r="Y16" s="972"/>
      <c r="Z16" s="972"/>
      <c r="AA16" s="972"/>
      <c r="AB16" s="972"/>
      <c r="AC16" s="972"/>
      <c r="AD16" s="972"/>
      <c r="AE16" s="972"/>
      <c r="AF16" s="972"/>
      <c r="AG16" s="972"/>
    </row>
    <row r="17" spans="1:33" s="974" customFormat="1" ht="13.5" customHeight="1">
      <c r="A17" s="968" t="s">
        <v>804</v>
      </c>
      <c r="B17" s="969" t="s">
        <v>2476</v>
      </c>
      <c r="C17" s="24">
        <f ca="1">ROUND(D17*E17/10000,0)</f>
        <v>0</v>
      </c>
      <c r="D17" s="1030">
        <f ca="1">D14</f>
        <v>63991.890000000058</v>
      </c>
      <c r="E17" s="24">
        <f>'数据-取费表'!B32</f>
        <v>0</v>
      </c>
      <c r="F17" s="975"/>
      <c r="G17" s="140" t="s">
        <v>2477</v>
      </c>
      <c r="H17" s="1575"/>
      <c r="I17" s="976"/>
      <c r="J17" s="976"/>
      <c r="K17" s="977"/>
      <c r="L17" s="972"/>
      <c r="M17" s="972"/>
      <c r="N17" s="972"/>
      <c r="O17" s="972"/>
      <c r="P17" s="972"/>
      <c r="Q17" s="972"/>
      <c r="R17" s="972"/>
      <c r="S17" s="972"/>
      <c r="T17" s="972"/>
      <c r="U17" s="972"/>
      <c r="V17" s="972"/>
      <c r="W17" s="972"/>
      <c r="X17" s="972"/>
      <c r="Y17" s="972"/>
      <c r="Z17" s="972"/>
      <c r="AA17" s="972"/>
      <c r="AB17" s="972"/>
      <c r="AC17" s="972"/>
      <c r="AD17" s="972"/>
      <c r="AE17" s="972"/>
      <c r="AF17" s="972"/>
      <c r="AG17" s="972"/>
    </row>
    <row r="18" spans="1:33" s="972" customFormat="1" ht="13.5" customHeight="1">
      <c r="A18" s="968" t="s">
        <v>1339</v>
      </c>
      <c r="B18" s="969" t="s">
        <v>2478</v>
      </c>
      <c r="C18" s="24">
        <f ca="1">C19+C20-IF(C1="",'数据-取费表'!B29,IF(G18="已全部缴纳",C19+C20,H18))</f>
        <v>0</v>
      </c>
      <c r="D18" s="1030"/>
      <c r="E18" s="24"/>
      <c r="F18" s="973"/>
      <c r="G18" s="2548" t="s">
        <v>3212</v>
      </c>
      <c r="H18" s="1574"/>
      <c r="I18" s="2549" t="s">
        <v>2479</v>
      </c>
      <c r="J18" s="976"/>
      <c r="K18" s="977"/>
    </row>
    <row r="19" spans="1:33" s="972" customFormat="1" ht="13.5" customHeight="1">
      <c r="A19" s="968" t="s">
        <v>805</v>
      </c>
      <c r="B19" s="969" t="s">
        <v>2480</v>
      </c>
      <c r="C19" s="24">
        <f ca="1">ROUND(D19*E19/10000,0)</f>
        <v>853</v>
      </c>
      <c r="D19" s="1030">
        <f ca="1">IF(C1="",'数据-汇总表'!E5,IF(INDIRECT("'数据-取费表'!c"&amp;$K$1)="住宅",INDIRECT("'数据-取费表'!k"&amp;$K$1),0))</f>
        <v>53318.150000000009</v>
      </c>
      <c r="E19" s="24">
        <f>'数据-取费表'!B27</f>
        <v>160</v>
      </c>
      <c r="F19" s="973"/>
      <c r="G19" s="15"/>
      <c r="H19" s="1576"/>
      <c r="I19" s="978"/>
      <c r="J19" s="978"/>
      <c r="K19" s="979"/>
    </row>
    <row r="20" spans="1:33" s="972" customFormat="1" ht="13.5" customHeight="1">
      <c r="A20" s="968" t="s">
        <v>806</v>
      </c>
      <c r="B20" s="969" t="s">
        <v>2481</v>
      </c>
      <c r="C20" s="24">
        <f ca="1">ROUND(D20*E20/10000,0)</f>
        <v>213</v>
      </c>
      <c r="D20" s="1030">
        <f ca="1">IF(C1="",'数据-汇总表'!E6,IF(INDIRECT("'数据-取费表'!c"&amp;$K$1)="住宅",INDIRECT("'数据-取费表'!s"&amp;$K$1),INDIRECT("'数据-取费表'!k"&amp;$K$1)+INDIRECT("'数据-取费表'!s"&amp;$K$1)))</f>
        <v>10673.740000000049</v>
      </c>
      <c r="E20" s="24">
        <f>'数据-取费表'!B28</f>
        <v>200</v>
      </c>
      <c r="F20" s="973"/>
      <c r="G20" s="15"/>
      <c r="H20" s="978"/>
      <c r="I20" s="978"/>
      <c r="J20" s="978"/>
      <c r="K20" s="979"/>
    </row>
    <row r="21" spans="1:33" s="972" customFormat="1" ht="13.5" customHeight="1">
      <c r="A21" s="958" t="s">
        <v>802</v>
      </c>
      <c r="B21" s="982" t="s">
        <v>2482</v>
      </c>
      <c r="C21" s="983">
        <f ca="1">C16+C17+C18</f>
        <v>30419</v>
      </c>
      <c r="D21" s="984"/>
      <c r="E21" s="325"/>
      <c r="F21" s="325"/>
      <c r="G21" s="140" t="s">
        <v>2483</v>
      </c>
      <c r="H21" s="976"/>
      <c r="I21" s="976"/>
      <c r="J21" s="976"/>
      <c r="K21" s="977"/>
    </row>
    <row r="22" spans="1:33" s="972" customFormat="1" ht="13.5" customHeight="1">
      <c r="A22" s="958" t="s">
        <v>2455</v>
      </c>
      <c r="B22" s="982" t="s">
        <v>2484</v>
      </c>
      <c r="C22" s="983">
        <f ca="1">ROUND(C21*F22,0)</f>
        <v>304</v>
      </c>
      <c r="D22" s="325"/>
      <c r="E22" s="325"/>
      <c r="F22" s="985">
        <f>'数据-取费表'!B37</f>
        <v>0.01</v>
      </c>
      <c r="G22" s="8" t="s">
        <v>2485</v>
      </c>
      <c r="H22" s="965"/>
      <c r="I22" s="965"/>
      <c r="J22" s="965"/>
      <c r="K22" s="966"/>
    </row>
    <row r="23" spans="1:33" s="972" customFormat="1" ht="13.5" customHeight="1">
      <c r="A23" s="958" t="s">
        <v>2457</v>
      </c>
      <c r="B23" s="982" t="s">
        <v>2486</v>
      </c>
      <c r="C23" s="983">
        <f ca="1">ROUND(C4*F23*F11,0)</f>
        <v>4019</v>
      </c>
      <c r="D23" s="325"/>
      <c r="E23" s="325"/>
      <c r="F23" s="985">
        <f>'数据-取费表'!B38</f>
        <v>0.01</v>
      </c>
      <c r="G23" s="8" t="s">
        <v>2487</v>
      </c>
      <c r="H23" s="965"/>
      <c r="I23" s="965"/>
      <c r="J23" s="965"/>
      <c r="K23" s="966"/>
    </row>
    <row r="24" spans="1:33" s="972" customFormat="1" ht="13.5" customHeight="1">
      <c r="A24" s="958" t="s">
        <v>2488</v>
      </c>
      <c r="B24" s="982" t="s">
        <v>2489</v>
      </c>
      <c r="C24" s="324">
        <f>ROUND(F24/(1+'数据-取费表'!C42),4)</f>
        <v>2.9000000000000001E-2</v>
      </c>
      <c r="D24" s="325" t="s">
        <v>15</v>
      </c>
      <c r="E24" s="325"/>
      <c r="F24" s="985">
        <f>'数据-取费表'!B48+'数据-取费表'!B49</f>
        <v>3.0499999999999999E-2</v>
      </c>
      <c r="G24" s="8" t="s">
        <v>2490</v>
      </c>
      <c r="H24" s="987"/>
      <c r="I24" s="987"/>
      <c r="J24" s="987"/>
      <c r="K24" s="988"/>
    </row>
    <row r="25" spans="1:33" s="972" customFormat="1" ht="13.5" customHeight="1">
      <c r="A25" s="958" t="s">
        <v>2491</v>
      </c>
      <c r="B25" s="984" t="s">
        <v>2492</v>
      </c>
      <c r="C25" s="1353">
        <f ca="1">C27</f>
        <v>1650</v>
      </c>
      <c r="D25" s="324">
        <f ca="1">C26</f>
        <v>0.10009999999999999</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87"/>
      <c r="I25" s="987"/>
      <c r="J25" s="987"/>
      <c r="K25" s="988"/>
    </row>
    <row r="26" spans="1:33" s="990" customFormat="1" ht="13.5" customHeight="1">
      <c r="A26" s="968" t="s">
        <v>803</v>
      </c>
      <c r="B26" s="989" t="s">
        <v>2493</v>
      </c>
      <c r="C26" s="1354">
        <f ca="1">ROUND(IF('数据-取费表'!B22&lt;=1,(1+C24)*F25*'数据-取费表'!B24,(1+C24)*(POWER((1+F25),'数据-取费表'!B24)-1)),4)</f>
        <v>0.10009999999999999</v>
      </c>
      <c r="D26" s="328"/>
      <c r="E26" s="329"/>
      <c r="F26" s="330"/>
      <c r="G26" s="2550" t="str">
        <f>IF('数据-取费表'!B22&lt;=1,"（(1)+取得税费率/(1+5%)）×年利率×建设期","（(1)+取得税费率）/(1+5%)×((1+年利率)^建设期-1)")</f>
        <v>（(1)+取得税费率）/(1+5%)×((1+年利率)^建设期-1)</v>
      </c>
      <c r="H26" s="976"/>
      <c r="I26" s="976"/>
      <c r="J26" s="976"/>
      <c r="K26" s="977"/>
    </row>
    <row r="27" spans="1:33" s="990" customFormat="1" ht="13.5" customHeight="1">
      <c r="A27" s="968" t="s">
        <v>804</v>
      </c>
      <c r="B27" s="989" t="s">
        <v>2494</v>
      </c>
      <c r="C27" s="1355">
        <f ca="1">ROUND(IF('数据-取费表'!B22&lt;=1,(C21+C22+C23)*F25*'数据-取费表'!B24/2,(C21+C22+C23)*(POWER((1+F25),'数据-取费表'!B24/2)-1)),0)</f>
        <v>1650</v>
      </c>
      <c r="D27" s="328"/>
      <c r="E27" s="329"/>
      <c r="F27" s="330"/>
      <c r="G27" s="2550" t="str">
        <f>IF('数据-取费表'!B22&lt;=1,"（1）-（3）项×年利率×建设期÷2","（1）-（3）项×((1+年利率)^(建设期÷2)-1)")</f>
        <v>（1）-（3）项×((1+年利率)^(建设期÷2)-1)</v>
      </c>
      <c r="H27" s="976"/>
      <c r="I27" s="976"/>
      <c r="J27" s="976"/>
      <c r="K27" s="977"/>
    </row>
    <row r="28" spans="1:33" s="333" customFormat="1" ht="13.5" customHeight="1">
      <c r="A28" s="958" t="s">
        <v>2495</v>
      </c>
      <c r="B28" s="2551" t="s">
        <v>2496</v>
      </c>
      <c r="C28" s="331">
        <f ca="1">C30</f>
        <v>5906</v>
      </c>
      <c r="D28" s="324">
        <f ca="1">C29</f>
        <v>0.1749</v>
      </c>
      <c r="E28" s="326" t="s">
        <v>15</v>
      </c>
      <c r="F28" s="332">
        <f ca="1">IF(C1="",'数据-取费表'!Q16,INDIRECT("'数据-取费表'!q"&amp;$K$1))</f>
        <v>0.17</v>
      </c>
      <c r="G28" s="986"/>
      <c r="H28" s="987"/>
      <c r="I28" s="987"/>
      <c r="J28" s="987"/>
      <c r="K28" s="988"/>
    </row>
    <row r="29" spans="1:33" s="335" customFormat="1" ht="13.5" customHeight="1">
      <c r="A29" s="968" t="s">
        <v>803</v>
      </c>
      <c r="B29" s="991" t="s">
        <v>2497</v>
      </c>
      <c r="C29" s="328">
        <f ca="1">ROUND((1+C24)*F28*'数据-取费表'!B24/'数据-取费表'!B20,4)</f>
        <v>0.1749</v>
      </c>
      <c r="D29" s="328"/>
      <c r="E29" s="329"/>
      <c r="F29" s="334"/>
      <c r="G29" s="140" t="s">
        <v>2498</v>
      </c>
      <c r="H29" s="976"/>
      <c r="I29" s="976"/>
      <c r="J29" s="976"/>
      <c r="K29" s="977"/>
    </row>
    <row r="30" spans="1:33" s="335" customFormat="1" ht="13.5" customHeight="1">
      <c r="A30" s="968" t="s">
        <v>804</v>
      </c>
      <c r="B30" s="991" t="s">
        <v>2499</v>
      </c>
      <c r="C30" s="336">
        <f ca="1">ROUND((C21+C22+C23)*F28,0)</f>
        <v>5906</v>
      </c>
      <c r="D30" s="328"/>
      <c r="E30" s="329"/>
      <c r="F30" s="334"/>
      <c r="G30" s="140"/>
      <c r="H30" s="976"/>
      <c r="I30" s="976"/>
      <c r="J30" s="976"/>
      <c r="K30" s="977"/>
    </row>
    <row r="31" spans="1:33" s="972" customFormat="1" ht="13.5" customHeight="1" thickBot="1">
      <c r="A31" s="2552" t="s">
        <v>2500</v>
      </c>
      <c r="B31" s="1002" t="s">
        <v>2501</v>
      </c>
      <c r="C31" s="1003">
        <f>ROUND(C4*F31/(1+'数据-取费表'!C42),0)</f>
        <v>21053</v>
      </c>
      <c r="D31" s="1004"/>
      <c r="E31" s="1005"/>
      <c r="F31" s="1006">
        <f>'数据-取费表'!B41</f>
        <v>5.5000000000000007E-2</v>
      </c>
      <c r="G31" s="1007" t="s">
        <v>2502</v>
      </c>
      <c r="H31" s="1008"/>
      <c r="I31" s="1008"/>
      <c r="J31" s="1008"/>
      <c r="K31" s="1009"/>
    </row>
    <row r="32" spans="1:33" s="967" customFormat="1" ht="13.5" customHeight="1" thickBot="1">
      <c r="A32" s="997" t="s">
        <v>2503</v>
      </c>
      <c r="B32" s="998"/>
      <c r="C32" s="999">
        <f ca="1">ROUND((C4-C21-C22-C23-C25-C28-C31)/(1+C24+D25+D28),0)</f>
        <v>259640</v>
      </c>
      <c r="D32" s="998"/>
      <c r="E32" s="998"/>
      <c r="F32" s="998"/>
      <c r="G32" s="1000" t="s">
        <v>2504</v>
      </c>
      <c r="H32" s="998"/>
      <c r="I32" s="998"/>
      <c r="J32" s="998"/>
      <c r="K32" s="1001"/>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41" fitToHeight="0" orientation="landscape"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RowHeight="12.75"/>
  <cols>
    <col min="1" max="1" width="9" style="302" customWidth="1"/>
    <col min="2" max="2" width="20.625" style="705" customWidth="1"/>
    <col min="3" max="3" width="11.875" style="705"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2" customWidth="1"/>
    <col min="12" max="12" width="16.375" style="302" customWidth="1"/>
    <col min="13" max="13" width="13" style="302"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2"/>
  </cols>
  <sheetData>
    <row r="1" spans="1:37" s="337" customFormat="1" ht="21">
      <c r="A1" s="1830" t="s">
        <v>1590</v>
      </c>
      <c r="B1" s="780"/>
      <c r="C1" s="1834"/>
      <c r="D1" s="1817"/>
      <c r="E1" s="1818" t="s">
        <v>1387</v>
      </c>
      <c r="F1" s="1280" t="b">
        <f>J53</f>
        <v>0</v>
      </c>
      <c r="G1" s="1833">
        <f>MATCH(C1,'数据-取费表'!A6:A16,0)+5</f>
        <v>8</v>
      </c>
      <c r="H1" s="750"/>
      <c r="I1" s="339"/>
      <c r="J1" s="339"/>
      <c r="K1" s="751"/>
      <c r="L1" s="339"/>
      <c r="M1" s="339"/>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0" t="s">
        <v>1591</v>
      </c>
      <c r="B2" s="1841" t="e">
        <f ca="1">ROUND(D2/10000,0)</f>
        <v>#DIV/0!</v>
      </c>
      <c r="C2" s="1842" t="s">
        <v>1592</v>
      </c>
      <c r="D2" s="1935" t="e">
        <f ca="1">C40+J29+L46</f>
        <v>#DIV/0!</v>
      </c>
      <c r="E2" s="1843" t="s">
        <v>1593</v>
      </c>
      <c r="F2" s="1844"/>
      <c r="G2" s="1845"/>
      <c r="H2" s="1837"/>
      <c r="I2" s="1837"/>
      <c r="J2" s="1837"/>
      <c r="K2" s="1838"/>
      <c r="L2" s="1837"/>
      <c r="M2" s="1837"/>
    </row>
    <row r="3" spans="1:37" ht="18" customHeight="1" thickBot="1">
      <c r="A3" s="1846" t="s">
        <v>1594</v>
      </c>
      <c r="B3" s="1847">
        <f ca="1">IF(ISERROR(D2/F43),0,ROUND(D2/F43,0))</f>
        <v>0</v>
      </c>
      <c r="C3" s="1842" t="s">
        <v>1595</v>
      </c>
      <c r="D3" s="1842"/>
      <c r="E3" s="1843"/>
      <c r="F3" s="1844"/>
      <c r="G3" s="1845"/>
      <c r="H3" s="742" t="s">
        <v>1589</v>
      </c>
      <c r="I3" s="1837"/>
      <c r="J3" s="1837"/>
      <c r="K3" s="1838"/>
      <c r="L3" s="1837"/>
      <c r="M3" s="1837"/>
    </row>
    <row r="4" spans="1:37" ht="18" customHeight="1">
      <c r="A4" s="340" t="s">
        <v>1596</v>
      </c>
      <c r="B4" s="341" t="s">
        <v>1597</v>
      </c>
      <c r="C4" s="341" t="s">
        <v>1598</v>
      </c>
      <c r="D4" s="341" t="s">
        <v>1599</v>
      </c>
      <c r="E4" s="342" t="s">
        <v>1600</v>
      </c>
      <c r="F4" s="343"/>
      <c r="G4" s="1848"/>
      <c r="H4" s="340" t="s">
        <v>1596</v>
      </c>
      <c r="I4" s="341" t="s">
        <v>1597</v>
      </c>
      <c r="J4" s="341" t="s">
        <v>1598</v>
      </c>
      <c r="K4" s="341" t="s">
        <v>1599</v>
      </c>
      <c r="L4" s="342" t="s">
        <v>1600</v>
      </c>
      <c r="M4" s="343"/>
    </row>
    <row r="5" spans="1:37" ht="18" customHeight="1">
      <c r="A5" s="344">
        <v>1</v>
      </c>
      <c r="B5" s="345" t="s">
        <v>1601</v>
      </c>
      <c r="C5" s="1289">
        <f ca="1">C6+C10+C12</f>
        <v>0</v>
      </c>
      <c r="D5" s="1819" t="s">
        <v>1602</v>
      </c>
      <c r="E5" s="1290"/>
      <c r="F5" s="1291"/>
      <c r="G5" s="1848"/>
      <c r="H5" s="344">
        <v>1</v>
      </c>
      <c r="I5" s="345" t="s">
        <v>1601</v>
      </c>
      <c r="J5" s="1289">
        <f ca="1">J6+J10+J12</f>
        <v>0</v>
      </c>
      <c r="K5" s="1819" t="s">
        <v>1602</v>
      </c>
      <c r="L5" s="1290"/>
      <c r="M5" s="1291"/>
    </row>
    <row r="6" spans="1:37" ht="18" customHeight="1">
      <c r="A6" s="1288" t="s">
        <v>1035</v>
      </c>
      <c r="B6" s="3300" t="s">
        <v>1403</v>
      </c>
      <c r="C6" s="1293">
        <f ca="1">ROUND(F6*F8*F7*(1-F9),0)</f>
        <v>0</v>
      </c>
      <c r="D6" s="164" t="s">
        <v>3017</v>
      </c>
      <c r="E6" s="347" t="s">
        <v>1405</v>
      </c>
      <c r="F6" s="348">
        <f ca="1">INDIRECT("'数据-取费表'!u"&amp;$G$1)</f>
        <v>0</v>
      </c>
      <c r="G6" s="1848"/>
      <c r="H6" s="1288" t="s">
        <v>1035</v>
      </c>
      <c r="I6" s="3300" t="s">
        <v>1403</v>
      </c>
      <c r="J6" s="346">
        <f ca="1">ROUND(M6*M8*M7*(1-M9),0)</f>
        <v>0</v>
      </c>
      <c r="K6" s="1831" t="s">
        <v>3020</v>
      </c>
      <c r="L6" s="347" t="s">
        <v>1405</v>
      </c>
      <c r="M6" s="348">
        <f ca="1">INDIRECT("'数据-取费表'!z"&amp;$G$1)</f>
        <v>0</v>
      </c>
    </row>
    <row r="7" spans="1:37" ht="18" customHeight="1">
      <c r="A7" s="1292"/>
      <c r="B7" s="3301"/>
      <c r="C7" s="1294"/>
      <c r="D7" s="352"/>
      <c r="E7" s="1295" t="s">
        <v>1406</v>
      </c>
      <c r="F7" s="348">
        <f ca="1">IF(INDIRECT("'数据-取费表'!ah"&amp;$G$1)="",INDIRECT("'数据-取费表'!k"&amp;$G$1),INDIRECT("'数据-取费表'!ah"&amp;$G$1))</f>
        <v>0</v>
      </c>
      <c r="G7" s="1848"/>
      <c r="H7" s="349"/>
      <c r="I7" s="3301"/>
      <c r="J7" s="351"/>
      <c r="K7" s="352"/>
      <c r="L7" s="347" t="s">
        <v>1406</v>
      </c>
      <c r="M7" s="348">
        <f ca="1">F7</f>
        <v>0</v>
      </c>
    </row>
    <row r="8" spans="1:37" ht="18" customHeight="1">
      <c r="A8" s="349"/>
      <c r="B8" s="3301"/>
      <c r="C8" s="351"/>
      <c r="D8" s="352"/>
      <c r="E8" s="347" t="s">
        <v>1407</v>
      </c>
      <c r="F8" s="348">
        <f ca="1">INDIRECT("'数据-取费表'!ai"&amp;$G$1)</f>
        <v>0</v>
      </c>
      <c r="G8" s="1848"/>
      <c r="H8" s="349"/>
      <c r="I8" s="3301"/>
      <c r="J8" s="351"/>
      <c r="K8" s="352"/>
      <c r="L8" s="347" t="s">
        <v>1407</v>
      </c>
      <c r="M8" s="348">
        <f ca="1">INDIRECT("'数据-取费表'!ai"&amp;$G$1)</f>
        <v>0</v>
      </c>
    </row>
    <row r="9" spans="1:37" ht="18" customHeight="1">
      <c r="A9" s="349"/>
      <c r="B9" s="3302"/>
      <c r="C9" s="351"/>
      <c r="D9" s="352"/>
      <c r="E9" s="347" t="s">
        <v>1408</v>
      </c>
      <c r="F9" s="357">
        <f ca="1">INDIRECT("'数据-取费表'!w"&amp;$G$1)</f>
        <v>0</v>
      </c>
      <c r="G9" s="1848"/>
      <c r="H9" s="349"/>
      <c r="I9" s="3302"/>
      <c r="J9" s="351"/>
      <c r="K9" s="352"/>
      <c r="L9" s="358" t="s">
        <v>1408</v>
      </c>
      <c r="M9" s="359">
        <f ca="1">INDIRECT("'数据-取费表'!ab"&amp;$G$1)</f>
        <v>0</v>
      </c>
    </row>
    <row r="10" spans="1:37" ht="18" customHeight="1">
      <c r="A10" s="1288" t="s">
        <v>1039</v>
      </c>
      <c r="B10" s="1820" t="s">
        <v>1409</v>
      </c>
      <c r="C10" s="361">
        <f ca="1">ROUND(IF(F10="押一",F6*F8*F7/12*F11,IF(F10="押二",F6*F8*F7/12*2*F11,IF(F10="押三",F6*F8*F7/12*3*F11,C11*F11))),0)</f>
        <v>0</v>
      </c>
      <c r="D10" s="1821" t="s">
        <v>3018</v>
      </c>
      <c r="E10" s="358" t="s">
        <v>1411</v>
      </c>
      <c r="F10" s="1363"/>
      <c r="G10" s="1848"/>
      <c r="H10" s="1288" t="s">
        <v>1039</v>
      </c>
      <c r="I10" s="1820" t="s">
        <v>1409</v>
      </c>
      <c r="J10" s="346">
        <f ca="1">ROUND(IF(M10="押一",M6*M8*M7/12*M11,IF(M10="押二",M6*M8*M7/12*2*M11,IF(M10="押三",M6*M8*M7/12*3*M11,J11*M11))),0)</f>
        <v>0</v>
      </c>
      <c r="K10" s="1832" t="s">
        <v>3019</v>
      </c>
      <c r="L10" s="358" t="s">
        <v>1411</v>
      </c>
      <c r="M10" s="1363"/>
    </row>
    <row r="11" spans="1:37" ht="18" customHeight="1">
      <c r="A11" s="353"/>
      <c r="B11" s="1822" t="s">
        <v>1603</v>
      </c>
      <c r="C11" s="1175"/>
      <c r="D11" s="352"/>
      <c r="E11" s="358" t="s">
        <v>1413</v>
      </c>
      <c r="F11" s="359">
        <f ca="1">'数据-取费表'!B39</f>
        <v>1.4999999999999999E-2</v>
      </c>
      <c r="G11" s="1848"/>
      <c r="H11" s="1296"/>
      <c r="I11" s="1822" t="s">
        <v>1604</v>
      </c>
      <c r="J11" s="1175"/>
      <c r="K11" s="746"/>
      <c r="L11" s="358" t="s">
        <v>1413</v>
      </c>
      <c r="M11" s="1053">
        <f ca="1">'数据-取费表'!B39</f>
        <v>1.4999999999999999E-2</v>
      </c>
    </row>
    <row r="12" spans="1:37" ht="18" customHeight="1" thickBot="1">
      <c r="A12" s="1330" t="s">
        <v>1075</v>
      </c>
      <c r="B12" s="1824" t="s">
        <v>1414</v>
      </c>
      <c r="C12" s="1331"/>
      <c r="D12" s="1332"/>
      <c r="E12" s="1337"/>
      <c r="F12" s="1333"/>
      <c r="G12" s="1848"/>
      <c r="H12" s="1330" t="s">
        <v>1075</v>
      </c>
      <c r="I12" s="1824" t="s">
        <v>1414</v>
      </c>
      <c r="J12" s="1331"/>
      <c r="K12" s="1345"/>
      <c r="L12" s="1337"/>
      <c r="M12" s="1346"/>
    </row>
    <row r="13" spans="1:37" ht="18" customHeight="1" thickTop="1">
      <c r="A13" s="1326">
        <v>2</v>
      </c>
      <c r="B13" s="1327" t="s">
        <v>1415</v>
      </c>
      <c r="C13" s="355">
        <f ca="1">ROUND(C29*F13,0)</f>
        <v>0</v>
      </c>
      <c r="D13" s="1328" t="s">
        <v>1416</v>
      </c>
      <c r="E13" s="1328" t="s">
        <v>1417</v>
      </c>
      <c r="F13" s="1329">
        <f ca="1">INDIRECT("'数据-取费表'!y"&amp;$G$1)</f>
        <v>0</v>
      </c>
      <c r="G13" s="1848"/>
      <c r="H13" s="1326">
        <v>2</v>
      </c>
      <c r="I13" s="1327" t="s">
        <v>1415</v>
      </c>
      <c r="J13" s="1287">
        <f ca="1">ROUND(J14*J15,0)</f>
        <v>0</v>
      </c>
      <c r="K13" s="1334" t="s">
        <v>1416</v>
      </c>
      <c r="L13" s="1849"/>
      <c r="M13" s="1850"/>
    </row>
    <row r="14" spans="1:37" ht="18" customHeight="1">
      <c r="A14" s="1198" t="s">
        <v>1034</v>
      </c>
      <c r="B14" s="347" t="s">
        <v>1418</v>
      </c>
      <c r="C14" s="363">
        <f ca="1">ROUND(INDIRECT("'数据-取费表'!l"&amp;$G$1)*F43+'数据-取费表'!L14*INDIRECT("'数据-取费表'!S"&amp;$G$1),0)</f>
        <v>0</v>
      </c>
      <c r="D14" s="1797" t="s">
        <v>1419</v>
      </c>
      <c r="E14" s="1791"/>
      <c r="F14" s="364"/>
      <c r="G14" s="1848"/>
      <c r="H14" s="1198" t="s">
        <v>1035</v>
      </c>
      <c r="I14" s="347" t="s">
        <v>1420</v>
      </c>
      <c r="J14" s="24">
        <f ca="1">C29</f>
        <v>0</v>
      </c>
      <c r="K14" s="15"/>
      <c r="L14" s="976"/>
      <c r="M14" s="977"/>
    </row>
    <row r="15" spans="1:37" s="1855" customFormat="1" ht="18" customHeight="1" thickBot="1">
      <c r="A15" s="1198" t="s">
        <v>1036</v>
      </c>
      <c r="B15" s="347" t="s">
        <v>1421</v>
      </c>
      <c r="C15" s="24">
        <f ca="1">ROUND(C14*F15,0)</f>
        <v>0</v>
      </c>
      <c r="D15" s="365" t="s">
        <v>1422</v>
      </c>
      <c r="E15" s="365" t="s">
        <v>1423</v>
      </c>
      <c r="F15" s="366">
        <f>'数据-取费表'!B33</f>
        <v>0.03</v>
      </c>
      <c r="G15" s="1851"/>
      <c r="H15" s="1336" t="s">
        <v>1039</v>
      </c>
      <c r="I15" s="1337" t="s">
        <v>1417</v>
      </c>
      <c r="J15" s="1346">
        <f ca="1">INDIRECT("'数据-取费表'!ad"&amp;$G$1)</f>
        <v>0</v>
      </c>
      <c r="K15" s="1347"/>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8" t="s">
        <v>1389</v>
      </c>
      <c r="B16" s="347" t="s">
        <v>1424</v>
      </c>
      <c r="C16" s="24">
        <f ca="1">ROUND(INDIRECT("'数据-取费表'!l"&amp;$G$1)*F43*F16,0)</f>
        <v>0</v>
      </c>
      <c r="D16" s="347" t="s">
        <v>1422</v>
      </c>
      <c r="E16" s="347" t="s">
        <v>1423</v>
      </c>
      <c r="F16" s="367">
        <f ca="1">IF(INDIRECT("'数据-取费表'!c"&amp;$G$1)="住宅",'数据-取费表'!B34,0)</f>
        <v>0</v>
      </c>
      <c r="G16" s="1848"/>
      <c r="H16" s="1326" t="s">
        <v>1030</v>
      </c>
      <c r="I16" s="1327" t="s">
        <v>1425</v>
      </c>
      <c r="J16" s="355">
        <f ca="1">ROUND(J17+J22+J23+J24,0)</f>
        <v>0</v>
      </c>
      <c r="K16" s="1334" t="s">
        <v>1426</v>
      </c>
      <c r="L16" s="1335"/>
      <c r="M16" s="1291"/>
    </row>
    <row r="17" spans="1:37" s="1855" customFormat="1" ht="18" customHeight="1">
      <c r="A17" s="1198" t="s">
        <v>1390</v>
      </c>
      <c r="B17" s="347" t="s">
        <v>1427</v>
      </c>
      <c r="C17" s="24">
        <f ca="1">ROUND(F17*(F43+INDIRECT("'数据-取费表'!S"&amp;$G$1)),0)</f>
        <v>0</v>
      </c>
      <c r="D17" s="347" t="s">
        <v>1428</v>
      </c>
      <c r="E17" s="347" t="s">
        <v>1429</v>
      </c>
      <c r="F17" s="26">
        <f>'数据-取费表'!B35</f>
        <v>200</v>
      </c>
      <c r="G17" s="1851"/>
      <c r="H17" s="1198" t="s">
        <v>1035</v>
      </c>
      <c r="I17" s="347" t="s">
        <v>1430</v>
      </c>
      <c r="J17" s="24">
        <f ca="1">ROUND(IF(项目基本情况!B11="自然人",J5*M17,J18+J19+J20),0)</f>
        <v>0</v>
      </c>
      <c r="K17" s="1797" t="s">
        <v>1431</v>
      </c>
      <c r="L17" s="1795" t="s">
        <v>1432</v>
      </c>
      <c r="M17" s="368" t="str">
        <f ca="1">IF(项目基本情况!B11="企业","",IF(INDIRECT("'数据-取费表'!c"&amp;$G$1)="住宅",5%,IF(M6*M7*M8/12/(1+'数据-取费表'!C42)&gt;20000,12%,7%)))</f>
        <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8" t="s">
        <v>1391</v>
      </c>
      <c r="B18" s="347" t="s">
        <v>1433</v>
      </c>
      <c r="C18" s="24">
        <f ca="1">ROUND(C14*F18,0)</f>
        <v>0</v>
      </c>
      <c r="D18" s="347" t="s">
        <v>1422</v>
      </c>
      <c r="E18" s="347" t="s">
        <v>1423</v>
      </c>
      <c r="F18" s="367">
        <f>'数据-取费表'!B36</f>
        <v>1.4999999999999999E-2</v>
      </c>
      <c r="G18" s="1851"/>
      <c r="H18" s="1198" t="s">
        <v>1034</v>
      </c>
      <c r="I18" s="347" t="s">
        <v>1434</v>
      </c>
      <c r="J18" s="24">
        <f ca="1">ROUND(J5*M18/(1+'数据-取费表'!C42),0)</f>
        <v>0</v>
      </c>
      <c r="K18" s="1795" t="s">
        <v>1435</v>
      </c>
      <c r="L18" s="347" t="s">
        <v>1423</v>
      </c>
      <c r="M18" s="367">
        <f>'数据-取费表'!B41</f>
        <v>5.5000000000000007E-2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8" t="s">
        <v>1035</v>
      </c>
      <c r="B19" s="347" t="s">
        <v>1436</v>
      </c>
      <c r="C19" s="24">
        <f ca="1">SUM(C14:C18)</f>
        <v>0</v>
      </c>
      <c r="D19" s="140" t="s">
        <v>1437</v>
      </c>
      <c r="E19" s="1815"/>
      <c r="F19" s="26"/>
      <c r="G19" s="1848"/>
      <c r="H19" s="1198" t="s">
        <v>1036</v>
      </c>
      <c r="I19" s="347" t="s">
        <v>1438</v>
      </c>
      <c r="J19" s="24">
        <f ca="1">IF(K19="按租金收入计税",ROUND(J5*M19,0),ROUND(C29*M19*0.7,0))</f>
        <v>0</v>
      </c>
      <c r="K19" s="1825" t="s">
        <v>1439</v>
      </c>
      <c r="L19" s="347" t="s">
        <v>1423</v>
      </c>
      <c r="M19" s="367">
        <f>IF(K19="按租金收入计税",'数据-取费表'!B51,'数据-取费表'!B50)</f>
        <v>1.2E-2</v>
      </c>
    </row>
    <row r="20" spans="1:37" s="1855" customFormat="1" ht="18" customHeight="1">
      <c r="A20" s="1198" t="s">
        <v>1039</v>
      </c>
      <c r="B20" s="347" t="s">
        <v>1440</v>
      </c>
      <c r="C20" s="24">
        <f ca="1">ROUND(C19*F20,0)</f>
        <v>0</v>
      </c>
      <c r="D20" s="369" t="s">
        <v>1441</v>
      </c>
      <c r="E20" s="347" t="s">
        <v>1423</v>
      </c>
      <c r="F20" s="367">
        <f>'数据-取费表'!B37</f>
        <v>0.01</v>
      </c>
      <c r="G20" s="1851"/>
      <c r="H20" s="1198" t="s">
        <v>1389</v>
      </c>
      <c r="I20" s="164" t="s">
        <v>1442</v>
      </c>
      <c r="J20" s="25">
        <f ca="1">ROUND(M20*M21,0)</f>
        <v>0</v>
      </c>
      <c r="K20" s="370" t="s">
        <v>1443</v>
      </c>
      <c r="L20" s="347" t="s">
        <v>1444</v>
      </c>
      <c r="M20" s="371">
        <f>'数据-取费表'!B52</f>
        <v>1.5</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8" t="s">
        <v>1075</v>
      </c>
      <c r="B21" s="347" t="s">
        <v>1445</v>
      </c>
      <c r="C21" s="24" t="s">
        <v>1</v>
      </c>
      <c r="D21" s="369" t="s">
        <v>1446</v>
      </c>
      <c r="E21" s="347" t="s">
        <v>1447</v>
      </c>
      <c r="F21" s="367">
        <f>'数据-取费表'!B38</f>
        <v>0.01</v>
      </c>
      <c r="G21" s="1851"/>
      <c r="H21" s="372"/>
      <c r="I21" s="356"/>
      <c r="J21" s="29"/>
      <c r="K21" s="373"/>
      <c r="L21" s="347" t="s">
        <v>1448</v>
      </c>
      <c r="M21" s="348">
        <f ca="1">INDIRECT("'数据-取费表'!r"&amp;$G$1)</f>
        <v>0</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8" t="s">
        <v>1392</v>
      </c>
      <c r="B22" s="347" t="s">
        <v>1449</v>
      </c>
      <c r="C22" s="24"/>
      <c r="D22" s="140" t="str">
        <f>IF(F23&lt;=1,"单利计息。","复利计息。")&amp;"建造成本、管理费用、销售费用产生的利息。"</f>
        <v>复利计息。建造成本、管理费用、销售费用产生的利息。</v>
      </c>
      <c r="E22" s="1815"/>
      <c r="F22" s="26"/>
      <c r="G22" s="1848"/>
      <c r="H22" s="1198" t="s">
        <v>1039</v>
      </c>
      <c r="I22" s="347" t="s">
        <v>1450</v>
      </c>
      <c r="J22" s="24">
        <f ca="1">ROUND(J14*M22,0)</f>
        <v>0</v>
      </c>
      <c r="K22" s="1795" t="s">
        <v>1451</v>
      </c>
      <c r="L22" s="347" t="s">
        <v>1423</v>
      </c>
      <c r="M22" s="374">
        <f ca="1">INDIRECT("'数据-取费表'!Ak"&amp;$G$1)</f>
        <v>0</v>
      </c>
    </row>
    <row r="23" spans="1:37" s="1855" customFormat="1" ht="18" customHeight="1">
      <c r="A23" s="1198" t="s">
        <v>1034</v>
      </c>
      <c r="B23" s="347" t="s">
        <v>1452</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1453</v>
      </c>
      <c r="F23" s="371">
        <f>'数据-取费表'!B20</f>
        <v>2</v>
      </c>
      <c r="G23" s="1851"/>
      <c r="H23" s="1198" t="s">
        <v>1075</v>
      </c>
      <c r="I23" s="347" t="s">
        <v>1454</v>
      </c>
      <c r="J23" s="24">
        <f ca="1">ROUND(J13*M23,0)</f>
        <v>0</v>
      </c>
      <c r="K23" s="1795" t="s">
        <v>1455</v>
      </c>
      <c r="L23" s="347" t="s">
        <v>1456</v>
      </c>
      <c r="M23" s="376">
        <f ca="1">INDIRECT("'数据-取费表'!Al"&amp;$G$1)</f>
        <v>0</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8" t="s">
        <v>1457</v>
      </c>
      <c r="B24" s="347" t="s">
        <v>1458</v>
      </c>
      <c r="C24" s="24">
        <f ca="1">ROUND(IF('数据-取费表'!B22&lt;=1,F21*F24*F23/2,F21*(POWER((1+F24),F23/2)-1)),4)</f>
        <v>5.0000000000000001E-4</v>
      </c>
      <c r="D24" s="375" t="str">
        <f>IF(F23&lt;=1,"销售费用×利率×(建设周期÷2)","销售费用×((1+利率)^(建设周期÷2)-1)")</f>
        <v>销售费用×((1+利率)^(建设周期÷2)-1)</v>
      </c>
      <c r="E24" s="347" t="s">
        <v>1459</v>
      </c>
      <c r="F24" s="377">
        <f ca="1">'数据-取费表'!B40</f>
        <v>4.7500000000000001E-2</v>
      </c>
      <c r="G24" s="1851"/>
      <c r="H24" s="1336" t="s">
        <v>1393</v>
      </c>
      <c r="I24" s="1337" t="s">
        <v>1440</v>
      </c>
      <c r="J24" s="1338">
        <f ca="1">ROUND(J5*M24,0)</f>
        <v>0</v>
      </c>
      <c r="K24" s="1339" t="s">
        <v>1460</v>
      </c>
      <c r="L24" s="1337" t="s">
        <v>1456</v>
      </c>
      <c r="M24" s="1333">
        <f ca="1">INDIRECT("'数据-取费表'!Am"&amp;$G$1)</f>
        <v>0</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18" customHeight="1" thickTop="1">
      <c r="A25" s="1198" t="s">
        <v>1461</v>
      </c>
      <c r="B25" s="347" t="s">
        <v>1462</v>
      </c>
      <c r="C25" s="24"/>
      <c r="D25" s="140" t="s">
        <v>1463</v>
      </c>
      <c r="E25" s="1815"/>
      <c r="F25" s="26"/>
      <c r="G25" s="1848"/>
      <c r="H25" s="1326" t="s">
        <v>1031</v>
      </c>
      <c r="I25" s="1341" t="s">
        <v>1464</v>
      </c>
      <c r="J25" s="355">
        <f ca="1">J5-J16</f>
        <v>0</v>
      </c>
      <c r="K25" s="1342" t="s">
        <v>1465</v>
      </c>
      <c r="L25" s="1343"/>
      <c r="M25" s="1344"/>
    </row>
    <row r="26" spans="1:37" ht="18" customHeight="1">
      <c r="A26" s="1198" t="s">
        <v>1034</v>
      </c>
      <c r="B26" s="347" t="s">
        <v>1466</v>
      </c>
      <c r="C26" s="24">
        <f ca="1">ROUND((C19+C20)*F26,0)</f>
        <v>0</v>
      </c>
      <c r="D26" s="369" t="s">
        <v>1467</v>
      </c>
      <c r="E26" s="358" t="s">
        <v>1468</v>
      </c>
      <c r="F26" s="357">
        <f ca="1">INDIRECT("'数据-取费表'!q"&amp;$G$1)</f>
        <v>0</v>
      </c>
      <c r="G26" s="1848"/>
      <c r="H26" s="344" t="s">
        <v>1032</v>
      </c>
      <c r="I26" s="345" t="s">
        <v>1469</v>
      </c>
      <c r="J26" s="346">
        <f ca="1">IF(J5&lt;&gt;0,ROUND(J25*(1-((1+M28)/(1+M26))^M27)/(M26-M28),0),0)</f>
        <v>0</v>
      </c>
      <c r="K26" s="370" t="s">
        <v>1470</v>
      </c>
      <c r="L26" s="347" t="s">
        <v>1471</v>
      </c>
      <c r="M26" s="357">
        <f ca="1">INDIRECT("'数据-取费表'!I"&amp;$G$1)</f>
        <v>0</v>
      </c>
    </row>
    <row r="27" spans="1:37" ht="18" customHeight="1">
      <c r="A27" s="1198" t="s">
        <v>1036</v>
      </c>
      <c r="B27" s="347" t="s">
        <v>1472</v>
      </c>
      <c r="C27" s="24">
        <f ca="1">ROUND(F21*F26,4)</f>
        <v>0</v>
      </c>
      <c r="D27" s="369" t="s">
        <v>1473</v>
      </c>
      <c r="E27" s="365"/>
      <c r="F27" s="366"/>
      <c r="G27" s="1848"/>
      <c r="H27" s="349"/>
      <c r="I27" s="350"/>
      <c r="J27" s="351"/>
      <c r="K27" s="378" t="s">
        <v>1474</v>
      </c>
      <c r="L27" s="347" t="s">
        <v>1475</v>
      </c>
      <c r="M27" s="379">
        <f ca="1">INDIRECT("'数据-取费表'!ag"&amp;$G$1)</f>
        <v>0</v>
      </c>
    </row>
    <row r="28" spans="1:37" s="1855" customFormat="1" ht="18" customHeight="1">
      <c r="A28" s="1198" t="s">
        <v>1037</v>
      </c>
      <c r="B28" s="347" t="s">
        <v>1476</v>
      </c>
      <c r="C28" s="24">
        <f>ROUND(F28/(1+'数据-取费表'!C42),4)</f>
        <v>5.2400000000000002E-2</v>
      </c>
      <c r="D28" s="369" t="s">
        <v>1477</v>
      </c>
      <c r="E28" s="347" t="s">
        <v>1423</v>
      </c>
      <c r="F28" s="367">
        <f>'数据-取费表'!B41</f>
        <v>5.5000000000000007E-2</v>
      </c>
      <c r="G28" s="1851"/>
      <c r="H28" s="353"/>
      <c r="I28" s="354"/>
      <c r="J28" s="355"/>
      <c r="K28" s="373"/>
      <c r="L28" s="347" t="s">
        <v>1478</v>
      </c>
      <c r="M28" s="357">
        <f ca="1">INDIRECT("'数据-取费表'!aa"&amp;$G$1)</f>
        <v>0</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6" t="s">
        <v>1038</v>
      </c>
      <c r="B29" s="1337" t="s">
        <v>1479</v>
      </c>
      <c r="C29" s="1338">
        <f ca="1">ROUND((C19+C20+C23+C26)/(1-F21-C24-C27-C28),0)</f>
        <v>0</v>
      </c>
      <c r="D29" s="1339"/>
      <c r="E29" s="1337"/>
      <c r="F29" s="1340"/>
      <c r="G29" s="1851"/>
      <c r="H29" s="380" t="s">
        <v>1033</v>
      </c>
      <c r="I29" s="381" t="s">
        <v>1480</v>
      </c>
      <c r="J29" s="382">
        <f ca="1">ROUND(J26/(1+F40)^F41,0)</f>
        <v>0</v>
      </c>
      <c r="K29" s="383" t="s">
        <v>1481</v>
      </c>
      <c r="L29" s="384"/>
      <c r="M29" s="385">
        <f ca="1">INDIRECT("'数据-取费表'!k"&amp;$G$1)</f>
        <v>0</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6" t="s">
        <v>1030</v>
      </c>
      <c r="B30" s="1327" t="s">
        <v>1425</v>
      </c>
      <c r="C30" s="355">
        <f ca="1">ROUND(C31+C36+C37+C38,0)</f>
        <v>0</v>
      </c>
      <c r="D30" s="1334" t="s">
        <v>1426</v>
      </c>
      <c r="E30" s="1335"/>
      <c r="F30" s="1291"/>
      <c r="G30" s="1848"/>
      <c r="H30" s="743"/>
      <c r="I30" s="744"/>
      <c r="J30" s="745"/>
      <c r="K30" s="746"/>
      <c r="L30" s="747"/>
      <c r="M30" s="748"/>
    </row>
    <row r="31" spans="1:37" ht="18" customHeight="1">
      <c r="A31" s="1198" t="s">
        <v>1035</v>
      </c>
      <c r="B31" s="347" t="s">
        <v>1430</v>
      </c>
      <c r="C31" s="24">
        <f ca="1">ROUND(IF(项目基本情况!B11="自然人",C5*F31,C32+C33+C34),0)</f>
        <v>0</v>
      </c>
      <c r="D31" s="1797" t="s">
        <v>1431</v>
      </c>
      <c r="E31" s="1795" t="s">
        <v>1482</v>
      </c>
      <c r="F31" s="368" t="str">
        <f ca="1">IF(项目基本情况!B11="企业","",IF(INDIRECT("'数据-取费表'!c"&amp;$G$1)="住宅",5%,IF(F6*F7*F8/12/(1+'数据-取费表'!C42)&gt;20000,12%,7%)))</f>
        <v/>
      </c>
      <c r="G31" s="1848"/>
      <c r="H31" s="743"/>
      <c r="I31" s="744"/>
      <c r="J31" s="745"/>
      <c r="K31" s="746"/>
      <c r="L31" s="747"/>
      <c r="M31" s="748"/>
    </row>
    <row r="32" spans="1:37" ht="18" customHeight="1">
      <c r="A32" s="1198" t="s">
        <v>1034</v>
      </c>
      <c r="B32" s="347" t="s">
        <v>1434</v>
      </c>
      <c r="C32" s="24">
        <f ca="1">IF(项目基本情况!B11="自然人","——",ROUND(C5*F32/(1+'数据-取费表'!C42),0))</f>
        <v>0</v>
      </c>
      <c r="D32" s="1795" t="s">
        <v>1435</v>
      </c>
      <c r="E32" s="347" t="s">
        <v>1423</v>
      </c>
      <c r="F32" s="377">
        <f>'数据-取费表'!B41</f>
        <v>5.5000000000000007E-2</v>
      </c>
      <c r="G32" s="1848"/>
      <c r="H32" s="743"/>
      <c r="I32" s="744"/>
      <c r="J32" s="745"/>
      <c r="K32" s="746"/>
      <c r="L32" s="747"/>
      <c r="M32" s="748"/>
    </row>
    <row r="33" spans="1:18" ht="18" customHeight="1">
      <c r="A33" s="1198" t="s">
        <v>1036</v>
      </c>
      <c r="B33" s="347" t="s">
        <v>1438</v>
      </c>
      <c r="C33" s="24">
        <f ca="1">IF(项目基本情况!B11="自然人","——",IF(D33="按租金收入计税",ROUND(C5*F33,0),IF(D33="按房产原值计税",ROUND(C29*F33*0.7,0),INDIRECT("'数据-取费表'!Aj"&amp;$G$1))))</f>
        <v>0</v>
      </c>
      <c r="D33" s="1825" t="s">
        <v>1439</v>
      </c>
      <c r="E33" s="347" t="s">
        <v>1423</v>
      </c>
      <c r="F33" s="367">
        <f>IF(D33="按票据","——",IF(D33="按租金收入计税",'数据-取费表'!B51,'数据-取费表'!B50))</f>
        <v>1.2E-2</v>
      </c>
      <c r="G33" s="1848"/>
      <c r="H33" s="1856"/>
      <c r="I33" s="1857"/>
      <c r="J33" s="1858"/>
      <c r="K33" s="1859"/>
      <c r="L33" s="1856"/>
      <c r="M33" s="1856"/>
    </row>
    <row r="34" spans="1:18" ht="18" customHeight="1">
      <c r="A34" s="1288" t="s">
        <v>1389</v>
      </c>
      <c r="B34" s="164" t="s">
        <v>1442</v>
      </c>
      <c r="C34" s="25">
        <f ca="1">IF(项目基本情况!B11="自然人","——",ROUND(F34*F35,))</f>
        <v>0</v>
      </c>
      <c r="D34" s="370" t="s">
        <v>1443</v>
      </c>
      <c r="E34" s="347" t="s">
        <v>1444</v>
      </c>
      <c r="F34" s="371">
        <f>'数据-取费表'!B52</f>
        <v>1.5</v>
      </c>
      <c r="G34" s="1848"/>
      <c r="H34" s="743"/>
      <c r="I34" s="1857"/>
      <c r="J34" s="1858"/>
      <c r="K34" s="1860"/>
      <c r="L34" s="1861"/>
      <c r="M34" s="1861"/>
    </row>
    <row r="35" spans="1:18" ht="18" customHeight="1">
      <c r="A35" s="1350"/>
      <c r="B35" s="1348"/>
      <c r="C35" s="29"/>
      <c r="D35" s="373"/>
      <c r="E35" s="347" t="s">
        <v>1448</v>
      </c>
      <c r="F35" s="348">
        <f ca="1">INDIRECT("'数据-取费表'!r"&amp;$G$1)</f>
        <v>0</v>
      </c>
      <c r="G35" s="1848"/>
      <c r="H35" s="743"/>
      <c r="I35" s="1857"/>
      <c r="J35" s="1858"/>
      <c r="K35" s="1859"/>
      <c r="L35" s="1856"/>
      <c r="M35" s="1856"/>
    </row>
    <row r="36" spans="1:18" ht="18" customHeight="1">
      <c r="A36" s="1349" t="s">
        <v>1039</v>
      </c>
      <c r="B36" s="347" t="s">
        <v>1450</v>
      </c>
      <c r="C36" s="24">
        <f ca="1">ROUND(C29*F36,0)</f>
        <v>0</v>
      </c>
      <c r="D36" s="1795" t="s">
        <v>1483</v>
      </c>
      <c r="E36" s="347" t="s">
        <v>1423</v>
      </c>
      <c r="F36" s="374">
        <f ca="1">INDIRECT("'数据-取费表'!Ak"&amp;$G$1)</f>
        <v>0</v>
      </c>
      <c r="G36" s="1848"/>
      <c r="H36" s="1856"/>
      <c r="I36" s="1857"/>
      <c r="J36" s="1858"/>
      <c r="K36" s="749"/>
      <c r="L36" s="1856"/>
      <c r="M36" s="1856"/>
    </row>
    <row r="37" spans="1:18" ht="18" customHeight="1">
      <c r="A37" s="1198" t="s">
        <v>1075</v>
      </c>
      <c r="B37" s="347" t="s">
        <v>1454</v>
      </c>
      <c r="C37" s="24">
        <f ca="1">ROUND(C13*F37,0)</f>
        <v>0</v>
      </c>
      <c r="D37" s="1795" t="s">
        <v>1455</v>
      </c>
      <c r="E37" s="347" t="s">
        <v>1456</v>
      </c>
      <c r="F37" s="376">
        <f ca="1">INDIRECT("'数据-取费表'!Al"&amp;$G$1)</f>
        <v>0</v>
      </c>
      <c r="G37" s="1848"/>
      <c r="H37" s="1856"/>
      <c r="I37" s="1857"/>
      <c r="J37" s="1858"/>
      <c r="K37" s="749"/>
      <c r="L37" s="1856"/>
      <c r="M37" s="1856"/>
    </row>
    <row r="38" spans="1:18" ht="18" customHeight="1" thickBot="1">
      <c r="A38" s="1336" t="s">
        <v>1393</v>
      </c>
      <c r="B38" s="1337" t="s">
        <v>1440</v>
      </c>
      <c r="C38" s="1338">
        <f ca="1">ROUND(C5*F38,1)</f>
        <v>0</v>
      </c>
      <c r="D38" s="1339" t="s">
        <v>1460</v>
      </c>
      <c r="E38" s="1337" t="s">
        <v>1456</v>
      </c>
      <c r="F38" s="1333">
        <f ca="1">INDIRECT("'数据-取费表'!Am"&amp;$G$1)</f>
        <v>0</v>
      </c>
      <c r="G38" s="1848"/>
      <c r="H38" s="1856"/>
      <c r="I38" s="1857"/>
      <c r="J38" s="1858"/>
      <c r="K38" s="1862"/>
      <c r="L38" s="1856"/>
      <c r="M38" s="1856"/>
    </row>
    <row r="39" spans="1:18" ht="24.6" customHeight="1" thickTop="1">
      <c r="A39" s="1326" t="s">
        <v>1031</v>
      </c>
      <c r="B39" s="1341" t="s">
        <v>1484</v>
      </c>
      <c r="C39" s="355">
        <f ca="1">C5-C30</f>
        <v>0</v>
      </c>
      <c r="D39" s="1342" t="s">
        <v>1485</v>
      </c>
      <c r="E39" s="1343"/>
      <c r="F39" s="1344"/>
      <c r="G39" s="1848"/>
      <c r="H39" s="1856"/>
      <c r="I39" s="1857"/>
      <c r="J39" s="1858"/>
      <c r="K39" s="1862"/>
      <c r="L39" s="1856"/>
      <c r="M39" s="1856"/>
    </row>
    <row r="40" spans="1:18" ht="18" customHeight="1">
      <c r="A40" s="344" t="s">
        <v>1032</v>
      </c>
      <c r="B40" s="345" t="s">
        <v>1486</v>
      </c>
      <c r="C40" s="346" t="e">
        <f ca="1">ROUND(C39*(1-((1+F42)/(1+F40))^F41)/(F40-F42),0)</f>
        <v>#DIV/0!</v>
      </c>
      <c r="D40" s="370" t="s">
        <v>1470</v>
      </c>
      <c r="E40" s="347" t="s">
        <v>1471</v>
      </c>
      <c r="F40" s="357">
        <f ca="1">INDIRECT("'数据-取费表'!I"&amp;$G$1)</f>
        <v>0</v>
      </c>
      <c r="G40" s="1848"/>
      <c r="H40" s="1836"/>
      <c r="I40" s="1857"/>
      <c r="J40" s="1858"/>
      <c r="K40" s="1862"/>
      <c r="L40" s="1836"/>
      <c r="M40" s="1836"/>
    </row>
    <row r="41" spans="1:18" ht="18" customHeight="1">
      <c r="A41" s="349"/>
      <c r="B41" s="350"/>
      <c r="C41" s="351"/>
      <c r="D41" s="378" t="s">
        <v>1487</v>
      </c>
      <c r="E41" s="347" t="s">
        <v>1475</v>
      </c>
      <c r="F41" s="379">
        <f ca="1">IF(INDIRECT("'数据-取费表'!af"&amp;$G$1)=0,INDIRECT("'数据-取费表'!ae"&amp;$G$1),INDIRECT("'数据-取费表'!af"&amp;$G$1))</f>
        <v>0</v>
      </c>
      <c r="G41" s="1848"/>
      <c r="H41" s="730"/>
      <c r="I41" s="1857"/>
      <c r="J41" s="1858"/>
      <c r="K41" s="749"/>
      <c r="L41" s="730"/>
      <c r="M41" s="730"/>
    </row>
    <row r="42" spans="1:18" ht="18" customHeight="1">
      <c r="A42" s="353"/>
      <c r="B42" s="354"/>
      <c r="C42" s="355"/>
      <c r="D42" s="373"/>
      <c r="E42" s="347" t="s">
        <v>1478</v>
      </c>
      <c r="F42" s="357">
        <f ca="1">INDIRECT("'数据-取费表'!v"&amp;$G$1)</f>
        <v>0</v>
      </c>
      <c r="G42" s="1848"/>
      <c r="H42" s="730"/>
      <c r="I42" s="1857"/>
      <c r="J42" s="1858"/>
      <c r="K42" s="749"/>
      <c r="L42" s="730"/>
      <c r="M42" s="730"/>
    </row>
    <row r="43" spans="1:18" ht="18" customHeight="1" thickBot="1">
      <c r="A43" s="380" t="s">
        <v>1033</v>
      </c>
      <c r="B43" s="381" t="s">
        <v>1488</v>
      </c>
      <c r="C43" s="382" t="e">
        <f ca="1">ROUND(C40/F43,0)</f>
        <v>#DIV/0!</v>
      </c>
      <c r="D43" s="383" t="s">
        <v>1489</v>
      </c>
      <c r="E43" s="384" t="s">
        <v>1490</v>
      </c>
      <c r="F43" s="385">
        <f ca="1">INDIRECT("'数据-取费表'!k"&amp;$G$1)</f>
        <v>0</v>
      </c>
      <c r="G43" s="1848"/>
      <c r="H43" s="730"/>
      <c r="I43" s="730"/>
      <c r="J43" s="730"/>
      <c r="K43" s="749"/>
      <c r="L43" s="730"/>
      <c r="M43" s="730"/>
    </row>
    <row r="44" spans="1:18" s="1839" customFormat="1" ht="18" customHeight="1">
      <c r="A44" s="1863"/>
      <c r="B44" s="1863"/>
      <c r="C44" s="1864"/>
      <c r="D44" s="1863"/>
      <c r="E44" s="1863"/>
      <c r="F44" s="1863"/>
      <c r="K44" s="1865"/>
    </row>
    <row r="45" spans="1:18" s="1839" customFormat="1" ht="18" customHeight="1" thickBot="1">
      <c r="A45" s="1863"/>
      <c r="B45" s="1863"/>
      <c r="C45" s="1936" t="e">
        <f ca="1">C68-C40</f>
        <v>#DIV/0!</v>
      </c>
      <c r="D45" s="1937" t="s">
        <v>1605</v>
      </c>
      <c r="E45" s="1863"/>
      <c r="F45" s="1863"/>
      <c r="O45" s="1866" t="s">
        <v>1520</v>
      </c>
      <c r="P45" s="1836"/>
      <c r="Q45" s="1836"/>
      <c r="R45" s="1836"/>
    </row>
    <row r="46" spans="1:18" s="1839" customFormat="1" ht="13.5" thickBot="1">
      <c r="A46" s="1867" t="s">
        <v>1521</v>
      </c>
      <c r="C46" s="1868" t="e">
        <f ca="1">ROUND(C45/10000,0)</f>
        <v>#DIV/0!</v>
      </c>
      <c r="D46" s="1869" t="str">
        <f>C2</f>
        <v>万元</v>
      </c>
      <c r="I46" s="1870" t="s">
        <v>1522</v>
      </c>
      <c r="J46" s="1871"/>
      <c r="K46" s="1872"/>
      <c r="L46" s="1873" t="e">
        <f ca="1">IF(M47="住宅",0,IF(L48&gt;J51,L60,J60))</f>
        <v>#DIV/0!</v>
      </c>
      <c r="O46" s="1874" t="s">
        <v>1523</v>
      </c>
      <c r="P46" s="1875" t="s">
        <v>1524</v>
      </c>
      <c r="Q46" s="1876" t="s">
        <v>1525</v>
      </c>
      <c r="R46" s="1876" t="s">
        <v>1526</v>
      </c>
    </row>
    <row r="47" spans="1:18" s="1839" customFormat="1" ht="13.5" thickBot="1">
      <c r="A47" s="1162" t="s">
        <v>1396</v>
      </c>
      <c r="B47" s="1194" t="s">
        <v>1397</v>
      </c>
      <c r="C47" s="1194" t="s">
        <v>1398</v>
      </c>
      <c r="D47" s="1194" t="s">
        <v>1399</v>
      </c>
      <c r="E47" s="1276" t="s">
        <v>1400</v>
      </c>
      <c r="F47" s="1277"/>
      <c r="G47" s="790"/>
      <c r="I47" s="1877" t="s">
        <v>1527</v>
      </c>
      <c r="J47" s="1878"/>
      <c r="K47" s="1879" t="s">
        <v>1528</v>
      </c>
      <c r="L47" s="1880">
        <f ca="1">INDIRECT("'数据-取费表'!d"&amp;$G$1)</f>
        <v>0</v>
      </c>
      <c r="M47" s="1835" t="str">
        <f>IF(ISNUMBER(FIND("住宅",C1)),"住宅","非住宅")</f>
        <v>非住宅</v>
      </c>
      <c r="O47" s="1881" t="s">
        <v>1040</v>
      </c>
      <c r="P47" s="1882" t="s">
        <v>1529</v>
      </c>
      <c r="Q47" s="1883" t="e">
        <f ca="1">C40+J29</f>
        <v>#DIV/0!</v>
      </c>
      <c r="R47" s="1883" t="s">
        <v>1530</v>
      </c>
    </row>
    <row r="48" spans="1:18" s="1839" customFormat="1" ht="28.5" thickBot="1">
      <c r="A48" s="1357" t="s">
        <v>1135</v>
      </c>
      <c r="B48" s="345" t="s">
        <v>1401</v>
      </c>
      <c r="C48" s="1814">
        <f ca="1">C49+C53+C55</f>
        <v>0</v>
      </c>
      <c r="D48" s="1359"/>
      <c r="E48" s="1360"/>
      <c r="F48" s="1178"/>
      <c r="G48" s="790"/>
      <c r="H48" s="791"/>
      <c r="I48" s="1884" t="s">
        <v>1531</v>
      </c>
      <c r="J48" s="1885"/>
      <c r="K48" s="1886" t="s">
        <v>1532</v>
      </c>
      <c r="L48" s="1887">
        <f ca="1">INDIRECT("'数据-取费表'!f"&amp;$G$1)</f>
        <v>0</v>
      </c>
      <c r="O48" s="1881" t="s">
        <v>1041</v>
      </c>
      <c r="P48" s="1882" t="s">
        <v>1533</v>
      </c>
      <c r="Q48" s="1883" t="e">
        <f ca="1">J60</f>
        <v>#DIV/0!</v>
      </c>
      <c r="R48" s="1883" t="s">
        <v>1534</v>
      </c>
    </row>
    <row r="49" spans="1:18" s="1839" customFormat="1" ht="13.5" thickBot="1">
      <c r="A49" s="1191" t="s">
        <v>1136</v>
      </c>
      <c r="B49" s="1826" t="s">
        <v>1491</v>
      </c>
      <c r="C49" s="1361">
        <f ca="1">ROUND(F49*F51*F50*(1-F52),0)</f>
        <v>0</v>
      </c>
      <c r="D49" s="1273" t="s">
        <v>1404</v>
      </c>
      <c r="E49" s="1827" t="s">
        <v>1492</v>
      </c>
      <c r="F49" s="1278"/>
      <c r="G49" s="1888"/>
      <c r="H49" s="791"/>
      <c r="I49" s="1884" t="s">
        <v>1535</v>
      </c>
      <c r="J49" s="1889"/>
      <c r="K49" s="1886" t="s">
        <v>1536</v>
      </c>
      <c r="L49" s="1890"/>
      <c r="O49" s="1891" t="s">
        <v>1042</v>
      </c>
      <c r="P49" s="1882" t="s">
        <v>1537</v>
      </c>
      <c r="Q49" s="1883">
        <f ca="1">C29</f>
        <v>0</v>
      </c>
      <c r="R49" s="1883" t="s">
        <v>1530</v>
      </c>
    </row>
    <row r="50" spans="1:18" s="1839" customFormat="1" ht="13.5" thickBot="1">
      <c r="A50" s="1192"/>
      <c r="B50" s="1195"/>
      <c r="C50" s="1196"/>
      <c r="D50" s="1169"/>
      <c r="E50" s="1274" t="s">
        <v>1406</v>
      </c>
      <c r="F50" s="1275">
        <f ca="1">F7</f>
        <v>0</v>
      </c>
      <c r="H50" s="791"/>
      <c r="I50" s="1884" t="s">
        <v>1538</v>
      </c>
      <c r="J50" s="1892">
        <f>SUMPRODUCT((I63:I65=J47)*(J62:L62=J48)*(J63:L65))</f>
        <v>0</v>
      </c>
      <c r="K50" s="1886" t="s">
        <v>1539</v>
      </c>
      <c r="L50" s="1890"/>
      <c r="M50" s="1893"/>
      <c r="O50" s="1891" t="s">
        <v>1043</v>
      </c>
      <c r="P50" s="1882" t="s">
        <v>1540</v>
      </c>
      <c r="Q50" s="1894" t="e">
        <f ca="1">J58</f>
        <v>#DIV/0!</v>
      </c>
      <c r="R50" s="1883"/>
    </row>
    <row r="51" spans="1:18" s="1839" customFormat="1" ht="13.5" thickBot="1">
      <c r="A51" s="1193"/>
      <c r="B51" s="1195"/>
      <c r="C51" s="1196"/>
      <c r="D51" s="1169"/>
      <c r="E51" s="1197" t="s">
        <v>1407</v>
      </c>
      <c r="F51" s="348">
        <f ca="1">F8</f>
        <v>0</v>
      </c>
      <c r="I51" s="1895" t="s">
        <v>1541</v>
      </c>
      <c r="J51" s="1896">
        <f>IF(J49="",J50,J49+J50-YEAR('数据-取费表'!B2))</f>
        <v>0</v>
      </c>
      <c r="K51" s="1897" t="s">
        <v>1542</v>
      </c>
      <c r="L51" s="1898">
        <f ca="1">ROUND(-PV(INDIRECT("'数据-取费表'!h"&amp;$G$1),L48,(C39-C13*C76),0),0)</f>
        <v>0</v>
      </c>
      <c r="M51" s="1899"/>
      <c r="O51" s="1891" t="s">
        <v>1044</v>
      </c>
      <c r="P51" s="1882" t="s">
        <v>1543</v>
      </c>
      <c r="Q51" s="1894">
        <f>J52</f>
        <v>0</v>
      </c>
      <c r="R51" s="1883"/>
    </row>
    <row r="52" spans="1:18" s="1839" customFormat="1" ht="13.5" thickBot="1">
      <c r="A52" s="1193"/>
      <c r="B52" s="1195"/>
      <c r="C52" s="1196"/>
      <c r="D52" s="1169"/>
      <c r="E52" s="1197" t="s">
        <v>1408</v>
      </c>
      <c r="F52" s="1272"/>
      <c r="I52" s="1900" t="s">
        <v>1544</v>
      </c>
      <c r="J52" s="1901"/>
      <c r="K52" s="1900" t="s">
        <v>1545</v>
      </c>
      <c r="L52" s="1901"/>
      <c r="O52" s="1891" t="s">
        <v>1045</v>
      </c>
      <c r="P52" s="1882" t="s">
        <v>1546</v>
      </c>
      <c r="Q52" s="1883" t="b">
        <f>J53</f>
        <v>0</v>
      </c>
      <c r="R52" s="1883" t="s">
        <v>1547</v>
      </c>
    </row>
    <row r="53" spans="1:18" s="1839" customFormat="1" ht="30.75" customHeight="1" thickBot="1">
      <c r="A53" s="1358" t="s">
        <v>1137</v>
      </c>
      <c r="B53" s="369" t="s">
        <v>1409</v>
      </c>
      <c r="C53" s="361">
        <f ca="1">ROUND(IF(F53="押一",F49*F51*F50/12*F11,IF(F53="押二",F49*F51*F50/12*2*F11,IF(F53="押三",F49*F51*F50/12*3*F11,C54*F11))),0)</f>
        <v>0</v>
      </c>
      <c r="D53" s="1821" t="s">
        <v>1410</v>
      </c>
      <c r="E53" s="358" t="s">
        <v>1411</v>
      </c>
      <c r="F53" s="1363"/>
      <c r="I53" s="1902" t="s">
        <v>1548</v>
      </c>
      <c r="J53" s="1903" t="b">
        <f>IF(M47="住宅",J51,IF(D1="——",MIN(J51,L48),IF(D1="在建（套用方法）",MIN(J51,L48-'数据-取费表'!B24),IF(D1="土地（套用方法）",MIN(J51,L48-'数据-取费表'!B20)))))</f>
        <v>0</v>
      </c>
      <c r="K53" s="3303" t="s">
        <v>1549</v>
      </c>
      <c r="L53" s="3304"/>
      <c r="O53" s="1881" t="s">
        <v>1046</v>
      </c>
      <c r="P53" s="1882" t="s">
        <v>1550</v>
      </c>
      <c r="Q53" s="1883" t="e">
        <f ca="1">Q47+Q48</f>
        <v>#DIV/0!</v>
      </c>
      <c r="R53" s="1883" t="s">
        <v>1047</v>
      </c>
    </row>
    <row r="54" spans="1:18" s="1839" customFormat="1" ht="13.5" thickBot="1">
      <c r="A54" s="1191"/>
      <c r="B54" s="1938" t="s">
        <v>1604</v>
      </c>
      <c r="C54" s="1175"/>
      <c r="D54" s="1821"/>
      <c r="E54" s="1829"/>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6"/>
      <c r="K54" s="1906"/>
      <c r="L54" s="1906"/>
      <c r="M54" s="1888"/>
      <c r="O54" s="1866" t="s">
        <v>1551</v>
      </c>
      <c r="P54" s="1836"/>
      <c r="Q54" s="1836"/>
      <c r="R54" s="1836"/>
    </row>
    <row r="55" spans="1:18" s="1839" customFormat="1" ht="13.5" thickBot="1">
      <c r="A55" s="1330" t="s">
        <v>1075</v>
      </c>
      <c r="B55" s="1824" t="s">
        <v>1414</v>
      </c>
      <c r="C55" s="1331"/>
      <c r="D55" s="1821"/>
      <c r="E55" s="1829"/>
      <c r="F55" s="1904"/>
      <c r="I55" s="1907" t="s">
        <v>1552</v>
      </c>
      <c r="J55" s="1908" t="e">
        <f ca="1">ROUND(IF(J47="钢混",J57/J50,1-(1-2%)*(J50-J57)/J50),3)</f>
        <v>#DIV/0!</v>
      </c>
      <c r="K55" s="1909" t="s">
        <v>1553</v>
      </c>
      <c r="L55" s="1910"/>
      <c r="O55" s="1874" t="s">
        <v>1523</v>
      </c>
      <c r="P55" s="1875" t="s">
        <v>1524</v>
      </c>
      <c r="Q55" s="1876" t="s">
        <v>1525</v>
      </c>
      <c r="R55" s="1876" t="s">
        <v>1526</v>
      </c>
    </row>
    <row r="56" spans="1:18" s="1839" customFormat="1" ht="36" customHeight="1" thickTop="1" thickBot="1">
      <c r="A56" s="1173">
        <v>2</v>
      </c>
      <c r="B56" s="1174" t="s">
        <v>1415</v>
      </c>
      <c r="C56" s="276">
        <f ca="1">C13</f>
        <v>0</v>
      </c>
      <c r="D56" s="1911"/>
      <c r="E56" s="1912"/>
      <c r="F56" s="1904"/>
      <c r="I56" s="1913" t="s">
        <v>1555</v>
      </c>
      <c r="J56" s="1914"/>
      <c r="K56" s="1884" t="s">
        <v>1556</v>
      </c>
      <c r="L56" s="1887">
        <f ca="1">IF(L48&lt;J51,"——",L48-J51)</f>
        <v>0</v>
      </c>
      <c r="O56" s="1881" t="s">
        <v>1040</v>
      </c>
      <c r="P56" s="1882" t="s">
        <v>1529</v>
      </c>
      <c r="Q56" s="1883" t="e">
        <f ca="1">C40+J29</f>
        <v>#DIV/0!</v>
      </c>
      <c r="R56" s="1883" t="s">
        <v>1530</v>
      </c>
    </row>
    <row r="57" spans="1:18" s="1839" customFormat="1" ht="24.75" thickBot="1">
      <c r="A57" s="1915"/>
      <c r="B57" s="1166" t="s">
        <v>1479</v>
      </c>
      <c r="C57" s="282">
        <f ca="1">C29</f>
        <v>0</v>
      </c>
      <c r="D57" s="1916"/>
      <c r="E57" s="1917"/>
      <c r="F57" s="1918"/>
      <c r="I57" s="1919" t="s">
        <v>1557</v>
      </c>
      <c r="J57" s="1920">
        <f ca="1">IF(OR(M47="住宅",J51&lt;L48,J56="是"),"——",J51-L48)</f>
        <v>0</v>
      </c>
      <c r="K57" s="1884" t="s">
        <v>1606</v>
      </c>
      <c r="L57" s="1887">
        <f ca="1">IF(L48&lt;J51,"——",IF(L55="比较法",L49,IF(L55="基准地价",L50,L51)))</f>
        <v>0</v>
      </c>
      <c r="O57" s="1881" t="s">
        <v>1041</v>
      </c>
      <c r="P57" s="1882" t="s">
        <v>1607</v>
      </c>
      <c r="Q57" s="1883" t="e">
        <f ca="1">L60</f>
        <v>#DIV/0!</v>
      </c>
      <c r="R57" s="1883" t="s">
        <v>1608</v>
      </c>
    </row>
    <row r="58" spans="1:18" s="1839" customFormat="1" ht="24.75" thickBot="1">
      <c r="A58" s="360" t="s">
        <v>1030</v>
      </c>
      <c r="B58" s="1174" t="s">
        <v>1425</v>
      </c>
      <c r="C58" s="361">
        <f ca="1">ROUND(C59+C64+C65+C66,0)</f>
        <v>0</v>
      </c>
      <c r="D58" s="1176" t="s">
        <v>1426</v>
      </c>
      <c r="E58" s="1177"/>
      <c r="F58" s="1178"/>
      <c r="I58" s="1919" t="s">
        <v>1561</v>
      </c>
      <c r="J58" s="1921" t="e">
        <f ca="1">IF(J55&lt;0.4,0.4,J55)</f>
        <v>#DIV/0!</v>
      </c>
      <c r="K58" s="1897" t="s">
        <v>1609</v>
      </c>
      <c r="L58" s="1887" t="e">
        <f ca="1">ROUND(POWER(1+L52,L47-L48)*(POWER(1+L52,L48)-1)/(POWER(1+L52,L47)-1),4)</f>
        <v>#DIV/0!</v>
      </c>
      <c r="O58" s="1891" t="s">
        <v>1042</v>
      </c>
      <c r="P58" s="1882" t="s">
        <v>1563</v>
      </c>
      <c r="Q58" s="1883">
        <f>IF(L55="比较法",L49,IF(L55="基准地价",L50,0))</f>
        <v>0</v>
      </c>
      <c r="R58" s="1883" t="s">
        <v>1530</v>
      </c>
    </row>
    <row r="59" spans="1:18" s="1839" customFormat="1" ht="24.75" thickBot="1">
      <c r="A59" s="1198" t="s">
        <v>1035</v>
      </c>
      <c r="B59" s="1166" t="s">
        <v>1430</v>
      </c>
      <c r="C59" s="24">
        <f ca="1">ROUND(IF(项目基本情况!B11="自然人",C48*F59,C60+C61+C62),0)</f>
        <v>0</v>
      </c>
      <c r="D59" s="1179" t="s">
        <v>1431</v>
      </c>
      <c r="E59" s="1180" t="s">
        <v>1432</v>
      </c>
      <c r="F59" s="368" t="str">
        <f ca="1">IF(项目基本情况!B11="企业","",IF(INDIRECT("'数据-取费表'!c"&amp;$G$1)="住宅",5%,IF(F49*F50*F51/12/(1+'数据-取费表'!C42)&gt;20000,12%,7%)))</f>
        <v/>
      </c>
      <c r="I59" s="1919" t="s">
        <v>1564</v>
      </c>
      <c r="J59" s="1920" t="e">
        <f ca="1">IF(OR(M47="住宅",J51&lt;L48,J56="是"),"——",ROUND(C29*J58,0))</f>
        <v>#DIV/0!</v>
      </c>
      <c r="K59" s="188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7"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1" t="s">
        <v>1043</v>
      </c>
      <c r="P59" s="1882" t="s">
        <v>1565</v>
      </c>
      <c r="Q59" s="1894">
        <f>L52</f>
        <v>0</v>
      </c>
      <c r="R59" s="1883"/>
    </row>
    <row r="60" spans="1:18" s="1839" customFormat="1" ht="16.5" thickBot="1">
      <c r="A60" s="1198" t="s">
        <v>1034</v>
      </c>
      <c r="B60" s="1166" t="s">
        <v>1434</v>
      </c>
      <c r="C60" s="24">
        <f ca="1">IF(项目基本情况!B11="自然人","——",ROUND(C48*F60/(1+'数据-取费表'!C42),0))</f>
        <v>0</v>
      </c>
      <c r="D60" s="1180" t="s">
        <v>1435</v>
      </c>
      <c r="E60" s="1166" t="s">
        <v>1423</v>
      </c>
      <c r="F60" s="377">
        <f t="shared" ref="F60:F66" si="0">F32</f>
        <v>5.5000000000000007E-2</v>
      </c>
      <c r="I60" s="1922" t="s">
        <v>1566</v>
      </c>
      <c r="J60" s="1923" t="e">
        <f ca="1">IF(OR(M47="住宅",J51&lt;L48,J56="是"),"0",ROUND(J59/(1+J52)^J53,0))</f>
        <v>#DIV/0!</v>
      </c>
      <c r="K60" s="1924" t="s">
        <v>1567</v>
      </c>
      <c r="L60" s="1923" t="e">
        <f ca="1">IF(OR(M47="住宅",L48&lt;J51),0,ROUND(L57*(L58/L59-1),0))</f>
        <v>#DIV/0!</v>
      </c>
      <c r="O60" s="1891" t="s">
        <v>1044</v>
      </c>
      <c r="P60" s="1882" t="s">
        <v>1568</v>
      </c>
      <c r="Q60" s="1883" t="e">
        <f ca="1">L58</f>
        <v>#DIV/0!</v>
      </c>
      <c r="R60" s="1883" t="s">
        <v>1569</v>
      </c>
    </row>
    <row r="61" spans="1:18" s="1839" customFormat="1" ht="13.5" thickBot="1">
      <c r="A61" s="1198" t="s">
        <v>1493</v>
      </c>
      <c r="B61" s="1166" t="s">
        <v>1494</v>
      </c>
      <c r="C61" s="24">
        <f ca="1">IF(项目基本情况!B11="自然人","——",IF(D61="按租金收入计税",ROUND(C48*F61,0),IF(D61="按房产原值计税",ROUND(C57*F61*0.7,0),INDIRECT("'数据-取费表'!Aj"&amp;$G$1))))</f>
        <v>0</v>
      </c>
      <c r="D61" s="1825" t="s">
        <v>1439</v>
      </c>
      <c r="E61" s="1166" t="s">
        <v>1495</v>
      </c>
      <c r="F61" s="367">
        <f t="shared" si="0"/>
        <v>1.2E-2</v>
      </c>
      <c r="I61" s="1925"/>
      <c r="J61" s="1925"/>
      <c r="K61" s="1925"/>
      <c r="L61" s="1925"/>
      <c r="O61" s="1891" t="s">
        <v>1045</v>
      </c>
      <c r="P61" s="1882" t="str">
        <f>K59</f>
        <v>建设期及建筑物耐用年限下的土地年期修正系数Kn</v>
      </c>
      <c r="Q61" s="1883" t="e">
        <f ca="1">L59</f>
        <v>#DIV/0!</v>
      </c>
      <c r="R61" s="1883" t="s">
        <v>1570</v>
      </c>
    </row>
    <row r="62" spans="1:18" s="1839" customFormat="1" ht="13.5" thickBot="1">
      <c r="A62" s="1198" t="s">
        <v>1496</v>
      </c>
      <c r="B62" s="1165" t="s">
        <v>1497</v>
      </c>
      <c r="C62" s="25">
        <f ca="1">IF(项目基本情况!B11="自然人","——",ROUND(F62*F63,0))</f>
        <v>0</v>
      </c>
      <c r="D62" s="1181" t="s">
        <v>1498</v>
      </c>
      <c r="E62" s="1166" t="s">
        <v>1499</v>
      </c>
      <c r="F62" s="371">
        <f t="shared" si="0"/>
        <v>1.5</v>
      </c>
      <c r="I62" s="1926" t="s">
        <v>1571</v>
      </c>
      <c r="J62" s="1927" t="s">
        <v>1572</v>
      </c>
      <c r="K62" s="1927" t="s">
        <v>1573</v>
      </c>
      <c r="L62" s="1927" t="s">
        <v>1574</v>
      </c>
      <c r="M62" s="1928" t="s">
        <v>1575</v>
      </c>
      <c r="O62" s="1881" t="s">
        <v>1046</v>
      </c>
      <c r="P62" s="1882" t="s">
        <v>1576</v>
      </c>
      <c r="Q62" s="1883" t="e">
        <f ca="1">Q56+Q57</f>
        <v>#DIV/0!</v>
      </c>
      <c r="R62" s="1883" t="s">
        <v>1047</v>
      </c>
    </row>
    <row r="63" spans="1:18" s="1839" customFormat="1" ht="13.5" thickBot="1">
      <c r="A63" s="372"/>
      <c r="B63" s="1172"/>
      <c r="C63" s="29"/>
      <c r="D63" s="1182"/>
      <c r="E63" s="1166" t="s">
        <v>1500</v>
      </c>
      <c r="F63" s="348">
        <f t="shared" ca="1" si="0"/>
        <v>0</v>
      </c>
      <c r="I63" s="1926" t="s">
        <v>1577</v>
      </c>
      <c r="J63" s="1927">
        <v>70</v>
      </c>
      <c r="K63" s="1927">
        <v>50</v>
      </c>
      <c r="L63" s="1927">
        <v>80</v>
      </c>
      <c r="M63" s="1929">
        <v>0.02</v>
      </c>
      <c r="O63" s="1866" t="s">
        <v>1578</v>
      </c>
      <c r="P63" s="1836"/>
      <c r="Q63" s="1836"/>
      <c r="R63" s="1836"/>
    </row>
    <row r="64" spans="1:18" s="1839" customFormat="1" ht="13.5" thickBot="1">
      <c r="A64" s="1198" t="s">
        <v>1501</v>
      </c>
      <c r="B64" s="1166" t="s">
        <v>1502</v>
      </c>
      <c r="C64" s="24">
        <f ca="1">ROUND(C57*F64,0)</f>
        <v>0</v>
      </c>
      <c r="D64" s="1180" t="s">
        <v>1503</v>
      </c>
      <c r="E64" s="1166" t="s">
        <v>1495</v>
      </c>
      <c r="F64" s="374">
        <f t="shared" ca="1" si="0"/>
        <v>0</v>
      </c>
      <c r="I64" s="1926" t="s">
        <v>1579</v>
      </c>
      <c r="J64" s="1927">
        <v>50</v>
      </c>
      <c r="K64" s="1927">
        <v>35</v>
      </c>
      <c r="L64" s="1927">
        <v>60</v>
      </c>
      <c r="M64" s="1928">
        <v>0</v>
      </c>
      <c r="O64" s="1874" t="s">
        <v>1523</v>
      </c>
      <c r="P64" s="1875" t="s">
        <v>1524</v>
      </c>
      <c r="Q64" s="1876" t="s">
        <v>1525</v>
      </c>
      <c r="R64" s="1876" t="s">
        <v>1526</v>
      </c>
    </row>
    <row r="65" spans="1:18" s="1839" customFormat="1" ht="13.5" thickBot="1">
      <c r="A65" s="1198" t="s">
        <v>1504</v>
      </c>
      <c r="B65" s="1166" t="s">
        <v>1454</v>
      </c>
      <c r="C65" s="24">
        <f ca="1">ROUND(C56*F65,0)</f>
        <v>0</v>
      </c>
      <c r="D65" s="1180" t="s">
        <v>1455</v>
      </c>
      <c r="E65" s="1166" t="s">
        <v>1456</v>
      </c>
      <c r="F65" s="376">
        <f t="shared" ca="1" si="0"/>
        <v>0</v>
      </c>
      <c r="I65" s="1926" t="s">
        <v>1580</v>
      </c>
      <c r="J65" s="1927">
        <v>40</v>
      </c>
      <c r="K65" s="1927">
        <v>30</v>
      </c>
      <c r="L65" s="1927">
        <v>50</v>
      </c>
      <c r="M65" s="1929">
        <v>0.02</v>
      </c>
      <c r="O65" s="1881" t="s">
        <v>1040</v>
      </c>
      <c r="P65" s="1882" t="s">
        <v>1581</v>
      </c>
      <c r="Q65" s="1883" t="e">
        <f ca="1">C40+J29</f>
        <v>#DIV/0!</v>
      </c>
      <c r="R65" s="1883" t="s">
        <v>1530</v>
      </c>
    </row>
    <row r="66" spans="1:18" s="1839" customFormat="1" ht="16.5" thickBot="1">
      <c r="A66" s="1198" t="s">
        <v>1505</v>
      </c>
      <c r="B66" s="1166" t="s">
        <v>1440</v>
      </c>
      <c r="C66" s="24">
        <f ca="1">ROUND(C48*F66,0)</f>
        <v>0</v>
      </c>
      <c r="D66" s="1180" t="s">
        <v>1506</v>
      </c>
      <c r="E66" s="1166" t="s">
        <v>1423</v>
      </c>
      <c r="F66" s="357">
        <f t="shared" ca="1" si="0"/>
        <v>0</v>
      </c>
      <c r="O66" s="1881" t="s">
        <v>1041</v>
      </c>
      <c r="P66" s="1882" t="s">
        <v>1559</v>
      </c>
      <c r="Q66" s="1883" t="e">
        <f ca="1">L60</f>
        <v>#DIV/0!</v>
      </c>
      <c r="R66" s="1883" t="s">
        <v>1582</v>
      </c>
    </row>
    <row r="67" spans="1:18" s="1839" customFormat="1" ht="16.5" thickBot="1">
      <c r="A67" s="1173" t="s">
        <v>1031</v>
      </c>
      <c r="B67" s="1183" t="s">
        <v>1464</v>
      </c>
      <c r="C67" s="361">
        <f ca="1">C48-C58</f>
        <v>0</v>
      </c>
      <c r="D67" s="1179" t="s">
        <v>1465</v>
      </c>
      <c r="E67" s="1184"/>
      <c r="F67" s="1185"/>
      <c r="O67" s="1891" t="s">
        <v>1042</v>
      </c>
      <c r="P67" s="1882" t="s">
        <v>1563</v>
      </c>
      <c r="Q67" s="1930">
        <f ca="1">L51</f>
        <v>0</v>
      </c>
      <c r="R67" s="1883" t="s">
        <v>1583</v>
      </c>
    </row>
    <row r="68" spans="1:18" s="1839" customFormat="1" ht="16.5" thickBot="1">
      <c r="A68" s="1163" t="s">
        <v>1032</v>
      </c>
      <c r="B68" s="1164" t="s">
        <v>1486</v>
      </c>
      <c r="C68" s="346" t="e">
        <f ca="1">ROUND(C67*(1-((1+F70)/(1+F68))^F69)/(F68-F70),0)</f>
        <v>#DIV/0!</v>
      </c>
      <c r="D68" s="1181" t="s">
        <v>1470</v>
      </c>
      <c r="E68" s="1166" t="s">
        <v>1471</v>
      </c>
      <c r="F68" s="357">
        <f ca="1">F40</f>
        <v>0</v>
      </c>
      <c r="O68" s="1891" t="s">
        <v>1043</v>
      </c>
      <c r="P68" s="1931" t="s">
        <v>1584</v>
      </c>
      <c r="Q68" s="1883">
        <f ca="1">ROUND(Q69-Q70*Q71,0)</f>
        <v>0</v>
      </c>
      <c r="R68" s="1883" t="s">
        <v>1051</v>
      </c>
    </row>
    <row r="69" spans="1:18" s="1839" customFormat="1" ht="13.5" thickBot="1">
      <c r="A69" s="1167"/>
      <c r="B69" s="1168"/>
      <c r="C69" s="351"/>
      <c r="D69" s="1186" t="s">
        <v>1474</v>
      </c>
      <c r="E69" s="1166" t="s">
        <v>1475</v>
      </c>
      <c r="F69" s="379">
        <f ca="1">F41</f>
        <v>0</v>
      </c>
      <c r="O69" s="1891" t="s">
        <v>1048</v>
      </c>
      <c r="P69" s="1931" t="s">
        <v>1585</v>
      </c>
      <c r="Q69" s="1883">
        <f ca="1">C39</f>
        <v>0</v>
      </c>
      <c r="R69" s="1883" t="s">
        <v>1530</v>
      </c>
    </row>
    <row r="70" spans="1:18" s="1839" customFormat="1" ht="13.5" thickBot="1">
      <c r="A70" s="1170"/>
      <c r="B70" s="1171"/>
      <c r="C70" s="355"/>
      <c r="D70" s="1182"/>
      <c r="E70" s="1166" t="s">
        <v>1478</v>
      </c>
      <c r="F70" s="1272">
        <f ca="1">F42</f>
        <v>0</v>
      </c>
      <c r="O70" s="1891" t="s">
        <v>1049</v>
      </c>
      <c r="P70" s="1931" t="s">
        <v>1586</v>
      </c>
      <c r="Q70" s="1883">
        <f ca="1">C13</f>
        <v>0</v>
      </c>
      <c r="R70" s="1883" t="s">
        <v>1530</v>
      </c>
    </row>
    <row r="71" spans="1:18" s="1839" customFormat="1" ht="13.5" thickBot="1">
      <c r="A71" s="1187" t="s">
        <v>1033</v>
      </c>
      <c r="B71" s="1188" t="s">
        <v>1488</v>
      </c>
      <c r="C71" s="382" t="e">
        <f ca="1">ROUND(C68/F71,0)</f>
        <v>#DIV/0!</v>
      </c>
      <c r="D71" s="1189" t="s">
        <v>1489</v>
      </c>
      <c r="E71" s="1190" t="s">
        <v>1490</v>
      </c>
      <c r="F71" s="385">
        <f ca="1">F43</f>
        <v>0</v>
      </c>
      <c r="O71" s="1891" t="s">
        <v>1050</v>
      </c>
      <c r="P71" s="1931" t="s">
        <v>1587</v>
      </c>
      <c r="Q71" s="1894">
        <f ca="1">C76</f>
        <v>0</v>
      </c>
      <c r="R71" s="1883"/>
    </row>
    <row r="72" spans="1:18" s="1839" customFormat="1" ht="13.5" thickBot="1">
      <c r="B72" s="794"/>
      <c r="C72" s="794"/>
      <c r="O72" s="1891" t="s">
        <v>1044</v>
      </c>
      <c r="P72" s="1882" t="s">
        <v>1565</v>
      </c>
      <c r="Q72" s="1894">
        <f>L52</f>
        <v>0</v>
      </c>
      <c r="R72" s="1883"/>
    </row>
    <row r="73" spans="1:18" ht="16.5" thickBot="1">
      <c r="A73" s="1839"/>
      <c r="B73" s="794"/>
      <c r="C73" s="794"/>
      <c r="D73" s="1839"/>
      <c r="E73" s="1839"/>
      <c r="F73" s="1839"/>
      <c r="O73" s="1891" t="s">
        <v>1045</v>
      </c>
      <c r="P73" s="1882" t="s">
        <v>1568</v>
      </c>
      <c r="Q73" s="1883" t="e">
        <f ca="1">L58</f>
        <v>#DIV/0!</v>
      </c>
      <c r="R73" s="1883" t="s">
        <v>1569</v>
      </c>
    </row>
    <row r="74" spans="1:18" ht="13.5" thickBot="1">
      <c r="A74" s="1839"/>
      <c r="B74" s="317" t="s">
        <v>1588</v>
      </c>
      <c r="C74" s="1933"/>
      <c r="D74" s="1839"/>
      <c r="E74" s="1839"/>
      <c r="F74" s="1839"/>
      <c r="O74" s="1891" t="s">
        <v>1052</v>
      </c>
      <c r="P74" s="1882" t="str">
        <f>K59</f>
        <v>建设期及建筑物耐用年限下的土地年期修正系数Kn</v>
      </c>
      <c r="Q74" s="1883" t="e">
        <f ca="1">L59</f>
        <v>#DIV/0!</v>
      </c>
      <c r="R74" s="1883" t="s">
        <v>1570</v>
      </c>
    </row>
    <row r="75" spans="1:18" ht="13.5" thickBot="1">
      <c r="A75" s="1839"/>
      <c r="B75" s="386" t="s">
        <v>1507</v>
      </c>
      <c r="C75" s="387">
        <f ca="1">ROUND(C13*C76,0)</f>
        <v>0</v>
      </c>
      <c r="D75" s="1839"/>
      <c r="E75" s="1839"/>
      <c r="F75" s="1839"/>
      <c r="K75" s="1865"/>
      <c r="L75" s="1839"/>
      <c r="O75" s="1881" t="s">
        <v>1046</v>
      </c>
      <c r="P75" s="1882" t="s">
        <v>1550</v>
      </c>
      <c r="Q75" s="1883" t="e">
        <f ca="1">Q65+Q66</f>
        <v>#DIV/0!</v>
      </c>
      <c r="R75" s="1883" t="s">
        <v>1047</v>
      </c>
    </row>
    <row r="76" spans="1:18">
      <c r="B76" s="388" t="s">
        <v>1508</v>
      </c>
      <c r="C76" s="389">
        <f ca="1">INDIRECT("'数据-取费表'!j"&amp;$G$1)</f>
        <v>0</v>
      </c>
      <c r="I76" s="1839"/>
      <c r="J76" s="1839"/>
      <c r="K76" s="1865"/>
      <c r="L76" s="1839"/>
    </row>
    <row r="77" spans="1:18">
      <c r="B77" s="390" t="s">
        <v>1509</v>
      </c>
      <c r="C77" s="391"/>
      <c r="I77" s="1839"/>
      <c r="J77" s="1839"/>
      <c r="K77" s="1865"/>
      <c r="L77" s="1839"/>
    </row>
    <row r="78" spans="1:18">
      <c r="B78" s="314" t="s">
        <v>1510</v>
      </c>
      <c r="C78" s="392"/>
    </row>
    <row r="79" spans="1:18">
      <c r="B79" s="386" t="s">
        <v>1511</v>
      </c>
      <c r="C79" s="318" t="e">
        <f ca="1">1-C80</f>
        <v>#DIV/0!</v>
      </c>
    </row>
    <row r="80" spans="1:18">
      <c r="B80" s="386" t="s">
        <v>1512</v>
      </c>
      <c r="C80" s="318" t="e">
        <f ca="1">ROUND(C75/C39,3)</f>
        <v>#DIV/0!</v>
      </c>
    </row>
    <row r="81" spans="2:3">
      <c r="B81" s="314" t="s">
        <v>1513</v>
      </c>
      <c r="C81" s="282"/>
    </row>
    <row r="82" spans="2:3">
      <c r="B82" s="317" t="s">
        <v>1514</v>
      </c>
      <c r="C82" s="319" t="e">
        <f ca="1">1-C83</f>
        <v>#DIV/0!</v>
      </c>
    </row>
    <row r="83" spans="2:3">
      <c r="B83" s="317" t="s">
        <v>1515</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8" priority="4">
      <formula>$L$48&gt;$J$51</formula>
    </cfRule>
  </conditionalFormatting>
  <conditionalFormatting sqref="I55 I60">
    <cfRule type="expression" dxfId="117" priority="5">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sqref="A1:XFD1048576"/>
    </sheetView>
  </sheetViews>
  <sheetFormatPr defaultRowHeight="14.25"/>
  <cols>
    <col min="1" max="1" width="23.625" style="1942" customWidth="1"/>
    <col min="2" max="2" width="12" style="1942" customWidth="1"/>
    <col min="3" max="3" width="9" style="1942"/>
    <col min="4" max="4" width="14.125" style="1942" customWidth="1"/>
    <col min="5" max="5" width="9" style="1942"/>
    <col min="6" max="6" width="12.875" style="1942" customWidth="1"/>
    <col min="7" max="16384" width="9" style="1942"/>
  </cols>
  <sheetData>
    <row r="1" spans="1:6" ht="21">
      <c r="A1" s="2553" t="s">
        <v>2512</v>
      </c>
      <c r="B1" s="2554"/>
      <c r="C1" s="2554"/>
      <c r="D1" s="2554"/>
      <c r="E1" s="2555"/>
    </row>
    <row r="2" spans="1:6" ht="15.75">
      <c r="A2" s="2556" t="s">
        <v>2316</v>
      </c>
      <c r="B2" s="2557">
        <f ca="1">SUMIF(B6:B13,"&lt;&gt;#ref!",B6:B13)</f>
        <v>0</v>
      </c>
      <c r="C2" s="2558" t="s">
        <v>2505</v>
      </c>
      <c r="D2" s="2559" t="s">
        <v>2506</v>
      </c>
      <c r="E2" s="2560">
        <f>SUM(E6:E13)</f>
        <v>0</v>
      </c>
    </row>
    <row r="3" spans="1:6" ht="15.75">
      <c r="A3" s="2556" t="s">
        <v>1395</v>
      </c>
      <c r="B3" s="2557" t="e">
        <f ca="1">ROUND(B2*10000/E2,0)</f>
        <v>#DIV/0!</v>
      </c>
      <c r="C3" s="2558" t="s">
        <v>2513</v>
      </c>
      <c r="D3" s="2561"/>
      <c r="E3" s="2562"/>
    </row>
    <row r="4" spans="1:6" ht="15.75">
      <c r="A4" s="2563"/>
      <c r="B4" s="2561"/>
      <c r="C4" s="2561"/>
      <c r="D4" s="2561"/>
      <c r="E4" s="2562"/>
    </row>
    <row r="5" spans="1:6" ht="15">
      <c r="A5" s="2564" t="s">
        <v>2507</v>
      </c>
      <c r="B5" s="3305" t="s">
        <v>2508</v>
      </c>
      <c r="C5" s="3305"/>
      <c r="D5" s="2565"/>
      <c r="E5" s="2566" t="s">
        <v>2509</v>
      </c>
      <c r="F5" s="2567" t="s">
        <v>2510</v>
      </c>
    </row>
    <row r="6" spans="1:6">
      <c r="A6" s="2568">
        <f>'数据-取费表'!AN6</f>
        <v>0</v>
      </c>
      <c r="B6" s="2567" t="e">
        <f ca="1">IF(F6="是",'数据-取费表'!AO6,0)</f>
        <v>#REF!</v>
      </c>
      <c r="C6" s="2558" t="s">
        <v>2505</v>
      </c>
      <c r="D6" s="2561"/>
      <c r="E6" s="2569">
        <f>IF(OR(A6=0,F6="否"),0,'数据-取费表'!K6+'数据-取费表'!S6)</f>
        <v>0</v>
      </c>
      <c r="F6" s="2570" t="s">
        <v>2511</v>
      </c>
    </row>
    <row r="7" spans="1:6">
      <c r="A7" s="2568">
        <f>'数据-取费表'!AN7</f>
        <v>0</v>
      </c>
      <c r="B7" s="2567" t="e">
        <f ca="1">IF(F7="是",'数据-取费表'!AO7,0)</f>
        <v>#REF!</v>
      </c>
      <c r="C7" s="2558" t="s">
        <v>2505</v>
      </c>
      <c r="D7" s="2561"/>
      <c r="E7" s="2569">
        <f>IF(OR(A7=0,F7="否"),0,'数据-取费表'!K7+'数据-取费表'!S7)</f>
        <v>0</v>
      </c>
      <c r="F7" s="2570" t="s">
        <v>2511</v>
      </c>
    </row>
    <row r="8" spans="1:6">
      <c r="A8" s="2568">
        <f>'数据-取费表'!AN8</f>
        <v>0</v>
      </c>
      <c r="B8" s="2567" t="e">
        <f ca="1">IF(F8="是",'数据-取费表'!AO8,0)</f>
        <v>#REF!</v>
      </c>
      <c r="C8" s="2558" t="s">
        <v>2505</v>
      </c>
      <c r="D8" s="2561"/>
      <c r="E8" s="2569">
        <f>IF(OR(A8=0,F8="否"),0,'数据-取费表'!K8+'数据-取费表'!S8)</f>
        <v>0</v>
      </c>
      <c r="F8" s="2570" t="s">
        <v>2511</v>
      </c>
    </row>
    <row r="9" spans="1:6">
      <c r="A9" s="2568">
        <f>'数据-取费表'!AN9</f>
        <v>0</v>
      </c>
      <c r="B9" s="2567" t="e">
        <f ca="1">IF(F9="是",'数据-取费表'!AO9,0)</f>
        <v>#REF!</v>
      </c>
      <c r="C9" s="2558" t="s">
        <v>2505</v>
      </c>
      <c r="D9" s="2561"/>
      <c r="E9" s="2569">
        <f>IF(OR(A9=0,F9="否"),0,'数据-取费表'!K9+'数据-取费表'!S9)</f>
        <v>0</v>
      </c>
      <c r="F9" s="2570" t="s">
        <v>2511</v>
      </c>
    </row>
    <row r="10" spans="1:6">
      <c r="A10" s="2568">
        <f>'数据-取费表'!AN10</f>
        <v>0</v>
      </c>
      <c r="B10" s="2567" t="e">
        <f ca="1">IF(F10="是",'数据-取费表'!AO10,0)</f>
        <v>#REF!</v>
      </c>
      <c r="C10" s="2558" t="s">
        <v>2505</v>
      </c>
      <c r="D10" s="2561"/>
      <c r="E10" s="2569">
        <f>IF(OR(A10=0,F10="否"),0,'数据-取费表'!K10+'数据-取费表'!S10)</f>
        <v>0</v>
      </c>
      <c r="F10" s="2570" t="s">
        <v>2511</v>
      </c>
    </row>
    <row r="11" spans="1:6">
      <c r="A11" s="2568">
        <f>'数据-取费表'!AN11</f>
        <v>0</v>
      </c>
      <c r="B11" s="2567" t="e">
        <f ca="1">IF(F11="是",'数据-取费表'!AO11,0)</f>
        <v>#REF!</v>
      </c>
      <c r="C11" s="2558" t="s">
        <v>2505</v>
      </c>
      <c r="D11" s="2561"/>
      <c r="E11" s="2569">
        <f>IF(OR(A11=0,F11="否"),0,'数据-取费表'!K11+'数据-取费表'!S11)</f>
        <v>0</v>
      </c>
      <c r="F11" s="2570" t="s">
        <v>2511</v>
      </c>
    </row>
    <row r="12" spans="1:6">
      <c r="A12" s="2568">
        <f>'数据-取费表'!AN12</f>
        <v>0</v>
      </c>
      <c r="B12" s="2567" t="e">
        <f ca="1">IF(F12="是",'数据-取费表'!AO12,0)</f>
        <v>#REF!</v>
      </c>
      <c r="C12" s="2558" t="s">
        <v>2505</v>
      </c>
      <c r="D12" s="2561"/>
      <c r="E12" s="2569">
        <f>IF(OR(A12=0,F12="否"),0,'数据-取费表'!K12+'数据-取费表'!S12)</f>
        <v>0</v>
      </c>
      <c r="F12" s="2570" t="s">
        <v>2511</v>
      </c>
    </row>
    <row r="13" spans="1:6" ht="15" thickBot="1">
      <c r="A13" s="2571">
        <f>'数据-取费表'!AN13</f>
        <v>0</v>
      </c>
      <c r="B13" s="2567" t="e">
        <f ca="1">IF(F13="是",'数据-取费表'!AO13,0)</f>
        <v>#REF!</v>
      </c>
      <c r="C13" s="2572" t="s">
        <v>2505</v>
      </c>
      <c r="D13" s="2573"/>
      <c r="E13" s="2569">
        <f>IF(OR(A13=0,F13="否"),0,'数据-取费表'!K13+'数据-取费表'!S13)</f>
        <v>0</v>
      </c>
      <c r="F13" s="2570" t="s">
        <v>2511</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322" t="s">
        <v>1076</v>
      </c>
      <c r="B1" s="3323"/>
      <c r="C1" s="3324"/>
      <c r="D1" s="3325">
        <f>SUM(I10,I15,I20,I21,I23)</f>
        <v>0</v>
      </c>
      <c r="E1" s="3325"/>
      <c r="F1" s="3325"/>
      <c r="G1" s="3325"/>
      <c r="H1" s="3325"/>
      <c r="I1" s="3326"/>
    </row>
    <row r="2" spans="1:9">
      <c r="A2" s="3312" t="s">
        <v>1077</v>
      </c>
      <c r="B2" s="3313" t="s">
        <v>1078</v>
      </c>
      <c r="C2" s="3313"/>
      <c r="D2" s="1298" t="s">
        <v>1079</v>
      </c>
      <c r="E2" s="1298" t="s">
        <v>1080</v>
      </c>
      <c r="F2" s="1298" t="s">
        <v>1081</v>
      </c>
      <c r="G2" s="1298" t="s">
        <v>1082</v>
      </c>
      <c r="H2" s="1298" t="s">
        <v>1083</v>
      </c>
      <c r="I2" s="1299" t="s">
        <v>1084</v>
      </c>
    </row>
    <row r="3" spans="1:9">
      <c r="A3" s="3312"/>
      <c r="B3" s="3313" t="s">
        <v>1085</v>
      </c>
      <c r="C3" s="3313"/>
      <c r="D3" s="1300"/>
      <c r="E3" s="1298"/>
      <c r="F3" s="1301"/>
      <c r="G3" s="1301"/>
      <c r="H3" s="1302"/>
      <c r="I3" s="1303">
        <f>ROUND(D3*E3*F3*G3*H3/10000,0)</f>
        <v>0</v>
      </c>
    </row>
    <row r="4" spans="1:9">
      <c r="A4" s="3312"/>
      <c r="B4" s="3313" t="s">
        <v>1086</v>
      </c>
      <c r="C4" s="3313"/>
      <c r="D4" s="1300"/>
      <c r="E4" s="1298"/>
      <c r="F4" s="1301"/>
      <c r="G4" s="1301"/>
      <c r="H4" s="1302"/>
      <c r="I4" s="1303">
        <f t="shared" ref="I4:I9" si="0">ROUND(D4*E4*F4*G4*H4/10000,0)</f>
        <v>0</v>
      </c>
    </row>
    <row r="5" spans="1:9">
      <c r="A5" s="3312"/>
      <c r="B5" s="3313" t="s">
        <v>1087</v>
      </c>
      <c r="C5" s="3313"/>
      <c r="D5" s="1300"/>
      <c r="E5" s="1298"/>
      <c r="F5" s="1301"/>
      <c r="G5" s="1301"/>
      <c r="H5" s="1302"/>
      <c r="I5" s="1303">
        <f t="shared" si="0"/>
        <v>0</v>
      </c>
    </row>
    <row r="6" spans="1:9">
      <c r="A6" s="3312"/>
      <c r="B6" s="3313" t="s">
        <v>1088</v>
      </c>
      <c r="C6" s="3313"/>
      <c r="D6" s="1300"/>
      <c r="E6" s="1298"/>
      <c r="F6" s="1301"/>
      <c r="G6" s="1301"/>
      <c r="H6" s="1302"/>
      <c r="I6" s="1303">
        <f t="shared" si="0"/>
        <v>0</v>
      </c>
    </row>
    <row r="7" spans="1:9">
      <c r="A7" s="3312"/>
      <c r="B7" s="3313" t="s">
        <v>1089</v>
      </c>
      <c r="C7" s="3313"/>
      <c r="D7" s="1300"/>
      <c r="E7" s="1298"/>
      <c r="F7" s="1301"/>
      <c r="G7" s="1301"/>
      <c r="H7" s="1302"/>
      <c r="I7" s="1303">
        <f t="shared" si="0"/>
        <v>0</v>
      </c>
    </row>
    <row r="8" spans="1:9">
      <c r="A8" s="3312"/>
      <c r="B8" s="3313" t="s">
        <v>1090</v>
      </c>
      <c r="C8" s="3313"/>
      <c r="D8" s="1300"/>
      <c r="E8" s="1298"/>
      <c r="F8" s="1301"/>
      <c r="G8" s="1301"/>
      <c r="H8" s="1302"/>
      <c r="I8" s="1303">
        <f t="shared" si="0"/>
        <v>0</v>
      </c>
    </row>
    <row r="9" spans="1:9">
      <c r="A9" s="3312"/>
      <c r="B9" s="3313" t="s">
        <v>1091</v>
      </c>
      <c r="C9" s="3313"/>
      <c r="D9" s="1300"/>
      <c r="E9" s="1298"/>
      <c r="F9" s="1301"/>
      <c r="G9" s="1301"/>
      <c r="H9" s="1302"/>
      <c r="I9" s="1303">
        <f t="shared" si="0"/>
        <v>0</v>
      </c>
    </row>
    <row r="10" spans="1:9">
      <c r="A10" s="3312"/>
      <c r="B10" s="3314" t="s">
        <v>1092</v>
      </c>
      <c r="C10" s="3314"/>
      <c r="D10" s="1304"/>
      <c r="E10" s="1304" t="e">
        <f>ROUND(D1*10000/D10/H9,0)</f>
        <v>#DIV/0!</v>
      </c>
      <c r="F10" s="1305"/>
      <c r="G10" s="1305"/>
      <c r="H10" s="1306"/>
      <c r="I10" s="1307">
        <f>SUM(I3:I9)</f>
        <v>0</v>
      </c>
    </row>
    <row r="11" spans="1:9" ht="14.25">
      <c r="A11" s="3312" t="s">
        <v>1093</v>
      </c>
      <c r="B11" s="3313" t="s">
        <v>1094</v>
      </c>
      <c r="C11" s="3313"/>
      <c r="D11" s="1300" t="s">
        <v>1095</v>
      </c>
      <c r="E11" s="1300" t="s">
        <v>1096</v>
      </c>
      <c r="F11" s="1301" t="s">
        <v>1097</v>
      </c>
      <c r="G11" s="1301" t="s">
        <v>1083</v>
      </c>
      <c r="H11" s="1308" t="s">
        <v>1098</v>
      </c>
      <c r="I11" s="1299" t="s">
        <v>1084</v>
      </c>
    </row>
    <row r="12" spans="1:9">
      <c r="A12" s="3312"/>
      <c r="B12" s="3313" t="s">
        <v>1099</v>
      </c>
      <c r="C12" s="3313"/>
      <c r="D12" s="1300"/>
      <c r="E12" s="1300"/>
      <c r="F12" s="1301"/>
      <c r="G12" s="1302"/>
      <c r="H12" s="1309"/>
      <c r="I12" s="1299">
        <f>ROUND(D12*E12*F12*G12/10000,0)</f>
        <v>0</v>
      </c>
    </row>
    <row r="13" spans="1:9">
      <c r="A13" s="3312"/>
      <c r="B13" s="3313" t="s">
        <v>1100</v>
      </c>
      <c r="C13" s="3313"/>
      <c r="D13" s="1300"/>
      <c r="E13" s="1300"/>
      <c r="F13" s="1301"/>
      <c r="G13" s="1302"/>
      <c r="H13" s="1309"/>
      <c r="I13" s="1299">
        <f>ROUND(D13*E13*F13*G13/10000,0)</f>
        <v>0</v>
      </c>
    </row>
    <row r="14" spans="1:9">
      <c r="A14" s="3312"/>
      <c r="B14" s="3313" t="s">
        <v>1101</v>
      </c>
      <c r="C14" s="3313"/>
      <c r="D14" s="1300"/>
      <c r="E14" s="1300"/>
      <c r="F14" s="1301"/>
      <c r="G14" s="1302"/>
      <c r="H14" s="1309"/>
      <c r="I14" s="1299">
        <f>ROUND(D14*E14*F14*G14/10000,0)</f>
        <v>0</v>
      </c>
    </row>
    <row r="15" spans="1:9">
      <c r="A15" s="3312"/>
      <c r="B15" s="3314" t="s">
        <v>1092</v>
      </c>
      <c r="C15" s="3314"/>
      <c r="D15" s="1304"/>
      <c r="E15" s="1304">
        <f>SUM(E12:E14)</f>
        <v>0</v>
      </c>
      <c r="F15" s="1305"/>
      <c r="G15" s="1302"/>
      <c r="H15" s="1309"/>
      <c r="I15" s="1310">
        <f>SUM(I12:I14)</f>
        <v>0</v>
      </c>
    </row>
    <row r="16" spans="1:9" ht="24">
      <c r="A16" s="3312" t="s">
        <v>1102</v>
      </c>
      <c r="B16" s="3313" t="s">
        <v>1103</v>
      </c>
      <c r="C16" s="3313"/>
      <c r="D16" s="1300" t="s">
        <v>1079</v>
      </c>
      <c r="E16" s="1311" t="s">
        <v>1104</v>
      </c>
      <c r="F16" s="1301" t="s">
        <v>1105</v>
      </c>
      <c r="G16" s="1302" t="s">
        <v>1083</v>
      </c>
      <c r="H16" s="1308" t="s">
        <v>1098</v>
      </c>
      <c r="I16" s="1299" t="s">
        <v>1084</v>
      </c>
    </row>
    <row r="17" spans="1:9" ht="14.25">
      <c r="A17" s="3312"/>
      <c r="B17" s="3313" t="s">
        <v>1106</v>
      </c>
      <c r="C17" s="3313"/>
      <c r="D17" s="1300"/>
      <c r="E17" s="1300"/>
      <c r="F17" s="1301"/>
      <c r="G17" s="1302"/>
      <c r="H17" s="1312"/>
      <c r="I17" s="1313">
        <f>ROUND(D17*E17*F17*G17/10000,0)</f>
        <v>0</v>
      </c>
    </row>
    <row r="18" spans="1:9" ht="14.25">
      <c r="A18" s="3312"/>
      <c r="B18" s="3313" t="s">
        <v>1107</v>
      </c>
      <c r="C18" s="3313"/>
      <c r="D18" s="1300"/>
      <c r="E18" s="1300"/>
      <c r="F18" s="1301"/>
      <c r="G18" s="1302"/>
      <c r="H18" s="1312"/>
      <c r="I18" s="1313">
        <f>ROUND(D18*E18*F18*G18/10000,0)</f>
        <v>0</v>
      </c>
    </row>
    <row r="19" spans="1:9" ht="14.25">
      <c r="A19" s="3312"/>
      <c r="B19" s="3313" t="s">
        <v>1108</v>
      </c>
      <c r="C19" s="3313"/>
      <c r="D19" s="1300"/>
      <c r="E19" s="1300"/>
      <c r="F19" s="1301"/>
      <c r="G19" s="1302"/>
      <c r="H19" s="1312"/>
      <c r="I19" s="1313">
        <f>ROUND(D19*E19*F19*G19/10000,0)</f>
        <v>0</v>
      </c>
    </row>
    <row r="20" spans="1:9">
      <c r="A20" s="3312"/>
      <c r="B20" s="3314" t="s">
        <v>1092</v>
      </c>
      <c r="C20" s="3314"/>
      <c r="D20" s="1304">
        <f>SUM(D17:D19)</f>
        <v>0</v>
      </c>
      <c r="E20" s="1304"/>
      <c r="F20" s="1305"/>
      <c r="G20" s="1302"/>
      <c r="H20" s="1309"/>
      <c r="I20" s="1310">
        <f>SUM(I17:I19)</f>
        <v>0</v>
      </c>
    </row>
    <row r="21" spans="1:9">
      <c r="A21" s="3312" t="s">
        <v>1109</v>
      </c>
      <c r="B21" s="3315"/>
      <c r="C21" s="3315"/>
      <c r="D21" s="3315"/>
      <c r="E21" s="3315"/>
      <c r="F21" s="3315"/>
      <c r="G21" s="3315"/>
      <c r="H21" s="1762">
        <v>0.1</v>
      </c>
      <c r="I21" s="1307">
        <f>ROUND(I10*H21,0)</f>
        <v>0</v>
      </c>
    </row>
    <row r="22" spans="1:9" ht="14.25">
      <c r="A22" s="3316" t="s">
        <v>1110</v>
      </c>
      <c r="B22" s="3317"/>
      <c r="C22" s="3318"/>
      <c r="D22" s="1314" t="s">
        <v>1111</v>
      </c>
      <c r="E22" s="1314" t="s">
        <v>1112</v>
      </c>
      <c r="F22" s="1315" t="s">
        <v>1113</v>
      </c>
      <c r="G22" s="1315" t="s">
        <v>1114</v>
      </c>
      <c r="H22" s="1308" t="s">
        <v>1115</v>
      </c>
      <c r="I22" s="1299" t="s">
        <v>1116</v>
      </c>
    </row>
    <row r="23" spans="1:9" ht="14.25" thickBot="1">
      <c r="A23" s="3319"/>
      <c r="B23" s="3320"/>
      <c r="C23" s="3321"/>
      <c r="D23" s="1316"/>
      <c r="E23" s="1316"/>
      <c r="F23" s="1316"/>
      <c r="G23" s="1317"/>
      <c r="H23" s="1318"/>
      <c r="I23" s="1319">
        <f>ROUND(E23*D23*F23*(1-G23)/10000,0)</f>
        <v>0</v>
      </c>
    </row>
    <row r="26" spans="1:9">
      <c r="A26" s="1320" t="s">
        <v>1117</v>
      </c>
      <c r="B26" s="1320"/>
      <c r="C26" s="1320"/>
      <c r="D26" s="1320"/>
      <c r="E26" s="3309">
        <f>C27-C30-C31-C32</f>
        <v>0</v>
      </c>
      <c r="F26" s="3309"/>
      <c r="G26" s="3309"/>
      <c r="H26" s="1734" t="s">
        <v>1340</v>
      </c>
    </row>
    <row r="27" spans="1:9">
      <c r="A27" s="1321">
        <v>1</v>
      </c>
      <c r="B27" s="1322" t="s">
        <v>1118</v>
      </c>
      <c r="C27" s="1322">
        <f>C28+C29</f>
        <v>0</v>
      </c>
      <c r="D27" s="1322"/>
      <c r="E27" s="3310"/>
      <c r="F27" s="3310"/>
      <c r="G27" s="3310"/>
    </row>
    <row r="28" spans="1:9">
      <c r="A28" s="1323" t="s">
        <v>1119</v>
      </c>
      <c r="B28" s="1322" t="s">
        <v>1120</v>
      </c>
      <c r="C28" s="1322"/>
      <c r="D28" s="1322"/>
      <c r="E28" s="3310"/>
      <c r="F28" s="3310"/>
      <c r="G28" s="3310"/>
    </row>
    <row r="29" spans="1:9">
      <c r="A29" s="1323" t="s">
        <v>1121</v>
      </c>
      <c r="B29" s="1322" t="s">
        <v>1122</v>
      </c>
      <c r="C29" s="1322"/>
      <c r="D29" s="1322"/>
      <c r="E29" s="1322" t="s">
        <v>1123</v>
      </c>
      <c r="F29" s="1322"/>
      <c r="G29" s="1322"/>
    </row>
    <row r="30" spans="1:9">
      <c r="A30" s="1321">
        <v>2</v>
      </c>
      <c r="B30" s="1322" t="s">
        <v>1124</v>
      </c>
      <c r="C30" s="1322">
        <f>C27*D30</f>
        <v>0</v>
      </c>
      <c r="D30" s="1324">
        <v>0.2</v>
      </c>
      <c r="E30" s="1322" t="s">
        <v>1125</v>
      </c>
      <c r="F30" s="1322"/>
      <c r="G30" s="1322"/>
    </row>
    <row r="31" spans="1:9">
      <c r="A31" s="1321">
        <v>3</v>
      </c>
      <c r="B31" s="1322" t="s">
        <v>1126</v>
      </c>
      <c r="C31" s="1322">
        <f>C25*D31</f>
        <v>0</v>
      </c>
      <c r="D31" s="1324">
        <v>0.15</v>
      </c>
      <c r="E31" s="1322" t="s">
        <v>1127</v>
      </c>
      <c r="F31" s="1322"/>
      <c r="G31" s="1322"/>
    </row>
    <row r="32" spans="1:9">
      <c r="A32" s="1321">
        <v>4</v>
      </c>
      <c r="B32" s="1322" t="s">
        <v>1128</v>
      </c>
      <c r="C32" s="1322">
        <f>C27*D32</f>
        <v>0</v>
      </c>
      <c r="D32" s="1324">
        <v>0.05</v>
      </c>
      <c r="E32" s="3311"/>
      <c r="F32" s="3311"/>
      <c r="G32" s="3311"/>
    </row>
    <row r="33" spans="1:7" hidden="1">
      <c r="A33" s="3306" t="s">
        <v>1129</v>
      </c>
      <c r="B33" s="3307"/>
      <c r="C33" s="3307"/>
      <c r="D33" s="3308"/>
      <c r="E33" s="3309"/>
      <c r="F33" s="3309"/>
      <c r="G33" s="3309"/>
    </row>
    <row r="34" spans="1:7" hidden="1">
      <c r="A34" s="1325">
        <v>1</v>
      </c>
      <c r="B34" s="1322" t="s">
        <v>1130</v>
      </c>
      <c r="C34" s="1322"/>
      <c r="D34" s="1322"/>
      <c r="E34" s="3310"/>
      <c r="F34" s="3310"/>
      <c r="G34" s="3310"/>
    </row>
    <row r="35" spans="1:7" hidden="1">
      <c r="A35" s="1325">
        <v>2</v>
      </c>
      <c r="B35" s="1322" t="s">
        <v>1131</v>
      </c>
      <c r="C35" s="1322"/>
      <c r="D35" s="1322"/>
      <c r="E35" s="3310"/>
      <c r="F35" s="3310"/>
      <c r="G35" s="3310"/>
    </row>
    <row r="36" spans="1:7" hidden="1">
      <c r="A36" s="1325">
        <v>3</v>
      </c>
      <c r="B36" s="1322" t="s">
        <v>1132</v>
      </c>
      <c r="C36" s="1322"/>
      <c r="D36" s="1322"/>
      <c r="E36" s="3310"/>
      <c r="F36" s="3310"/>
      <c r="G36" s="3310"/>
    </row>
    <row r="37" spans="1:7" hidden="1">
      <c r="A37" s="1325">
        <v>4</v>
      </c>
      <c r="B37" s="1322" t="s">
        <v>1133</v>
      </c>
      <c r="C37" s="1322"/>
      <c r="D37" s="1322"/>
      <c r="E37" s="3310"/>
      <c r="F37" s="3310"/>
      <c r="G37" s="3310"/>
    </row>
    <row r="38" spans="1:7" hidden="1">
      <c r="A38" s="3306" t="s">
        <v>1134</v>
      </c>
      <c r="B38" s="3307"/>
      <c r="C38" s="3307"/>
      <c r="D38" s="3308"/>
      <c r="E38" s="3309"/>
      <c r="F38" s="3309"/>
      <c r="G38" s="3309"/>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85" zoomScaleNormal="85" workbookViewId="0">
      <selection activeCell="B2" sqref="B2"/>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4" customWidth="1"/>
    <col min="12" max="12" width="12.25" style="495" customWidth="1"/>
    <col min="13" max="15" width="12.25" style="403" customWidth="1"/>
    <col min="16" max="16" width="4.75" style="261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6" customFormat="1" ht="28.5" customHeight="1" thickBot="1">
      <c r="A1" s="1615" t="s">
        <v>2514</v>
      </c>
      <c r="B1" s="2574" t="s">
        <v>2515</v>
      </c>
      <c r="C1" s="1631" t="s">
        <v>2516</v>
      </c>
      <c r="D1" s="1618" t="s">
        <v>3063</v>
      </c>
      <c r="E1" s="2575"/>
      <c r="F1" s="2576" t="s">
        <v>2517</v>
      </c>
      <c r="G1" s="1628" t="s">
        <v>2518</v>
      </c>
      <c r="H1" s="1627"/>
      <c r="I1" s="1627"/>
      <c r="J1" s="1627"/>
      <c r="K1" s="1629"/>
      <c r="L1" s="1630"/>
      <c r="M1" s="1631"/>
      <c r="N1" s="1631"/>
      <c r="O1" s="1631"/>
      <c r="P1" s="2577"/>
      <c r="Q1" s="1617"/>
      <c r="R1" s="1617"/>
      <c r="S1" s="1617"/>
      <c r="T1" s="1617"/>
      <c r="U1" s="1617"/>
      <c r="V1" s="1617"/>
      <c r="W1" s="1617"/>
      <c r="X1" s="1617"/>
      <c r="Y1" s="1617"/>
      <c r="Z1" s="1617"/>
      <c r="AA1" s="1617"/>
      <c r="AB1" s="1617"/>
      <c r="AC1" s="1625"/>
    </row>
    <row r="2" spans="1:29" s="393" customFormat="1" ht="28.5" customHeight="1" thickTop="1">
      <c r="A2" s="1614" t="s">
        <v>1394</v>
      </c>
      <c r="B2" s="1415">
        <f>IF(C2="——",ROUND(C49*D3/10000,0),ROUND(C49*D3/10000,0)-D2)</f>
        <v>393872</v>
      </c>
      <c r="C2" s="2578" t="s">
        <v>70</v>
      </c>
      <c r="D2" s="1362" t="e">
        <f ca="1">SUMIF(INDIRECT("'"&amp;F2&amp;"'"&amp;"!A:A"),"承租人权益价值",INDIRECT("'"&amp;F2&amp;"'"&amp;"!c:c"))</f>
        <v>#REF!</v>
      </c>
      <c r="E2" s="2579" t="s">
        <v>2519</v>
      </c>
      <c r="F2" s="2580"/>
      <c r="G2" s="1121"/>
      <c r="H2" s="1121"/>
      <c r="I2" s="1121"/>
      <c r="J2" s="1121"/>
      <c r="K2" s="2581"/>
      <c r="L2" s="2582"/>
      <c r="M2" s="2583"/>
      <c r="N2" s="2583"/>
      <c r="O2" s="2583"/>
      <c r="P2" s="2584"/>
      <c r="Q2" s="2585"/>
      <c r="R2" s="2585"/>
      <c r="S2" s="2585"/>
      <c r="T2" s="2585"/>
      <c r="U2" s="2585"/>
      <c r="V2" s="2585"/>
      <c r="W2" s="2585"/>
      <c r="X2" s="2585"/>
      <c r="Y2" s="2585"/>
      <c r="Z2" s="2585"/>
      <c r="AA2" s="2585"/>
      <c r="AB2" s="2585"/>
      <c r="AC2" s="2586"/>
    </row>
    <row r="3" spans="1:29" s="393" customFormat="1" ht="28.5" customHeight="1" thickBot="1">
      <c r="A3" s="247" t="s">
        <v>1395</v>
      </c>
      <c r="B3" s="399">
        <f>IF(C2="——",C49,ROUND(B2*10000/D3,0))</f>
        <v>73872</v>
      </c>
      <c r="C3" s="400" t="s">
        <v>2520</v>
      </c>
      <c r="D3" s="399">
        <f>IF(D1="",'数据-汇总表'!E3,SUMIF('数据-汇总表'!$C19:$C33,D1,'数据-汇总表'!$E19:$E33))</f>
        <v>53318.150000000009</v>
      </c>
      <c r="E3" s="1121"/>
      <c r="F3" s="2587"/>
      <c r="G3" s="1121"/>
      <c r="H3" s="1121"/>
      <c r="I3" s="1121"/>
      <c r="J3" s="1121"/>
      <c r="K3" s="2581"/>
      <c r="L3" s="2582"/>
      <c r="M3" s="2583"/>
      <c r="N3" s="2583"/>
      <c r="O3" s="2583"/>
      <c r="P3" s="2584"/>
      <c r="Q3" s="2585"/>
      <c r="R3" s="2585"/>
      <c r="S3" s="2585"/>
      <c r="T3" s="2585"/>
      <c r="U3" s="2585"/>
      <c r="V3" s="2585"/>
      <c r="W3" s="2585"/>
      <c r="X3" s="2585"/>
      <c r="Y3" s="2585"/>
      <c r="Z3" s="2585"/>
      <c r="AA3" s="2585"/>
      <c r="AB3" s="2585"/>
      <c r="AC3" s="1279"/>
    </row>
    <row r="4" spans="1:29" ht="15">
      <c r="A4" s="401" t="s">
        <v>2521</v>
      </c>
      <c r="B4" s="402"/>
      <c r="C4" s="3257" t="s">
        <v>2522</v>
      </c>
      <c r="D4" s="3270"/>
      <c r="E4" s="3271" t="s">
        <v>2523</v>
      </c>
      <c r="F4" s="3272"/>
      <c r="G4" s="3257" t="s">
        <v>2524</v>
      </c>
      <c r="H4" s="3270"/>
      <c r="I4" s="3257" t="s">
        <v>2525</v>
      </c>
      <c r="J4" s="3270"/>
      <c r="K4" s="2588" t="s">
        <v>2526</v>
      </c>
      <c r="L4" s="1127"/>
      <c r="M4" s="1128"/>
      <c r="N4" s="1128"/>
      <c r="O4" s="1128"/>
      <c r="P4" s="3273" t="s">
        <v>2527</v>
      </c>
      <c r="Q4" s="3274"/>
      <c r="R4" s="3279" t="s">
        <v>2523</v>
      </c>
      <c r="S4" s="3280"/>
      <c r="T4" s="3279" t="s">
        <v>2524</v>
      </c>
      <c r="U4" s="3280"/>
      <c r="V4" s="3266" t="s">
        <v>2525</v>
      </c>
      <c r="W4" s="3266"/>
      <c r="X4" s="1810"/>
      <c r="Y4" s="3279" t="s">
        <v>2527</v>
      </c>
      <c r="Z4" s="3280"/>
      <c r="AA4" s="3267" t="s">
        <v>2523</v>
      </c>
      <c r="AB4" s="3267" t="s">
        <v>2524</v>
      </c>
      <c r="AC4" s="3267" t="s">
        <v>2525</v>
      </c>
    </row>
    <row r="5" spans="1:29" ht="15">
      <c r="A5" s="404"/>
      <c r="B5" s="405"/>
      <c r="C5" s="3287" t="s">
        <v>2528</v>
      </c>
      <c r="D5" s="3288"/>
      <c r="E5" s="3337" t="s">
        <v>3249</v>
      </c>
      <c r="F5" s="3296"/>
      <c r="G5" s="3292" t="s">
        <v>3250</v>
      </c>
      <c r="H5" s="3288"/>
      <c r="I5" s="3292" t="s">
        <v>3251</v>
      </c>
      <c r="J5" s="3288"/>
      <c r="K5" s="2589"/>
      <c r="L5" s="1127"/>
      <c r="M5" s="1128"/>
      <c r="N5" s="1128"/>
      <c r="O5" s="1128"/>
      <c r="P5" s="3275"/>
      <c r="Q5" s="3276"/>
      <c r="R5" s="3281"/>
      <c r="S5" s="3282"/>
      <c r="T5" s="3281"/>
      <c r="U5" s="3282"/>
      <c r="V5" s="3266"/>
      <c r="W5" s="3266"/>
      <c r="X5" s="1810"/>
      <c r="Y5" s="3281"/>
      <c r="Z5" s="3282"/>
      <c r="AA5" s="3268"/>
      <c r="AB5" s="3268"/>
      <c r="AC5" s="3268"/>
    </row>
    <row r="6" spans="1:29" ht="15.75" thickBot="1">
      <c r="A6" s="406"/>
      <c r="B6" s="407"/>
      <c r="C6" s="3285" t="s">
        <v>2532</v>
      </c>
      <c r="D6" s="3286"/>
      <c r="E6" s="3336" t="s">
        <v>3183</v>
      </c>
      <c r="F6" s="3294"/>
      <c r="G6" s="3335" t="s">
        <v>3184</v>
      </c>
      <c r="H6" s="3286"/>
      <c r="I6" s="3335" t="s">
        <v>3184</v>
      </c>
      <c r="J6" s="3286"/>
      <c r="K6" s="2589" t="s">
        <v>2533</v>
      </c>
      <c r="L6" s="1127"/>
      <c r="M6" s="1128"/>
      <c r="N6" s="1128"/>
      <c r="O6" s="1128"/>
      <c r="P6" s="3277"/>
      <c r="Q6" s="3278"/>
      <c r="R6" s="3281"/>
      <c r="S6" s="3282"/>
      <c r="T6" s="3283"/>
      <c r="U6" s="3284"/>
      <c r="V6" s="3266"/>
      <c r="W6" s="3266"/>
      <c r="X6" s="1810"/>
      <c r="Y6" s="3283"/>
      <c r="Z6" s="3284"/>
      <c r="AA6" s="3269"/>
      <c r="AB6" s="3269"/>
      <c r="AC6" s="3269"/>
    </row>
    <row r="7" spans="1:29" s="117" customFormat="1" ht="15.75" thickBot="1">
      <c r="A7" s="408" t="s">
        <v>2534</v>
      </c>
      <c r="B7" s="409"/>
      <c r="C7" s="410">
        <f>'数据-取费表'!B2</f>
        <v>43304</v>
      </c>
      <c r="D7" s="411">
        <v>100</v>
      </c>
      <c r="E7" s="2977">
        <v>43142</v>
      </c>
      <c r="F7" s="2978">
        <f>SUMIF(58:58,YEAR(E7)&amp;"-"&amp;MONTH(E7),59:59)</f>
        <v>99</v>
      </c>
      <c r="G7" s="412">
        <v>43095</v>
      </c>
      <c r="H7" s="411">
        <f>SUMIF(58:58,YEAR(G7)&amp;"-"&amp;MONTH(G7),59:59)</f>
        <v>98.5</v>
      </c>
      <c r="I7" s="412">
        <v>43086</v>
      </c>
      <c r="J7" s="411">
        <f>SUMIF(58:58,YEAR(I7)&amp;"-"&amp;MONTH(I7),59:59)</f>
        <v>98.5</v>
      </c>
      <c r="K7" s="2590"/>
      <c r="L7" s="1129"/>
      <c r="M7" s="1130"/>
      <c r="N7" s="1130"/>
      <c r="O7" s="1130"/>
      <c r="P7" s="3289" t="s">
        <v>2535</v>
      </c>
      <c r="Q7" s="3291"/>
      <c r="R7" s="768" t="s">
        <v>23</v>
      </c>
      <c r="S7" s="769">
        <f t="shared" ref="S7:S15" si="0">F7</f>
        <v>99</v>
      </c>
      <c r="T7" s="768" t="s">
        <v>23</v>
      </c>
      <c r="U7" s="769">
        <f t="shared" ref="U7:U15" si="1">H7</f>
        <v>98.5</v>
      </c>
      <c r="V7" s="768" t="s">
        <v>23</v>
      </c>
      <c r="W7" s="769">
        <f t="shared" ref="W7:W15" si="2">J7</f>
        <v>98.5</v>
      </c>
      <c r="X7" s="770"/>
      <c r="Y7" s="3289" t="s">
        <v>2535</v>
      </c>
      <c r="Z7" s="3290"/>
      <c r="AA7" s="771">
        <f>D7/F7</f>
        <v>1.0101010101010102</v>
      </c>
      <c r="AB7" s="771">
        <f>D7/H7</f>
        <v>1.015228426395939</v>
      </c>
      <c r="AC7" s="771">
        <f>D7/J7</f>
        <v>1.015228426395939</v>
      </c>
    </row>
    <row r="8" spans="1:29" s="117" customFormat="1" ht="15.75" thickBot="1">
      <c r="A8" s="408" t="s">
        <v>2536</v>
      </c>
      <c r="B8" s="409"/>
      <c r="C8" s="414" t="s">
        <v>2537</v>
      </c>
      <c r="D8" s="411">
        <v>100</v>
      </c>
      <c r="E8" s="414" t="s">
        <v>2537</v>
      </c>
      <c r="F8" s="413">
        <f>SUMIF(61:61,E8,62:62)-SUMIF(61:61,C8,62:62)+100</f>
        <v>100</v>
      </c>
      <c r="G8" s="414" t="s">
        <v>2537</v>
      </c>
      <c r="H8" s="411">
        <f>SUMIF(61:61,G8,62:62)-SUMIF(61:61,C8,62:62)+100</f>
        <v>100</v>
      </c>
      <c r="I8" s="414" t="s">
        <v>2537</v>
      </c>
      <c r="J8" s="411">
        <f>SUMIF(61:61,I8,62:62)-SUMIF(61:61,C8,62:62)+100</f>
        <v>100</v>
      </c>
      <c r="K8" s="2590"/>
      <c r="L8" s="1129"/>
      <c r="M8" s="1130"/>
      <c r="N8" s="1130"/>
      <c r="O8" s="1130"/>
      <c r="P8" s="3289" t="s">
        <v>2538</v>
      </c>
      <c r="Q8" s="3290"/>
      <c r="R8" s="768" t="s">
        <v>23</v>
      </c>
      <c r="S8" s="769">
        <f t="shared" si="0"/>
        <v>100</v>
      </c>
      <c r="T8" s="768" t="s">
        <v>23</v>
      </c>
      <c r="U8" s="769">
        <f t="shared" si="1"/>
        <v>100</v>
      </c>
      <c r="V8" s="768" t="s">
        <v>23</v>
      </c>
      <c r="W8" s="769">
        <f t="shared" si="2"/>
        <v>100</v>
      </c>
      <c r="X8" s="770"/>
      <c r="Y8" s="3289" t="s">
        <v>2538</v>
      </c>
      <c r="Z8" s="3290"/>
      <c r="AA8" s="771">
        <f t="shared" ref="AA8:AA19" si="3">D8/F8</f>
        <v>1</v>
      </c>
      <c r="AB8" s="771">
        <f t="shared" ref="AB8:AB19" si="4">D8/H8</f>
        <v>1</v>
      </c>
      <c r="AC8" s="771">
        <f t="shared" ref="AC8:AC19" si="5">D8/J8</f>
        <v>1</v>
      </c>
    </row>
    <row r="9" spans="1:29" s="117" customFormat="1">
      <c r="A9" s="415" t="s">
        <v>2539</v>
      </c>
      <c r="B9" s="71" t="s">
        <v>2540</v>
      </c>
      <c r="C9" s="2956" t="s">
        <v>3185</v>
      </c>
      <c r="D9" s="135">
        <v>100</v>
      </c>
      <c r="E9" s="417" t="s">
        <v>3059</v>
      </c>
      <c r="F9" s="418">
        <f>SUMIF(63:63,E9,64:64)-SUMIF(63:63,C9,64:64)+100</f>
        <v>100</v>
      </c>
      <c r="G9" s="417" t="s">
        <v>3059</v>
      </c>
      <c r="H9" s="135">
        <f>SUMIF(63:63,G9,64:64)-SUMIF(63:63,C9,64:64)+100</f>
        <v>100</v>
      </c>
      <c r="I9" s="417" t="s">
        <v>3059</v>
      </c>
      <c r="J9" s="135">
        <f>SUMIF(63:63,I9,64:64)-SUMIF(63:63,C9,64:64)+100</f>
        <v>100</v>
      </c>
      <c r="K9" s="2590"/>
      <c r="L9" s="1129"/>
      <c r="M9" s="1130"/>
      <c r="N9" s="1130"/>
      <c r="O9" s="1130"/>
      <c r="P9" s="3259" t="s">
        <v>2541</v>
      </c>
      <c r="Q9" s="1792" t="str">
        <f t="shared" ref="Q9:Q15" si="6">B9</f>
        <v>用途</v>
      </c>
      <c r="R9" s="768" t="s">
        <v>17</v>
      </c>
      <c r="S9" s="769">
        <f t="shared" si="0"/>
        <v>100</v>
      </c>
      <c r="T9" s="768" t="s">
        <v>17</v>
      </c>
      <c r="U9" s="769">
        <f t="shared" si="1"/>
        <v>100</v>
      </c>
      <c r="V9" s="768" t="s">
        <v>17</v>
      </c>
      <c r="W9" s="769">
        <f t="shared" si="2"/>
        <v>100</v>
      </c>
      <c r="X9" s="770"/>
      <c r="Y9" s="3111" t="s">
        <v>2542</v>
      </c>
      <c r="Z9" s="55" t="str">
        <f t="shared" ref="Z9:Z15" si="7">Q9</f>
        <v>用途</v>
      </c>
      <c r="AA9" s="771">
        <f t="shared" si="3"/>
        <v>1</v>
      </c>
      <c r="AB9" s="771">
        <f t="shared" si="4"/>
        <v>1</v>
      </c>
      <c r="AC9" s="771">
        <f t="shared" si="5"/>
        <v>1</v>
      </c>
    </row>
    <row r="10" spans="1:29" s="427" customFormat="1" ht="27">
      <c r="A10" s="421"/>
      <c r="B10" s="422" t="s">
        <v>2543</v>
      </c>
      <c r="C10" s="423" t="s">
        <v>3186</v>
      </c>
      <c r="D10" s="136">
        <v>100</v>
      </c>
      <c r="E10" s="423" t="s">
        <v>3186</v>
      </c>
      <c r="F10" s="425">
        <f>SUMIF(65:65,E10,66:66)-SUMIF(65:65,C10,66:66)+100</f>
        <v>100</v>
      </c>
      <c r="G10" s="423" t="s">
        <v>3186</v>
      </c>
      <c r="H10" s="136">
        <f>SUMIF(65:65,G10,66:66)-SUMIF(65:65,C10,66:66)+100</f>
        <v>100</v>
      </c>
      <c r="I10" s="423" t="s">
        <v>3186</v>
      </c>
      <c r="J10" s="136">
        <f>SUMIF(65:65,I10,66:66)-SUMIF(65:65,C10,66:66)+100</f>
        <v>100</v>
      </c>
      <c r="K10" s="426">
        <f>'[3]比较法-住宅'!K10</f>
        <v>1</v>
      </c>
      <c r="L10" s="1132"/>
      <c r="M10" s="1133"/>
      <c r="N10" s="1133"/>
      <c r="O10" s="1133"/>
      <c r="P10" s="3259"/>
      <c r="Q10" s="1792" t="str">
        <f t="shared" si="6"/>
        <v>土地使用年限（年）</v>
      </c>
      <c r="R10" s="768" t="s">
        <v>17</v>
      </c>
      <c r="S10" s="769">
        <f t="shared" si="0"/>
        <v>100</v>
      </c>
      <c r="T10" s="768" t="s">
        <v>17</v>
      </c>
      <c r="U10" s="769">
        <f t="shared" si="1"/>
        <v>100</v>
      </c>
      <c r="V10" s="768" t="s">
        <v>17</v>
      </c>
      <c r="W10" s="769">
        <f t="shared" si="2"/>
        <v>100</v>
      </c>
      <c r="X10" s="770"/>
      <c r="Y10" s="3111"/>
      <c r="Z10" s="55" t="str">
        <f t="shared" si="7"/>
        <v>土地使用年限（年）</v>
      </c>
      <c r="AA10" s="771">
        <f t="shared" si="3"/>
        <v>1</v>
      </c>
      <c r="AB10" s="771">
        <f t="shared" si="4"/>
        <v>1</v>
      </c>
      <c r="AC10" s="771">
        <f t="shared" si="5"/>
        <v>1</v>
      </c>
    </row>
    <row r="11" spans="1:29" ht="15.75" thickBot="1">
      <c r="A11" s="428"/>
      <c r="B11" s="422" t="s">
        <v>2544</v>
      </c>
      <c r="C11" s="429">
        <f>'土地比较法-住宅、综合'!C11</f>
        <v>2.8</v>
      </c>
      <c r="D11" s="136">
        <v>100</v>
      </c>
      <c r="E11" s="430">
        <v>2.5</v>
      </c>
      <c r="F11" s="425">
        <f>LOOKUP(E11,68:68,69:69)-LOOKUP(C11,68:68,69:69)+100</f>
        <v>100</v>
      </c>
      <c r="G11" s="429">
        <v>2.5</v>
      </c>
      <c r="H11" s="136">
        <f>LOOKUP(G11,68:68,69:69)-LOOKUP(C11,68:68,69:69)+100</f>
        <v>100</v>
      </c>
      <c r="I11" s="429">
        <v>2.2000000000000002</v>
      </c>
      <c r="J11" s="136">
        <f>LOOKUP(I11,68:68,69:69)-LOOKUP(C11,68:68,69:69)+100</f>
        <v>100</v>
      </c>
      <c r="K11" s="426">
        <f>'[3]比较法-住宅'!K11</f>
        <v>2</v>
      </c>
      <c r="L11" s="1135"/>
      <c r="M11" s="1128"/>
      <c r="N11" s="1128"/>
      <c r="O11" s="1128"/>
      <c r="P11" s="3259"/>
      <c r="Q11" s="1792" t="str">
        <f t="shared" si="6"/>
        <v>容积率</v>
      </c>
      <c r="R11" s="768" t="s">
        <v>21</v>
      </c>
      <c r="S11" s="769">
        <f t="shared" si="0"/>
        <v>100</v>
      </c>
      <c r="T11" s="768" t="s">
        <v>21</v>
      </c>
      <c r="U11" s="769">
        <f t="shared" si="1"/>
        <v>100</v>
      </c>
      <c r="V11" s="768" t="s">
        <v>21</v>
      </c>
      <c r="W11" s="769">
        <f t="shared" si="2"/>
        <v>100</v>
      </c>
      <c r="X11" s="770"/>
      <c r="Y11" s="3111"/>
      <c r="Z11" s="55" t="str">
        <f t="shared" si="7"/>
        <v>容积率</v>
      </c>
      <c r="AA11" s="771">
        <f t="shared" si="3"/>
        <v>1</v>
      </c>
      <c r="AB11" s="771">
        <f t="shared" si="4"/>
        <v>1</v>
      </c>
      <c r="AC11" s="771">
        <f t="shared" si="5"/>
        <v>1</v>
      </c>
    </row>
    <row r="12" spans="1:29" s="117" customFormat="1" ht="15" hidden="1">
      <c r="A12" s="431"/>
      <c r="B12" s="2591">
        <v>111</v>
      </c>
      <c r="C12" s="432"/>
      <c r="D12" s="433">
        <v>100</v>
      </c>
      <c r="E12" s="432"/>
      <c r="F12" s="425">
        <f>SUMIF(70:70,E12,71:71)-SUMIF(70:70,C12,71:71)+100</f>
        <v>100</v>
      </c>
      <c r="G12" s="432"/>
      <c r="H12" s="136">
        <f>SUMIF(70:70,G12,71:71)-SUMIF(70:70,C12,71:71)+100</f>
        <v>100</v>
      </c>
      <c r="I12" s="432"/>
      <c r="J12" s="136">
        <f>SUMIF(70:70,I12,71:71)-SUMIF(70:70,C12,71:71)+100</f>
        <v>100</v>
      </c>
      <c r="K12" s="2592"/>
      <c r="L12" s="1129"/>
      <c r="M12" s="1130"/>
      <c r="N12" s="1130"/>
      <c r="O12" s="1130"/>
      <c r="P12" s="3259"/>
      <c r="Q12" s="1792">
        <f t="shared" si="6"/>
        <v>111</v>
      </c>
      <c r="R12" s="768" t="s">
        <v>21</v>
      </c>
      <c r="S12" s="769">
        <f t="shared" si="0"/>
        <v>100</v>
      </c>
      <c r="T12" s="768" t="s">
        <v>21</v>
      </c>
      <c r="U12" s="769">
        <f t="shared" si="1"/>
        <v>100</v>
      </c>
      <c r="V12" s="768" t="s">
        <v>21</v>
      </c>
      <c r="W12" s="769">
        <f t="shared" si="2"/>
        <v>100</v>
      </c>
      <c r="X12" s="770"/>
      <c r="Y12" s="3111"/>
      <c r="Z12" s="55">
        <f t="shared" si="7"/>
        <v>111</v>
      </c>
      <c r="AA12" s="771">
        <f>D12/F12</f>
        <v>1</v>
      </c>
      <c r="AB12" s="771">
        <f>D12/H12</f>
        <v>1</v>
      </c>
      <c r="AC12" s="771">
        <f>D12/J12</f>
        <v>1</v>
      </c>
    </row>
    <row r="13" spans="1:29" ht="15" hidden="1">
      <c r="A13" s="428"/>
      <c r="B13" s="2591">
        <v>111</v>
      </c>
      <c r="C13" s="434"/>
      <c r="D13" s="435">
        <v>100</v>
      </c>
      <c r="E13" s="434"/>
      <c r="F13" s="425">
        <f>SUMIF(72:72,E13,73:73)-SUMIF(72:72,C13,73:73)+100</f>
        <v>100</v>
      </c>
      <c r="G13" s="434"/>
      <c r="H13" s="435">
        <f>SUMIF(72:72,G13,73:73)-SUMIF(72:72,C13,73:73)+100</f>
        <v>100</v>
      </c>
      <c r="I13" s="434"/>
      <c r="J13" s="435">
        <f>SUMIF(72:72,I13,73:73)-SUMIF(72:72,C13,73:73)+100</f>
        <v>100</v>
      </c>
      <c r="K13" s="2592"/>
      <c r="L13" s="1137"/>
      <c r="M13" s="1128"/>
      <c r="N13" s="1128"/>
      <c r="O13" s="1128"/>
      <c r="P13" s="3259"/>
      <c r="Q13" s="1792">
        <f t="shared" si="6"/>
        <v>111</v>
      </c>
      <c r="R13" s="768" t="s">
        <v>21</v>
      </c>
      <c r="S13" s="769">
        <f t="shared" si="0"/>
        <v>100</v>
      </c>
      <c r="T13" s="768" t="s">
        <v>21</v>
      </c>
      <c r="U13" s="769">
        <f t="shared" si="1"/>
        <v>100</v>
      </c>
      <c r="V13" s="768" t="s">
        <v>21</v>
      </c>
      <c r="W13" s="769">
        <f t="shared" si="2"/>
        <v>100</v>
      </c>
      <c r="X13" s="770"/>
      <c r="Y13" s="3111"/>
      <c r="Z13" s="55">
        <f t="shared" si="7"/>
        <v>111</v>
      </c>
      <c r="AA13" s="771">
        <f t="shared" si="3"/>
        <v>1</v>
      </c>
      <c r="AB13" s="771">
        <f t="shared" si="4"/>
        <v>1</v>
      </c>
      <c r="AC13" s="771">
        <f t="shared" si="5"/>
        <v>1</v>
      </c>
    </row>
    <row r="14" spans="1:29" ht="15.75" hidden="1" thickBot="1">
      <c r="A14" s="436"/>
      <c r="B14" s="2593">
        <v>111</v>
      </c>
      <c r="C14" s="437"/>
      <c r="D14" s="438">
        <v>100</v>
      </c>
      <c r="E14" s="437"/>
      <c r="F14" s="439">
        <f>SUMIF(74:74,E14,75:75)-SUMIF(74:74,C14,75:75)+100</f>
        <v>100</v>
      </c>
      <c r="G14" s="437"/>
      <c r="H14" s="438">
        <f>SUMIF(74:74,G14,75:75)-SUMIF(74:74,C14,75:75)+100</f>
        <v>100</v>
      </c>
      <c r="I14" s="437"/>
      <c r="J14" s="438">
        <f>SUMIF(74:74,I14,75:75)-SUMIF(74:74,C14,75:75)+100</f>
        <v>100</v>
      </c>
      <c r="K14" s="2592"/>
      <c r="L14" s="1137"/>
      <c r="M14" s="1128"/>
      <c r="N14" s="1128"/>
      <c r="O14" s="1128"/>
      <c r="P14" s="3259"/>
      <c r="Q14" s="1792">
        <f t="shared" si="6"/>
        <v>111</v>
      </c>
      <c r="R14" s="768" t="s">
        <v>21</v>
      </c>
      <c r="S14" s="769">
        <f t="shared" si="0"/>
        <v>100</v>
      </c>
      <c r="T14" s="768" t="s">
        <v>21</v>
      </c>
      <c r="U14" s="769">
        <f t="shared" si="1"/>
        <v>100</v>
      </c>
      <c r="V14" s="768" t="s">
        <v>21</v>
      </c>
      <c r="W14" s="769">
        <f t="shared" si="2"/>
        <v>100</v>
      </c>
      <c r="X14" s="770"/>
      <c r="Y14" s="3111"/>
      <c r="Z14" s="55">
        <f t="shared" si="7"/>
        <v>111</v>
      </c>
      <c r="AA14" s="771">
        <f t="shared" si="3"/>
        <v>1</v>
      </c>
      <c r="AB14" s="771">
        <f t="shared" si="4"/>
        <v>1</v>
      </c>
      <c r="AC14" s="771">
        <f t="shared" si="5"/>
        <v>1</v>
      </c>
    </row>
    <row r="15" spans="1:29" ht="71.25">
      <c r="A15" s="440" t="s">
        <v>2545</v>
      </c>
      <c r="B15" s="69" t="s">
        <v>2082</v>
      </c>
      <c r="C15" s="2594" t="str">
        <f>估价对象房地状况!C3</f>
        <v>估价对象周边有新安里、双河北里等住宅小区，综合评价居住社区成熟度较好</v>
      </c>
      <c r="D15" s="441">
        <v>100</v>
      </c>
      <c r="E15" s="444"/>
      <c r="F15" s="441">
        <f>SUMIF(76:76,E16,77:77)-SUMIF(76:76,C16,77:77)+100</f>
        <v>100</v>
      </c>
      <c r="G15" s="442"/>
      <c r="H15" s="441">
        <f>SUMIF(76:76,G16,77:77)-SUMIF(76:76,C16,77:77)+100</f>
        <v>100</v>
      </c>
      <c r="I15" s="442"/>
      <c r="J15" s="441">
        <f>SUMIF(76:76,I16,77:77)-SUMIF(76:76,C16,77:77)+100</f>
        <v>98</v>
      </c>
      <c r="K15" s="426">
        <f>'[3]比较法-住宅'!K15</f>
        <v>2</v>
      </c>
      <c r="L15" s="1137"/>
      <c r="M15" s="1128"/>
      <c r="N15" s="1128"/>
      <c r="O15" s="1128"/>
      <c r="P15" s="3333" t="s">
        <v>2546</v>
      </c>
      <c r="Q15" s="1807" t="str">
        <f t="shared" si="6"/>
        <v>居住社区成熟度</v>
      </c>
      <c r="R15" s="772" t="s">
        <v>21</v>
      </c>
      <c r="S15" s="773">
        <f t="shared" si="0"/>
        <v>100</v>
      </c>
      <c r="T15" s="772" t="s">
        <v>21</v>
      </c>
      <c r="U15" s="773">
        <f t="shared" si="1"/>
        <v>100</v>
      </c>
      <c r="V15" s="772" t="s">
        <v>21</v>
      </c>
      <c r="W15" s="773">
        <f t="shared" si="2"/>
        <v>98</v>
      </c>
      <c r="X15" s="1810"/>
      <c r="Y15" s="3262" t="s">
        <v>2546</v>
      </c>
      <c r="Z15" s="1811" t="str">
        <f t="shared" si="7"/>
        <v>居住社区成熟度</v>
      </c>
      <c r="AA15" s="1808">
        <f t="shared" si="3"/>
        <v>1</v>
      </c>
      <c r="AB15" s="1808">
        <f t="shared" si="4"/>
        <v>1</v>
      </c>
      <c r="AC15" s="1808">
        <f t="shared" si="5"/>
        <v>1.0204081632653061</v>
      </c>
    </row>
    <row r="16" spans="1:29" ht="15">
      <c r="A16" s="428"/>
      <c r="B16" s="445"/>
      <c r="C16" s="446" t="s">
        <v>3072</v>
      </c>
      <c r="D16" s="447"/>
      <c r="E16" s="446" t="s">
        <v>3072</v>
      </c>
      <c r="F16" s="447"/>
      <c r="G16" s="446" t="s">
        <v>3072</v>
      </c>
      <c r="H16" s="449"/>
      <c r="I16" s="446" t="s">
        <v>3157</v>
      </c>
      <c r="J16" s="447"/>
      <c r="K16" s="2597"/>
      <c r="L16" s="1137"/>
      <c r="M16" s="1128"/>
      <c r="N16" s="1128"/>
      <c r="O16" s="1128"/>
      <c r="P16" s="3334"/>
      <c r="Q16" s="1807"/>
      <c r="R16" s="772"/>
      <c r="S16" s="773"/>
      <c r="T16" s="772"/>
      <c r="U16" s="773"/>
      <c r="V16" s="772"/>
      <c r="W16" s="773"/>
      <c r="X16" s="1810"/>
      <c r="Y16" s="3263"/>
      <c r="Z16" s="1811"/>
      <c r="AA16" s="1808">
        <v>1</v>
      </c>
      <c r="AB16" s="1808">
        <v>1</v>
      </c>
      <c r="AC16" s="1808">
        <v>1</v>
      </c>
    </row>
    <row r="17" spans="1:29" ht="71.25">
      <c r="A17" s="428"/>
      <c r="B17" s="450" t="s">
        <v>2088</v>
      </c>
      <c r="C17" s="2598" t="str">
        <f>估价对象房地状况!C6</f>
        <v>估价对象周边有849、兴23路等公交线路，综合评价交通便捷度一般</v>
      </c>
      <c r="D17" s="449">
        <v>100</v>
      </c>
      <c r="E17" s="453"/>
      <c r="F17" s="449">
        <f>SUMIF(78:78,E18,79:79)-SUMIF(78:78,C18,79:79)+100</f>
        <v>105</v>
      </c>
      <c r="G17" s="451"/>
      <c r="H17" s="454">
        <f>SUMIF(78:78,G18,79:79)-SUMIF(78:78,C18,79:79)+100</f>
        <v>100</v>
      </c>
      <c r="I17" s="451"/>
      <c r="J17" s="454">
        <f>SUMIF(78:78,I18,79:79)-SUMIF(78:78,C18,79:79)+100</f>
        <v>100</v>
      </c>
      <c r="K17" s="426">
        <f>'[3]比较法-住宅'!K17</f>
        <v>5</v>
      </c>
      <c r="L17" s="1137"/>
      <c r="M17" s="1128"/>
      <c r="N17" s="1128"/>
      <c r="O17" s="1128"/>
      <c r="P17" s="3334"/>
      <c r="Q17" s="1807" t="str">
        <f>B17</f>
        <v>交通便捷度</v>
      </c>
      <c r="R17" s="772" t="s">
        <v>21</v>
      </c>
      <c r="S17" s="773">
        <f>F17</f>
        <v>105</v>
      </c>
      <c r="T17" s="772" t="s">
        <v>21</v>
      </c>
      <c r="U17" s="773">
        <f>H17</f>
        <v>100</v>
      </c>
      <c r="V17" s="772" t="s">
        <v>21</v>
      </c>
      <c r="W17" s="773">
        <f>J17</f>
        <v>100</v>
      </c>
      <c r="X17" s="1810"/>
      <c r="Y17" s="3263"/>
      <c r="Z17" s="1811" t="str">
        <f>Q17</f>
        <v>交通便捷度</v>
      </c>
      <c r="AA17" s="1808">
        <f t="shared" si="3"/>
        <v>0.95238095238095233</v>
      </c>
      <c r="AB17" s="1808">
        <f t="shared" si="4"/>
        <v>1</v>
      </c>
      <c r="AC17" s="1808">
        <f t="shared" si="5"/>
        <v>1</v>
      </c>
    </row>
    <row r="18" spans="1:29" ht="15">
      <c r="A18" s="428"/>
      <c r="B18" s="455"/>
      <c r="C18" s="446" t="s">
        <v>3157</v>
      </c>
      <c r="D18" s="449"/>
      <c r="E18" s="3040" t="s">
        <v>3072</v>
      </c>
      <c r="F18" s="449"/>
      <c r="G18" s="446" t="s">
        <v>3157</v>
      </c>
      <c r="H18" s="447"/>
      <c r="I18" s="446" t="s">
        <v>3157</v>
      </c>
      <c r="J18" s="447"/>
      <c r="K18" s="2597"/>
      <c r="L18" s="1137"/>
      <c r="M18" s="1128"/>
      <c r="N18" s="1128"/>
      <c r="O18" s="1128"/>
      <c r="P18" s="3334"/>
      <c r="Q18" s="1807"/>
      <c r="R18" s="772"/>
      <c r="S18" s="773"/>
      <c r="T18" s="772"/>
      <c r="U18" s="773"/>
      <c r="V18" s="772"/>
      <c r="W18" s="773"/>
      <c r="X18" s="1810"/>
      <c r="Y18" s="3263"/>
      <c r="Z18" s="1811"/>
      <c r="AA18" s="1808">
        <v>1</v>
      </c>
      <c r="AB18" s="1808">
        <v>1</v>
      </c>
      <c r="AC18" s="1808">
        <v>1</v>
      </c>
    </row>
    <row r="19" spans="1:29" ht="42.75">
      <c r="A19" s="428"/>
      <c r="B19" s="450" t="s">
        <v>2087</v>
      </c>
      <c r="C19" s="2598" t="str">
        <f>估价对象房地状况!C7</f>
        <v>估价对象所在区域公共配套设施齐备较齐备</v>
      </c>
      <c r="D19" s="454">
        <v>100</v>
      </c>
      <c r="E19" s="458"/>
      <c r="F19" s="454">
        <f>SUMIF(80:80,E20,81:81)-SUMIF(80:80,C20,81:81)+100</f>
        <v>100</v>
      </c>
      <c r="G19" s="456"/>
      <c r="H19" s="449">
        <f>SUMIF(80:80,G20,81:81)-SUMIF(80:80,C20,81:81)+100</f>
        <v>100</v>
      </c>
      <c r="I19" s="456"/>
      <c r="J19" s="449">
        <f>SUMIF(80:80,I20,81:81)-SUMIF(80:80,C20,81:81)+100</f>
        <v>100</v>
      </c>
      <c r="K19" s="426">
        <f>'[3]比较法-住宅'!K19</f>
        <v>2</v>
      </c>
      <c r="L19" s="1137"/>
      <c r="M19" s="1128"/>
      <c r="N19" s="1128"/>
      <c r="O19" s="1128"/>
      <c r="P19" s="3334"/>
      <c r="Q19" s="1807" t="str">
        <f>B19</f>
        <v>公共配套设施</v>
      </c>
      <c r="R19" s="772" t="s">
        <v>21</v>
      </c>
      <c r="S19" s="773">
        <f>F19</f>
        <v>100</v>
      </c>
      <c r="T19" s="772" t="s">
        <v>21</v>
      </c>
      <c r="U19" s="773">
        <f>H19</f>
        <v>100</v>
      </c>
      <c r="V19" s="772" t="s">
        <v>21</v>
      </c>
      <c r="W19" s="773">
        <f>J19</f>
        <v>100</v>
      </c>
      <c r="X19" s="1810"/>
      <c r="Y19" s="3263"/>
      <c r="Z19" s="1811" t="str">
        <f>Q19</f>
        <v>公共配套设施</v>
      </c>
      <c r="AA19" s="1808">
        <f t="shared" si="3"/>
        <v>1</v>
      </c>
      <c r="AB19" s="1808">
        <f t="shared" si="4"/>
        <v>1</v>
      </c>
      <c r="AC19" s="1808">
        <f t="shared" si="5"/>
        <v>1</v>
      </c>
    </row>
    <row r="20" spans="1:29" ht="15">
      <c r="A20" s="428"/>
      <c r="B20" s="455"/>
      <c r="C20" s="446" t="s">
        <v>3072</v>
      </c>
      <c r="D20" s="447"/>
      <c r="E20" s="446" t="s">
        <v>3072</v>
      </c>
      <c r="F20" s="447"/>
      <c r="G20" s="446" t="s">
        <v>3072</v>
      </c>
      <c r="H20" s="447"/>
      <c r="I20" s="3040" t="s">
        <v>3072</v>
      </c>
      <c r="J20" s="447"/>
      <c r="K20" s="2597"/>
      <c r="L20" s="1137"/>
      <c r="M20" s="1128"/>
      <c r="N20" s="1128"/>
      <c r="O20" s="1128"/>
      <c r="P20" s="3334"/>
      <c r="Q20" s="1807"/>
      <c r="R20" s="772"/>
      <c r="S20" s="773"/>
      <c r="T20" s="772"/>
      <c r="U20" s="773"/>
      <c r="V20" s="772"/>
      <c r="W20" s="773"/>
      <c r="X20" s="1810"/>
      <c r="Y20" s="3263"/>
      <c r="Z20" s="1811"/>
      <c r="AA20" s="1808">
        <v>1</v>
      </c>
      <c r="AB20" s="1808">
        <v>1</v>
      </c>
      <c r="AC20" s="1808">
        <v>1</v>
      </c>
    </row>
    <row r="21" spans="1:29" ht="28.5">
      <c r="A21" s="428"/>
      <c r="B21" s="1381" t="s">
        <v>2089</v>
      </c>
      <c r="C21" s="2598" t="str">
        <f>估价对象房地状况!C8</f>
        <v>区域基础设施水平达七通</v>
      </c>
      <c r="D21" s="449">
        <v>100</v>
      </c>
      <c r="E21" s="458"/>
      <c r="F21" s="454">
        <f>SUMIF(82:82,E22,83:83)-SUMIF(82:82,C22,83:83)+100</f>
        <v>100</v>
      </c>
      <c r="G21" s="456"/>
      <c r="H21" s="449">
        <f>SUMIF(82:82,G22,83:83)-SUMIF(82:82,C22,83:83)+100</f>
        <v>100</v>
      </c>
      <c r="I21" s="456"/>
      <c r="J21" s="449">
        <f>SUMIF(82:82,I22,83:83)-SUMIF(82:82,C22,83:83)+100</f>
        <v>100</v>
      </c>
      <c r="K21" s="426">
        <f>'[3]比较法-住宅'!K21</f>
        <v>1</v>
      </c>
      <c r="L21" s="1137"/>
      <c r="M21" s="1128"/>
      <c r="N21" s="1128"/>
      <c r="O21" s="1128"/>
      <c r="P21" s="3334"/>
      <c r="Q21" s="1807" t="str">
        <f>B21</f>
        <v>基础设施水平</v>
      </c>
      <c r="R21" s="772" t="s">
        <v>17</v>
      </c>
      <c r="S21" s="773">
        <f>F21</f>
        <v>100</v>
      </c>
      <c r="T21" s="772" t="s">
        <v>17</v>
      </c>
      <c r="U21" s="773">
        <f>H21</f>
        <v>100</v>
      </c>
      <c r="V21" s="772" t="s">
        <v>17</v>
      </c>
      <c r="W21" s="773">
        <f>J21</f>
        <v>100</v>
      </c>
      <c r="X21" s="1810"/>
      <c r="Y21" s="3263"/>
      <c r="Z21" s="1811" t="str">
        <f>Q21</f>
        <v>基础设施水平</v>
      </c>
      <c r="AA21" s="1808">
        <f>D21/F21</f>
        <v>1</v>
      </c>
      <c r="AB21" s="1808">
        <f>D21/H21</f>
        <v>1</v>
      </c>
      <c r="AC21" s="1808">
        <f>D21/J21</f>
        <v>1</v>
      </c>
    </row>
    <row r="22" spans="1:29" ht="15">
      <c r="A22" s="428"/>
      <c r="B22" s="1381"/>
      <c r="C22" s="2599" t="s">
        <v>3158</v>
      </c>
      <c r="D22" s="447"/>
      <c r="E22" s="2599" t="s">
        <v>3158</v>
      </c>
      <c r="F22" s="447"/>
      <c r="G22" s="2599" t="s">
        <v>3158</v>
      </c>
      <c r="H22" s="447"/>
      <c r="I22" s="2599" t="s">
        <v>3158</v>
      </c>
      <c r="J22" s="447"/>
      <c r="K22" s="2603"/>
      <c r="L22" s="1137"/>
      <c r="M22" s="1128"/>
      <c r="N22" s="1128"/>
      <c r="O22" s="1128"/>
      <c r="P22" s="3334"/>
      <c r="Q22" s="1807"/>
      <c r="R22" s="772"/>
      <c r="S22" s="773"/>
      <c r="T22" s="772"/>
      <c r="U22" s="773"/>
      <c r="V22" s="772"/>
      <c r="W22" s="773"/>
      <c r="X22" s="1810"/>
      <c r="Y22" s="3263"/>
      <c r="Z22" s="1811"/>
      <c r="AA22" s="1808">
        <v>1</v>
      </c>
      <c r="AB22" s="1808">
        <v>1</v>
      </c>
      <c r="AC22" s="1808">
        <v>1</v>
      </c>
    </row>
    <row r="23" spans="1:29" ht="57">
      <c r="A23" s="428"/>
      <c r="B23" s="450" t="s">
        <v>2091</v>
      </c>
      <c r="C23" s="2598" t="str">
        <f>估价对象房地状况!C9</f>
        <v>周边有北京广播电视大学、康庄公园；综合评价环境状况较好</v>
      </c>
      <c r="D23" s="449">
        <v>100</v>
      </c>
      <c r="E23" s="453"/>
      <c r="F23" s="449">
        <f>SUMIF(84:84,E24,85:85)-SUMIF(84:84,C24,85:85)+100</f>
        <v>100</v>
      </c>
      <c r="G23" s="451"/>
      <c r="H23" s="449">
        <f>SUMIF(84:84,G24,85:85)-SUMIF(84:84,C24,85:85)+100</f>
        <v>100</v>
      </c>
      <c r="I23" s="451"/>
      <c r="J23" s="449">
        <f>SUMIF(84:84,I24,85:85)-SUMIF(84:84,C24,85:85)+100</f>
        <v>98</v>
      </c>
      <c r="K23" s="426">
        <f>'[3]比较法-住宅'!K23</f>
        <v>2</v>
      </c>
      <c r="L23" s="1137"/>
      <c r="M23" s="1128"/>
      <c r="N23" s="1128"/>
      <c r="O23" s="1128"/>
      <c r="P23" s="3334"/>
      <c r="Q23" s="1807" t="str">
        <f>B23</f>
        <v>自然及人文环境</v>
      </c>
      <c r="R23" s="772" t="s">
        <v>21</v>
      </c>
      <c r="S23" s="773">
        <f>F23</f>
        <v>100</v>
      </c>
      <c r="T23" s="772" t="s">
        <v>21</v>
      </c>
      <c r="U23" s="773">
        <f>H23</f>
        <v>100</v>
      </c>
      <c r="V23" s="772" t="s">
        <v>21</v>
      </c>
      <c r="W23" s="773">
        <f>J23</f>
        <v>98</v>
      </c>
      <c r="X23" s="1810"/>
      <c r="Y23" s="3263"/>
      <c r="Z23" s="1811" t="str">
        <f>Q23</f>
        <v>自然及人文环境</v>
      </c>
      <c r="AA23" s="1808">
        <f>D23/F23</f>
        <v>1</v>
      </c>
      <c r="AB23" s="1808">
        <f>D23/H23</f>
        <v>1</v>
      </c>
      <c r="AC23" s="1808">
        <f>D23/J23</f>
        <v>1.0204081632653061</v>
      </c>
    </row>
    <row r="24" spans="1:29" ht="15.75" thickBot="1">
      <c r="A24" s="428"/>
      <c r="B24" s="455"/>
      <c r="C24" s="3039" t="s">
        <v>3072</v>
      </c>
      <c r="D24" s="447"/>
      <c r="E24" s="446" t="s">
        <v>3072</v>
      </c>
      <c r="F24" s="447"/>
      <c r="G24" s="446" t="s">
        <v>3072</v>
      </c>
      <c r="H24" s="447"/>
      <c r="I24" s="446" t="s">
        <v>3157</v>
      </c>
      <c r="J24" s="447"/>
      <c r="K24" s="2597"/>
      <c r="L24" s="1137"/>
      <c r="M24" s="1128"/>
      <c r="N24" s="1128"/>
      <c r="O24" s="1128"/>
      <c r="P24" s="3334"/>
      <c r="Q24" s="1807"/>
      <c r="R24" s="772"/>
      <c r="S24" s="773"/>
      <c r="T24" s="772"/>
      <c r="U24" s="773"/>
      <c r="V24" s="772"/>
      <c r="W24" s="773"/>
      <c r="X24" s="1810"/>
      <c r="Y24" s="3263"/>
      <c r="Z24" s="1811"/>
      <c r="AA24" s="1808">
        <v>1</v>
      </c>
      <c r="AB24" s="1808">
        <v>1</v>
      </c>
      <c r="AC24" s="1808">
        <v>1</v>
      </c>
    </row>
    <row r="25" spans="1:29" ht="15" hidden="1">
      <c r="A25" s="428"/>
      <c r="B25" s="422" t="s">
        <v>2547</v>
      </c>
      <c r="C25" s="459"/>
      <c r="D25" s="435">
        <v>100</v>
      </c>
      <c r="E25" s="2604"/>
      <c r="F25" s="435">
        <f>SUMIF(86:86,E25,87:87)-SUMIF(86:86,C25,87:87)+100</f>
        <v>100</v>
      </c>
      <c r="G25" s="2605"/>
      <c r="H25" s="435">
        <f>SUMIF(86:86,G25,87:87)-SUMIF(86:86,C25,87:87)+100</f>
        <v>100</v>
      </c>
      <c r="I25" s="2605"/>
      <c r="J25" s="435">
        <f>SUMIF(86:86,I25,87:87)-SUMIF(86:86,C25,87:87)+100</f>
        <v>100</v>
      </c>
      <c r="K25" s="426"/>
      <c r="L25" s="1137"/>
      <c r="M25" s="1128"/>
      <c r="N25" s="1128"/>
      <c r="O25" s="1128"/>
      <c r="P25" s="3334"/>
      <c r="Q25" s="1807" t="str">
        <f t="shared" ref="Q25:Q46" si="8">B25</f>
        <v>楼层-1</v>
      </c>
      <c r="R25" s="772" t="s">
        <v>21</v>
      </c>
      <c r="S25" s="773">
        <f t="shared" ref="S25:S46" si="9">F25</f>
        <v>100</v>
      </c>
      <c r="T25" s="772" t="s">
        <v>21</v>
      </c>
      <c r="U25" s="773">
        <f t="shared" ref="U25:U46" si="10">H25</f>
        <v>100</v>
      </c>
      <c r="V25" s="772" t="s">
        <v>21</v>
      </c>
      <c r="W25" s="773">
        <f t="shared" ref="W25:W46" si="11">J25</f>
        <v>100</v>
      </c>
      <c r="X25" s="1810"/>
      <c r="Y25" s="3263"/>
      <c r="Z25" s="1811" t="str">
        <f>Q25</f>
        <v>楼层-1</v>
      </c>
      <c r="AA25" s="1808">
        <f t="shared" ref="AA25:AA46" si="12">D25/F25</f>
        <v>1</v>
      </c>
      <c r="AB25" s="1808">
        <f t="shared" ref="AB25:AB46" si="13">D25/H25</f>
        <v>1</v>
      </c>
      <c r="AC25" s="1808">
        <f t="shared" ref="AC25:AC46" si="14">D25/J25</f>
        <v>1</v>
      </c>
    </row>
    <row r="26" spans="1:29" ht="15" hidden="1">
      <c r="A26" s="428"/>
      <c r="B26" s="422" t="s">
        <v>2548</v>
      </c>
      <c r="C26" s="459"/>
      <c r="D26" s="435">
        <v>100</v>
      </c>
      <c r="E26" s="2604"/>
      <c r="F26" s="435">
        <f>SUMIF(88:88,E26,89:89)-SUMIF(88:88,C26,89:89)+100</f>
        <v>100</v>
      </c>
      <c r="G26" s="2605"/>
      <c r="H26" s="435">
        <f>SUMIF(88:88,G26,89:89)-SUMIF(88:88,C26,89:89)+100</f>
        <v>100</v>
      </c>
      <c r="I26" s="2605"/>
      <c r="J26" s="435">
        <f>SUMIF(88:88,I26,89:89)-SUMIF(88:88,C26,89:89)+100</f>
        <v>100</v>
      </c>
      <c r="K26" s="426"/>
      <c r="L26" s="1137"/>
      <c r="M26" s="1128"/>
      <c r="N26" s="1128"/>
      <c r="O26" s="1128"/>
      <c r="P26" s="3334"/>
      <c r="Q26" s="1807" t="str">
        <f t="shared" si="8"/>
        <v>朝向</v>
      </c>
      <c r="R26" s="772" t="s">
        <v>21</v>
      </c>
      <c r="S26" s="773">
        <f t="shared" si="9"/>
        <v>100</v>
      </c>
      <c r="T26" s="772" t="s">
        <v>21</v>
      </c>
      <c r="U26" s="773">
        <f t="shared" si="10"/>
        <v>100</v>
      </c>
      <c r="V26" s="772" t="s">
        <v>21</v>
      </c>
      <c r="W26" s="773">
        <f t="shared" si="11"/>
        <v>100</v>
      </c>
      <c r="X26" s="1810"/>
      <c r="Y26" s="3263"/>
      <c r="Z26" s="1811" t="str">
        <f>Q26</f>
        <v>朝向</v>
      </c>
      <c r="AA26" s="1808">
        <f t="shared" si="12"/>
        <v>1</v>
      </c>
      <c r="AB26" s="1808">
        <f t="shared" si="13"/>
        <v>1</v>
      </c>
      <c r="AC26" s="1808">
        <f t="shared" si="14"/>
        <v>1</v>
      </c>
    </row>
    <row r="27" spans="1:29" s="117" customFormat="1" ht="15" hidden="1">
      <c r="A27" s="431"/>
      <c r="B27" s="1383">
        <v>111</v>
      </c>
      <c r="C27" s="432"/>
      <c r="D27" s="461">
        <v>100</v>
      </c>
      <c r="E27" s="464"/>
      <c r="F27" s="461">
        <f>SUMIF(90:90,E27,91:91)-SUMIF(90:90,C27,91:91)+100</f>
        <v>100</v>
      </c>
      <c r="G27" s="462"/>
      <c r="H27" s="461">
        <f>SUMIF(90:90,G27,91:91)-SUMIF(90:90,C27,91:91)+100</f>
        <v>100</v>
      </c>
      <c r="I27" s="462"/>
      <c r="J27" s="461">
        <f>SUMIF(90:90,I27,91:91)-SUMIF(90:90,C27,91:91)+100</f>
        <v>100</v>
      </c>
      <c r="K27" s="2592"/>
      <c r="L27" s="1129"/>
      <c r="M27" s="1130"/>
      <c r="N27" s="1130"/>
      <c r="O27" s="1130"/>
      <c r="P27" s="3334"/>
      <c r="Q27" s="1792">
        <f t="shared" si="8"/>
        <v>111</v>
      </c>
      <c r="R27" s="768" t="s">
        <v>21</v>
      </c>
      <c r="S27" s="769">
        <f t="shared" si="9"/>
        <v>100</v>
      </c>
      <c r="T27" s="768" t="s">
        <v>21</v>
      </c>
      <c r="U27" s="769">
        <f t="shared" si="10"/>
        <v>100</v>
      </c>
      <c r="V27" s="768" t="s">
        <v>21</v>
      </c>
      <c r="W27" s="769">
        <f t="shared" si="11"/>
        <v>100</v>
      </c>
      <c r="X27" s="770"/>
      <c r="Y27" s="3263"/>
      <c r="Z27" s="55">
        <f>Q27</f>
        <v>111</v>
      </c>
      <c r="AA27" s="1808">
        <f t="shared" si="12"/>
        <v>1</v>
      </c>
      <c r="AB27" s="1808">
        <f t="shared" si="13"/>
        <v>1</v>
      </c>
      <c r="AC27" s="1808">
        <f t="shared" si="14"/>
        <v>1</v>
      </c>
    </row>
    <row r="28" spans="1:29" ht="15" hidden="1">
      <c r="A28" s="428"/>
      <c r="B28" s="1383">
        <v>111</v>
      </c>
      <c r="C28" s="434"/>
      <c r="D28" s="435">
        <v>100</v>
      </c>
      <c r="E28" s="434"/>
      <c r="F28" s="435">
        <f>SUMIF(92:92,E28,93:93)-SUMIF(92:92,C28,93:93)+100</f>
        <v>100</v>
      </c>
      <c r="G28" s="2606"/>
      <c r="H28" s="435">
        <f>SUMIF(92:92,G28,93:93)-SUMIF(92:92,C28,93:93)+100</f>
        <v>100</v>
      </c>
      <c r="I28" s="434"/>
      <c r="J28" s="435">
        <f>SUMIF(92:92,I28,93:93)-SUMIF(92:92,C28,93:93)+100</f>
        <v>100</v>
      </c>
      <c r="K28" s="2592"/>
      <c r="L28" s="1137"/>
      <c r="M28" s="1128"/>
      <c r="N28" s="1128"/>
      <c r="O28" s="1128"/>
      <c r="P28" s="3334"/>
      <c r="Q28" s="1807">
        <f t="shared" si="8"/>
        <v>111</v>
      </c>
      <c r="R28" s="772" t="s">
        <v>21</v>
      </c>
      <c r="S28" s="773">
        <f t="shared" si="9"/>
        <v>100</v>
      </c>
      <c r="T28" s="772" t="s">
        <v>21</v>
      </c>
      <c r="U28" s="773">
        <f t="shared" si="10"/>
        <v>100</v>
      </c>
      <c r="V28" s="772" t="s">
        <v>21</v>
      </c>
      <c r="W28" s="773">
        <f t="shared" si="11"/>
        <v>100</v>
      </c>
      <c r="X28" s="1810"/>
      <c r="Y28" s="3263"/>
      <c r="Z28" s="1811">
        <f t="shared" ref="Z28:Z46" si="15">Q28</f>
        <v>111</v>
      </c>
      <c r="AA28" s="1808">
        <f t="shared" si="12"/>
        <v>1</v>
      </c>
      <c r="AB28" s="1808">
        <f t="shared" si="13"/>
        <v>1</v>
      </c>
      <c r="AC28" s="1808">
        <f t="shared" si="14"/>
        <v>1</v>
      </c>
    </row>
    <row r="29" spans="1:29" ht="15" hidden="1">
      <c r="A29" s="428"/>
      <c r="B29" s="1383">
        <v>111</v>
      </c>
      <c r="C29" s="434"/>
      <c r="D29" s="435">
        <v>100</v>
      </c>
      <c r="E29" s="434"/>
      <c r="F29" s="435">
        <f>SUMIF(94:94,E29,95:95)-SUMIF(94:94,C29,95:95)+100</f>
        <v>100</v>
      </c>
      <c r="G29" s="2606"/>
      <c r="H29" s="435">
        <f>SUMIF(94:94,G29,95:95)-SUMIF(94:94,C29,95:95)+100</f>
        <v>100</v>
      </c>
      <c r="I29" s="434"/>
      <c r="J29" s="435">
        <f>SUMIF(94:94,I29,95:95)-SUMIF(94:94,C29,95:95)+100</f>
        <v>100</v>
      </c>
      <c r="K29" s="2592"/>
      <c r="L29" s="1137"/>
      <c r="M29" s="1128"/>
      <c r="N29" s="1128"/>
      <c r="O29" s="1128"/>
      <c r="P29" s="3334"/>
      <c r="Q29" s="1807">
        <f t="shared" si="8"/>
        <v>111</v>
      </c>
      <c r="R29" s="772" t="s">
        <v>21</v>
      </c>
      <c r="S29" s="773">
        <f t="shared" si="9"/>
        <v>100</v>
      </c>
      <c r="T29" s="772" t="s">
        <v>21</v>
      </c>
      <c r="U29" s="773">
        <f t="shared" si="10"/>
        <v>100</v>
      </c>
      <c r="V29" s="772" t="s">
        <v>21</v>
      </c>
      <c r="W29" s="773">
        <f t="shared" si="11"/>
        <v>100</v>
      </c>
      <c r="X29" s="1810"/>
      <c r="Y29" s="3263"/>
      <c r="Z29" s="1811">
        <f t="shared" si="15"/>
        <v>111</v>
      </c>
      <c r="AA29" s="1808">
        <f t="shared" si="12"/>
        <v>1</v>
      </c>
      <c r="AB29" s="1808">
        <f t="shared" si="13"/>
        <v>1</v>
      </c>
      <c r="AC29" s="1808">
        <f t="shared" si="14"/>
        <v>1</v>
      </c>
    </row>
    <row r="30" spans="1:29" ht="15" hidden="1">
      <c r="A30" s="428"/>
      <c r="B30" s="1383">
        <v>111</v>
      </c>
      <c r="C30" s="434"/>
      <c r="D30" s="435">
        <v>100</v>
      </c>
      <c r="E30" s="434"/>
      <c r="F30" s="435">
        <f>SUMIF(96:96,E30,97:97)-SUMIF(96:96,C30,97:97)+100</f>
        <v>100</v>
      </c>
      <c r="G30" s="2606"/>
      <c r="H30" s="435">
        <f>SUMIF(96:96,G30,97:97)-SUMIF(96:96,C30,97:97)+100</f>
        <v>100</v>
      </c>
      <c r="I30" s="434"/>
      <c r="J30" s="435">
        <f>SUMIF(96:96,I30,97:97)-SUMIF(96:96,C30,97:97)+100</f>
        <v>100</v>
      </c>
      <c r="K30" s="2592"/>
      <c r="L30" s="1137"/>
      <c r="M30" s="1128"/>
      <c r="N30" s="1128"/>
      <c r="O30" s="1128"/>
      <c r="P30" s="3334"/>
      <c r="Q30" s="1807">
        <f t="shared" si="8"/>
        <v>111</v>
      </c>
      <c r="R30" s="772" t="s">
        <v>21</v>
      </c>
      <c r="S30" s="773">
        <f t="shared" si="9"/>
        <v>100</v>
      </c>
      <c r="T30" s="772" t="s">
        <v>21</v>
      </c>
      <c r="U30" s="773">
        <f t="shared" si="10"/>
        <v>100</v>
      </c>
      <c r="V30" s="772" t="s">
        <v>21</v>
      </c>
      <c r="W30" s="773">
        <f t="shared" si="11"/>
        <v>100</v>
      </c>
      <c r="X30" s="1810"/>
      <c r="Y30" s="3263"/>
      <c r="Z30" s="1811">
        <f t="shared" si="15"/>
        <v>111</v>
      </c>
      <c r="AA30" s="1808">
        <f t="shared" si="12"/>
        <v>1</v>
      </c>
      <c r="AB30" s="1808">
        <f t="shared" si="13"/>
        <v>1</v>
      </c>
      <c r="AC30" s="1808">
        <f t="shared" si="14"/>
        <v>1</v>
      </c>
    </row>
    <row r="31" spans="1:29" ht="15.75" hidden="1" thickBot="1">
      <c r="A31" s="436"/>
      <c r="B31" s="1383">
        <v>111</v>
      </c>
      <c r="C31" s="437"/>
      <c r="D31" s="438">
        <v>100</v>
      </c>
      <c r="E31" s="437"/>
      <c r="F31" s="438">
        <f>SUMIF(98:98,E31,99:99)-SUMIF(98:98,C31,99:99)+100</f>
        <v>100</v>
      </c>
      <c r="G31" s="2607"/>
      <c r="H31" s="438">
        <f>SUMIF(98:98,G31,99:99)-SUMIF(98:98,C31,99:99)+100</f>
        <v>100</v>
      </c>
      <c r="I31" s="437"/>
      <c r="J31" s="438">
        <f>SUMIF(98:98,I31,99:99)-SUMIF(98:98,C31,99:99)+100</f>
        <v>100</v>
      </c>
      <c r="K31" s="2592"/>
      <c r="L31" s="1137"/>
      <c r="M31" s="1128"/>
      <c r="N31" s="1128"/>
      <c r="O31" s="1128"/>
      <c r="P31" s="3334"/>
      <c r="Q31" s="1807">
        <f t="shared" si="8"/>
        <v>111</v>
      </c>
      <c r="R31" s="772" t="s">
        <v>21</v>
      </c>
      <c r="S31" s="773">
        <f t="shared" si="9"/>
        <v>100</v>
      </c>
      <c r="T31" s="772" t="s">
        <v>21</v>
      </c>
      <c r="U31" s="773">
        <f t="shared" si="10"/>
        <v>100</v>
      </c>
      <c r="V31" s="772" t="s">
        <v>21</v>
      </c>
      <c r="W31" s="773">
        <f t="shared" si="11"/>
        <v>100</v>
      </c>
      <c r="X31" s="1810"/>
      <c r="Y31" s="3263"/>
      <c r="Z31" s="1811">
        <f t="shared" si="15"/>
        <v>111</v>
      </c>
      <c r="AA31" s="1808">
        <f t="shared" si="12"/>
        <v>1</v>
      </c>
      <c r="AB31" s="1808">
        <f t="shared" si="13"/>
        <v>1</v>
      </c>
      <c r="AC31" s="1808">
        <f t="shared" si="14"/>
        <v>1</v>
      </c>
    </row>
    <row r="32" spans="1:29" ht="15">
      <c r="A32" s="440" t="s">
        <v>2549</v>
      </c>
      <c r="B32" s="71" t="s">
        <v>2550</v>
      </c>
      <c r="C32" s="2608" t="s">
        <v>3187</v>
      </c>
      <c r="D32" s="466">
        <v>100</v>
      </c>
      <c r="E32" s="2608" t="s">
        <v>3187</v>
      </c>
      <c r="F32" s="460">
        <f>SUMIF(100:100,E32,101:101)-SUMIF(100:100,C32,101:101)+100</f>
        <v>100</v>
      </c>
      <c r="G32" s="2608" t="s">
        <v>3187</v>
      </c>
      <c r="H32" s="466">
        <f>SUMIF(100:100,G32,101:101)-SUMIF(100:100,C32,101:101)+100</f>
        <v>100</v>
      </c>
      <c r="I32" s="2608" t="s">
        <v>3187</v>
      </c>
      <c r="J32" s="435">
        <f>SUMIF(100:100,I32,101:101)-SUMIF(100:100,C32,101:101)+100</f>
        <v>100</v>
      </c>
      <c r="K32" s="426">
        <f>'[3]比较法-住宅'!K32</f>
        <v>5</v>
      </c>
      <c r="L32" s="1137"/>
      <c r="M32" s="1128"/>
      <c r="N32" s="1128"/>
      <c r="O32" s="1128"/>
      <c r="P32" s="3329" t="s">
        <v>2551</v>
      </c>
      <c r="Q32" s="1807" t="str">
        <f t="shared" si="8"/>
        <v>建筑类型</v>
      </c>
      <c r="R32" s="772" t="s">
        <v>21</v>
      </c>
      <c r="S32" s="773">
        <f t="shared" si="9"/>
        <v>100</v>
      </c>
      <c r="T32" s="772" t="s">
        <v>21</v>
      </c>
      <c r="U32" s="773">
        <f t="shared" si="10"/>
        <v>100</v>
      </c>
      <c r="V32" s="772" t="s">
        <v>21</v>
      </c>
      <c r="W32" s="773">
        <f t="shared" si="11"/>
        <v>100</v>
      </c>
      <c r="X32" s="1810"/>
      <c r="Y32" s="3265" t="s">
        <v>2551</v>
      </c>
      <c r="Z32" s="1811" t="str">
        <f t="shared" si="15"/>
        <v>建筑类型</v>
      </c>
      <c r="AA32" s="1808">
        <f t="shared" si="12"/>
        <v>1</v>
      </c>
      <c r="AB32" s="1808">
        <f t="shared" si="13"/>
        <v>1</v>
      </c>
      <c r="AC32" s="1808">
        <f t="shared" si="14"/>
        <v>1</v>
      </c>
    </row>
    <row r="33" spans="1:29" s="470" customFormat="1" ht="15">
      <c r="A33" s="467"/>
      <c r="B33" s="422" t="s">
        <v>2552</v>
      </c>
      <c r="C33" s="468">
        <v>132764.35999999999</v>
      </c>
      <c r="D33" s="136">
        <v>100</v>
      </c>
      <c r="E33" s="430">
        <v>77380</v>
      </c>
      <c r="F33" s="425">
        <f>LOOKUP(E33,103:103,104:104)-LOOKUP(C33,103:103,104:104)+100</f>
        <v>98</v>
      </c>
      <c r="G33" s="429">
        <v>77000</v>
      </c>
      <c r="H33" s="136">
        <f>LOOKUP(G33,103:103,104:104)-LOOKUP(C33,103:103,104:104)+100</f>
        <v>98</v>
      </c>
      <c r="I33" s="430">
        <v>110600</v>
      </c>
      <c r="J33" s="136">
        <f>LOOKUP(I33,103:103,104:104)-LOOKUP(C33,103:103,104:104)+100</f>
        <v>100</v>
      </c>
      <c r="K33" s="2592"/>
      <c r="L33" s="1135"/>
      <c r="M33" s="1138"/>
      <c r="N33" s="1138"/>
      <c r="O33" s="1138"/>
      <c r="P33" s="3330"/>
      <c r="Q33" s="774" t="str">
        <f t="shared" si="8"/>
        <v>项目建筑规模</v>
      </c>
      <c r="R33" s="775" t="s">
        <v>21</v>
      </c>
      <c r="S33" s="776">
        <f t="shared" si="9"/>
        <v>98</v>
      </c>
      <c r="T33" s="775" t="s">
        <v>21</v>
      </c>
      <c r="U33" s="776">
        <f t="shared" si="10"/>
        <v>98</v>
      </c>
      <c r="V33" s="775" t="s">
        <v>21</v>
      </c>
      <c r="W33" s="776">
        <f t="shared" si="11"/>
        <v>100</v>
      </c>
      <c r="X33" s="777"/>
      <c r="Y33" s="3265"/>
      <c r="Z33" s="778" t="str">
        <f t="shared" si="15"/>
        <v>项目建筑规模</v>
      </c>
      <c r="AA33" s="1808">
        <f t="shared" si="12"/>
        <v>1.0204081632653061</v>
      </c>
      <c r="AB33" s="1808">
        <f t="shared" si="13"/>
        <v>1.0204081632653061</v>
      </c>
      <c r="AC33" s="1808">
        <f t="shared" si="14"/>
        <v>1</v>
      </c>
    </row>
    <row r="34" spans="1:29" ht="15">
      <c r="A34" s="471"/>
      <c r="B34" s="422" t="s">
        <v>2553</v>
      </c>
      <c r="C34" s="2609" t="s">
        <v>3189</v>
      </c>
      <c r="D34" s="435">
        <v>100</v>
      </c>
      <c r="E34" s="2609" t="s">
        <v>3189</v>
      </c>
      <c r="F34" s="460">
        <f>SUMIF(105:105,E34,106:106)-SUMIF(105:105,C34,106:106)+100</f>
        <v>100</v>
      </c>
      <c r="G34" s="2609" t="s">
        <v>3189</v>
      </c>
      <c r="H34" s="435">
        <f>SUMIF(105:105,G34,106:106)-SUMIF(105:105,C34,106:106)+100</f>
        <v>100</v>
      </c>
      <c r="I34" s="2609" t="s">
        <v>3189</v>
      </c>
      <c r="J34" s="435">
        <f>SUMIF(105:105,I34,106:106)-SUMIF(105:105,C34,106:106)+100</f>
        <v>100</v>
      </c>
      <c r="K34" s="426">
        <f>'[3]比较法-住宅'!K34</f>
        <v>2</v>
      </c>
      <c r="L34" s="1137"/>
      <c r="M34" s="1128"/>
      <c r="N34" s="1128"/>
      <c r="O34" s="1128"/>
      <c r="P34" s="3330"/>
      <c r="Q34" s="1807" t="str">
        <f t="shared" si="8"/>
        <v>建筑结构</v>
      </c>
      <c r="R34" s="772" t="s">
        <v>21</v>
      </c>
      <c r="S34" s="773">
        <f t="shared" si="9"/>
        <v>100</v>
      </c>
      <c r="T34" s="772" t="s">
        <v>21</v>
      </c>
      <c r="U34" s="773">
        <f t="shared" si="10"/>
        <v>100</v>
      </c>
      <c r="V34" s="772" t="s">
        <v>21</v>
      </c>
      <c r="W34" s="773">
        <f t="shared" si="11"/>
        <v>100</v>
      </c>
      <c r="X34" s="1810"/>
      <c r="Y34" s="3265"/>
      <c r="Z34" s="1811" t="str">
        <f t="shared" si="15"/>
        <v>建筑结构</v>
      </c>
      <c r="AA34" s="1808">
        <f t="shared" si="12"/>
        <v>1</v>
      </c>
      <c r="AB34" s="1808">
        <f t="shared" si="13"/>
        <v>1</v>
      </c>
      <c r="AC34" s="1808">
        <f t="shared" si="14"/>
        <v>1</v>
      </c>
    </row>
    <row r="35" spans="1:29" ht="15">
      <c r="A35" s="471"/>
      <c r="B35" s="422" t="s">
        <v>2554</v>
      </c>
      <c r="C35" s="2604" t="s">
        <v>3191</v>
      </c>
      <c r="D35" s="435">
        <v>100</v>
      </c>
      <c r="E35" s="2604" t="s">
        <v>3191</v>
      </c>
      <c r="F35" s="460">
        <f>SUMIF(107:107,E35,108:108)-SUMIF(107:107,C35,108:108)+100</f>
        <v>100</v>
      </c>
      <c r="G35" s="2604" t="s">
        <v>3191</v>
      </c>
      <c r="H35" s="435">
        <f>SUMIF(107:107,G35,108:108)-SUMIF(107:107,C35,108:108)+100</f>
        <v>100</v>
      </c>
      <c r="I35" s="2604" t="s">
        <v>3191</v>
      </c>
      <c r="J35" s="435">
        <f>SUMIF(107:107,I35,108:108)-SUMIF(107:107,C35,108:108)+100</f>
        <v>100</v>
      </c>
      <c r="K35" s="426">
        <f>'[3]比较法-住宅'!K35</f>
        <v>5</v>
      </c>
      <c r="L35" s="1137"/>
      <c r="M35" s="1128"/>
      <c r="N35" s="1128"/>
      <c r="O35" s="1128"/>
      <c r="P35" s="3330"/>
      <c r="Q35" s="1807" t="str">
        <f t="shared" si="8"/>
        <v>建筑品质</v>
      </c>
      <c r="R35" s="772" t="s">
        <v>21</v>
      </c>
      <c r="S35" s="773">
        <f t="shared" si="9"/>
        <v>100</v>
      </c>
      <c r="T35" s="772" t="s">
        <v>21</v>
      </c>
      <c r="U35" s="773">
        <f t="shared" si="10"/>
        <v>100</v>
      </c>
      <c r="V35" s="772" t="s">
        <v>21</v>
      </c>
      <c r="W35" s="773">
        <f t="shared" si="11"/>
        <v>100</v>
      </c>
      <c r="X35" s="1810"/>
      <c r="Y35" s="3265"/>
      <c r="Z35" s="1811" t="str">
        <f t="shared" si="15"/>
        <v>建筑品质</v>
      </c>
      <c r="AA35" s="1808">
        <f t="shared" si="12"/>
        <v>1</v>
      </c>
      <c r="AB35" s="1808">
        <f t="shared" si="13"/>
        <v>1</v>
      </c>
      <c r="AC35" s="1808">
        <f t="shared" si="14"/>
        <v>1</v>
      </c>
    </row>
    <row r="36" spans="1:29" ht="15">
      <c r="A36" s="471"/>
      <c r="B36" s="422" t="s">
        <v>2555</v>
      </c>
      <c r="C36" s="2604" t="s">
        <v>3197</v>
      </c>
      <c r="D36" s="435">
        <v>100</v>
      </c>
      <c r="E36" s="2604" t="s">
        <v>3197</v>
      </c>
      <c r="F36" s="460">
        <f>SUMIF(109:109,E36,110:110)-SUMIF(109:109,C36,110:110)+100</f>
        <v>100</v>
      </c>
      <c r="G36" s="2604" t="s">
        <v>3197</v>
      </c>
      <c r="H36" s="435">
        <f>SUMIF(109:109,G36,110:110)-SUMIF(109:109,C36,110:110)+100</f>
        <v>100</v>
      </c>
      <c r="I36" s="2604" t="s">
        <v>3197</v>
      </c>
      <c r="J36" s="435">
        <f>SUMIF(109:109,I36,110:110)-SUMIF(109:109,C36,110:110)+100</f>
        <v>100</v>
      </c>
      <c r="K36" s="426">
        <f>'[3]比较法-住宅'!K36</f>
        <v>2</v>
      </c>
      <c r="L36" s="1137"/>
      <c r="M36" s="1128"/>
      <c r="N36" s="1128"/>
      <c r="O36" s="1128"/>
      <c r="P36" s="3330"/>
      <c r="Q36" s="1807" t="str">
        <f t="shared" si="8"/>
        <v>公共部分装修</v>
      </c>
      <c r="R36" s="772" t="s">
        <v>21</v>
      </c>
      <c r="S36" s="773">
        <f t="shared" si="9"/>
        <v>100</v>
      </c>
      <c r="T36" s="772" t="s">
        <v>21</v>
      </c>
      <c r="U36" s="773">
        <f t="shared" si="10"/>
        <v>100</v>
      </c>
      <c r="V36" s="772" t="s">
        <v>21</v>
      </c>
      <c r="W36" s="773">
        <f t="shared" si="11"/>
        <v>100</v>
      </c>
      <c r="X36" s="1810"/>
      <c r="Y36" s="3265"/>
      <c r="Z36" s="1811" t="str">
        <f t="shared" si="15"/>
        <v>公共部分装修</v>
      </c>
      <c r="AA36" s="1808">
        <f t="shared" si="12"/>
        <v>1</v>
      </c>
      <c r="AB36" s="1808">
        <f t="shared" si="13"/>
        <v>1</v>
      </c>
      <c r="AC36" s="1808">
        <f t="shared" si="14"/>
        <v>1</v>
      </c>
    </row>
    <row r="37" spans="1:29" s="117" customFormat="1" ht="15">
      <c r="A37" s="472"/>
      <c r="B37" s="422" t="s">
        <v>2556</v>
      </c>
      <c r="C37" s="473">
        <v>1</v>
      </c>
      <c r="D37" s="136">
        <v>100</v>
      </c>
      <c r="E37" s="473">
        <v>1</v>
      </c>
      <c r="F37" s="425">
        <f>LOOKUP(E37,112:112,113:113)-LOOKUP(C37,112:112,113:113)+100</f>
        <v>100</v>
      </c>
      <c r="G37" s="473">
        <v>1</v>
      </c>
      <c r="H37" s="136">
        <f>LOOKUP(G37,112:112,113:113)-LOOKUP(C37,112:112,113:113)+100</f>
        <v>100</v>
      </c>
      <c r="I37" s="473">
        <v>1</v>
      </c>
      <c r="J37" s="136">
        <f>LOOKUP(I37,112:112,113:113)-LOOKUP(C37,112:112,113:113)+100</f>
        <v>100</v>
      </c>
      <c r="K37" s="426">
        <f>'[3]比较法-住宅'!K37</f>
        <v>1</v>
      </c>
      <c r="L37" s="1129"/>
      <c r="M37" s="1130"/>
      <c r="N37" s="1130"/>
      <c r="O37" s="1130"/>
      <c r="P37" s="3330"/>
      <c r="Q37" s="1792" t="str">
        <f t="shared" si="8"/>
        <v>成新度</v>
      </c>
      <c r="R37" s="768" t="s">
        <v>21</v>
      </c>
      <c r="S37" s="769">
        <f t="shared" si="9"/>
        <v>100</v>
      </c>
      <c r="T37" s="768" t="s">
        <v>21</v>
      </c>
      <c r="U37" s="769">
        <f t="shared" si="10"/>
        <v>100</v>
      </c>
      <c r="V37" s="768" t="s">
        <v>21</v>
      </c>
      <c r="W37" s="769">
        <f t="shared" si="11"/>
        <v>100</v>
      </c>
      <c r="X37" s="770"/>
      <c r="Y37" s="3265"/>
      <c r="Z37" s="55" t="str">
        <f t="shared" si="15"/>
        <v>成新度</v>
      </c>
      <c r="AA37" s="771">
        <f t="shared" si="12"/>
        <v>1</v>
      </c>
      <c r="AB37" s="771">
        <f t="shared" si="13"/>
        <v>1</v>
      </c>
      <c r="AC37" s="771">
        <f t="shared" si="14"/>
        <v>1</v>
      </c>
    </row>
    <row r="38" spans="1:29" ht="15">
      <c r="A38" s="471"/>
      <c r="B38" s="422" t="s">
        <v>2557</v>
      </c>
      <c r="C38" s="2604" t="s">
        <v>3199</v>
      </c>
      <c r="D38" s="435">
        <v>100</v>
      </c>
      <c r="E38" s="2604" t="s">
        <v>3199</v>
      </c>
      <c r="F38" s="460">
        <f>SUMIF(114:114,E38,115:115)-SUMIF(114:114,C38,115:115)+100</f>
        <v>100</v>
      </c>
      <c r="G38" s="2604" t="s">
        <v>3199</v>
      </c>
      <c r="H38" s="435">
        <f>SUMIF(114:114,G38,115:115)-SUMIF(114:114,C38,115:115)+100</f>
        <v>100</v>
      </c>
      <c r="I38" s="2604" t="s">
        <v>3199</v>
      </c>
      <c r="J38" s="435">
        <f>SUMIF(114:114,I38,115:115)-SUMIF(114:114,C38,115:115)+100</f>
        <v>100</v>
      </c>
      <c r="K38" s="426">
        <f>'[3]比较法-住宅'!K38</f>
        <v>2</v>
      </c>
      <c r="L38" s="1137"/>
      <c r="M38" s="1128"/>
      <c r="N38" s="1128"/>
      <c r="O38" s="1128"/>
      <c r="P38" s="3330" t="s">
        <v>2551</v>
      </c>
      <c r="Q38" s="1807" t="str">
        <f t="shared" si="8"/>
        <v>物业管理</v>
      </c>
      <c r="R38" s="772" t="s">
        <v>21</v>
      </c>
      <c r="S38" s="773">
        <f t="shared" si="9"/>
        <v>100</v>
      </c>
      <c r="T38" s="772" t="s">
        <v>21</v>
      </c>
      <c r="U38" s="773">
        <f t="shared" si="10"/>
        <v>100</v>
      </c>
      <c r="V38" s="772" t="s">
        <v>21</v>
      </c>
      <c r="W38" s="773">
        <f t="shared" si="11"/>
        <v>100</v>
      </c>
      <c r="X38" s="1810"/>
      <c r="Y38" s="3265" t="s">
        <v>2551</v>
      </c>
      <c r="Z38" s="1811" t="str">
        <f t="shared" si="15"/>
        <v>物业管理</v>
      </c>
      <c r="AA38" s="1808">
        <f t="shared" si="12"/>
        <v>1</v>
      </c>
      <c r="AB38" s="1808">
        <f t="shared" si="13"/>
        <v>1</v>
      </c>
      <c r="AC38" s="1808">
        <f t="shared" si="14"/>
        <v>1</v>
      </c>
    </row>
    <row r="39" spans="1:29" ht="15">
      <c r="A39" s="471"/>
      <c r="B39" s="422" t="s">
        <v>2558</v>
      </c>
      <c r="C39" s="2988" t="s">
        <v>3178</v>
      </c>
      <c r="D39" s="435">
        <v>100</v>
      </c>
      <c r="E39" s="2988" t="s">
        <v>3178</v>
      </c>
      <c r="F39" s="460">
        <f>SUMIF(116:116,E39,117:117)-SUMIF(116:116,C39,117:117)+100</f>
        <v>100</v>
      </c>
      <c r="G39" s="2988" t="s">
        <v>3178</v>
      </c>
      <c r="H39" s="435">
        <f>SUMIF(116:116,G39,117:117)-SUMIF(116:116,C39,117:117)+100</f>
        <v>100</v>
      </c>
      <c r="I39" s="2988" t="s">
        <v>3178</v>
      </c>
      <c r="J39" s="435">
        <f>SUMIF(116:116,I39,117:117)-SUMIF(116:116,C39,117:117)+100</f>
        <v>100</v>
      </c>
      <c r="K39" s="426">
        <f>'[3]比较法-住宅'!K39</f>
        <v>0</v>
      </c>
      <c r="L39" s="1137"/>
      <c r="M39" s="1128"/>
      <c r="N39" s="1128"/>
      <c r="O39" s="1128"/>
      <c r="P39" s="3330"/>
      <c r="Q39" s="1807" t="str">
        <f t="shared" si="8"/>
        <v>市政基础设施</v>
      </c>
      <c r="R39" s="772" t="s">
        <v>21</v>
      </c>
      <c r="S39" s="773">
        <f t="shared" si="9"/>
        <v>100</v>
      </c>
      <c r="T39" s="772" t="s">
        <v>21</v>
      </c>
      <c r="U39" s="773">
        <f t="shared" si="10"/>
        <v>100</v>
      </c>
      <c r="V39" s="772" t="s">
        <v>21</v>
      </c>
      <c r="W39" s="773">
        <f t="shared" si="11"/>
        <v>100</v>
      </c>
      <c r="X39" s="1810"/>
      <c r="Y39" s="3265"/>
      <c r="Z39" s="1811" t="str">
        <f t="shared" si="15"/>
        <v>市政基础设施</v>
      </c>
      <c r="AA39" s="1808">
        <f t="shared" si="12"/>
        <v>1</v>
      </c>
      <c r="AB39" s="1808">
        <f t="shared" si="13"/>
        <v>1</v>
      </c>
      <c r="AC39" s="1808">
        <f t="shared" si="14"/>
        <v>1</v>
      </c>
    </row>
    <row r="40" spans="1:29" ht="15" hidden="1">
      <c r="A40" s="471"/>
      <c r="B40" s="422" t="s">
        <v>2559</v>
      </c>
      <c r="C40" s="2604"/>
      <c r="D40" s="435">
        <v>100</v>
      </c>
      <c r="E40" s="2605"/>
      <c r="F40" s="460">
        <f>SUMIF(118:118,E40,119:119)-SUMIF(118:118,C40,119:119)+100</f>
        <v>100</v>
      </c>
      <c r="G40" s="2604"/>
      <c r="H40" s="435">
        <f>SUMIF(118:118,G40,119:119)-SUMIF(118:118,C40,119:119)+100</f>
        <v>100</v>
      </c>
      <c r="I40" s="2605"/>
      <c r="J40" s="435">
        <f>SUMIF(118:118,I40,119:119)-SUMIF(118:118,C40,119:119)+100</f>
        <v>100</v>
      </c>
      <c r="K40" s="426"/>
      <c r="L40" s="1137"/>
      <c r="M40" s="1128"/>
      <c r="N40" s="1128"/>
      <c r="O40" s="1128"/>
      <c r="P40" s="3330"/>
      <c r="Q40" s="1807" t="str">
        <f t="shared" si="8"/>
        <v>房型</v>
      </c>
      <c r="R40" s="772" t="s">
        <v>21</v>
      </c>
      <c r="S40" s="773">
        <f t="shared" si="9"/>
        <v>100</v>
      </c>
      <c r="T40" s="772" t="s">
        <v>21</v>
      </c>
      <c r="U40" s="773">
        <f t="shared" si="10"/>
        <v>100</v>
      </c>
      <c r="V40" s="772" t="s">
        <v>21</v>
      </c>
      <c r="W40" s="773">
        <f t="shared" si="11"/>
        <v>100</v>
      </c>
      <c r="X40" s="1810"/>
      <c r="Y40" s="3265"/>
      <c r="Z40" s="1811" t="str">
        <f t="shared" si="15"/>
        <v>房型</v>
      </c>
      <c r="AA40" s="1808">
        <f t="shared" si="12"/>
        <v>1</v>
      </c>
      <c r="AB40" s="1808">
        <f t="shared" si="13"/>
        <v>1</v>
      </c>
      <c r="AC40" s="1808">
        <f t="shared" si="14"/>
        <v>1</v>
      </c>
    </row>
    <row r="41" spans="1:29" s="470" customFormat="1" ht="28.5" hidden="1">
      <c r="A41" s="467"/>
      <c r="B41" s="422" t="s">
        <v>2560</v>
      </c>
      <c r="C41" s="468"/>
      <c r="D41" s="136">
        <v>100</v>
      </c>
      <c r="E41" s="430"/>
      <c r="F41" s="425">
        <f>SUMIF(120:120,E41,121:121)-SUMIF(120:120,C41,121:121)+100</f>
        <v>100</v>
      </c>
      <c r="G41" s="429"/>
      <c r="H41" s="136">
        <f>SUMIF(120:120,G41,121:121)-SUMIF(120:120,C41,121:121)+100</f>
        <v>100</v>
      </c>
      <c r="I41" s="476"/>
      <c r="J41" s="435">
        <f>SUMIF(120:120,I41,121:121)-SUMIF(120:120,C41,121:121)+100</f>
        <v>100</v>
      </c>
      <c r="K41" s="2592"/>
      <c r="L41" s="1135"/>
      <c r="M41" s="1138"/>
      <c r="N41" s="1138"/>
      <c r="O41" s="1138"/>
      <c r="P41" s="3330"/>
      <c r="Q41" s="774" t="str">
        <f t="shared" si="8"/>
        <v>单套/主力户型建筑面积</v>
      </c>
      <c r="R41" s="775" t="s">
        <v>21</v>
      </c>
      <c r="S41" s="776">
        <f t="shared" si="9"/>
        <v>100</v>
      </c>
      <c r="T41" s="775" t="s">
        <v>21</v>
      </c>
      <c r="U41" s="776">
        <f t="shared" si="10"/>
        <v>100</v>
      </c>
      <c r="V41" s="775" t="s">
        <v>21</v>
      </c>
      <c r="W41" s="776">
        <f t="shared" si="11"/>
        <v>100</v>
      </c>
      <c r="X41" s="777"/>
      <c r="Y41" s="3265"/>
      <c r="Z41" s="778" t="str">
        <f t="shared" si="15"/>
        <v>单套/主力户型建筑面积</v>
      </c>
      <c r="AA41" s="1808">
        <f t="shared" si="12"/>
        <v>1</v>
      </c>
      <c r="AB41" s="1808">
        <f t="shared" si="13"/>
        <v>1</v>
      </c>
      <c r="AC41" s="1808">
        <f t="shared" si="14"/>
        <v>1</v>
      </c>
    </row>
    <row r="42" spans="1:29" ht="15">
      <c r="A42" s="471"/>
      <c r="B42" s="422" t="s">
        <v>2561</v>
      </c>
      <c r="C42" s="2604" t="s">
        <v>3197</v>
      </c>
      <c r="D42" s="435">
        <v>100</v>
      </c>
      <c r="E42" s="2604" t="s">
        <v>3197</v>
      </c>
      <c r="F42" s="460">
        <f>SUMIF(122:122,E42,123:123)-SUMIF(122:122,C42,123:123)+100</f>
        <v>100</v>
      </c>
      <c r="G42" s="2604" t="s">
        <v>3197</v>
      </c>
      <c r="H42" s="435">
        <f>SUMIF(122:122,G42,123:123)-SUMIF(122:122,C42,123:123)+100</f>
        <v>100</v>
      </c>
      <c r="I42" s="2604" t="s">
        <v>3197</v>
      </c>
      <c r="J42" s="435">
        <f>SUMIF(122:122,I42,123:123)-SUMIF(122:122,C42,123:123)+100</f>
        <v>100</v>
      </c>
      <c r="K42" s="426">
        <f>'[3]比较法-住宅'!K42</f>
        <v>0</v>
      </c>
      <c r="L42" s="1137"/>
      <c r="M42" s="1128"/>
      <c r="N42" s="1128"/>
      <c r="O42" s="1128"/>
      <c r="P42" s="3330"/>
      <c r="Q42" s="1807" t="str">
        <f t="shared" si="8"/>
        <v>内部装修</v>
      </c>
      <c r="R42" s="772" t="s">
        <v>21</v>
      </c>
      <c r="S42" s="773">
        <f t="shared" si="9"/>
        <v>100</v>
      </c>
      <c r="T42" s="772" t="s">
        <v>21</v>
      </c>
      <c r="U42" s="773">
        <f t="shared" si="10"/>
        <v>100</v>
      </c>
      <c r="V42" s="772" t="s">
        <v>21</v>
      </c>
      <c r="W42" s="773">
        <f t="shared" si="11"/>
        <v>100</v>
      </c>
      <c r="X42" s="1810"/>
      <c r="Y42" s="3265"/>
      <c r="Z42" s="1811" t="str">
        <f t="shared" si="15"/>
        <v>内部装修</v>
      </c>
      <c r="AA42" s="1808">
        <f t="shared" si="12"/>
        <v>1</v>
      </c>
      <c r="AB42" s="1808">
        <f t="shared" si="13"/>
        <v>1</v>
      </c>
      <c r="AC42" s="1808">
        <f t="shared" si="14"/>
        <v>1</v>
      </c>
    </row>
    <row r="43" spans="1:29" ht="15.75" thickBot="1">
      <c r="A43" s="471"/>
      <c r="B43" s="422" t="s">
        <v>2562</v>
      </c>
      <c r="C43" s="2604" t="s">
        <v>3072</v>
      </c>
      <c r="D43" s="435">
        <v>100</v>
      </c>
      <c r="E43" s="2604" t="s">
        <v>3072</v>
      </c>
      <c r="F43" s="460">
        <f>SUMIF(124:124,E43,125:125)-SUMIF(124:124,C43,125:125)+100</f>
        <v>100</v>
      </c>
      <c r="G43" s="2604" t="s">
        <v>3072</v>
      </c>
      <c r="H43" s="435">
        <f>SUMIF(124:124,G43,125:125)-SUMIF(124:124,C43,125:125)+100</f>
        <v>100</v>
      </c>
      <c r="I43" s="2604" t="s">
        <v>3072</v>
      </c>
      <c r="J43" s="435">
        <f>SUMIF(124:124,I43,125:125)-SUMIF(124:124,C43,125:125)+100</f>
        <v>100</v>
      </c>
      <c r="K43" s="426">
        <f>'[3]比较法-住宅'!K43</f>
        <v>1</v>
      </c>
      <c r="L43" s="1137"/>
      <c r="M43" s="1128"/>
      <c r="N43" s="1128"/>
      <c r="O43" s="1128"/>
      <c r="P43" s="3330"/>
      <c r="Q43" s="1807" t="str">
        <f t="shared" si="8"/>
        <v>内部装修维护情况</v>
      </c>
      <c r="R43" s="772" t="s">
        <v>21</v>
      </c>
      <c r="S43" s="773">
        <f t="shared" si="9"/>
        <v>100</v>
      </c>
      <c r="T43" s="772" t="s">
        <v>21</v>
      </c>
      <c r="U43" s="773">
        <f t="shared" si="10"/>
        <v>100</v>
      </c>
      <c r="V43" s="772" t="s">
        <v>21</v>
      </c>
      <c r="W43" s="773">
        <f t="shared" si="11"/>
        <v>100</v>
      </c>
      <c r="X43" s="1810"/>
      <c r="Y43" s="3265"/>
      <c r="Z43" s="1811" t="str">
        <f t="shared" si="15"/>
        <v>内部装修维护情况</v>
      </c>
      <c r="AA43" s="1808">
        <f t="shared" si="12"/>
        <v>1</v>
      </c>
      <c r="AB43" s="1808">
        <f t="shared" si="13"/>
        <v>1</v>
      </c>
      <c r="AC43" s="1808">
        <f t="shared" si="14"/>
        <v>1</v>
      </c>
    </row>
    <row r="44" spans="1:29" s="117" customFormat="1" ht="15" hidden="1">
      <c r="A44" s="472"/>
      <c r="B44" s="1383">
        <v>111</v>
      </c>
      <c r="C44" s="468"/>
      <c r="D44" s="136">
        <v>100</v>
      </c>
      <c r="E44" s="468"/>
      <c r="F44" s="425">
        <f>SUMIF(126:126,E44,127:127)-SUMIF(126:126,C44,127:127)+100</f>
        <v>100</v>
      </c>
      <c r="G44" s="468"/>
      <c r="H44" s="136">
        <f>SUMIF(126:126,G44,127:127)-SUMIF(126:126,C44,127:127)+100</f>
        <v>100</v>
      </c>
      <c r="I44" s="468"/>
      <c r="J44" s="136">
        <f>SUMIF(126:126,I44,127:127)-SUMIF(126:126,C44,127:127)+100</f>
        <v>100</v>
      </c>
      <c r="K44" s="2592"/>
      <c r="L44" s="1129"/>
      <c r="M44" s="1130"/>
      <c r="N44" s="1130"/>
      <c r="O44" s="1130"/>
      <c r="P44" s="3330"/>
      <c r="Q44" s="1792">
        <f t="shared" si="8"/>
        <v>111</v>
      </c>
      <c r="R44" s="768" t="s">
        <v>21</v>
      </c>
      <c r="S44" s="769">
        <f t="shared" si="9"/>
        <v>100</v>
      </c>
      <c r="T44" s="768" t="s">
        <v>21</v>
      </c>
      <c r="U44" s="769">
        <f t="shared" si="10"/>
        <v>100</v>
      </c>
      <c r="V44" s="768" t="s">
        <v>21</v>
      </c>
      <c r="W44" s="769">
        <f t="shared" si="11"/>
        <v>100</v>
      </c>
      <c r="X44" s="770"/>
      <c r="Y44" s="3265"/>
      <c r="Z44" s="55">
        <f t="shared" si="15"/>
        <v>111</v>
      </c>
      <c r="AA44" s="771">
        <f t="shared" si="12"/>
        <v>1</v>
      </c>
      <c r="AB44" s="771">
        <f t="shared" si="13"/>
        <v>1</v>
      </c>
      <c r="AC44" s="771">
        <f t="shared" si="14"/>
        <v>1</v>
      </c>
    </row>
    <row r="45" spans="1:29" ht="15" hidden="1">
      <c r="A45" s="471"/>
      <c r="B45" s="1383">
        <v>111</v>
      </c>
      <c r="C45" s="434"/>
      <c r="D45" s="435">
        <v>100</v>
      </c>
      <c r="E45" s="434"/>
      <c r="F45" s="460">
        <f>SUMIF(128:128,E45,129:129)-SUMIF(128:128,C45,129:129)+100</f>
        <v>100</v>
      </c>
      <c r="G45" s="434"/>
      <c r="H45" s="435">
        <f>SUMIF(128:128,G45,129:129)-SUMIF(128:128,C45,129:129)+100</f>
        <v>100</v>
      </c>
      <c r="I45" s="434"/>
      <c r="J45" s="435">
        <f>SUMIF(128:128,I45,129:129)-SUMIF(128:128,C45,129:129)+100</f>
        <v>100</v>
      </c>
      <c r="K45" s="2592"/>
      <c r="L45" s="1137"/>
      <c r="M45" s="1128"/>
      <c r="N45" s="1128"/>
      <c r="O45" s="1128"/>
      <c r="P45" s="3330"/>
      <c r="Q45" s="1807">
        <f t="shared" si="8"/>
        <v>111</v>
      </c>
      <c r="R45" s="772" t="s">
        <v>21</v>
      </c>
      <c r="S45" s="773">
        <f t="shared" si="9"/>
        <v>100</v>
      </c>
      <c r="T45" s="772" t="s">
        <v>21</v>
      </c>
      <c r="U45" s="773">
        <f t="shared" si="10"/>
        <v>100</v>
      </c>
      <c r="V45" s="772" t="s">
        <v>21</v>
      </c>
      <c r="W45" s="773">
        <f t="shared" si="11"/>
        <v>100</v>
      </c>
      <c r="X45" s="1810"/>
      <c r="Y45" s="3265"/>
      <c r="Z45" s="1811">
        <f t="shared" si="15"/>
        <v>111</v>
      </c>
      <c r="AA45" s="1808">
        <f t="shared" si="12"/>
        <v>1</v>
      </c>
      <c r="AB45" s="1808">
        <f t="shared" si="13"/>
        <v>1</v>
      </c>
      <c r="AC45" s="1808">
        <f t="shared" si="14"/>
        <v>1</v>
      </c>
    </row>
    <row r="46" spans="1:29" ht="15.75" hidden="1" thickBot="1">
      <c r="A46" s="477"/>
      <c r="B46" s="2593">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2"/>
      <c r="L46" s="1137"/>
      <c r="M46" s="1128"/>
      <c r="N46" s="1128"/>
      <c r="O46" s="1128"/>
      <c r="P46" s="3331"/>
      <c r="Q46" s="1807">
        <f t="shared" si="8"/>
        <v>111</v>
      </c>
      <c r="R46" s="772" t="s">
        <v>20</v>
      </c>
      <c r="S46" s="773">
        <f t="shared" si="9"/>
        <v>100</v>
      </c>
      <c r="T46" s="772" t="s">
        <v>20</v>
      </c>
      <c r="U46" s="773">
        <f t="shared" si="10"/>
        <v>100</v>
      </c>
      <c r="V46" s="772" t="s">
        <v>20</v>
      </c>
      <c r="W46" s="773">
        <f t="shared" si="11"/>
        <v>100</v>
      </c>
      <c r="X46" s="1810"/>
      <c r="Y46" s="3332"/>
      <c r="Z46" s="1811">
        <f t="shared" si="15"/>
        <v>111</v>
      </c>
      <c r="AA46" s="1808">
        <f t="shared" si="12"/>
        <v>1</v>
      </c>
      <c r="AB46" s="1808">
        <f t="shared" si="13"/>
        <v>1</v>
      </c>
      <c r="AC46" s="1808">
        <f t="shared" si="14"/>
        <v>1</v>
      </c>
    </row>
    <row r="47" spans="1:29" ht="15">
      <c r="A47" s="478" t="s">
        <v>2563</v>
      </c>
      <c r="B47" s="479"/>
      <c r="C47" s="1404" t="s">
        <v>19</v>
      </c>
      <c r="D47" s="1405"/>
      <c r="E47" s="1406">
        <v>68000</v>
      </c>
      <c r="F47" s="1407"/>
      <c r="G47" s="1408">
        <v>75000</v>
      </c>
      <c r="H47" s="1409"/>
      <c r="I47" s="1406">
        <v>73000</v>
      </c>
      <c r="J47" s="1409"/>
      <c r="K47" s="2610"/>
      <c r="L47" s="1140"/>
      <c r="M47" s="1141"/>
      <c r="N47" s="1128"/>
      <c r="O47" s="1141"/>
      <c r="P47" s="3260" t="str">
        <f>A47</f>
        <v>成交单价（元/平方米）</v>
      </c>
      <c r="Q47" s="3260"/>
      <c r="R47" s="3328">
        <f>E47</f>
        <v>68000</v>
      </c>
      <c r="S47" s="3328"/>
      <c r="T47" s="3328">
        <f>G47</f>
        <v>75000</v>
      </c>
      <c r="U47" s="3328"/>
      <c r="V47" s="3328">
        <f>I47</f>
        <v>73000</v>
      </c>
      <c r="W47" s="3328"/>
      <c r="X47" s="757"/>
      <c r="Y47" s="779"/>
      <c r="Z47" s="757"/>
      <c r="AA47" s="757"/>
      <c r="AB47" s="757"/>
      <c r="AC47" s="757"/>
    </row>
    <row r="48" spans="1:29" ht="15.75" thickBot="1">
      <c r="A48" s="485" t="s">
        <v>2564</v>
      </c>
      <c r="B48" s="486"/>
      <c r="C48" s="1410">
        <f>R49</f>
        <v>73872</v>
      </c>
      <c r="D48" s="1411"/>
      <c r="E48" s="1412">
        <f>R48</f>
        <v>66751</v>
      </c>
      <c r="F48" s="1412"/>
      <c r="G48" s="1410">
        <f>T48</f>
        <v>77696</v>
      </c>
      <c r="H48" s="1411"/>
      <c r="I48" s="1412">
        <f>V48</f>
        <v>77168</v>
      </c>
      <c r="J48" s="1411"/>
      <c r="K48" s="2611"/>
      <c r="L48" s="1140"/>
      <c r="M48" s="1141"/>
      <c r="N48" s="1141"/>
      <c r="O48" s="1141"/>
      <c r="P48" s="3260" t="str">
        <f>A48</f>
        <v>比较价值（元/平方米）</v>
      </c>
      <c r="Q48" s="3260"/>
      <c r="R48" s="3328">
        <f>IF(F1="售价",ROUND(PRODUCT(R47,AA7:AA46),0),ROUND(PRODUCT(R47,AA7:AA46),1))</f>
        <v>66751</v>
      </c>
      <c r="S48" s="3328"/>
      <c r="T48" s="3328">
        <f>IF(F1="售价",ROUND(PRODUCT(T47,AB7:AB46),0),ROUND(PRODUCT(T47,AB7:AB46),1))</f>
        <v>77696</v>
      </c>
      <c r="U48" s="3328"/>
      <c r="V48" s="3328">
        <f>IF(F1="售价",ROUND(PRODUCT(V47,AC7:AC46),0),ROUND(PRODUCT(V47,AC7:AC46),1))</f>
        <v>77168</v>
      </c>
      <c r="W48" s="3328"/>
      <c r="X48" s="757"/>
      <c r="Y48" s="757"/>
      <c r="Z48" s="757"/>
      <c r="AA48" s="757"/>
      <c r="AB48" s="757"/>
      <c r="AC48" s="757"/>
    </row>
    <row r="49" spans="1:29" ht="15.75" thickBot="1">
      <c r="A49" s="491" t="s">
        <v>2565</v>
      </c>
      <c r="B49" s="492"/>
      <c r="C49" s="1413">
        <f>R49</f>
        <v>73872</v>
      </c>
      <c r="D49" s="1414"/>
      <c r="E49" s="1414"/>
      <c r="F49" s="1414"/>
      <c r="G49" s="1414"/>
      <c r="H49" s="1414"/>
      <c r="I49" s="1414"/>
      <c r="J49" s="1414"/>
      <c r="K49" s="2612"/>
      <c r="L49" s="1140"/>
      <c r="M49" s="1141"/>
      <c r="N49" s="1141"/>
      <c r="O49" s="1141"/>
      <c r="P49" s="3254" t="str">
        <f>A49</f>
        <v>估价对象XX用房的比较价值（楼面单价，元/平方米）</v>
      </c>
      <c r="Q49" s="3255"/>
      <c r="R49" s="3327">
        <f>IF(F1="售价",ROUND(AVERAGE(R48:V48),0),ROUND(AVERAGE(R48:V48),1))</f>
        <v>73872</v>
      </c>
      <c r="S49" s="3327"/>
      <c r="T49" s="3327"/>
      <c r="U49" s="3327"/>
      <c r="V49" s="3327"/>
      <c r="W49" s="3327"/>
      <c r="X49" s="757"/>
      <c r="Y49" s="757"/>
      <c r="Z49" s="757"/>
      <c r="AA49" s="757"/>
      <c r="AB49" s="757"/>
      <c r="AC49" s="757"/>
    </row>
    <row r="50" spans="1:29">
      <c r="A50" s="1141"/>
      <c r="B50" s="1141"/>
      <c r="C50" s="1141"/>
      <c r="D50" s="1141"/>
      <c r="E50" s="1141"/>
      <c r="F50" s="1141"/>
      <c r="G50" s="1144"/>
      <c r="H50" s="1141"/>
      <c r="I50" s="1141"/>
      <c r="J50" s="1141"/>
      <c r="K50" s="1102"/>
      <c r="L50" s="1103"/>
      <c r="M50" s="1141"/>
      <c r="N50" s="1141"/>
      <c r="O50" s="1141"/>
    </row>
    <row r="51" spans="1:29">
      <c r="A51" s="1141"/>
      <c r="B51" s="1141"/>
      <c r="C51" s="1141"/>
      <c r="D51" s="1141"/>
      <c r="E51" s="1141"/>
      <c r="F51" s="1141"/>
      <c r="G51" s="1141"/>
      <c r="H51" s="1141"/>
      <c r="I51" s="1141"/>
      <c r="J51" s="1141"/>
      <c r="K51" s="1102"/>
      <c r="L51" s="1103"/>
      <c r="M51" s="1141"/>
      <c r="N51" s="1141"/>
      <c r="O51" s="1141"/>
    </row>
    <row r="52" spans="1:29" ht="13.5" customHeight="1">
      <c r="A52" s="1141"/>
      <c r="B52" s="1141"/>
      <c r="C52" s="496" t="s">
        <v>2566</v>
      </c>
      <c r="D52" s="497"/>
      <c r="E52" s="498">
        <f>IF(E47&lt;E48,E48/E47-1,E47/E48-1)</f>
        <v>1.871133016733828E-2</v>
      </c>
      <c r="F52" s="499" t="str">
        <f>IF(OR(E52&gt;=0.3,E52&lt;=-0.3),"超过30%","")</f>
        <v/>
      </c>
      <c r="G52" s="498">
        <f>IF(G47&lt;G48,G48/G47-1,G47/G48-1)</f>
        <v>3.5946666666666571E-2</v>
      </c>
      <c r="H52" s="499" t="str">
        <f>IF(OR(G52&gt;=0.3,G52&lt;=-0.3),"超过30%","")</f>
        <v/>
      </c>
      <c r="I52" s="498">
        <f>IF(I47&lt;I48,I48/I47-1,I47/I48-1)</f>
        <v>5.7095890410958861E-2</v>
      </c>
      <c r="J52" s="499" t="str">
        <f>IF(OR(I52&gt;=0.3,I52&lt;=-0.3),"超过30%","")</f>
        <v/>
      </c>
      <c r="K52" s="1102"/>
      <c r="L52" s="1103"/>
      <c r="M52" s="1141"/>
      <c r="N52" s="1141"/>
      <c r="O52" s="1141"/>
    </row>
    <row r="53" spans="1:29" ht="13.5" customHeight="1">
      <c r="A53" s="1141"/>
      <c r="B53" s="1141"/>
      <c r="C53" s="496" t="s">
        <v>2567</v>
      </c>
      <c r="D53" s="500"/>
      <c r="E53" s="498">
        <f>IF(E48&lt;G48,G48/E48-1,E48/G48-1)</f>
        <v>0.16396758101002229</v>
      </c>
      <c r="F53" s="499" t="str">
        <f>IF(OR(E53&gt;=0.2,E53&lt;=-0.2),"超过20%","")</f>
        <v/>
      </c>
      <c r="G53" s="498">
        <f>IF(G48&lt;I48,I48/G48-1,G48/I48-1)</f>
        <v>6.8422143893842602E-3</v>
      </c>
      <c r="H53" s="499" t="str">
        <f>IF(OR(G53&gt;=0.2,G53&lt;=-0.2),"超过20%","")</f>
        <v/>
      </c>
      <c r="I53" s="498">
        <f>IF(I48&lt;E48,E48/I48-1,I48/E48-1)</f>
        <v>0.15605758715225249</v>
      </c>
      <c r="J53" s="499" t="str">
        <f>IF(OR(I53&gt;=0.2,I53&lt;=-0.2),"超过20%","")</f>
        <v/>
      </c>
      <c r="K53" s="1102"/>
      <c r="L53" s="1103"/>
      <c r="M53" s="1141"/>
      <c r="N53" s="1141"/>
      <c r="O53" s="1141"/>
    </row>
    <row r="54" spans="1:29" s="501" customFormat="1" ht="13.5" customHeight="1">
      <c r="A54" s="1142"/>
      <c r="B54" s="1142"/>
      <c r="C54" s="496" t="s">
        <v>2568</v>
      </c>
      <c r="D54" s="500"/>
      <c r="E54" s="498">
        <f>IF(E47&lt;G47,G47/E47-1,E47/G47-1)</f>
        <v>0.10294117647058831</v>
      </c>
      <c r="F54" s="499" t="str">
        <f>IF(OR(E54&gt;=0.3,E54&lt;=-0.3),"超过30%","")</f>
        <v/>
      </c>
      <c r="G54" s="498">
        <f>IF(G47&lt;I47,I47/G47-1,G47/I47-1)</f>
        <v>2.7397260273972712E-2</v>
      </c>
      <c r="H54" s="499" t="str">
        <f>IF(OR(G54&gt;=0.3,G54&lt;=-0.3),"超过30%","")</f>
        <v/>
      </c>
      <c r="I54" s="498">
        <f>IF(I47&lt;E47,E47/I47-1,I47/E47-1)</f>
        <v>7.3529411764705843E-2</v>
      </c>
      <c r="J54" s="499" t="str">
        <f>IF(OR(I54&gt;=0.3,I54&lt;=-0.3),"超过30%","")</f>
        <v/>
      </c>
      <c r="K54" s="1145"/>
      <c r="L54" s="1146"/>
      <c r="M54" s="1142"/>
      <c r="N54" s="1142"/>
      <c r="O54" s="1142"/>
      <c r="P54" s="2614"/>
    </row>
    <row r="55" spans="1:29" s="501" customFormat="1">
      <c r="A55" s="1142"/>
      <c r="B55" s="1143"/>
      <c r="C55" s="1147"/>
      <c r="D55" s="1142"/>
      <c r="E55" s="1142"/>
      <c r="F55" s="1142"/>
      <c r="G55" s="1142"/>
      <c r="H55" s="1142"/>
      <c r="I55" s="1142"/>
      <c r="J55" s="1142"/>
      <c r="K55" s="1145"/>
      <c r="L55" s="1146"/>
      <c r="M55" s="1142"/>
      <c r="N55" s="1142"/>
      <c r="O55" s="1142"/>
      <c r="P55" s="2614"/>
    </row>
    <row r="56" spans="1:29">
      <c r="A56" s="1141"/>
      <c r="B56" s="1143"/>
      <c r="C56" s="1147"/>
      <c r="D56" s="1141"/>
      <c r="E56" s="1141"/>
      <c r="F56" s="1141"/>
      <c r="G56" s="1141"/>
      <c r="H56" s="1141"/>
      <c r="I56" s="1141"/>
      <c r="J56" s="1141"/>
      <c r="K56" s="1102"/>
      <c r="L56" s="1103"/>
      <c r="M56" s="1141"/>
      <c r="N56" s="1141"/>
      <c r="O56" s="1141"/>
    </row>
    <row r="57" spans="1:29" ht="21.75" thickBot="1">
      <c r="A57" s="761" t="s">
        <v>2569</v>
      </c>
      <c r="B57" s="757"/>
      <c r="C57" s="762"/>
      <c r="D57" s="762"/>
      <c r="E57" s="762"/>
      <c r="F57" s="763"/>
      <c r="G57" s="763"/>
      <c r="H57" s="762"/>
      <c r="I57" s="762"/>
      <c r="J57" s="762"/>
      <c r="K57" s="1157"/>
      <c r="L57" s="1158"/>
      <c r="M57" s="1156"/>
      <c r="N57" s="1156"/>
      <c r="O57" s="1156"/>
      <c r="P57" s="2615"/>
      <c r="Q57" s="503"/>
    </row>
    <row r="58" spans="1:29" s="507" customFormat="1" ht="15">
      <c r="A58" s="504" t="s">
        <v>2570</v>
      </c>
      <c r="B58" s="505"/>
      <c r="C58" s="1573" t="str">
        <f>YEAR(C7)&amp;"-"&amp;MONTH(C7)</f>
        <v>2018-7</v>
      </c>
      <c r="D58" s="1572">
        <f>EDATE(C58,-1)</f>
        <v>43252</v>
      </c>
      <c r="E58" s="1572">
        <f>EDATE(D58,-1)</f>
        <v>43221</v>
      </c>
      <c r="F58" s="1572">
        <f t="shared" ref="F58:O58" si="16">EDATE(E58,-1)</f>
        <v>43191</v>
      </c>
      <c r="G58" s="1572">
        <f t="shared" si="16"/>
        <v>43160</v>
      </c>
      <c r="H58" s="1572">
        <f t="shared" si="16"/>
        <v>43132</v>
      </c>
      <c r="I58" s="1572">
        <f t="shared" si="16"/>
        <v>43101</v>
      </c>
      <c r="J58" s="1572">
        <f t="shared" si="16"/>
        <v>43070</v>
      </c>
      <c r="K58" s="1572">
        <f t="shared" si="16"/>
        <v>43040</v>
      </c>
      <c r="L58" s="1572">
        <f t="shared" si="16"/>
        <v>43009</v>
      </c>
      <c r="M58" s="1572">
        <f t="shared" si="16"/>
        <v>42979</v>
      </c>
      <c r="N58" s="1572">
        <f t="shared" si="16"/>
        <v>42948</v>
      </c>
      <c r="O58" s="1572">
        <f t="shared" si="16"/>
        <v>42917</v>
      </c>
      <c r="P58" s="1567"/>
    </row>
    <row r="59" spans="1:29" s="117" customFormat="1" ht="15">
      <c r="A59" s="508"/>
      <c r="B59" s="2616"/>
      <c r="C59" s="1570">
        <v>100</v>
      </c>
      <c r="D59" s="510" t="e">
        <f>#REF!</f>
        <v>#REF!</v>
      </c>
      <c r="E59" s="510" t="e">
        <f>#REF!</f>
        <v>#REF!</v>
      </c>
      <c r="F59" s="510" t="e">
        <f>#REF!</f>
        <v>#REF!</v>
      </c>
      <c r="G59" s="510">
        <v>99</v>
      </c>
      <c r="H59" s="510">
        <f>G59</f>
        <v>99</v>
      </c>
      <c r="I59" s="510">
        <f>G59</f>
        <v>99</v>
      </c>
      <c r="J59" s="510">
        <v>98.5</v>
      </c>
      <c r="K59" s="510">
        <v>98.5</v>
      </c>
      <c r="L59" s="510">
        <v>98.5</v>
      </c>
      <c r="M59" s="512"/>
      <c r="N59" s="511"/>
      <c r="O59" s="512"/>
      <c r="P59" s="2617"/>
    </row>
    <row r="60" spans="1:29" s="117" customFormat="1" ht="15.75" thickBot="1">
      <c r="A60" s="514" t="s">
        <v>2571</v>
      </c>
      <c r="B60" s="515"/>
      <c r="C60" s="516"/>
      <c r="D60" s="517"/>
      <c r="E60" s="517"/>
      <c r="F60" s="517"/>
      <c r="G60" s="517"/>
      <c r="H60" s="517"/>
      <c r="I60" s="517"/>
      <c r="J60" s="517"/>
      <c r="K60" s="517"/>
      <c r="L60" s="517"/>
      <c r="M60" s="518"/>
      <c r="N60" s="517"/>
      <c r="O60" s="518"/>
      <c r="P60" s="2617"/>
      <c r="Q60" s="503"/>
    </row>
    <row r="61" spans="1:29" s="117" customFormat="1" ht="15">
      <c r="A61" s="520" t="s">
        <v>2572</v>
      </c>
      <c r="B61" s="509"/>
      <c r="C61" s="521" t="s">
        <v>2573</v>
      </c>
      <c r="D61" s="2967">
        <v>75883</v>
      </c>
      <c r="E61" s="522"/>
      <c r="F61" s="522"/>
      <c r="G61" s="522"/>
      <c r="H61" s="522"/>
      <c r="I61" s="522"/>
      <c r="J61" s="522"/>
      <c r="K61" s="522"/>
      <c r="L61" s="523"/>
      <c r="M61" s="524"/>
      <c r="N61" s="1148"/>
      <c r="O61" s="1148"/>
      <c r="P61" s="2618"/>
      <c r="Q61" s="503"/>
    </row>
    <row r="62" spans="1:29" s="117" customFormat="1" ht="15.75" thickBot="1">
      <c r="A62" s="520"/>
      <c r="B62" s="509"/>
      <c r="C62" s="510">
        <v>100</v>
      </c>
      <c r="D62" s="511"/>
      <c r="E62" s="511"/>
      <c r="F62" s="511"/>
      <c r="G62" s="511"/>
      <c r="H62" s="511"/>
      <c r="I62" s="511"/>
      <c r="J62" s="511"/>
      <c r="K62" s="511"/>
      <c r="L62" s="511"/>
      <c r="M62" s="513"/>
      <c r="N62" s="1148"/>
      <c r="O62" s="1148"/>
      <c r="P62" s="2617"/>
      <c r="Q62" s="503"/>
    </row>
    <row r="63" spans="1:29">
      <c r="A63" s="526" t="s">
        <v>2574</v>
      </c>
      <c r="B63" s="527" t="s">
        <v>2540</v>
      </c>
      <c r="C63" s="528" t="str">
        <f>C9</f>
        <v>住宅</v>
      </c>
      <c r="D63" s="529"/>
      <c r="E63" s="529"/>
      <c r="F63" s="529"/>
      <c r="G63" s="529"/>
      <c r="H63" s="529"/>
      <c r="I63" s="529"/>
      <c r="J63" s="529"/>
      <c r="K63" s="530"/>
      <c r="L63" s="531"/>
      <c r="M63" s="532"/>
      <c r="N63" s="1149"/>
      <c r="O63" s="1149"/>
      <c r="P63" s="2619"/>
      <c r="Q63" s="503"/>
    </row>
    <row r="64" spans="1:29" ht="15.75" thickBot="1">
      <c r="A64" s="533"/>
      <c r="B64" s="534"/>
      <c r="C64" s="535">
        <v>100</v>
      </c>
      <c r="D64" s="535"/>
      <c r="E64" s="535"/>
      <c r="F64" s="535"/>
      <c r="G64" s="535"/>
      <c r="H64" s="535"/>
      <c r="I64" s="535"/>
      <c r="J64" s="535"/>
      <c r="K64" s="535"/>
      <c r="L64" s="535"/>
      <c r="M64" s="536"/>
      <c r="N64" s="1150"/>
      <c r="O64" s="1150"/>
      <c r="P64" s="2619"/>
      <c r="Q64" s="503"/>
    </row>
    <row r="65" spans="1:17" ht="27.75" thickTop="1">
      <c r="A65" s="533"/>
      <c r="B65" s="537" t="s">
        <v>2543</v>
      </c>
      <c r="C65" s="538" t="s">
        <v>2575</v>
      </c>
      <c r="D65" s="538" t="s">
        <v>2576</v>
      </c>
      <c r="E65" s="538" t="s">
        <v>2577</v>
      </c>
      <c r="F65" s="538" t="s">
        <v>2578</v>
      </c>
      <c r="G65" s="538" t="s">
        <v>2579</v>
      </c>
      <c r="H65" s="538" t="s">
        <v>2580</v>
      </c>
      <c r="I65" s="538" t="s">
        <v>2581</v>
      </c>
      <c r="J65" s="538"/>
      <c r="K65" s="539"/>
      <c r="L65" s="540"/>
      <c r="M65" s="541"/>
      <c r="N65" s="1149"/>
      <c r="O65" s="1149"/>
      <c r="P65" s="2619"/>
      <c r="Q65" s="503"/>
    </row>
    <row r="66" spans="1:17" ht="15.75" thickBot="1">
      <c r="A66" s="533"/>
      <c r="B66" s="542"/>
      <c r="C66" s="543">
        <v>100</v>
      </c>
      <c r="D66" s="543">
        <f t="shared" ref="D66:I66" si="17">C66-$K10</f>
        <v>99</v>
      </c>
      <c r="E66" s="543">
        <f t="shared" si="17"/>
        <v>98</v>
      </c>
      <c r="F66" s="543">
        <f t="shared" si="17"/>
        <v>97</v>
      </c>
      <c r="G66" s="543">
        <f t="shared" si="17"/>
        <v>96</v>
      </c>
      <c r="H66" s="543">
        <f t="shared" si="17"/>
        <v>95</v>
      </c>
      <c r="I66" s="543">
        <f t="shared" si="17"/>
        <v>94</v>
      </c>
      <c r="J66" s="543"/>
      <c r="K66" s="543"/>
      <c r="L66" s="543"/>
      <c r="M66" s="544"/>
      <c r="N66" s="1150"/>
      <c r="O66" s="1150"/>
      <c r="P66" s="2619"/>
      <c r="Q66" s="503"/>
    </row>
    <row r="67" spans="1:17" ht="15.75" thickTop="1">
      <c r="A67" s="533"/>
      <c r="B67" s="545" t="s">
        <v>2544</v>
      </c>
      <c r="C67" s="546" t="str">
        <f>C68&amp;"（含）"&amp;"-"&amp;D68</f>
        <v>0（含）-1</v>
      </c>
      <c r="D67" s="546" t="str">
        <f t="shared" ref="D67:L67" si="18">D68&amp;"（含）"&amp;"-"&amp;E68</f>
        <v>1（含）-2</v>
      </c>
      <c r="E67" s="546" t="str">
        <f t="shared" si="18"/>
        <v>2（含）-3</v>
      </c>
      <c r="F67" s="546" t="str">
        <f t="shared" si="18"/>
        <v>3（含）-4</v>
      </c>
      <c r="G67" s="546" t="str">
        <f t="shared" si="18"/>
        <v>4（含）-5</v>
      </c>
      <c r="H67" s="546" t="str">
        <f t="shared" si="18"/>
        <v>5（含）-6</v>
      </c>
      <c r="I67" s="546" t="str">
        <f t="shared" si="18"/>
        <v>6（含）-</v>
      </c>
      <c r="J67" s="546" t="str">
        <f t="shared" si="18"/>
        <v>（含）-</v>
      </c>
      <c r="K67" s="546" t="str">
        <f>K68&amp;"（含）"&amp;"-"&amp;L68</f>
        <v>（含）-</v>
      </c>
      <c r="L67" s="546" t="str">
        <f t="shared" si="18"/>
        <v>（含）-</v>
      </c>
      <c r="M67" s="447" t="str">
        <f>M68&amp;"（含）"&amp;"-"&amp;P68</f>
        <v>（含）-</v>
      </c>
      <c r="N67" s="1150"/>
      <c r="O67" s="1150"/>
      <c r="P67" s="2619"/>
      <c r="Q67" s="503"/>
    </row>
    <row r="68" spans="1:17" ht="15">
      <c r="A68" s="533"/>
      <c r="B68" s="547"/>
      <c r="C68" s="548">
        <f>'土地比较法-住宅、综合'!C80</f>
        <v>0</v>
      </c>
      <c r="D68" s="548">
        <f>'土地比较法-住宅、综合'!D80</f>
        <v>1</v>
      </c>
      <c r="E68" s="548">
        <f>'土地比较法-住宅、综合'!E80</f>
        <v>2</v>
      </c>
      <c r="F68" s="548">
        <f>'土地比较法-住宅、综合'!F80</f>
        <v>3</v>
      </c>
      <c r="G68" s="548">
        <f>'土地比较法-住宅、综合'!G80</f>
        <v>4</v>
      </c>
      <c r="H68" s="548">
        <f>'土地比较法-住宅、综合'!H80</f>
        <v>5</v>
      </c>
      <c r="I68" s="548">
        <f>'土地比较法-住宅、综合'!I80</f>
        <v>6</v>
      </c>
      <c r="J68" s="548"/>
      <c r="K68" s="549"/>
      <c r="L68" s="550"/>
      <c r="M68" s="551"/>
      <c r="N68" s="1149"/>
      <c r="O68" s="1149"/>
      <c r="P68" s="2619"/>
      <c r="Q68" s="503"/>
    </row>
    <row r="69" spans="1:17" ht="15.75" thickBot="1">
      <c r="A69" s="533"/>
      <c r="B69" s="534"/>
      <c r="C69" s="543">
        <v>100</v>
      </c>
      <c r="D69" s="543">
        <f t="shared" ref="D69:M69" si="19">C69-$K11</f>
        <v>98</v>
      </c>
      <c r="E69" s="543">
        <f t="shared" si="19"/>
        <v>96</v>
      </c>
      <c r="F69" s="543">
        <f t="shared" si="19"/>
        <v>94</v>
      </c>
      <c r="G69" s="543">
        <f t="shared" si="19"/>
        <v>92</v>
      </c>
      <c r="H69" s="543">
        <f t="shared" si="19"/>
        <v>90</v>
      </c>
      <c r="I69" s="543">
        <f t="shared" si="19"/>
        <v>88</v>
      </c>
      <c r="J69" s="543">
        <f t="shared" si="19"/>
        <v>86</v>
      </c>
      <c r="K69" s="543">
        <f t="shared" si="19"/>
        <v>84</v>
      </c>
      <c r="L69" s="543">
        <f t="shared" si="19"/>
        <v>82</v>
      </c>
      <c r="M69" s="544">
        <f t="shared" si="19"/>
        <v>80</v>
      </c>
      <c r="N69" s="1150"/>
      <c r="O69" s="1150"/>
      <c r="P69" s="2619"/>
      <c r="Q69" s="503"/>
    </row>
    <row r="70" spans="1:17" s="470" customFormat="1" ht="15.75" thickTop="1">
      <c r="A70" s="552"/>
      <c r="B70" s="537">
        <f>B12</f>
        <v>111</v>
      </c>
      <c r="C70" s="553"/>
      <c r="D70" s="553"/>
      <c r="E70" s="553"/>
      <c r="F70" s="553"/>
      <c r="G70" s="553"/>
      <c r="H70" s="554"/>
      <c r="I70" s="554"/>
      <c r="J70" s="554"/>
      <c r="K70" s="554"/>
      <c r="L70" s="555"/>
      <c r="M70" s="556"/>
      <c r="N70" s="1151"/>
      <c r="O70" s="1151"/>
      <c r="P70" s="2620"/>
      <c r="Q70" s="558"/>
    </row>
    <row r="71" spans="1:17" s="470" customFormat="1" ht="15.75" thickBot="1">
      <c r="A71" s="552"/>
      <c r="B71" s="542"/>
      <c r="C71" s="559"/>
      <c r="D71" s="535"/>
      <c r="E71" s="535"/>
      <c r="F71" s="535"/>
      <c r="G71" s="535"/>
      <c r="H71" s="535"/>
      <c r="I71" s="535"/>
      <c r="J71" s="535"/>
      <c r="K71" s="535"/>
      <c r="L71" s="535"/>
      <c r="M71" s="536"/>
      <c r="N71" s="1150"/>
      <c r="O71" s="1150"/>
      <c r="P71" s="2620"/>
      <c r="Q71" s="558"/>
    </row>
    <row r="72" spans="1:17" s="470" customFormat="1" ht="15.75" thickTop="1">
      <c r="A72" s="552"/>
      <c r="B72" s="537">
        <f>B13</f>
        <v>111</v>
      </c>
      <c r="C72" s="553"/>
      <c r="D72" s="553"/>
      <c r="E72" s="553"/>
      <c r="F72" s="553"/>
      <c r="G72" s="553"/>
      <c r="H72" s="554"/>
      <c r="I72" s="554"/>
      <c r="J72" s="554"/>
      <c r="K72" s="554"/>
      <c r="L72" s="555"/>
      <c r="M72" s="556"/>
      <c r="N72" s="1151"/>
      <c r="O72" s="1151"/>
      <c r="P72" s="2621"/>
      <c r="Q72" s="560"/>
    </row>
    <row r="73" spans="1:17" s="470" customFormat="1" ht="15.75" thickBot="1">
      <c r="A73" s="552"/>
      <c r="B73" s="542"/>
      <c r="C73" s="559"/>
      <c r="D73" s="559"/>
      <c r="E73" s="559"/>
      <c r="F73" s="559"/>
      <c r="G73" s="559"/>
      <c r="H73" s="561"/>
      <c r="I73" s="561"/>
      <c r="J73" s="561"/>
      <c r="K73" s="561"/>
      <c r="L73" s="561"/>
      <c r="M73" s="562"/>
      <c r="N73" s="1151"/>
      <c r="O73" s="1151"/>
      <c r="P73" s="2620"/>
      <c r="Q73" s="558"/>
    </row>
    <row r="74" spans="1:17" s="470" customFormat="1" ht="15.75" thickTop="1">
      <c r="A74" s="552"/>
      <c r="B74" s="545">
        <f>B14</f>
        <v>111</v>
      </c>
      <c r="C74" s="553"/>
      <c r="D74" s="553"/>
      <c r="E74" s="553"/>
      <c r="F74" s="553"/>
      <c r="G74" s="522"/>
      <c r="H74" s="563"/>
      <c r="I74" s="563"/>
      <c r="J74" s="563"/>
      <c r="K74" s="563"/>
      <c r="L74" s="564"/>
      <c r="M74" s="565"/>
      <c r="N74" s="1151"/>
      <c r="O74" s="1151"/>
      <c r="P74" s="2622"/>
      <c r="Q74" s="558"/>
    </row>
    <row r="75" spans="1:17" s="470" customFormat="1" ht="15.75" thickBot="1">
      <c r="A75" s="567"/>
      <c r="B75" s="568"/>
      <c r="C75" s="569"/>
      <c r="D75" s="569"/>
      <c r="E75" s="569"/>
      <c r="F75" s="569"/>
      <c r="G75" s="569"/>
      <c r="H75" s="570"/>
      <c r="I75" s="570"/>
      <c r="J75" s="570"/>
      <c r="K75" s="570"/>
      <c r="L75" s="570"/>
      <c r="M75" s="571"/>
      <c r="N75" s="1151"/>
      <c r="O75" s="1151"/>
      <c r="P75" s="2620"/>
      <c r="Q75" s="558"/>
    </row>
    <row r="76" spans="1:17">
      <c r="A76" s="526" t="s">
        <v>2545</v>
      </c>
      <c r="B76" s="527" t="s">
        <v>2582</v>
      </c>
      <c r="C76" s="572" t="s">
        <v>2583</v>
      </c>
      <c r="D76" s="572" t="s">
        <v>2584</v>
      </c>
      <c r="E76" s="572" t="s">
        <v>2585</v>
      </c>
      <c r="F76" s="572" t="s">
        <v>2586</v>
      </c>
      <c r="G76" s="572" t="s">
        <v>2587</v>
      </c>
      <c r="H76" s="528"/>
      <c r="I76" s="528"/>
      <c r="J76" s="528"/>
      <c r="K76" s="573"/>
      <c r="L76" s="574"/>
      <c r="M76" s="575"/>
      <c r="N76" s="1149"/>
      <c r="O76" s="1149"/>
      <c r="P76" s="2623"/>
      <c r="Q76" s="503"/>
    </row>
    <row r="77" spans="1:17" ht="15.75" thickBot="1">
      <c r="A77" s="533"/>
      <c r="B77" s="542"/>
      <c r="C77" s="543">
        <v>100</v>
      </c>
      <c r="D77" s="543">
        <f>C77-$K15</f>
        <v>98</v>
      </c>
      <c r="E77" s="543">
        <f>D77-$K15</f>
        <v>96</v>
      </c>
      <c r="F77" s="543">
        <f>E77-$K15</f>
        <v>94</v>
      </c>
      <c r="G77" s="543">
        <f>F77-$K15</f>
        <v>92</v>
      </c>
      <c r="H77" s="543"/>
      <c r="I77" s="543"/>
      <c r="J77" s="543"/>
      <c r="K77" s="543"/>
      <c r="L77" s="543"/>
      <c r="M77" s="544"/>
      <c r="N77" s="1150"/>
      <c r="O77" s="1150"/>
      <c r="P77" s="2619"/>
      <c r="Q77" s="503"/>
    </row>
    <row r="78" spans="1:17" ht="15.75" thickTop="1">
      <c r="A78" s="533"/>
      <c r="B78" s="537" t="s">
        <v>2588</v>
      </c>
      <c r="C78" s="577" t="s">
        <v>2583</v>
      </c>
      <c r="D78" s="577" t="s">
        <v>2584</v>
      </c>
      <c r="E78" s="577" t="s">
        <v>2585</v>
      </c>
      <c r="F78" s="577" t="s">
        <v>2586</v>
      </c>
      <c r="G78" s="577" t="s">
        <v>2587</v>
      </c>
      <c r="H78" s="538"/>
      <c r="I78" s="538"/>
      <c r="J78" s="538"/>
      <c r="K78" s="539"/>
      <c r="L78" s="540"/>
      <c r="M78" s="541"/>
      <c r="N78" s="1149"/>
      <c r="O78" s="1149"/>
      <c r="P78" s="2619"/>
      <c r="Q78" s="503"/>
    </row>
    <row r="79" spans="1:17" ht="15.75" thickBot="1">
      <c r="A79" s="533"/>
      <c r="B79" s="542"/>
      <c r="C79" s="543">
        <v>100</v>
      </c>
      <c r="D79" s="543">
        <f>C79-$K17</f>
        <v>95</v>
      </c>
      <c r="E79" s="543">
        <f>D79-$K17</f>
        <v>90</v>
      </c>
      <c r="F79" s="543">
        <f>E79-$K17</f>
        <v>85</v>
      </c>
      <c r="G79" s="543">
        <f>F79-$K17</f>
        <v>80</v>
      </c>
      <c r="H79" s="543"/>
      <c r="I79" s="543"/>
      <c r="J79" s="543"/>
      <c r="K79" s="543"/>
      <c r="L79" s="543"/>
      <c r="M79" s="544"/>
      <c r="N79" s="1150"/>
      <c r="O79" s="1150"/>
      <c r="P79" s="2619"/>
      <c r="Q79" s="503"/>
    </row>
    <row r="80" spans="1:17" ht="15.75" thickTop="1">
      <c r="A80" s="533"/>
      <c r="B80" s="537" t="s">
        <v>2589</v>
      </c>
      <c r="C80" s="577" t="s">
        <v>2583</v>
      </c>
      <c r="D80" s="577" t="s">
        <v>2584</v>
      </c>
      <c r="E80" s="577" t="s">
        <v>2585</v>
      </c>
      <c r="F80" s="577" t="s">
        <v>2586</v>
      </c>
      <c r="G80" s="577" t="s">
        <v>2587</v>
      </c>
      <c r="H80" s="538"/>
      <c r="I80" s="538"/>
      <c r="J80" s="538"/>
      <c r="K80" s="539"/>
      <c r="L80" s="540"/>
      <c r="M80" s="541"/>
      <c r="N80" s="1149"/>
      <c r="O80" s="1149"/>
      <c r="P80" s="2619"/>
      <c r="Q80" s="503"/>
    </row>
    <row r="81" spans="1:17" ht="15.75" thickBot="1">
      <c r="A81" s="533"/>
      <c r="B81" s="542"/>
      <c r="C81" s="543">
        <v>100</v>
      </c>
      <c r="D81" s="543">
        <f>C81-$K19</f>
        <v>98</v>
      </c>
      <c r="E81" s="543">
        <f>D81-$K19</f>
        <v>96</v>
      </c>
      <c r="F81" s="543">
        <f>E81-$K19</f>
        <v>94</v>
      </c>
      <c r="G81" s="543">
        <f>F81-$K19</f>
        <v>92</v>
      </c>
      <c r="H81" s="543"/>
      <c r="I81" s="543"/>
      <c r="J81" s="543"/>
      <c r="K81" s="543"/>
      <c r="L81" s="543"/>
      <c r="M81" s="544"/>
      <c r="N81" s="1150"/>
      <c r="O81" s="1150"/>
      <c r="P81" s="2619"/>
      <c r="Q81" s="503"/>
    </row>
    <row r="82" spans="1:17" ht="15.75" thickTop="1">
      <c r="A82" s="533"/>
      <c r="B82" s="545" t="s">
        <v>2089</v>
      </c>
      <c r="C82" s="538" t="s">
        <v>2590</v>
      </c>
      <c r="D82" s="538" t="s">
        <v>2591</v>
      </c>
      <c r="E82" s="538" t="s">
        <v>2592</v>
      </c>
      <c r="F82" s="538" t="s">
        <v>2593</v>
      </c>
      <c r="G82" s="538" t="s">
        <v>2594</v>
      </c>
      <c r="H82" s="538"/>
      <c r="I82" s="538"/>
      <c r="J82" s="538"/>
      <c r="K82" s="538"/>
      <c r="L82" s="538"/>
      <c r="M82" s="1379"/>
      <c r="N82" s="1150"/>
      <c r="O82" s="1150"/>
      <c r="P82" s="2619"/>
      <c r="Q82" s="503"/>
    </row>
    <row r="83" spans="1:17" ht="15.75" thickBot="1">
      <c r="A83" s="533"/>
      <c r="B83" s="545"/>
      <c r="C83" s="658">
        <v>100</v>
      </c>
      <c r="D83" s="658">
        <f>C83-$K21</f>
        <v>99</v>
      </c>
      <c r="E83" s="658">
        <f>D83-$K21</f>
        <v>98</v>
      </c>
      <c r="F83" s="658">
        <f>E83-$K21</f>
        <v>97</v>
      </c>
      <c r="G83" s="658">
        <f>F83-$K21</f>
        <v>96</v>
      </c>
      <c r="H83" s="658"/>
      <c r="I83" s="658"/>
      <c r="J83" s="658"/>
      <c r="K83" s="658"/>
      <c r="L83" s="658"/>
      <c r="M83" s="449"/>
      <c r="N83" s="1150"/>
      <c r="O83" s="1150"/>
      <c r="P83" s="2619"/>
      <c r="Q83" s="503"/>
    </row>
    <row r="84" spans="1:17" ht="15.75" thickTop="1">
      <c r="A84" s="533"/>
      <c r="B84" s="537" t="s">
        <v>2595</v>
      </c>
      <c r="C84" s="577" t="s">
        <v>2583</v>
      </c>
      <c r="D84" s="577" t="s">
        <v>2584</v>
      </c>
      <c r="E84" s="577" t="s">
        <v>2585</v>
      </c>
      <c r="F84" s="577" t="s">
        <v>2586</v>
      </c>
      <c r="G84" s="577" t="s">
        <v>2587</v>
      </c>
      <c r="H84" s="538"/>
      <c r="I84" s="538"/>
      <c r="J84" s="538"/>
      <c r="K84" s="539"/>
      <c r="L84" s="540"/>
      <c r="M84" s="541"/>
      <c r="N84" s="1149"/>
      <c r="O84" s="1149"/>
      <c r="P84" s="2619"/>
      <c r="Q84" s="503"/>
    </row>
    <row r="85" spans="1:17" ht="15.75" thickBot="1">
      <c r="A85" s="533"/>
      <c r="B85" s="542"/>
      <c r="C85" s="543">
        <v>100</v>
      </c>
      <c r="D85" s="543">
        <f>C85-$K23</f>
        <v>98</v>
      </c>
      <c r="E85" s="543">
        <f>D85-$K23</f>
        <v>96</v>
      </c>
      <c r="F85" s="543">
        <f>E85-$K23</f>
        <v>94</v>
      </c>
      <c r="G85" s="543">
        <f>F85-$K23</f>
        <v>92</v>
      </c>
      <c r="H85" s="543"/>
      <c r="I85" s="543"/>
      <c r="J85" s="543"/>
      <c r="K85" s="543"/>
      <c r="L85" s="543"/>
      <c r="M85" s="544"/>
      <c r="N85" s="1150"/>
      <c r="O85" s="1150"/>
      <c r="P85" s="2619"/>
      <c r="Q85" s="503"/>
    </row>
    <row r="86" spans="1:17" s="117" customFormat="1" ht="15.75" thickTop="1">
      <c r="A86" s="578"/>
      <c r="B86" s="537" t="s">
        <v>2596</v>
      </c>
      <c r="C86" s="553"/>
      <c r="D86" s="553"/>
      <c r="E86" s="553"/>
      <c r="F86" s="553"/>
      <c r="G86" s="553"/>
      <c r="H86" s="553"/>
      <c r="I86" s="553"/>
      <c r="J86" s="553"/>
      <c r="K86" s="553"/>
      <c r="L86" s="579"/>
      <c r="M86" s="580"/>
      <c r="N86" s="1148"/>
      <c r="O86" s="1148"/>
      <c r="P86" s="2619"/>
      <c r="Q86" s="503"/>
    </row>
    <row r="87" spans="1:17" s="117" customFormat="1" ht="15.75" thickBot="1">
      <c r="A87" s="578"/>
      <c r="B87" s="542"/>
      <c r="C87" s="581">
        <v>100</v>
      </c>
      <c r="D87" s="543">
        <f t="shared" ref="D87:M87" si="20">$C$87-($C$86-D86)*$K$25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50"/>
      <c r="O87" s="1150"/>
      <c r="P87" s="2619"/>
      <c r="Q87" s="503"/>
    </row>
    <row r="88" spans="1:17" s="117" customFormat="1" ht="15.75" thickTop="1">
      <c r="A88" s="578"/>
      <c r="B88" s="537" t="s">
        <v>2597</v>
      </c>
      <c r="C88" s="553"/>
      <c r="D88" s="553"/>
      <c r="E88" s="553"/>
      <c r="F88" s="2624"/>
      <c r="G88" s="553"/>
      <c r="H88" s="553"/>
      <c r="I88" s="553"/>
      <c r="J88" s="553"/>
      <c r="K88" s="553"/>
      <c r="L88" s="553"/>
      <c r="M88" s="580"/>
      <c r="N88" s="1148"/>
      <c r="O88" s="1148"/>
      <c r="P88" s="2619"/>
      <c r="Q88" s="503"/>
    </row>
    <row r="89" spans="1:17" s="117" customFormat="1" ht="15.75" thickBot="1">
      <c r="A89" s="578"/>
      <c r="B89" s="542"/>
      <c r="C89" s="581">
        <v>100</v>
      </c>
      <c r="D89" s="543">
        <f t="shared" ref="D89:M89" si="21">C89-$K26</f>
        <v>100</v>
      </c>
      <c r="E89" s="543">
        <f t="shared" si="21"/>
        <v>100</v>
      </c>
      <c r="F89" s="543">
        <f t="shared" si="21"/>
        <v>100</v>
      </c>
      <c r="G89" s="543">
        <f t="shared" si="21"/>
        <v>100</v>
      </c>
      <c r="H89" s="543">
        <f t="shared" si="21"/>
        <v>100</v>
      </c>
      <c r="I89" s="543">
        <f t="shared" si="21"/>
        <v>100</v>
      </c>
      <c r="J89" s="543">
        <f t="shared" si="21"/>
        <v>100</v>
      </c>
      <c r="K89" s="543">
        <f t="shared" si="21"/>
        <v>100</v>
      </c>
      <c r="L89" s="543">
        <f t="shared" si="21"/>
        <v>100</v>
      </c>
      <c r="M89" s="543">
        <f t="shared" si="21"/>
        <v>100</v>
      </c>
      <c r="N89" s="1150"/>
      <c r="O89" s="1150"/>
      <c r="P89" s="2619"/>
      <c r="Q89" s="503"/>
    </row>
    <row r="90" spans="1:17" s="470" customFormat="1" ht="15.75" thickTop="1">
      <c r="A90" s="552"/>
      <c r="B90" s="537">
        <f>B27</f>
        <v>111</v>
      </c>
      <c r="C90" s="553"/>
      <c r="D90" s="553"/>
      <c r="E90" s="553"/>
      <c r="F90" s="553"/>
      <c r="G90" s="553"/>
      <c r="H90" s="554"/>
      <c r="I90" s="554"/>
      <c r="J90" s="554"/>
      <c r="K90" s="554"/>
      <c r="L90" s="555"/>
      <c r="M90" s="556"/>
      <c r="N90" s="1151"/>
      <c r="O90" s="1151"/>
      <c r="P90" s="2620"/>
      <c r="Q90" s="558"/>
    </row>
    <row r="91" spans="1:17" s="470" customFormat="1" ht="15.75" thickBot="1">
      <c r="A91" s="552"/>
      <c r="B91" s="542"/>
      <c r="C91" s="559"/>
      <c r="D91" s="559"/>
      <c r="E91" s="559"/>
      <c r="F91" s="559"/>
      <c r="G91" s="559"/>
      <c r="H91" s="561"/>
      <c r="I91" s="561"/>
      <c r="J91" s="561"/>
      <c r="K91" s="561"/>
      <c r="L91" s="561"/>
      <c r="M91" s="562"/>
      <c r="N91" s="1151"/>
      <c r="O91" s="1151"/>
      <c r="P91" s="2620"/>
      <c r="Q91" s="558"/>
    </row>
    <row r="92" spans="1:17" ht="15.75" thickTop="1">
      <c r="A92" s="533"/>
      <c r="B92" s="537">
        <f>B28</f>
        <v>111</v>
      </c>
      <c r="C92" s="553"/>
      <c r="D92" s="553"/>
      <c r="E92" s="553"/>
      <c r="F92" s="553"/>
      <c r="G92" s="582"/>
      <c r="H92" s="582"/>
      <c r="I92" s="582"/>
      <c r="J92" s="582"/>
      <c r="K92" s="583"/>
      <c r="L92" s="584"/>
      <c r="M92" s="585"/>
      <c r="N92" s="1149"/>
      <c r="O92" s="1149"/>
      <c r="P92" s="2619"/>
      <c r="Q92" s="503"/>
    </row>
    <row r="93" spans="1:17" ht="15.75" thickBot="1">
      <c r="A93" s="533"/>
      <c r="B93" s="542"/>
      <c r="C93" s="559"/>
      <c r="D93" s="535"/>
      <c r="E93" s="535"/>
      <c r="F93" s="535"/>
      <c r="G93" s="535"/>
      <c r="H93" s="535"/>
      <c r="I93" s="535"/>
      <c r="J93" s="535"/>
      <c r="K93" s="535"/>
      <c r="L93" s="535"/>
      <c r="M93" s="536"/>
      <c r="N93" s="1150"/>
      <c r="O93" s="1150"/>
      <c r="P93" s="2619"/>
      <c r="Q93" s="503"/>
    </row>
    <row r="94" spans="1:17" ht="15.75" thickTop="1">
      <c r="A94" s="533"/>
      <c r="B94" s="537">
        <f>B29</f>
        <v>111</v>
      </c>
      <c r="C94" s="553"/>
      <c r="D94" s="553"/>
      <c r="E94" s="553"/>
      <c r="F94" s="553"/>
      <c r="G94" s="582"/>
      <c r="H94" s="582"/>
      <c r="I94" s="582"/>
      <c r="J94" s="582"/>
      <c r="K94" s="583"/>
      <c r="L94" s="584"/>
      <c r="M94" s="585"/>
      <c r="N94" s="1149"/>
      <c r="O94" s="1149"/>
      <c r="P94" s="2619"/>
      <c r="Q94" s="503"/>
    </row>
    <row r="95" spans="1:17" ht="15.75" thickBot="1">
      <c r="A95" s="533"/>
      <c r="B95" s="542"/>
      <c r="C95" s="559"/>
      <c r="D95" s="559"/>
      <c r="E95" s="559"/>
      <c r="F95" s="559"/>
      <c r="G95" s="535"/>
      <c r="H95" s="535"/>
      <c r="I95" s="535"/>
      <c r="J95" s="535"/>
      <c r="K95" s="535"/>
      <c r="L95" s="535"/>
      <c r="M95" s="536"/>
      <c r="N95" s="1150"/>
      <c r="O95" s="1150"/>
      <c r="P95" s="2619"/>
      <c r="Q95" s="503"/>
    </row>
    <row r="96" spans="1:17" ht="15.75" thickTop="1">
      <c r="A96" s="533"/>
      <c r="B96" s="537">
        <f>B30</f>
        <v>111</v>
      </c>
      <c r="C96" s="553"/>
      <c r="D96" s="553"/>
      <c r="E96" s="553"/>
      <c r="F96" s="553"/>
      <c r="G96" s="582"/>
      <c r="H96" s="582"/>
      <c r="I96" s="582"/>
      <c r="J96" s="582"/>
      <c r="K96" s="583"/>
      <c r="L96" s="584"/>
      <c r="M96" s="585"/>
      <c r="N96" s="1149"/>
      <c r="O96" s="1149"/>
      <c r="P96" s="2619"/>
      <c r="Q96" s="503"/>
    </row>
    <row r="97" spans="1:17" ht="15.75" thickBot="1">
      <c r="A97" s="533"/>
      <c r="B97" s="542"/>
      <c r="C97" s="569"/>
      <c r="D97" s="569"/>
      <c r="E97" s="569"/>
      <c r="F97" s="569"/>
      <c r="G97" s="535"/>
      <c r="H97" s="535"/>
      <c r="I97" s="535"/>
      <c r="J97" s="535"/>
      <c r="K97" s="535"/>
      <c r="L97" s="535"/>
      <c r="M97" s="536"/>
      <c r="N97" s="1150"/>
      <c r="O97" s="1150"/>
      <c r="P97" s="2619"/>
      <c r="Q97" s="503"/>
    </row>
    <row r="98" spans="1:17" ht="15.75" thickTop="1">
      <c r="A98" s="533"/>
      <c r="B98" s="545">
        <f>B31</f>
        <v>111</v>
      </c>
      <c r="C98" s="586"/>
      <c r="D98" s="586"/>
      <c r="E98" s="586"/>
      <c r="F98" s="586"/>
      <c r="G98" s="586"/>
      <c r="H98" s="586"/>
      <c r="I98" s="586"/>
      <c r="J98" s="586"/>
      <c r="K98" s="587"/>
      <c r="L98" s="588"/>
      <c r="M98" s="589"/>
      <c r="N98" s="1149"/>
      <c r="O98" s="1149"/>
      <c r="P98" s="2619"/>
      <c r="Q98" s="503"/>
    </row>
    <row r="99" spans="1:17" ht="15.75" thickBot="1">
      <c r="A99" s="2625"/>
      <c r="B99" s="568"/>
      <c r="C99" s="590"/>
      <c r="D99" s="590"/>
      <c r="E99" s="590"/>
      <c r="F99" s="590"/>
      <c r="G99" s="590"/>
      <c r="H99" s="590"/>
      <c r="I99" s="590"/>
      <c r="J99" s="590"/>
      <c r="K99" s="590"/>
      <c r="L99" s="590"/>
      <c r="M99" s="591"/>
      <c r="N99" s="1150"/>
      <c r="O99" s="1150"/>
      <c r="P99" s="2619"/>
      <c r="Q99" s="503"/>
    </row>
    <row r="100" spans="1:17">
      <c r="A100" s="526" t="s">
        <v>2549</v>
      </c>
      <c r="B100" s="527" t="s">
        <v>2598</v>
      </c>
      <c r="C100" s="2947" t="s">
        <v>3188</v>
      </c>
      <c r="D100" s="529"/>
      <c r="E100" s="529"/>
      <c r="F100" s="529"/>
      <c r="G100" s="529"/>
      <c r="H100" s="529"/>
      <c r="I100" s="529"/>
      <c r="J100" s="529"/>
      <c r="K100" s="530"/>
      <c r="L100" s="531"/>
      <c r="M100" s="532"/>
      <c r="N100" s="1149"/>
      <c r="O100" s="1149"/>
      <c r="P100" s="2619"/>
      <c r="Q100" s="503"/>
    </row>
    <row r="101" spans="1:17" ht="15.75" thickBot="1">
      <c r="A101" s="533"/>
      <c r="B101" s="542"/>
      <c r="C101" s="543">
        <v>100</v>
      </c>
      <c r="D101" s="543">
        <f t="shared" ref="D101:M101" si="22">C101-$K32</f>
        <v>95</v>
      </c>
      <c r="E101" s="543">
        <f t="shared" si="22"/>
        <v>90</v>
      </c>
      <c r="F101" s="543">
        <f t="shared" si="22"/>
        <v>85</v>
      </c>
      <c r="G101" s="543">
        <f t="shared" si="22"/>
        <v>80</v>
      </c>
      <c r="H101" s="543">
        <f t="shared" si="22"/>
        <v>75</v>
      </c>
      <c r="I101" s="543">
        <f t="shared" si="22"/>
        <v>70</v>
      </c>
      <c r="J101" s="543">
        <f t="shared" si="22"/>
        <v>65</v>
      </c>
      <c r="K101" s="543">
        <f t="shared" si="22"/>
        <v>60</v>
      </c>
      <c r="L101" s="543">
        <f t="shared" si="22"/>
        <v>55</v>
      </c>
      <c r="M101" s="543">
        <f t="shared" si="22"/>
        <v>50</v>
      </c>
      <c r="N101" s="1150"/>
      <c r="O101" s="1150"/>
      <c r="P101" s="2619"/>
      <c r="Q101" s="503"/>
    </row>
    <row r="102" spans="1:17" ht="29.25" thickTop="1">
      <c r="A102" s="533"/>
      <c r="B102" s="537" t="s">
        <v>2599</v>
      </c>
      <c r="C102" s="577" t="str">
        <f>C103&amp;"(含)"&amp;"-"&amp;D103</f>
        <v>0(含)-100000</v>
      </c>
      <c r="D102" s="577" t="str">
        <f t="shared" ref="D102:L102" si="23">D103&amp;"(含)"&amp;"-"&amp;E103</f>
        <v>100000(含)-200000</v>
      </c>
      <c r="E102" s="577" t="str">
        <f t="shared" si="23"/>
        <v>200000(含)-300000</v>
      </c>
      <c r="F102" s="577" t="str">
        <f t="shared" si="23"/>
        <v>300000(含)-400000</v>
      </c>
      <c r="G102" s="577" t="str">
        <f t="shared" si="23"/>
        <v>400000(含)-</v>
      </c>
      <c r="H102" s="577" t="str">
        <f t="shared" si="23"/>
        <v>(含)-</v>
      </c>
      <c r="I102" s="577" t="str">
        <f t="shared" si="23"/>
        <v>(含)-</v>
      </c>
      <c r="J102" s="577" t="str">
        <f t="shared" si="23"/>
        <v>(含)-</v>
      </c>
      <c r="K102" s="577" t="str">
        <f>K103&amp;"(含)"&amp;"-"&amp;L103</f>
        <v>(含)-</v>
      </c>
      <c r="L102" s="577" t="str">
        <f t="shared" si="23"/>
        <v>(含)-</v>
      </c>
      <c r="M102" s="577" t="str">
        <f>M103&amp;"(含)"&amp;"-"&amp;P103</f>
        <v>(含)-</v>
      </c>
      <c r="N102" s="1148"/>
      <c r="O102" s="1148"/>
      <c r="P102" s="2619"/>
      <c r="Q102" s="503"/>
    </row>
    <row r="103" spans="1:17" s="470" customFormat="1">
      <c r="A103" s="592"/>
      <c r="B103" s="593"/>
      <c r="C103" s="594">
        <v>0</v>
      </c>
      <c r="D103" s="594">
        <v>100000</v>
      </c>
      <c r="E103" s="594">
        <v>200000</v>
      </c>
      <c r="F103" s="594">
        <v>300000</v>
      </c>
      <c r="G103" s="594">
        <v>400000</v>
      </c>
      <c r="H103" s="594"/>
      <c r="I103" s="594"/>
      <c r="J103" s="595"/>
      <c r="K103" s="595"/>
      <c r="L103" s="596"/>
      <c r="M103" s="597"/>
      <c r="N103" s="1151"/>
      <c r="O103" s="1151"/>
      <c r="P103" s="2620"/>
      <c r="Q103" s="558"/>
    </row>
    <row r="104" spans="1:17" s="470" customFormat="1" ht="15.75" thickBot="1">
      <c r="A104" s="552"/>
      <c r="B104" s="542"/>
      <c r="C104" s="559">
        <v>100</v>
      </c>
      <c r="D104" s="535">
        <f>C104+2</f>
        <v>102</v>
      </c>
      <c r="E104" s="535">
        <f t="shared" ref="E104:G104" si="24">D104+2</f>
        <v>104</v>
      </c>
      <c r="F104" s="535">
        <f t="shared" si="24"/>
        <v>106</v>
      </c>
      <c r="G104" s="535">
        <f t="shared" si="24"/>
        <v>108</v>
      </c>
      <c r="H104" s="535"/>
      <c r="I104" s="535"/>
      <c r="J104" s="535"/>
      <c r="K104" s="535"/>
      <c r="L104" s="535"/>
      <c r="M104" s="535"/>
      <c r="N104" s="1150"/>
      <c r="O104" s="1150"/>
      <c r="P104" s="2620"/>
      <c r="Q104" s="558"/>
    </row>
    <row r="105" spans="1:17" ht="15" thickTop="1">
      <c r="A105" s="598"/>
      <c r="B105" s="537" t="s">
        <v>2600</v>
      </c>
      <c r="C105" s="2957" t="s">
        <v>3190</v>
      </c>
      <c r="D105" s="553"/>
      <c r="E105" s="582"/>
      <c r="F105" s="582"/>
      <c r="G105" s="582"/>
      <c r="H105" s="582"/>
      <c r="I105" s="582"/>
      <c r="J105" s="582"/>
      <c r="K105" s="583"/>
      <c r="L105" s="584"/>
      <c r="M105" s="585"/>
      <c r="N105" s="1149"/>
      <c r="O105" s="1149"/>
      <c r="P105" s="2619"/>
      <c r="Q105" s="503"/>
    </row>
    <row r="106" spans="1:17" ht="15.75" thickBot="1">
      <c r="A106" s="533"/>
      <c r="B106" s="542"/>
      <c r="C106" s="543">
        <v>100</v>
      </c>
      <c r="D106" s="543">
        <f t="shared" ref="D106:M106" si="25">C106-$K34</f>
        <v>98</v>
      </c>
      <c r="E106" s="543">
        <f t="shared" si="25"/>
        <v>96</v>
      </c>
      <c r="F106" s="543">
        <f t="shared" si="25"/>
        <v>94</v>
      </c>
      <c r="G106" s="543">
        <f t="shared" si="25"/>
        <v>92</v>
      </c>
      <c r="H106" s="543">
        <f t="shared" si="25"/>
        <v>90</v>
      </c>
      <c r="I106" s="543">
        <f t="shared" si="25"/>
        <v>88</v>
      </c>
      <c r="J106" s="543">
        <f t="shared" si="25"/>
        <v>86</v>
      </c>
      <c r="K106" s="543">
        <f t="shared" si="25"/>
        <v>84</v>
      </c>
      <c r="L106" s="543">
        <f t="shared" si="25"/>
        <v>82</v>
      </c>
      <c r="M106" s="543">
        <f t="shared" si="25"/>
        <v>80</v>
      </c>
      <c r="N106" s="1150"/>
      <c r="O106" s="1150"/>
      <c r="P106" s="2619"/>
      <c r="Q106" s="503"/>
    </row>
    <row r="107" spans="1:17" ht="15" thickTop="1">
      <c r="A107" s="598"/>
      <c r="B107" s="537" t="s">
        <v>2601</v>
      </c>
      <c r="C107" s="2958" t="s">
        <v>3192</v>
      </c>
      <c r="D107" s="582"/>
      <c r="E107" s="582"/>
      <c r="F107" s="582"/>
      <c r="G107" s="582"/>
      <c r="H107" s="582"/>
      <c r="I107" s="582"/>
      <c r="J107" s="582"/>
      <c r="K107" s="583"/>
      <c r="L107" s="584"/>
      <c r="M107" s="585"/>
      <c r="N107" s="1149"/>
      <c r="O107" s="1149"/>
      <c r="P107" s="2619"/>
      <c r="Q107" s="503"/>
    </row>
    <row r="108" spans="1:17" ht="15.75" thickBot="1">
      <c r="A108" s="533"/>
      <c r="B108" s="542"/>
      <c r="C108" s="543">
        <v>100</v>
      </c>
      <c r="D108" s="543">
        <f t="shared" ref="D108:M108" si="26">C108-$K35</f>
        <v>95</v>
      </c>
      <c r="E108" s="543">
        <f t="shared" si="26"/>
        <v>90</v>
      </c>
      <c r="F108" s="543">
        <f t="shared" si="26"/>
        <v>85</v>
      </c>
      <c r="G108" s="543">
        <f t="shared" si="26"/>
        <v>80</v>
      </c>
      <c r="H108" s="543">
        <f t="shared" si="26"/>
        <v>75</v>
      </c>
      <c r="I108" s="543">
        <f t="shared" si="26"/>
        <v>70</v>
      </c>
      <c r="J108" s="543">
        <f t="shared" si="26"/>
        <v>65</v>
      </c>
      <c r="K108" s="543">
        <f t="shared" si="26"/>
        <v>60</v>
      </c>
      <c r="L108" s="543">
        <f t="shared" si="26"/>
        <v>55</v>
      </c>
      <c r="M108" s="543">
        <f t="shared" si="26"/>
        <v>50</v>
      </c>
      <c r="N108" s="1150"/>
      <c r="O108" s="1150"/>
      <c r="P108" s="2619"/>
      <c r="Q108" s="503"/>
    </row>
    <row r="109" spans="1:17" ht="15" thickTop="1">
      <c r="A109" s="598"/>
      <c r="B109" s="537" t="s">
        <v>2602</v>
      </c>
      <c r="C109" s="2957" t="s">
        <v>3198</v>
      </c>
      <c r="D109" s="2957" t="s">
        <v>3193</v>
      </c>
      <c r="E109" s="2957" t="s">
        <v>3195</v>
      </c>
      <c r="F109" s="2958" t="s">
        <v>3196</v>
      </c>
      <c r="G109" s="582"/>
      <c r="H109" s="582"/>
      <c r="I109" s="582"/>
      <c r="J109" s="582"/>
      <c r="K109" s="583"/>
      <c r="L109" s="584"/>
      <c r="M109" s="585"/>
      <c r="N109" s="1149"/>
      <c r="O109" s="1149"/>
      <c r="P109" s="2619"/>
      <c r="Q109" s="503"/>
    </row>
    <row r="110" spans="1:17" ht="15.75" thickBot="1">
      <c r="A110" s="533"/>
      <c r="B110" s="542"/>
      <c r="C110" s="543">
        <v>100</v>
      </c>
      <c r="D110" s="543">
        <f t="shared" ref="D110:M110" si="27">C110-$K36</f>
        <v>98</v>
      </c>
      <c r="E110" s="543">
        <f t="shared" si="27"/>
        <v>96</v>
      </c>
      <c r="F110" s="543">
        <f t="shared" si="27"/>
        <v>94</v>
      </c>
      <c r="G110" s="543">
        <f t="shared" si="27"/>
        <v>92</v>
      </c>
      <c r="H110" s="543">
        <f t="shared" si="27"/>
        <v>90</v>
      </c>
      <c r="I110" s="543">
        <f t="shared" si="27"/>
        <v>88</v>
      </c>
      <c r="J110" s="543">
        <f t="shared" si="27"/>
        <v>86</v>
      </c>
      <c r="K110" s="543">
        <f t="shared" si="27"/>
        <v>84</v>
      </c>
      <c r="L110" s="543">
        <f t="shared" si="27"/>
        <v>82</v>
      </c>
      <c r="M110" s="543">
        <f t="shared" si="27"/>
        <v>80</v>
      </c>
      <c r="N110" s="1150"/>
      <c r="O110" s="1150"/>
      <c r="P110" s="2619"/>
      <c r="Q110" s="503"/>
    </row>
    <row r="111" spans="1:17" s="470" customFormat="1" ht="15" thickTop="1">
      <c r="A111" s="592"/>
      <c r="B111" s="537" t="s">
        <v>1992</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51"/>
      <c r="O111" s="1151"/>
      <c r="P111" s="2620"/>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51"/>
      <c r="O112" s="1151"/>
      <c r="P112" s="2620"/>
      <c r="Q112" s="558"/>
    </row>
    <row r="113" spans="1:17" s="470" customFormat="1" ht="15.75" thickBot="1">
      <c r="A113" s="552"/>
      <c r="B113" s="542"/>
      <c r="C113" s="581">
        <v>100</v>
      </c>
      <c r="D113" s="543">
        <f>C113+$K37</f>
        <v>101</v>
      </c>
      <c r="E113" s="543">
        <f>D113+$K37</f>
        <v>102</v>
      </c>
      <c r="F113" s="543">
        <f>E113+$K37</f>
        <v>103</v>
      </c>
      <c r="G113" s="543">
        <f>F113+$K37</f>
        <v>104</v>
      </c>
      <c r="H113" s="543">
        <f>G113+$K37</f>
        <v>105</v>
      </c>
      <c r="I113" s="581"/>
      <c r="J113" s="606"/>
      <c r="K113" s="606"/>
      <c r="L113" s="606"/>
      <c r="M113" s="607"/>
      <c r="N113" s="1151"/>
      <c r="O113" s="1151"/>
      <c r="P113" s="2620"/>
      <c r="Q113" s="558"/>
    </row>
    <row r="114" spans="1:17" ht="15" thickTop="1">
      <c r="A114" s="598"/>
      <c r="B114" s="537" t="s">
        <v>2603</v>
      </c>
      <c r="C114" s="2957" t="s">
        <v>3200</v>
      </c>
      <c r="D114" s="553"/>
      <c r="E114" s="582"/>
      <c r="F114" s="582"/>
      <c r="G114" s="582"/>
      <c r="H114" s="582"/>
      <c r="I114" s="582"/>
      <c r="J114" s="582"/>
      <c r="K114" s="583"/>
      <c r="L114" s="584"/>
      <c r="M114" s="585"/>
      <c r="N114" s="1149"/>
      <c r="O114" s="1149"/>
      <c r="P114" s="2619"/>
      <c r="Q114" s="503"/>
    </row>
    <row r="115" spans="1:17" ht="15.75" thickBot="1">
      <c r="A115" s="533"/>
      <c r="B115" s="542"/>
      <c r="C115" s="543">
        <v>100</v>
      </c>
      <c r="D115" s="543">
        <f t="shared" ref="D115:M115" si="28">C115-$K38</f>
        <v>98</v>
      </c>
      <c r="E115" s="543">
        <f t="shared" si="28"/>
        <v>96</v>
      </c>
      <c r="F115" s="543">
        <f t="shared" si="28"/>
        <v>94</v>
      </c>
      <c r="G115" s="543">
        <f t="shared" si="28"/>
        <v>92</v>
      </c>
      <c r="H115" s="543">
        <f t="shared" si="28"/>
        <v>90</v>
      </c>
      <c r="I115" s="543">
        <f t="shared" si="28"/>
        <v>88</v>
      </c>
      <c r="J115" s="543">
        <f t="shared" si="28"/>
        <v>86</v>
      </c>
      <c r="K115" s="543">
        <f t="shared" si="28"/>
        <v>84</v>
      </c>
      <c r="L115" s="543">
        <f t="shared" si="28"/>
        <v>82</v>
      </c>
      <c r="M115" s="543">
        <f t="shared" si="28"/>
        <v>80</v>
      </c>
      <c r="N115" s="1150"/>
      <c r="O115" s="1150"/>
      <c r="P115" s="2619"/>
      <c r="Q115" s="503"/>
    </row>
    <row r="116" spans="1:17" ht="15" thickTop="1">
      <c r="A116" s="598"/>
      <c r="B116" s="537" t="s">
        <v>2604</v>
      </c>
      <c r="C116" s="2957" t="s">
        <v>3248</v>
      </c>
      <c r="D116" s="553"/>
      <c r="E116" s="553"/>
      <c r="F116" s="553"/>
      <c r="G116" s="553"/>
      <c r="H116" s="582"/>
      <c r="I116" s="582"/>
      <c r="J116" s="582"/>
      <c r="K116" s="583"/>
      <c r="L116" s="584"/>
      <c r="M116" s="585"/>
      <c r="N116" s="1149"/>
      <c r="O116" s="1149"/>
      <c r="P116" s="2619"/>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0"/>
      <c r="O117" s="1150"/>
      <c r="P117" s="2619"/>
      <c r="Q117" s="503"/>
    </row>
    <row r="118" spans="1:17" ht="15" thickTop="1">
      <c r="A118" s="598"/>
      <c r="B118" s="537" t="s">
        <v>2605</v>
      </c>
      <c r="C118" s="582"/>
      <c r="D118" s="582"/>
      <c r="E118" s="582"/>
      <c r="F118" s="582"/>
      <c r="G118" s="582"/>
      <c r="H118" s="582"/>
      <c r="I118" s="582"/>
      <c r="J118" s="582"/>
      <c r="K118" s="583"/>
      <c r="L118" s="584"/>
      <c r="M118" s="585"/>
      <c r="N118" s="1149"/>
      <c r="O118" s="1149"/>
      <c r="P118" s="2619"/>
      <c r="Q118" s="503"/>
    </row>
    <row r="119" spans="1:17" ht="15.75" thickBot="1">
      <c r="A119" s="533"/>
      <c r="B119" s="542"/>
      <c r="C119" s="543">
        <v>100</v>
      </c>
      <c r="D119" s="543">
        <f t="shared" ref="D119:M119" si="29">C119-$K40</f>
        <v>100</v>
      </c>
      <c r="E119" s="543">
        <f t="shared" si="29"/>
        <v>100</v>
      </c>
      <c r="F119" s="543">
        <f t="shared" si="29"/>
        <v>100</v>
      </c>
      <c r="G119" s="543">
        <f t="shared" si="29"/>
        <v>100</v>
      </c>
      <c r="H119" s="543">
        <f t="shared" si="29"/>
        <v>100</v>
      </c>
      <c r="I119" s="543">
        <f t="shared" si="29"/>
        <v>100</v>
      </c>
      <c r="J119" s="543">
        <f t="shared" si="29"/>
        <v>100</v>
      </c>
      <c r="K119" s="543">
        <f t="shared" si="29"/>
        <v>100</v>
      </c>
      <c r="L119" s="543">
        <f t="shared" si="29"/>
        <v>100</v>
      </c>
      <c r="M119" s="543">
        <f t="shared" si="29"/>
        <v>100</v>
      </c>
      <c r="N119" s="1150"/>
      <c r="O119" s="1150"/>
      <c r="P119" s="2619"/>
      <c r="Q119" s="503"/>
    </row>
    <row r="120" spans="1:17" s="470" customFormat="1" ht="28.5" thickTop="1">
      <c r="A120" s="592"/>
      <c r="B120" s="537" t="s">
        <v>2560</v>
      </c>
      <c r="C120" s="553"/>
      <c r="D120" s="553"/>
      <c r="E120" s="553"/>
      <c r="F120" s="553"/>
      <c r="G120" s="553"/>
      <c r="H120" s="553"/>
      <c r="I120" s="553"/>
      <c r="J120" s="553"/>
      <c r="K120" s="553"/>
      <c r="L120" s="579"/>
      <c r="M120" s="580"/>
      <c r="N120" s="1151"/>
      <c r="O120" s="1151"/>
      <c r="P120" s="2620"/>
      <c r="Q120" s="558"/>
    </row>
    <row r="121" spans="1:17" s="470" customFormat="1" ht="15.75" thickBot="1">
      <c r="A121" s="552"/>
      <c r="B121" s="534"/>
      <c r="C121" s="559"/>
      <c r="D121" s="535"/>
      <c r="E121" s="535"/>
      <c r="F121" s="535"/>
      <c r="G121" s="535"/>
      <c r="H121" s="535"/>
      <c r="I121" s="535"/>
      <c r="J121" s="535"/>
      <c r="K121" s="535"/>
      <c r="L121" s="535"/>
      <c r="M121" s="535"/>
      <c r="N121" s="1151"/>
      <c r="O121" s="1151"/>
      <c r="P121" s="2620"/>
      <c r="Q121" s="558"/>
    </row>
    <row r="122" spans="1:17" ht="15" thickTop="1">
      <c r="A122" s="598"/>
      <c r="B122" s="537" t="s">
        <v>2606</v>
      </c>
      <c r="C122" s="2957" t="s">
        <v>3198</v>
      </c>
      <c r="D122" s="2957" t="s">
        <v>3193</v>
      </c>
      <c r="E122" s="2957" t="s">
        <v>3201</v>
      </c>
      <c r="F122" s="2958" t="s">
        <v>3196</v>
      </c>
      <c r="G122" s="582"/>
      <c r="H122" s="582"/>
      <c r="I122" s="582"/>
      <c r="J122" s="582"/>
      <c r="K122" s="583"/>
      <c r="L122" s="584"/>
      <c r="M122" s="585"/>
      <c r="N122" s="1149"/>
      <c r="O122" s="1149"/>
      <c r="P122" s="2619"/>
      <c r="Q122" s="503"/>
    </row>
    <row r="123" spans="1:17" ht="15.75" thickBot="1">
      <c r="A123" s="533"/>
      <c r="B123" s="542"/>
      <c r="C123" s="543">
        <v>100</v>
      </c>
      <c r="D123" s="543">
        <f t="shared" ref="D123:M123" si="30">C123-$K42</f>
        <v>100</v>
      </c>
      <c r="E123" s="543">
        <f t="shared" si="30"/>
        <v>100</v>
      </c>
      <c r="F123" s="543">
        <f t="shared" si="30"/>
        <v>100</v>
      </c>
      <c r="G123" s="543">
        <f t="shared" si="30"/>
        <v>100</v>
      </c>
      <c r="H123" s="543">
        <f t="shared" si="30"/>
        <v>100</v>
      </c>
      <c r="I123" s="543">
        <f t="shared" si="30"/>
        <v>100</v>
      </c>
      <c r="J123" s="543">
        <f t="shared" si="30"/>
        <v>100</v>
      </c>
      <c r="K123" s="543">
        <f t="shared" si="30"/>
        <v>100</v>
      </c>
      <c r="L123" s="543">
        <f t="shared" si="30"/>
        <v>100</v>
      </c>
      <c r="M123" s="543">
        <f t="shared" si="30"/>
        <v>100</v>
      </c>
      <c r="N123" s="1150"/>
      <c r="O123" s="1150"/>
      <c r="P123" s="2619"/>
      <c r="Q123" s="503"/>
    </row>
    <row r="124" spans="1:17" ht="15" thickTop="1">
      <c r="A124" s="598"/>
      <c r="B124" s="537" t="s">
        <v>2607</v>
      </c>
      <c r="C124" s="577" t="s">
        <v>2583</v>
      </c>
      <c r="D124" s="577" t="s">
        <v>2584</v>
      </c>
      <c r="E124" s="577" t="s">
        <v>2585</v>
      </c>
      <c r="F124" s="577" t="s">
        <v>2586</v>
      </c>
      <c r="G124" s="577" t="s">
        <v>2587</v>
      </c>
      <c r="H124" s="538"/>
      <c r="I124" s="538"/>
      <c r="J124" s="538"/>
      <c r="K124" s="539"/>
      <c r="L124" s="540"/>
      <c r="M124" s="541"/>
      <c r="N124" s="1149"/>
      <c r="O124" s="1149"/>
      <c r="P124" s="2620"/>
      <c r="Q124" s="503"/>
    </row>
    <row r="125" spans="1:17" ht="15.75" thickBot="1">
      <c r="A125" s="533"/>
      <c r="B125" s="542"/>
      <c r="C125" s="543">
        <v>100</v>
      </c>
      <c r="D125" s="543">
        <f>C125-$K43</f>
        <v>99</v>
      </c>
      <c r="E125" s="543">
        <f>D125-$K43</f>
        <v>98</v>
      </c>
      <c r="F125" s="543">
        <f>E125-$K43</f>
        <v>97</v>
      </c>
      <c r="G125" s="543">
        <f>F125-$K43</f>
        <v>96</v>
      </c>
      <c r="H125" s="543"/>
      <c r="I125" s="543"/>
      <c r="J125" s="543"/>
      <c r="K125" s="543"/>
      <c r="L125" s="543"/>
      <c r="M125" s="544"/>
      <c r="N125" s="1150"/>
      <c r="O125" s="1150"/>
      <c r="P125" s="2619"/>
      <c r="Q125" s="503"/>
    </row>
    <row r="126" spans="1:17" s="470" customFormat="1" ht="15" thickTop="1">
      <c r="A126" s="592"/>
      <c r="B126" s="537">
        <f>B44</f>
        <v>111</v>
      </c>
      <c r="C126" s="553"/>
      <c r="D126" s="553"/>
      <c r="E126" s="553"/>
      <c r="F126" s="553"/>
      <c r="G126" s="553"/>
      <c r="H126" s="554"/>
      <c r="I126" s="554"/>
      <c r="J126" s="554"/>
      <c r="K126" s="554"/>
      <c r="L126" s="555"/>
      <c r="M126" s="556"/>
      <c r="N126" s="1151"/>
      <c r="O126" s="1151"/>
      <c r="P126" s="2620"/>
      <c r="Q126" s="558"/>
    </row>
    <row r="127" spans="1:17" s="470" customFormat="1" ht="15.75" thickBot="1">
      <c r="A127" s="552"/>
      <c r="B127" s="542"/>
      <c r="C127" s="559"/>
      <c r="D127" s="535"/>
      <c r="E127" s="535"/>
      <c r="F127" s="535"/>
      <c r="G127" s="559"/>
      <c r="H127" s="561"/>
      <c r="I127" s="561"/>
      <c r="J127" s="561"/>
      <c r="K127" s="561"/>
      <c r="L127" s="561"/>
      <c r="M127" s="562"/>
      <c r="N127" s="1151"/>
      <c r="O127" s="1151"/>
      <c r="P127" s="2620"/>
      <c r="Q127" s="558"/>
    </row>
    <row r="128" spans="1:17" ht="15" thickTop="1">
      <c r="A128" s="598"/>
      <c r="B128" s="537">
        <f>B45</f>
        <v>111</v>
      </c>
      <c r="C128" s="553"/>
      <c r="D128" s="553"/>
      <c r="E128" s="553"/>
      <c r="F128" s="553"/>
      <c r="G128" s="582"/>
      <c r="H128" s="582"/>
      <c r="I128" s="582"/>
      <c r="J128" s="582"/>
      <c r="K128" s="583"/>
      <c r="L128" s="584"/>
      <c r="M128" s="585"/>
      <c r="N128" s="1149"/>
      <c r="O128" s="1149"/>
      <c r="P128" s="2619"/>
      <c r="Q128" s="503"/>
    </row>
    <row r="129" spans="1:17" ht="15.75" thickBot="1">
      <c r="A129" s="533"/>
      <c r="B129" s="542"/>
      <c r="C129" s="559"/>
      <c r="D129" s="559"/>
      <c r="E129" s="559"/>
      <c r="F129" s="559"/>
      <c r="G129" s="535"/>
      <c r="H129" s="535"/>
      <c r="I129" s="535"/>
      <c r="J129" s="535"/>
      <c r="K129" s="535"/>
      <c r="L129" s="535"/>
      <c r="M129" s="536"/>
      <c r="N129" s="1150"/>
      <c r="O129" s="1150"/>
      <c r="P129" s="2619"/>
      <c r="Q129" s="503"/>
    </row>
    <row r="130" spans="1:17" ht="15" thickTop="1">
      <c r="A130" s="598"/>
      <c r="B130" s="545">
        <f>B46</f>
        <v>111</v>
      </c>
      <c r="C130" s="553"/>
      <c r="D130" s="553"/>
      <c r="E130" s="553"/>
      <c r="F130" s="553"/>
      <c r="G130" s="586"/>
      <c r="H130" s="586"/>
      <c r="I130" s="586"/>
      <c r="J130" s="586"/>
      <c r="K130" s="522"/>
      <c r="L130" s="523"/>
      <c r="M130" s="589"/>
      <c r="N130" s="1149"/>
      <c r="O130" s="1149"/>
      <c r="P130" s="2619"/>
      <c r="Q130" s="503"/>
    </row>
    <row r="131" spans="1:17" ht="15.75" thickBot="1">
      <c r="A131" s="2625"/>
      <c r="B131" s="568"/>
      <c r="C131" s="569"/>
      <c r="D131" s="569"/>
      <c r="E131" s="569"/>
      <c r="F131" s="569"/>
      <c r="G131" s="590"/>
      <c r="H131" s="590"/>
      <c r="I131" s="590"/>
      <c r="J131" s="590"/>
      <c r="K131" s="590"/>
      <c r="L131" s="590"/>
      <c r="M131" s="591"/>
      <c r="N131" s="1150"/>
      <c r="O131" s="1150"/>
      <c r="P131" s="2619"/>
      <c r="Q131" s="503"/>
    </row>
    <row r="136" spans="1:17" ht="15" thickBot="1">
      <c r="B136" s="2626" t="s">
        <v>2608</v>
      </c>
    </row>
    <row r="137" spans="1:17" ht="15">
      <c r="B137" s="2627" t="s">
        <v>2609</v>
      </c>
      <c r="C137" s="2628"/>
      <c r="D137" s="2628"/>
      <c r="E137" s="2628"/>
      <c r="F137" s="2628"/>
      <c r="G137" s="2629"/>
      <c r="H137" s="2630"/>
      <c r="I137" s="2631" t="s">
        <v>2610</v>
      </c>
      <c r="J137" s="2628"/>
      <c r="K137" s="2632"/>
    </row>
    <row r="138" spans="1:17" ht="15">
      <c r="B138" s="2633"/>
      <c r="C138" s="146" t="s">
        <v>2611</v>
      </c>
      <c r="D138" s="146" t="s">
        <v>2612</v>
      </c>
      <c r="E138" s="2634" t="s">
        <v>2613</v>
      </c>
      <c r="F138" s="2635" t="s">
        <v>2614</v>
      </c>
      <c r="G138" s="146" t="s">
        <v>2612</v>
      </c>
      <c r="H138" s="147" t="s">
        <v>2613</v>
      </c>
      <c r="I138" s="2636"/>
      <c r="J138" s="146" t="s">
        <v>2615</v>
      </c>
      <c r="K138" s="147" t="s">
        <v>2616</v>
      </c>
    </row>
    <row r="139" spans="1:17" ht="15">
      <c r="B139" s="1081">
        <v>6</v>
      </c>
      <c r="C139" s="1082">
        <v>96</v>
      </c>
      <c r="D139" s="2637" t="s">
        <v>2617</v>
      </c>
      <c r="E139" s="1083">
        <v>100</v>
      </c>
      <c r="F139" s="1084">
        <v>102.5</v>
      </c>
      <c r="G139" s="2637" t="s">
        <v>2617</v>
      </c>
      <c r="H139" s="1085">
        <v>105</v>
      </c>
      <c r="I139" s="2638" t="s">
        <v>2618</v>
      </c>
      <c r="J139" s="1082">
        <v>20</v>
      </c>
      <c r="K139" s="1086">
        <f>C145/(J139-2)</f>
        <v>4.0555555555555553E-3</v>
      </c>
    </row>
    <row r="140" spans="1:17" ht="15">
      <c r="B140" s="1087">
        <v>5</v>
      </c>
      <c r="C140" s="1088">
        <v>100</v>
      </c>
      <c r="D140" s="1088"/>
      <c r="E140" s="1089"/>
      <c r="F140" s="1090">
        <v>102</v>
      </c>
      <c r="G140" s="1088"/>
      <c r="H140" s="1091"/>
      <c r="I140" s="2639" t="s">
        <v>2619</v>
      </c>
      <c r="J140" s="315">
        <f>ROUNDUP((J139-1)/2,0)</f>
        <v>10</v>
      </c>
      <c r="K140" s="1092">
        <v>100</v>
      </c>
    </row>
    <row r="141" spans="1:17" ht="15">
      <c r="B141" s="1087">
        <v>4</v>
      </c>
      <c r="C141" s="1088">
        <v>102</v>
      </c>
      <c r="D141" s="1088"/>
      <c r="E141" s="1089"/>
      <c r="F141" s="1090">
        <v>101.5</v>
      </c>
      <c r="G141" s="1088"/>
      <c r="H141" s="1091"/>
      <c r="I141" s="2639" t="s">
        <v>2620</v>
      </c>
      <c r="J141" s="315">
        <v>1</v>
      </c>
      <c r="K141" s="1093">
        <f>ROUND(100+(J141-J140)*K139*100,1)</f>
        <v>96.4</v>
      </c>
    </row>
    <row r="142" spans="1:17" ht="15">
      <c r="B142" s="1087">
        <v>3</v>
      </c>
      <c r="C142" s="1088">
        <v>103</v>
      </c>
      <c r="D142" s="1088"/>
      <c r="E142" s="1089"/>
      <c r="F142" s="1090">
        <v>101</v>
      </c>
      <c r="G142" s="1088"/>
      <c r="H142" s="1091"/>
      <c r="I142" s="2639" t="s">
        <v>2621</v>
      </c>
      <c r="J142" s="315">
        <f>J139</f>
        <v>20</v>
      </c>
      <c r="K142" s="1094">
        <v>95</v>
      </c>
    </row>
    <row r="143" spans="1:17" ht="15">
      <c r="B143" s="1087">
        <v>2</v>
      </c>
      <c r="C143" s="1088">
        <v>100</v>
      </c>
      <c r="D143" s="1088"/>
      <c r="E143" s="1089"/>
      <c r="F143" s="1090">
        <v>100.5</v>
      </c>
      <c r="G143" s="1088"/>
      <c r="H143" s="1091"/>
      <c r="I143" s="2639" t="s">
        <v>2622</v>
      </c>
      <c r="J143" s="1088">
        <v>15</v>
      </c>
      <c r="K143" s="1093">
        <f>ROUND(100+(J143-J140)*K139*100,1)</f>
        <v>102</v>
      </c>
    </row>
    <row r="144" spans="1:17" ht="15">
      <c r="B144" s="1087">
        <v>1</v>
      </c>
      <c r="C144" s="1088">
        <v>98</v>
      </c>
      <c r="D144" s="2640" t="s">
        <v>2623</v>
      </c>
      <c r="E144" s="1089">
        <v>102</v>
      </c>
      <c r="F144" s="1095">
        <v>100</v>
      </c>
      <c r="G144" s="2640" t="s">
        <v>2623</v>
      </c>
      <c r="H144" s="1091">
        <v>105</v>
      </c>
      <c r="I144" s="2639" t="s">
        <v>2622</v>
      </c>
      <c r="J144" s="1088">
        <v>18</v>
      </c>
      <c r="K144" s="1093">
        <f>ROUND(100+(J144-J140)*K139*100,1)</f>
        <v>103.2</v>
      </c>
    </row>
    <row r="145" spans="2:11" ht="15.75" thickBot="1">
      <c r="B145" s="2641" t="s">
        <v>2624</v>
      </c>
      <c r="C145" s="1096">
        <f>ROUND(MAX(C139:C144)/MIN(C139:C144)-1,3)</f>
        <v>7.2999999999999995E-2</v>
      </c>
      <c r="D145" s="1097"/>
      <c r="E145" s="1097"/>
      <c r="F145" s="2642" t="s">
        <v>2625</v>
      </c>
      <c r="G145" s="2643"/>
      <c r="H145" s="2644"/>
      <c r="I145" s="2645" t="s">
        <v>2622</v>
      </c>
      <c r="J145" s="1098">
        <v>8</v>
      </c>
      <c r="K145" s="1099">
        <f>ROUND(100+(J145-J140)*K139*100,1)</f>
        <v>99.2</v>
      </c>
    </row>
    <row r="147" spans="2:11">
      <c r="B147" s="2626" t="s">
        <v>2626</v>
      </c>
    </row>
    <row r="148" spans="2:11">
      <c r="B148" s="2626" t="s">
        <v>2627</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13" priority="15" stopIfTrue="1" operator="containsText" text="超过">
      <formula>NOT(ISERROR(SEARCH("超过",F52)))</formula>
    </cfRule>
  </conditionalFormatting>
  <conditionalFormatting sqref="J54">
    <cfRule type="containsText" dxfId="112" priority="14" stopIfTrue="1" operator="containsText" text="超过">
      <formula>NOT(ISERROR(SEARCH("超过",J54)))</formula>
    </cfRule>
  </conditionalFormatting>
  <conditionalFormatting sqref="H54">
    <cfRule type="containsText" dxfId="111" priority="13" stopIfTrue="1" operator="containsText" text="超过">
      <formula>NOT(ISERROR(SEARCH("超过",H54)))</formula>
    </cfRule>
  </conditionalFormatting>
  <conditionalFormatting sqref="F54">
    <cfRule type="containsText" dxfId="110" priority="12" stopIfTrue="1" operator="containsText" text="超过">
      <formula>NOT(ISERROR(SEARCH("超过",F54)))</formula>
    </cfRule>
  </conditionalFormatting>
  <conditionalFormatting sqref="F53 H53 J53">
    <cfRule type="containsText" dxfId="109" priority="11" stopIfTrue="1" operator="containsText" text="超过">
      <formula>NOT(ISERROR(SEARCH("超过",F53)))</formula>
    </cfRule>
  </conditionalFormatting>
  <conditionalFormatting sqref="E52">
    <cfRule type="expression" dxfId="108" priority="10" stopIfTrue="1">
      <formula>$F$52="超过30%"</formula>
    </cfRule>
  </conditionalFormatting>
  <conditionalFormatting sqref="G54">
    <cfRule type="expression" dxfId="107" priority="8" stopIfTrue="1">
      <formula>$H$54="超过30%"</formula>
    </cfRule>
  </conditionalFormatting>
  <conditionalFormatting sqref="E53">
    <cfRule type="expression" dxfId="106" priority="7" stopIfTrue="1">
      <formula>$F$53="超过20%"</formula>
    </cfRule>
  </conditionalFormatting>
  <conditionalFormatting sqref="E54">
    <cfRule type="expression" dxfId="105" priority="6" stopIfTrue="1">
      <formula>$F$54="超过30%"</formula>
    </cfRule>
  </conditionalFormatting>
  <conditionalFormatting sqref="G52">
    <cfRule type="expression" dxfId="104" priority="5" stopIfTrue="1">
      <formula>$H$52="超过30%"</formula>
    </cfRule>
  </conditionalFormatting>
  <conditionalFormatting sqref="G53">
    <cfRule type="expression" dxfId="103" priority="4" stopIfTrue="1">
      <formula>$H$53="超过20%"</formula>
    </cfRule>
  </conditionalFormatting>
  <conditionalFormatting sqref="I52">
    <cfRule type="expression" dxfId="102" priority="3" stopIfTrue="1">
      <formula>$J$52="超过30%"</formula>
    </cfRule>
  </conditionalFormatting>
  <conditionalFormatting sqref="I53">
    <cfRule type="expression" dxfId="101" priority="2" stopIfTrue="1">
      <formula>$J$53="超过20%"</formula>
    </cfRule>
  </conditionalFormatting>
  <conditionalFormatting sqref="I54">
    <cfRule type="expression" dxfId="100"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4" customWidth="1"/>
    <col min="12" max="12" width="12.25" style="495" customWidth="1"/>
    <col min="13" max="15" width="12.25" style="403" customWidth="1"/>
    <col min="16" max="16" width="4.75" style="261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6" customFormat="1" ht="28.5" customHeight="1" thickBot="1">
      <c r="A1" s="1615" t="s">
        <v>2514</v>
      </c>
      <c r="B1" s="2574" t="s">
        <v>2628</v>
      </c>
      <c r="C1" s="1631" t="s">
        <v>2516</v>
      </c>
      <c r="D1" s="1618"/>
      <c r="E1" s="2646"/>
      <c r="F1" s="2576"/>
      <c r="G1" s="1628" t="s">
        <v>2629</v>
      </c>
      <c r="H1" s="1627"/>
      <c r="I1" s="1627"/>
      <c r="J1" s="1627"/>
      <c r="K1" s="1629"/>
      <c r="L1" s="1630"/>
      <c r="M1" s="1631"/>
      <c r="N1" s="1631"/>
      <c r="O1" s="1631"/>
      <c r="P1" s="2647"/>
      <c r="Q1" s="2648"/>
      <c r="R1" s="2648"/>
      <c r="S1" s="2648"/>
      <c r="T1" s="2648"/>
      <c r="U1" s="2648"/>
      <c r="V1" s="2648"/>
      <c r="W1" s="2648"/>
      <c r="X1" s="2648"/>
      <c r="Y1" s="2648"/>
      <c r="Z1" s="2648"/>
      <c r="AA1" s="2648"/>
      <c r="AB1" s="2648"/>
      <c r="AC1" s="2649"/>
    </row>
    <row r="2" spans="1:29" s="398" customFormat="1" ht="28.5" customHeight="1" thickTop="1">
      <c r="A2" s="1614" t="s">
        <v>2316</v>
      </c>
      <c r="B2" s="1415" t="e">
        <f ca="1">IF(C2="——",ROUND(C49*D3/10000,0),ROUND(C49*D3/10000,0)-D2)</f>
        <v>#DIV/0!</v>
      </c>
      <c r="C2" s="2578"/>
      <c r="D2" s="1362" t="e">
        <f ca="1">SUMIF(INDIRECT("'"&amp;F2&amp;"'"&amp;"!A:A"),"承租人权益价值",INDIRECT("'"&amp;F2&amp;"'"&amp;"!c:c"))</f>
        <v>#REF!</v>
      </c>
      <c r="E2" s="2579" t="s">
        <v>2317</v>
      </c>
      <c r="F2" s="2580"/>
      <c r="G2" s="1122"/>
      <c r="H2" s="1122"/>
      <c r="I2" s="1122"/>
      <c r="J2" s="1122"/>
      <c r="K2" s="1122"/>
      <c r="L2" s="1125"/>
      <c r="M2" s="1126"/>
      <c r="N2" s="1126"/>
      <c r="O2" s="1126"/>
      <c r="P2" s="2650"/>
      <c r="Q2" s="1126"/>
      <c r="R2" s="1126"/>
      <c r="S2" s="1126"/>
      <c r="T2" s="1126"/>
      <c r="U2" s="1126"/>
      <c r="V2" s="1126"/>
      <c r="W2" s="1126"/>
      <c r="X2" s="1126"/>
      <c r="Y2" s="1126"/>
      <c r="Z2" s="1126"/>
      <c r="AA2" s="1126"/>
      <c r="AB2" s="1126"/>
      <c r="AC2" s="2651"/>
    </row>
    <row r="3" spans="1:29" s="398" customFormat="1" ht="28.5" customHeight="1" thickBot="1">
      <c r="A3" s="247" t="s">
        <v>2318</v>
      </c>
      <c r="B3" s="608" t="e">
        <f ca="1">IF(C2="——",C49,ROUND(B2*10000/D3,0))</f>
        <v>#DIV/0!</v>
      </c>
      <c r="C3" s="400" t="s">
        <v>2630</v>
      </c>
      <c r="D3" s="399">
        <f>IF(D1="",'数据-汇总表'!E3,SUMIF('数据-汇总表'!$C19:$C33,D1,'数据-汇总表'!$E19:$E33))</f>
        <v>63991.890000000058</v>
      </c>
      <c r="E3" s="2652"/>
      <c r="F3" s="1123"/>
      <c r="G3" s="1122"/>
      <c r="H3" s="1122"/>
      <c r="I3" s="1122"/>
      <c r="J3" s="1122"/>
      <c r="K3" s="1124"/>
      <c r="L3" s="1125"/>
      <c r="M3" s="1126"/>
      <c r="N3" s="1126"/>
      <c r="O3" s="1126"/>
      <c r="P3" s="2650"/>
      <c r="Q3" s="1126"/>
      <c r="R3" s="1126"/>
      <c r="S3" s="1126"/>
      <c r="T3" s="1126"/>
      <c r="U3" s="1126"/>
      <c r="V3" s="1126"/>
      <c r="W3" s="1126"/>
      <c r="X3" s="1126"/>
      <c r="Y3" s="1126"/>
      <c r="Z3" s="1126"/>
      <c r="AA3" s="1126"/>
      <c r="AB3" s="1126"/>
      <c r="AC3" s="2652"/>
    </row>
    <row r="4" spans="1:29" ht="15">
      <c r="A4" s="401" t="s">
        <v>2631</v>
      </c>
      <c r="B4" s="402"/>
      <c r="C4" s="3257" t="s">
        <v>2632</v>
      </c>
      <c r="D4" s="3270"/>
      <c r="E4" s="3271" t="s">
        <v>2633</v>
      </c>
      <c r="F4" s="3272"/>
      <c r="G4" s="3257" t="s">
        <v>2634</v>
      </c>
      <c r="H4" s="3270"/>
      <c r="I4" s="3257" t="s">
        <v>2635</v>
      </c>
      <c r="J4" s="3270"/>
      <c r="K4" s="609" t="s">
        <v>2636</v>
      </c>
      <c r="L4" s="1127"/>
      <c r="M4" s="1128"/>
      <c r="N4" s="1128"/>
      <c r="O4" s="1128"/>
      <c r="P4" s="3273" t="s">
        <v>2637</v>
      </c>
      <c r="Q4" s="3274"/>
      <c r="R4" s="3279" t="s">
        <v>2633</v>
      </c>
      <c r="S4" s="3280"/>
      <c r="T4" s="3279" t="s">
        <v>2634</v>
      </c>
      <c r="U4" s="3280"/>
      <c r="V4" s="3266" t="s">
        <v>2635</v>
      </c>
      <c r="W4" s="3266"/>
      <c r="X4" s="1810"/>
      <c r="Y4" s="3279" t="s">
        <v>2637</v>
      </c>
      <c r="Z4" s="3280"/>
      <c r="AA4" s="3267" t="s">
        <v>2633</v>
      </c>
      <c r="AB4" s="3266" t="s">
        <v>2634</v>
      </c>
      <c r="AC4" s="3267" t="s">
        <v>2635</v>
      </c>
    </row>
    <row r="5" spans="1:29" ht="15">
      <c r="A5" s="404"/>
      <c r="B5" s="405"/>
      <c r="C5" s="3287" t="s">
        <v>2528</v>
      </c>
      <c r="D5" s="3288"/>
      <c r="E5" s="3295" t="s">
        <v>2529</v>
      </c>
      <c r="F5" s="3296"/>
      <c r="G5" s="3287" t="s">
        <v>2530</v>
      </c>
      <c r="H5" s="3288"/>
      <c r="I5" s="3287" t="s">
        <v>2531</v>
      </c>
      <c r="J5" s="3288"/>
      <c r="K5" s="609"/>
      <c r="L5" s="1127"/>
      <c r="M5" s="1128"/>
      <c r="N5" s="1128"/>
      <c r="O5" s="1128"/>
      <c r="P5" s="3275"/>
      <c r="Q5" s="3276"/>
      <c r="R5" s="3281"/>
      <c r="S5" s="3282"/>
      <c r="T5" s="3281"/>
      <c r="U5" s="3282"/>
      <c r="V5" s="3266"/>
      <c r="W5" s="3266"/>
      <c r="X5" s="1810"/>
      <c r="Y5" s="3281"/>
      <c r="Z5" s="3282"/>
      <c r="AA5" s="3268"/>
      <c r="AB5" s="3266"/>
      <c r="AC5" s="3268"/>
    </row>
    <row r="6" spans="1:29" ht="15.75" thickBot="1">
      <c r="A6" s="406"/>
      <c r="B6" s="407"/>
      <c r="C6" s="3285" t="s">
        <v>2532</v>
      </c>
      <c r="D6" s="3286"/>
      <c r="E6" s="3293" t="s">
        <v>2532</v>
      </c>
      <c r="F6" s="3294"/>
      <c r="G6" s="3285" t="s">
        <v>2532</v>
      </c>
      <c r="H6" s="3286"/>
      <c r="I6" s="3285" t="s">
        <v>2532</v>
      </c>
      <c r="J6" s="3286"/>
      <c r="K6" s="609" t="s">
        <v>2533</v>
      </c>
      <c r="L6" s="1127"/>
      <c r="M6" s="1128"/>
      <c r="N6" s="1128"/>
      <c r="O6" s="1128"/>
      <c r="P6" s="3277"/>
      <c r="Q6" s="3278"/>
      <c r="R6" s="3281"/>
      <c r="S6" s="3282"/>
      <c r="T6" s="3283"/>
      <c r="U6" s="3284"/>
      <c r="V6" s="3266"/>
      <c r="W6" s="3266"/>
      <c r="X6" s="1810"/>
      <c r="Y6" s="3283"/>
      <c r="Z6" s="3284"/>
      <c r="AA6" s="3269"/>
      <c r="AB6" s="3266"/>
      <c r="AC6" s="3269"/>
    </row>
    <row r="7" spans="1:29" s="117" customFormat="1" ht="15.75" thickBot="1">
      <c r="A7" s="408" t="s">
        <v>2534</v>
      </c>
      <c r="B7" s="409"/>
      <c r="C7" s="410">
        <f>'数据-取费表'!B2</f>
        <v>43304</v>
      </c>
      <c r="D7" s="411">
        <v>100</v>
      </c>
      <c r="E7" s="412"/>
      <c r="F7" s="413">
        <f>SUMIF(58:58,YEAR(E7)&amp;"-"&amp;MONTH(E7),59:59)</f>
        <v>0</v>
      </c>
      <c r="G7" s="412"/>
      <c r="H7" s="411">
        <f>SUMIF(58:58,YEAR(G7)&amp;"-"&amp;MONTH(G7),59:59)</f>
        <v>0</v>
      </c>
      <c r="I7" s="412"/>
      <c r="J7" s="411">
        <f>SUMIF(58:58,YEAR(I7)&amp;"-"&amp;MONTH(I7),59:59)</f>
        <v>0</v>
      </c>
      <c r="K7" s="610"/>
      <c r="L7" s="1129"/>
      <c r="M7" s="1130"/>
      <c r="N7" s="1130"/>
      <c r="O7" s="1130"/>
      <c r="P7" s="3289" t="s">
        <v>2535</v>
      </c>
      <c r="Q7" s="3291"/>
      <c r="R7" s="768" t="s">
        <v>17</v>
      </c>
      <c r="S7" s="769">
        <f t="shared" ref="S7:S15" si="0">F7</f>
        <v>0</v>
      </c>
      <c r="T7" s="768" t="s">
        <v>17</v>
      </c>
      <c r="U7" s="769">
        <f t="shared" ref="U7:U15" si="1">H7</f>
        <v>0</v>
      </c>
      <c r="V7" s="768" t="s">
        <v>17</v>
      </c>
      <c r="W7" s="769">
        <f t="shared" ref="W7:W15" si="2">J7</f>
        <v>0</v>
      </c>
      <c r="X7" s="770"/>
      <c r="Y7" s="3289" t="s">
        <v>2535</v>
      </c>
      <c r="Z7" s="3290"/>
      <c r="AA7" s="771" t="e">
        <f>D7/F7</f>
        <v>#DIV/0!</v>
      </c>
      <c r="AB7" s="771" t="e">
        <f>D7/H7</f>
        <v>#DIV/0!</v>
      </c>
      <c r="AC7" s="771" t="e">
        <f>D7/J7</f>
        <v>#DIV/0!</v>
      </c>
    </row>
    <row r="8" spans="1:29" s="117" customFormat="1" ht="15.75" thickBot="1">
      <c r="A8" s="408" t="s">
        <v>2536</v>
      </c>
      <c r="B8" s="409"/>
      <c r="C8" s="414" t="s">
        <v>2638</v>
      </c>
      <c r="D8" s="411">
        <v>100</v>
      </c>
      <c r="E8" s="414"/>
      <c r="F8" s="413">
        <f>SUMIF(61:61,E8,62:62)-SUMIF(61:61,C8,62:62)+100</f>
        <v>0</v>
      </c>
      <c r="G8" s="414"/>
      <c r="H8" s="411">
        <f>SUMIF(61:61,G8,62:62)-SUMIF(61:61,C8,62:62)+100</f>
        <v>0</v>
      </c>
      <c r="I8" s="414"/>
      <c r="J8" s="411">
        <f>SUMIF(61:61,I8,62:62)-SUMIF(61:61,C8,62:62)+100</f>
        <v>0</v>
      </c>
      <c r="K8" s="610"/>
      <c r="L8" s="1129"/>
      <c r="M8" s="1130"/>
      <c r="N8" s="1130"/>
      <c r="O8" s="1130"/>
      <c r="P8" s="3289" t="s">
        <v>2538</v>
      </c>
      <c r="Q8" s="3290"/>
      <c r="R8" s="768" t="s">
        <v>17</v>
      </c>
      <c r="S8" s="769">
        <f t="shared" si="0"/>
        <v>0</v>
      </c>
      <c r="T8" s="768" t="s">
        <v>17</v>
      </c>
      <c r="U8" s="769">
        <f t="shared" si="1"/>
        <v>0</v>
      </c>
      <c r="V8" s="768" t="s">
        <v>17</v>
      </c>
      <c r="W8" s="769">
        <f t="shared" si="2"/>
        <v>0</v>
      </c>
      <c r="X8" s="770"/>
      <c r="Y8" s="3289" t="s">
        <v>2538</v>
      </c>
      <c r="Z8" s="3290"/>
      <c r="AA8" s="771" t="e">
        <f t="shared" ref="AA8:AA46" si="3">D8/F8</f>
        <v>#DIV/0!</v>
      </c>
      <c r="AB8" s="771" t="e">
        <f t="shared" ref="AB8:AB46" si="4">D8/H8</f>
        <v>#DIV/0!</v>
      </c>
      <c r="AC8" s="771" t="e">
        <f t="shared" ref="AC8:AC46" si="5">D8/J8</f>
        <v>#DIV/0!</v>
      </c>
    </row>
    <row r="9" spans="1:29" s="117" customFormat="1">
      <c r="A9" s="415" t="s">
        <v>2539</v>
      </c>
      <c r="B9" s="71" t="s">
        <v>2540</v>
      </c>
      <c r="C9" s="416"/>
      <c r="D9" s="135">
        <v>100</v>
      </c>
      <c r="E9" s="417"/>
      <c r="F9" s="418">
        <f>SUMIF(63:63,E9,64:64)-SUMIF(63:63,C9,64:64)+100</f>
        <v>100</v>
      </c>
      <c r="G9" s="417"/>
      <c r="H9" s="135">
        <f>SUMIF(63:63,G9,64:64)-SUMIF(63:63,C9,64:64)+100</f>
        <v>100</v>
      </c>
      <c r="I9" s="417"/>
      <c r="J9" s="135">
        <f>SUMIF(63:63,I9,64:64)-SUMIF(63:63,C9,64:64)+100</f>
        <v>100</v>
      </c>
      <c r="K9" s="610"/>
      <c r="L9" s="1129"/>
      <c r="M9" s="1130"/>
      <c r="N9" s="1130"/>
      <c r="O9" s="1130"/>
      <c r="P9" s="3259" t="s">
        <v>2541</v>
      </c>
      <c r="Q9" s="1792" t="str">
        <f t="shared" ref="Q9:Q15" si="6">B9</f>
        <v>用途</v>
      </c>
      <c r="R9" s="768" t="s">
        <v>17</v>
      </c>
      <c r="S9" s="769">
        <f t="shared" si="0"/>
        <v>100</v>
      </c>
      <c r="T9" s="768" t="s">
        <v>17</v>
      </c>
      <c r="U9" s="769">
        <f t="shared" si="1"/>
        <v>100</v>
      </c>
      <c r="V9" s="768" t="s">
        <v>17</v>
      </c>
      <c r="W9" s="769">
        <f t="shared" si="2"/>
        <v>100</v>
      </c>
      <c r="X9" s="770"/>
      <c r="Y9" s="3111" t="s">
        <v>2542</v>
      </c>
      <c r="Z9" s="55" t="str">
        <f t="shared" ref="Z9:Z15" si="7">Q9</f>
        <v>用途</v>
      </c>
      <c r="AA9" s="771">
        <f t="shared" si="3"/>
        <v>1</v>
      </c>
      <c r="AB9" s="771">
        <f t="shared" si="4"/>
        <v>1</v>
      </c>
      <c r="AC9" s="771">
        <f t="shared" si="5"/>
        <v>1</v>
      </c>
    </row>
    <row r="10" spans="1:29" s="427" customFormat="1" ht="27">
      <c r="A10" s="421"/>
      <c r="B10" s="422" t="s">
        <v>2543</v>
      </c>
      <c r="C10" s="423"/>
      <c r="D10" s="136">
        <v>100</v>
      </c>
      <c r="E10" s="424"/>
      <c r="F10" s="425">
        <f>SUMIF(65:65,E10,66:66)-SUMIF(65:65,C10,66:66)+100</f>
        <v>100</v>
      </c>
      <c r="G10" s="423"/>
      <c r="H10" s="136">
        <f>SUMIF(65:65,G10,66:66)-SUMIF(65:65,C10,66:66)+100</f>
        <v>100</v>
      </c>
      <c r="I10" s="423"/>
      <c r="J10" s="136">
        <f>SUMIF(65:65,I10,66:66)-SUMIF(65:65,C10,66:66)+100</f>
        <v>100</v>
      </c>
      <c r="K10" s="611"/>
      <c r="L10" s="1132"/>
      <c r="M10" s="1133"/>
      <c r="N10" s="1133"/>
      <c r="O10" s="1133"/>
      <c r="P10" s="3259"/>
      <c r="Q10" s="1792" t="str">
        <f t="shared" si="6"/>
        <v>土地使用年限（年）</v>
      </c>
      <c r="R10" s="768" t="s">
        <v>17</v>
      </c>
      <c r="S10" s="769">
        <f t="shared" si="0"/>
        <v>100</v>
      </c>
      <c r="T10" s="768" t="s">
        <v>17</v>
      </c>
      <c r="U10" s="769">
        <f t="shared" si="1"/>
        <v>100</v>
      </c>
      <c r="V10" s="768" t="s">
        <v>17</v>
      </c>
      <c r="W10" s="769">
        <f t="shared" si="2"/>
        <v>100</v>
      </c>
      <c r="X10" s="770"/>
      <c r="Y10" s="3111"/>
      <c r="Z10" s="55" t="str">
        <f t="shared" si="7"/>
        <v>土地使用年限（年）</v>
      </c>
      <c r="AA10" s="771">
        <f t="shared" si="3"/>
        <v>1</v>
      </c>
      <c r="AB10" s="771">
        <f t="shared" si="4"/>
        <v>1</v>
      </c>
      <c r="AC10" s="771">
        <f t="shared" si="5"/>
        <v>1</v>
      </c>
    </row>
    <row r="11" spans="1:29" ht="15">
      <c r="A11" s="428"/>
      <c r="B11" s="422" t="s">
        <v>2544</v>
      </c>
      <c r="C11" s="429"/>
      <c r="D11" s="136">
        <v>100</v>
      </c>
      <c r="E11" s="430"/>
      <c r="F11" s="425" t="e">
        <f>LOOKUP(E11,68:68,69:69)-LOOKUP(C11,68:68,69:69)+100</f>
        <v>#N/A</v>
      </c>
      <c r="G11" s="429"/>
      <c r="H11" s="136" t="e">
        <f>LOOKUP(G11,68:68,69:69)-LOOKUP(C11,68:68,69:69)+100</f>
        <v>#N/A</v>
      </c>
      <c r="I11" s="429"/>
      <c r="J11" s="136" t="e">
        <f>LOOKUP(I11,68:68,69:69)-LOOKUP(C11,68:68,69:69)+100</f>
        <v>#N/A</v>
      </c>
      <c r="K11" s="611"/>
      <c r="L11" s="1135"/>
      <c r="M11" s="1128"/>
      <c r="N11" s="1128"/>
      <c r="O11" s="1128"/>
      <c r="P11" s="3259"/>
      <c r="Q11" s="1792" t="str">
        <f t="shared" si="6"/>
        <v>容积率</v>
      </c>
      <c r="R11" s="768" t="s">
        <v>17</v>
      </c>
      <c r="S11" s="769" t="e">
        <f t="shared" si="0"/>
        <v>#N/A</v>
      </c>
      <c r="T11" s="768" t="s">
        <v>17</v>
      </c>
      <c r="U11" s="769" t="e">
        <f t="shared" si="1"/>
        <v>#N/A</v>
      </c>
      <c r="V11" s="768" t="s">
        <v>17</v>
      </c>
      <c r="W11" s="769" t="e">
        <f t="shared" si="2"/>
        <v>#N/A</v>
      </c>
      <c r="X11" s="770"/>
      <c r="Y11" s="3111"/>
      <c r="Z11" s="55" t="str">
        <f t="shared" si="7"/>
        <v>容积率</v>
      </c>
      <c r="AA11" s="771" t="e">
        <f t="shared" si="3"/>
        <v>#N/A</v>
      </c>
      <c r="AB11" s="771" t="e">
        <f t="shared" si="4"/>
        <v>#N/A</v>
      </c>
      <c r="AC11" s="771" t="e">
        <f t="shared" si="5"/>
        <v>#N/A</v>
      </c>
    </row>
    <row r="12" spans="1:29" s="117" customFormat="1" ht="15">
      <c r="A12" s="431"/>
      <c r="B12" s="2591">
        <v>111</v>
      </c>
      <c r="C12" s="432"/>
      <c r="D12" s="433">
        <v>100</v>
      </c>
      <c r="E12" s="434"/>
      <c r="F12" s="425">
        <f>SUMIF(70:70,E12,71:71)-SUMIF(70:70,C12,71:71)+100</f>
        <v>100</v>
      </c>
      <c r="G12" s="434"/>
      <c r="H12" s="136">
        <f>SUMIF(70:70,G12,71:71)-SUMIF(70:70,C12,71:71)+100</f>
        <v>100</v>
      </c>
      <c r="I12" s="434"/>
      <c r="J12" s="136">
        <f>SUMIF(70:70,I12,71:71)-SUMIF(70:70,C12,71:71)+100</f>
        <v>100</v>
      </c>
      <c r="K12" s="612"/>
      <c r="L12" s="1129"/>
      <c r="M12" s="1130"/>
      <c r="N12" s="1130"/>
      <c r="O12" s="1130"/>
      <c r="P12" s="3259"/>
      <c r="Q12" s="1792">
        <f t="shared" si="6"/>
        <v>111</v>
      </c>
      <c r="R12" s="768" t="s">
        <v>17</v>
      </c>
      <c r="S12" s="769">
        <f t="shared" si="0"/>
        <v>100</v>
      </c>
      <c r="T12" s="768" t="s">
        <v>17</v>
      </c>
      <c r="U12" s="769">
        <f t="shared" si="1"/>
        <v>100</v>
      </c>
      <c r="V12" s="768" t="s">
        <v>17</v>
      </c>
      <c r="W12" s="769">
        <f t="shared" si="2"/>
        <v>100</v>
      </c>
      <c r="X12" s="770"/>
      <c r="Y12" s="3111"/>
      <c r="Z12" s="55">
        <f t="shared" si="7"/>
        <v>111</v>
      </c>
      <c r="AA12" s="771">
        <f>D12/F12</f>
        <v>1</v>
      </c>
      <c r="AB12" s="771">
        <f>D12/H12</f>
        <v>1</v>
      </c>
      <c r="AC12" s="771">
        <f>D12/J12</f>
        <v>1</v>
      </c>
    </row>
    <row r="13" spans="1:29" ht="15">
      <c r="A13" s="428"/>
      <c r="B13" s="2591">
        <v>111</v>
      </c>
      <c r="C13" s="434"/>
      <c r="D13" s="435">
        <v>100</v>
      </c>
      <c r="E13" s="434"/>
      <c r="F13" s="425">
        <f>SUMIF(72:72,E13,73:73)-SUMIF(72:72,C13,73:73)+100</f>
        <v>100</v>
      </c>
      <c r="G13" s="434"/>
      <c r="H13" s="435">
        <f>SUMIF(72:72,G13,73:73)-SUMIF(72:72,C13,73:73)+100</f>
        <v>100</v>
      </c>
      <c r="I13" s="434"/>
      <c r="J13" s="435">
        <f>SUMIF(72:72,I13,73:73)-SUMIF(72:72,C13,73:73)+100</f>
        <v>100</v>
      </c>
      <c r="K13" s="612"/>
      <c r="L13" s="1137"/>
      <c r="M13" s="1128"/>
      <c r="N13" s="1128"/>
      <c r="O13" s="1128"/>
      <c r="P13" s="3259"/>
      <c r="Q13" s="1792">
        <f t="shared" si="6"/>
        <v>111</v>
      </c>
      <c r="R13" s="768" t="s">
        <v>17</v>
      </c>
      <c r="S13" s="769">
        <f t="shared" si="0"/>
        <v>100</v>
      </c>
      <c r="T13" s="768" t="s">
        <v>17</v>
      </c>
      <c r="U13" s="769">
        <f t="shared" si="1"/>
        <v>100</v>
      </c>
      <c r="V13" s="768" t="s">
        <v>17</v>
      </c>
      <c r="W13" s="769">
        <f t="shared" si="2"/>
        <v>100</v>
      </c>
      <c r="X13" s="770"/>
      <c r="Y13" s="3111"/>
      <c r="Z13" s="55">
        <f t="shared" si="7"/>
        <v>111</v>
      </c>
      <c r="AA13" s="771">
        <f t="shared" si="3"/>
        <v>1</v>
      </c>
      <c r="AB13" s="771">
        <f t="shared" si="4"/>
        <v>1</v>
      </c>
      <c r="AC13" s="771">
        <f t="shared" si="5"/>
        <v>1</v>
      </c>
    </row>
    <row r="14" spans="1:29" ht="15.75" thickBot="1">
      <c r="A14" s="436"/>
      <c r="B14" s="2593">
        <v>111</v>
      </c>
      <c r="C14" s="437"/>
      <c r="D14" s="438">
        <v>100</v>
      </c>
      <c r="E14" s="434"/>
      <c r="F14" s="439">
        <f>SUMIF(74:74,E14,75:75)-SUMIF(74:74,C14,75:75)+100</f>
        <v>100</v>
      </c>
      <c r="G14" s="434"/>
      <c r="H14" s="438">
        <f>SUMIF(74:74,G14,75:75)-SUMIF(74:74,C14,75:75)+100</f>
        <v>100</v>
      </c>
      <c r="I14" s="434"/>
      <c r="J14" s="438">
        <f>SUMIF(74:74,I14,75:75)-SUMIF(74:74,C14,75:75)+100</f>
        <v>100</v>
      </c>
      <c r="K14" s="612"/>
      <c r="L14" s="1137"/>
      <c r="M14" s="1128"/>
      <c r="N14" s="1128"/>
      <c r="O14" s="1128"/>
      <c r="P14" s="3259"/>
      <c r="Q14" s="1792">
        <f t="shared" si="6"/>
        <v>111</v>
      </c>
      <c r="R14" s="768" t="s">
        <v>17</v>
      </c>
      <c r="S14" s="769">
        <f t="shared" si="0"/>
        <v>100</v>
      </c>
      <c r="T14" s="768" t="s">
        <v>17</v>
      </c>
      <c r="U14" s="769">
        <f t="shared" si="1"/>
        <v>100</v>
      </c>
      <c r="V14" s="768" t="s">
        <v>17</v>
      </c>
      <c r="W14" s="769">
        <f t="shared" si="2"/>
        <v>100</v>
      </c>
      <c r="X14" s="770"/>
      <c r="Y14" s="3111"/>
      <c r="Z14" s="55">
        <f t="shared" si="7"/>
        <v>111</v>
      </c>
      <c r="AA14" s="771">
        <f t="shared" si="3"/>
        <v>1</v>
      </c>
      <c r="AB14" s="771">
        <f t="shared" si="4"/>
        <v>1</v>
      </c>
      <c r="AC14" s="771">
        <f t="shared" si="5"/>
        <v>1</v>
      </c>
    </row>
    <row r="15" spans="1:29" ht="114">
      <c r="A15" s="440" t="s">
        <v>2545</v>
      </c>
      <c r="B15" s="69" t="s">
        <v>2639</v>
      </c>
      <c r="C15" s="2594" t="str">
        <f>估价对象房地状况!C4</f>
        <v>估价对象周边2公里有帝园商城、星城商厦等商业项目，估价对象周边多为住宅配套商业，人流量一般，商业繁华度一般</v>
      </c>
      <c r="D15" s="441">
        <v>100</v>
      </c>
      <c r="E15" s="442"/>
      <c r="F15" s="443">
        <f>SUMIF(76:76,E16,77:77)-SUMIF(76:76,C16,77:77)+100</f>
        <v>100</v>
      </c>
      <c r="G15" s="444"/>
      <c r="H15" s="441">
        <f>SUMIF(76:76,G16,77:77)-SUMIF(76:76,C16,77:77)+100</f>
        <v>100</v>
      </c>
      <c r="I15" s="442"/>
      <c r="J15" s="441">
        <f>SUMIF(76:76,I16,77:77)-SUMIF(76:76,C16,77:77)+100</f>
        <v>100</v>
      </c>
      <c r="K15" s="613"/>
      <c r="L15" s="1137"/>
      <c r="M15" s="1128"/>
      <c r="N15" s="1128"/>
      <c r="O15" s="1128"/>
      <c r="P15" s="3333" t="s">
        <v>2546</v>
      </c>
      <c r="Q15" s="1807" t="str">
        <f t="shared" si="6"/>
        <v>商业繁华度</v>
      </c>
      <c r="R15" s="772" t="s">
        <v>17</v>
      </c>
      <c r="S15" s="773">
        <f t="shared" si="0"/>
        <v>100</v>
      </c>
      <c r="T15" s="772" t="s">
        <v>17</v>
      </c>
      <c r="U15" s="773">
        <f t="shared" si="1"/>
        <v>100</v>
      </c>
      <c r="V15" s="772" t="s">
        <v>17</v>
      </c>
      <c r="W15" s="773">
        <f t="shared" si="2"/>
        <v>100</v>
      </c>
      <c r="X15" s="1810"/>
      <c r="Y15" s="3262" t="s">
        <v>2546</v>
      </c>
      <c r="Z15" s="1811" t="str">
        <f t="shared" si="7"/>
        <v>商业繁华度</v>
      </c>
      <c r="AA15" s="1808">
        <f t="shared" si="3"/>
        <v>1</v>
      </c>
      <c r="AB15" s="1808">
        <f t="shared" si="4"/>
        <v>1</v>
      </c>
      <c r="AC15" s="1808">
        <f t="shared" si="5"/>
        <v>1</v>
      </c>
    </row>
    <row r="16" spans="1:29" ht="15">
      <c r="A16" s="428"/>
      <c r="B16" s="445"/>
      <c r="C16" s="446"/>
      <c r="D16" s="447"/>
      <c r="E16" s="446"/>
      <c r="F16" s="448"/>
      <c r="G16" s="446"/>
      <c r="H16" s="449"/>
      <c r="I16" s="446"/>
      <c r="J16" s="447"/>
      <c r="K16" s="614"/>
      <c r="L16" s="1137"/>
      <c r="M16" s="1128"/>
      <c r="N16" s="1128"/>
      <c r="O16" s="1128"/>
      <c r="P16" s="3334"/>
      <c r="Q16" s="1807"/>
      <c r="R16" s="772"/>
      <c r="S16" s="773"/>
      <c r="T16" s="772"/>
      <c r="U16" s="773"/>
      <c r="V16" s="772"/>
      <c r="W16" s="773"/>
      <c r="X16" s="1810"/>
      <c r="Y16" s="3263"/>
      <c r="Z16" s="1811"/>
      <c r="AA16" s="1808">
        <v>1</v>
      </c>
      <c r="AB16" s="1808">
        <v>1</v>
      </c>
      <c r="AC16" s="1808">
        <v>1</v>
      </c>
    </row>
    <row r="17" spans="1:29" ht="71.25">
      <c r="A17" s="428"/>
      <c r="B17" s="450" t="s">
        <v>2088</v>
      </c>
      <c r="C17" s="2598" t="str">
        <f>估价对象房地状况!C6</f>
        <v>估价对象周边有849、兴23路等公交线路，综合评价交通便捷度一般</v>
      </c>
      <c r="D17" s="449">
        <v>100</v>
      </c>
      <c r="E17" s="451"/>
      <c r="F17" s="452">
        <f>SUMIF(78:78,E18,79:79)-SUMIF(78:78,C18,79:79)+100</f>
        <v>100</v>
      </c>
      <c r="G17" s="453"/>
      <c r="H17" s="454">
        <f>SUMIF(78:78,G18,79:79)-SUMIF(78:78,C18,79:79)+100</f>
        <v>100</v>
      </c>
      <c r="I17" s="451"/>
      <c r="J17" s="454">
        <f>SUMIF(78:78,I18,79:79)-SUMIF(78:78,C18,79:79)+100</f>
        <v>100</v>
      </c>
      <c r="K17" s="613"/>
      <c r="L17" s="1137"/>
      <c r="M17" s="1128"/>
      <c r="N17" s="1128"/>
      <c r="O17" s="1128"/>
      <c r="P17" s="3334"/>
      <c r="Q17" s="1807" t="str">
        <f>B17</f>
        <v>交通便捷度</v>
      </c>
      <c r="R17" s="772" t="s">
        <v>17</v>
      </c>
      <c r="S17" s="773">
        <f>F17</f>
        <v>100</v>
      </c>
      <c r="T17" s="772" t="s">
        <v>17</v>
      </c>
      <c r="U17" s="773">
        <f>H17</f>
        <v>100</v>
      </c>
      <c r="V17" s="772" t="s">
        <v>17</v>
      </c>
      <c r="W17" s="773">
        <f>J17</f>
        <v>100</v>
      </c>
      <c r="X17" s="1810"/>
      <c r="Y17" s="3263"/>
      <c r="Z17" s="1811" t="str">
        <f>Q17</f>
        <v>交通便捷度</v>
      </c>
      <c r="AA17" s="1808">
        <f t="shared" si="3"/>
        <v>1</v>
      </c>
      <c r="AB17" s="1808">
        <f t="shared" si="4"/>
        <v>1</v>
      </c>
      <c r="AC17" s="1808">
        <f t="shared" si="5"/>
        <v>1</v>
      </c>
    </row>
    <row r="18" spans="1:29" ht="15">
      <c r="A18" s="428"/>
      <c r="B18" s="455"/>
      <c r="C18" s="2599"/>
      <c r="D18" s="449"/>
      <c r="E18" s="2601"/>
      <c r="F18" s="452"/>
      <c r="G18" s="2600"/>
      <c r="H18" s="447"/>
      <c r="I18" s="2601"/>
      <c r="J18" s="447"/>
      <c r="K18" s="614"/>
      <c r="L18" s="1137"/>
      <c r="M18" s="1128"/>
      <c r="N18" s="1128"/>
      <c r="O18" s="1128"/>
      <c r="P18" s="3334"/>
      <c r="Q18" s="1807"/>
      <c r="R18" s="772"/>
      <c r="S18" s="773"/>
      <c r="T18" s="772"/>
      <c r="U18" s="773"/>
      <c r="V18" s="772"/>
      <c r="W18" s="773"/>
      <c r="X18" s="1810"/>
      <c r="Y18" s="3263"/>
      <c r="Z18" s="1811"/>
      <c r="AA18" s="1808">
        <v>1</v>
      </c>
      <c r="AB18" s="1808">
        <v>1</v>
      </c>
      <c r="AC18" s="1808">
        <v>1</v>
      </c>
    </row>
    <row r="19" spans="1:29" ht="42.75">
      <c r="A19" s="428"/>
      <c r="B19" s="450" t="s">
        <v>2640</v>
      </c>
      <c r="C19" s="2598" t="str">
        <f>估价对象房地状况!C7</f>
        <v>估价对象所在区域公共配套设施齐备较齐备</v>
      </c>
      <c r="D19" s="454">
        <v>100</v>
      </c>
      <c r="E19" s="456"/>
      <c r="F19" s="457">
        <f>SUMIF(80:80,E20,81:81)-SUMIF(80:80,C20,81:81)+100</f>
        <v>100</v>
      </c>
      <c r="G19" s="458"/>
      <c r="H19" s="449">
        <f>SUMIF(80:80,G20,81:81)-SUMIF(80:80,C20,81:81)+100</f>
        <v>100</v>
      </c>
      <c r="I19" s="456"/>
      <c r="J19" s="449">
        <f>SUMIF(80:80,I20,81:81)-SUMIF(80:80,C20,81:81)+100</f>
        <v>100</v>
      </c>
      <c r="K19" s="613"/>
      <c r="L19" s="1137"/>
      <c r="M19" s="1128"/>
      <c r="N19" s="1128"/>
      <c r="O19" s="1128"/>
      <c r="P19" s="3334"/>
      <c r="Q19" s="1807" t="str">
        <f>B19</f>
        <v>公共配套设施</v>
      </c>
      <c r="R19" s="772" t="s">
        <v>17</v>
      </c>
      <c r="S19" s="773">
        <f>F19</f>
        <v>100</v>
      </c>
      <c r="T19" s="772" t="s">
        <v>17</v>
      </c>
      <c r="U19" s="773">
        <f>H19</f>
        <v>100</v>
      </c>
      <c r="V19" s="772" t="s">
        <v>17</v>
      </c>
      <c r="W19" s="773">
        <f>J19</f>
        <v>100</v>
      </c>
      <c r="X19" s="1810"/>
      <c r="Y19" s="3263"/>
      <c r="Z19" s="1811" t="str">
        <f>Q19</f>
        <v>公共配套设施</v>
      </c>
      <c r="AA19" s="1808">
        <f t="shared" si="3"/>
        <v>1</v>
      </c>
      <c r="AB19" s="1808">
        <f t="shared" si="4"/>
        <v>1</v>
      </c>
      <c r="AC19" s="1808">
        <f t="shared" si="5"/>
        <v>1</v>
      </c>
    </row>
    <row r="20" spans="1:29" ht="15">
      <c r="A20" s="428"/>
      <c r="B20" s="455"/>
      <c r="C20" s="446"/>
      <c r="D20" s="447"/>
      <c r="E20" s="2596"/>
      <c r="F20" s="448"/>
      <c r="G20" s="2595"/>
      <c r="H20" s="447"/>
      <c r="I20" s="2596"/>
      <c r="J20" s="447"/>
      <c r="K20" s="614"/>
      <c r="L20" s="1137"/>
      <c r="M20" s="1128"/>
      <c r="N20" s="1128"/>
      <c r="O20" s="1128"/>
      <c r="P20" s="3334"/>
      <c r="Q20" s="1807"/>
      <c r="R20" s="772"/>
      <c r="S20" s="773"/>
      <c r="T20" s="772"/>
      <c r="U20" s="773"/>
      <c r="V20" s="772"/>
      <c r="W20" s="773"/>
      <c r="X20" s="1810"/>
      <c r="Y20" s="3263"/>
      <c r="Z20" s="1811"/>
      <c r="AA20" s="1808">
        <v>1</v>
      </c>
      <c r="AB20" s="1808">
        <v>1</v>
      </c>
      <c r="AC20" s="1808">
        <v>1</v>
      </c>
    </row>
    <row r="21" spans="1:29" ht="28.5">
      <c r="A21" s="428"/>
      <c r="B21" s="1381" t="s">
        <v>2641</v>
      </c>
      <c r="C21" s="2598" t="str">
        <f>估价对象房地状况!C8</f>
        <v>区域基础设施水平达七通</v>
      </c>
      <c r="D21" s="454">
        <v>100</v>
      </c>
      <c r="E21" s="456"/>
      <c r="F21" s="457">
        <f>SUMIF(82:82,E22,83:83)-SUMIF(82:82,C22,83:83)+100</f>
        <v>100</v>
      </c>
      <c r="G21" s="458"/>
      <c r="H21" s="449">
        <f>SUMIF(82:82,G22,83:83)-SUMIF(82:82,C22,83:83)+100</f>
        <v>100</v>
      </c>
      <c r="I21" s="456"/>
      <c r="J21" s="449">
        <f>SUMIF(82:82,I22,83:83)-SUMIF(82:82,C22,83:83)+100</f>
        <v>100</v>
      </c>
      <c r="K21" s="613"/>
      <c r="L21" s="1137"/>
      <c r="M21" s="1128"/>
      <c r="N21" s="1128"/>
      <c r="O21" s="1128"/>
      <c r="P21" s="3334"/>
      <c r="Q21" s="1807" t="str">
        <f>B21</f>
        <v>基础设施水平</v>
      </c>
      <c r="R21" s="772" t="s">
        <v>17</v>
      </c>
      <c r="S21" s="773">
        <f>F21</f>
        <v>100</v>
      </c>
      <c r="T21" s="772" t="s">
        <v>17</v>
      </c>
      <c r="U21" s="773">
        <f>H21</f>
        <v>100</v>
      </c>
      <c r="V21" s="772" t="s">
        <v>17</v>
      </c>
      <c r="W21" s="773">
        <f>J21</f>
        <v>100</v>
      </c>
      <c r="X21" s="1810"/>
      <c r="Y21" s="3263"/>
      <c r="Z21" s="1811" t="str">
        <f>Q21</f>
        <v>基础设施水平</v>
      </c>
      <c r="AA21" s="1808">
        <f>D21/F21</f>
        <v>1</v>
      </c>
      <c r="AB21" s="1808">
        <f>D21/H21</f>
        <v>1</v>
      </c>
      <c r="AC21" s="1808">
        <f>D21/J21</f>
        <v>1</v>
      </c>
    </row>
    <row r="22" spans="1:29" ht="15">
      <c r="A22" s="428"/>
      <c r="B22" s="1381"/>
      <c r="C22" s="2599"/>
      <c r="D22" s="447"/>
      <c r="E22" s="446"/>
      <c r="F22" s="448"/>
      <c r="G22" s="446"/>
      <c r="H22" s="447"/>
      <c r="I22" s="446"/>
      <c r="J22" s="447"/>
      <c r="K22" s="1380"/>
      <c r="L22" s="1137"/>
      <c r="M22" s="1128"/>
      <c r="N22" s="1128"/>
      <c r="O22" s="1128"/>
      <c r="P22" s="3334"/>
      <c r="Q22" s="1807"/>
      <c r="R22" s="772"/>
      <c r="S22" s="773"/>
      <c r="T22" s="772"/>
      <c r="U22" s="773"/>
      <c r="V22" s="772"/>
      <c r="W22" s="773"/>
      <c r="X22" s="1810"/>
      <c r="Y22" s="3263"/>
      <c r="Z22" s="1811"/>
      <c r="AA22" s="1808">
        <v>1</v>
      </c>
      <c r="AB22" s="1808">
        <v>1</v>
      </c>
      <c r="AC22" s="1808">
        <v>1</v>
      </c>
    </row>
    <row r="23" spans="1:29" ht="57">
      <c r="A23" s="428"/>
      <c r="B23" s="450" t="s">
        <v>2091</v>
      </c>
      <c r="C23" s="2653" t="str">
        <f>估价对象房地状况!C9</f>
        <v>周边有北京广播电视大学、康庄公园；综合评价环境状况较好</v>
      </c>
      <c r="D23" s="449">
        <v>100</v>
      </c>
      <c r="E23" s="451"/>
      <c r="F23" s="452">
        <f>SUMIF(84:84,E24,85:85)-SUMIF(84:84,C24,85:85)+100</f>
        <v>100</v>
      </c>
      <c r="G23" s="453"/>
      <c r="H23" s="449">
        <f>SUMIF(84:84,G24,85:85)-SUMIF(84:84,C24,85:85)+100</f>
        <v>100</v>
      </c>
      <c r="I23" s="451"/>
      <c r="J23" s="449">
        <f>SUMIF(84:84,I24,85:85)-SUMIF(84:84,C24,85:85)+100</f>
        <v>100</v>
      </c>
      <c r="K23" s="613"/>
      <c r="L23" s="1137"/>
      <c r="M23" s="1128"/>
      <c r="N23" s="1128"/>
      <c r="O23" s="1128"/>
      <c r="P23" s="3334"/>
      <c r="Q23" s="1807" t="str">
        <f>B23</f>
        <v>自然及人文环境</v>
      </c>
      <c r="R23" s="772" t="s">
        <v>17</v>
      </c>
      <c r="S23" s="773">
        <f>F23</f>
        <v>100</v>
      </c>
      <c r="T23" s="772" t="s">
        <v>17</v>
      </c>
      <c r="U23" s="773">
        <f>H23</f>
        <v>100</v>
      </c>
      <c r="V23" s="772" t="s">
        <v>17</v>
      </c>
      <c r="W23" s="773">
        <f>J23</f>
        <v>100</v>
      </c>
      <c r="X23" s="1810"/>
      <c r="Y23" s="3263"/>
      <c r="Z23" s="1811" t="str">
        <f>Q23</f>
        <v>自然及人文环境</v>
      </c>
      <c r="AA23" s="1808">
        <f t="shared" si="3"/>
        <v>1</v>
      </c>
      <c r="AB23" s="1808">
        <f t="shared" si="4"/>
        <v>1</v>
      </c>
      <c r="AC23" s="1808">
        <f t="shared" si="5"/>
        <v>1</v>
      </c>
    </row>
    <row r="24" spans="1:29" ht="15">
      <c r="A24" s="428"/>
      <c r="B24" s="455"/>
      <c r="C24" s="446"/>
      <c r="D24" s="447"/>
      <c r="E24" s="2596"/>
      <c r="F24" s="448"/>
      <c r="G24" s="2595"/>
      <c r="H24" s="447"/>
      <c r="I24" s="2596"/>
      <c r="J24" s="447"/>
      <c r="K24" s="614"/>
      <c r="L24" s="1137"/>
      <c r="M24" s="1128"/>
      <c r="N24" s="1128"/>
      <c r="O24" s="1128"/>
      <c r="P24" s="3334"/>
      <c r="Q24" s="1807"/>
      <c r="R24" s="772"/>
      <c r="S24" s="773"/>
      <c r="T24" s="772"/>
      <c r="U24" s="773"/>
      <c r="V24" s="772"/>
      <c r="W24" s="773"/>
      <c r="X24" s="1810"/>
      <c r="Y24" s="3263"/>
      <c r="Z24" s="1811"/>
      <c r="AA24" s="1808">
        <v>1</v>
      </c>
      <c r="AB24" s="1808">
        <v>1</v>
      </c>
      <c r="AC24" s="1808">
        <v>1</v>
      </c>
    </row>
    <row r="25" spans="1:29" ht="15">
      <c r="A25" s="428"/>
      <c r="B25" s="422" t="s">
        <v>2642</v>
      </c>
      <c r="C25" s="615"/>
      <c r="D25" s="435">
        <v>100</v>
      </c>
      <c r="E25" s="615"/>
      <c r="F25" s="460">
        <f>SUMIF(86:86,E25,87:87)-SUMIF(86:86,C25,87:87)+100</f>
        <v>100</v>
      </c>
      <c r="G25" s="615"/>
      <c r="H25" s="435">
        <f>SUMIF(86:86,G25,87:87)-SUMIF(86:86,C25,87:87)+100</f>
        <v>100</v>
      </c>
      <c r="I25" s="615"/>
      <c r="J25" s="435">
        <f>SUMIF(86:86,I25,87:87)-SUMIF(86:86,C25,87:87)+100</f>
        <v>100</v>
      </c>
      <c r="K25" s="611"/>
      <c r="L25" s="1137"/>
      <c r="M25" s="1128"/>
      <c r="N25" s="1128"/>
      <c r="O25" s="1128"/>
      <c r="P25" s="3334"/>
      <c r="Q25" s="1807" t="str">
        <f t="shared" ref="Q25:Q46" si="8">B25</f>
        <v>临街状况</v>
      </c>
      <c r="R25" s="772" t="s">
        <v>17</v>
      </c>
      <c r="S25" s="773">
        <f>F25</f>
        <v>100</v>
      </c>
      <c r="T25" s="772" t="s">
        <v>17</v>
      </c>
      <c r="U25" s="773">
        <f>H25</f>
        <v>100</v>
      </c>
      <c r="V25" s="772" t="s">
        <v>17</v>
      </c>
      <c r="W25" s="773">
        <f>J25</f>
        <v>100</v>
      </c>
      <c r="X25" s="1810"/>
      <c r="Y25" s="3263"/>
      <c r="Z25" s="1811" t="str">
        <f>Q25</f>
        <v>临街状况</v>
      </c>
      <c r="AA25" s="1808">
        <f t="shared" si="3"/>
        <v>1</v>
      </c>
      <c r="AB25" s="1808">
        <f t="shared" si="4"/>
        <v>1</v>
      </c>
      <c r="AC25" s="1808">
        <f t="shared" si="5"/>
        <v>1</v>
      </c>
    </row>
    <row r="26" spans="1:29" ht="15">
      <c r="A26" s="428"/>
      <c r="B26" s="1383" t="s">
        <v>2643</v>
      </c>
      <c r="C26" s="434"/>
      <c r="D26" s="435">
        <v>100</v>
      </c>
      <c r="E26" s="434"/>
      <c r="F26" s="460">
        <f>SUMIF(88:88,E26,89:89)-SUMIF(88:88,C26,89:89)+100</f>
        <v>100</v>
      </c>
      <c r="G26" s="434"/>
      <c r="H26" s="435">
        <f>SUMIF(88:88,G26,89:89)-SUMIF(88:88,C26,89:89)+100</f>
        <v>100</v>
      </c>
      <c r="I26" s="434"/>
      <c r="J26" s="435">
        <f>SUMIF(88:88,I26,89:89)-SUMIF(88:88,C26,89:89)+100</f>
        <v>100</v>
      </c>
      <c r="K26" s="612"/>
      <c r="L26" s="1137"/>
      <c r="M26" s="1128"/>
      <c r="N26" s="1128"/>
      <c r="O26" s="1128"/>
      <c r="P26" s="3334"/>
      <c r="Q26" s="1807" t="str">
        <f t="shared" si="8"/>
        <v>平面位置/可视性</v>
      </c>
      <c r="R26" s="772" t="s">
        <v>17</v>
      </c>
      <c r="S26" s="773">
        <f>F26</f>
        <v>100</v>
      </c>
      <c r="T26" s="772" t="s">
        <v>17</v>
      </c>
      <c r="U26" s="773">
        <f>H26</f>
        <v>100</v>
      </c>
      <c r="V26" s="772" t="s">
        <v>17</v>
      </c>
      <c r="W26" s="773">
        <f>J26</f>
        <v>100</v>
      </c>
      <c r="X26" s="1810"/>
      <c r="Y26" s="3263"/>
      <c r="Z26" s="1811" t="str">
        <f>Q26</f>
        <v>平面位置/可视性</v>
      </c>
      <c r="AA26" s="1808">
        <f t="shared" si="3"/>
        <v>1</v>
      </c>
      <c r="AB26" s="1808">
        <f t="shared" si="4"/>
        <v>1</v>
      </c>
      <c r="AC26" s="1808">
        <f t="shared" si="5"/>
        <v>1</v>
      </c>
    </row>
    <row r="27" spans="1:29" s="117" customFormat="1" ht="15">
      <c r="A27" s="431"/>
      <c r="B27" s="450" t="s">
        <v>2644</v>
      </c>
      <c r="C27" s="2654"/>
      <c r="D27" s="461">
        <v>100</v>
      </c>
      <c r="E27" s="2654"/>
      <c r="F27" s="463">
        <f>SUMIF(90:90,E27,91:91)-SUMIF(90:90,C27,91:91)+100</f>
        <v>100</v>
      </c>
      <c r="G27" s="2654"/>
      <c r="H27" s="461">
        <f>SUMIF(90:90,G27,91:91)-SUMIF(90:90,C27,91:91)+100</f>
        <v>100</v>
      </c>
      <c r="I27" s="2654"/>
      <c r="J27" s="461">
        <f>SUMIF(90:90,I27,91:91)-SUMIF(90:90,C27,91:91)+100</f>
        <v>100</v>
      </c>
      <c r="K27" s="611"/>
      <c r="L27" s="1129"/>
      <c r="M27" s="1130"/>
      <c r="N27" s="1130"/>
      <c r="O27" s="1130"/>
      <c r="P27" s="3334"/>
      <c r="Q27" s="1792" t="str">
        <f t="shared" si="8"/>
        <v>人流量</v>
      </c>
      <c r="R27" s="768" t="s">
        <v>17</v>
      </c>
      <c r="S27" s="769">
        <f>F27</f>
        <v>100</v>
      </c>
      <c r="T27" s="768" t="s">
        <v>17</v>
      </c>
      <c r="U27" s="769">
        <f>H27</f>
        <v>100</v>
      </c>
      <c r="V27" s="768" t="s">
        <v>17</v>
      </c>
      <c r="W27" s="769">
        <f>J27</f>
        <v>100</v>
      </c>
      <c r="X27" s="770"/>
      <c r="Y27" s="3263"/>
      <c r="Z27" s="55" t="str">
        <f>Q27</f>
        <v>人流量</v>
      </c>
      <c r="AA27" s="1808">
        <f>D27/F27</f>
        <v>1</v>
      </c>
      <c r="AB27" s="1808">
        <f>D27/H27</f>
        <v>1</v>
      </c>
      <c r="AC27" s="1808">
        <f>D27/J27</f>
        <v>1</v>
      </c>
    </row>
    <row r="28" spans="1:29" ht="15">
      <c r="A28" s="428"/>
      <c r="B28" s="422" t="s">
        <v>2645</v>
      </c>
      <c r="C28" s="615"/>
      <c r="D28" s="435">
        <v>100</v>
      </c>
      <c r="E28" s="615"/>
      <c r="F28" s="460">
        <f>SUMIF(92:92,E28,93:93)-SUMIF(92:92,C28,93:93)+100</f>
        <v>100</v>
      </c>
      <c r="G28" s="615"/>
      <c r="H28" s="435">
        <f>SUMIF(92:92,G28,93:93)-SUMIF(92:92,C28,93:93)+100</f>
        <v>100</v>
      </c>
      <c r="I28" s="615"/>
      <c r="J28" s="435">
        <f>SUMIF(92:92,I28,93:93)-SUMIF(92:92,C28,93:93)+100</f>
        <v>100</v>
      </c>
      <c r="K28" s="612"/>
      <c r="L28" s="1137"/>
      <c r="M28" s="1128"/>
      <c r="N28" s="1128"/>
      <c r="O28" s="1128"/>
      <c r="P28" s="3334"/>
      <c r="Q28" s="1807" t="str">
        <f t="shared" si="8"/>
        <v>楼层</v>
      </c>
      <c r="R28" s="772" t="s">
        <v>17</v>
      </c>
      <c r="S28" s="773">
        <f t="shared" ref="S28:S46" si="9">F28</f>
        <v>100</v>
      </c>
      <c r="T28" s="772" t="s">
        <v>17</v>
      </c>
      <c r="U28" s="773">
        <f t="shared" ref="U28:U46" si="10">H28</f>
        <v>100</v>
      </c>
      <c r="V28" s="772" t="s">
        <v>17</v>
      </c>
      <c r="W28" s="773">
        <f t="shared" ref="W28:W46" si="11">J28</f>
        <v>100</v>
      </c>
      <c r="X28" s="1810"/>
      <c r="Y28" s="3263"/>
      <c r="Z28" s="1811" t="str">
        <f t="shared" ref="Z28:Z46" si="12">Q28</f>
        <v>楼层</v>
      </c>
      <c r="AA28" s="1808">
        <f t="shared" si="3"/>
        <v>1</v>
      </c>
      <c r="AB28" s="1808">
        <f t="shared" si="4"/>
        <v>1</v>
      </c>
      <c r="AC28" s="1808">
        <f t="shared" si="5"/>
        <v>1</v>
      </c>
    </row>
    <row r="29" spans="1:29" ht="15">
      <c r="A29" s="428"/>
      <c r="B29" s="1383">
        <v>111</v>
      </c>
      <c r="C29" s="434"/>
      <c r="D29" s="435">
        <v>100</v>
      </c>
      <c r="E29" s="434"/>
      <c r="F29" s="460">
        <f>SUMIF(94:94,E29,95:95)-SUMIF(94:94,C29,95:95)+100</f>
        <v>100</v>
      </c>
      <c r="G29" s="434"/>
      <c r="H29" s="435">
        <f>SUMIF(94:94,G29,95:95)-SUMIF(94:94,C29,95:95)+100</f>
        <v>100</v>
      </c>
      <c r="I29" s="434"/>
      <c r="J29" s="435">
        <f>SUMIF(94:94,I29,95:95)-SUMIF(94:94,C29,95:95)+100</f>
        <v>100</v>
      </c>
      <c r="K29" s="612"/>
      <c r="L29" s="1137"/>
      <c r="M29" s="1128"/>
      <c r="N29" s="1128"/>
      <c r="O29" s="1128"/>
      <c r="P29" s="3334"/>
      <c r="Q29" s="1807">
        <f t="shared" si="8"/>
        <v>111</v>
      </c>
      <c r="R29" s="772" t="s">
        <v>17</v>
      </c>
      <c r="S29" s="773">
        <f t="shared" si="9"/>
        <v>100</v>
      </c>
      <c r="T29" s="772" t="s">
        <v>17</v>
      </c>
      <c r="U29" s="773">
        <f t="shared" si="10"/>
        <v>100</v>
      </c>
      <c r="V29" s="772" t="s">
        <v>17</v>
      </c>
      <c r="W29" s="773">
        <f t="shared" si="11"/>
        <v>100</v>
      </c>
      <c r="X29" s="1810"/>
      <c r="Y29" s="3263"/>
      <c r="Z29" s="1811">
        <f t="shared" si="12"/>
        <v>111</v>
      </c>
      <c r="AA29" s="1808">
        <f t="shared" si="3"/>
        <v>1</v>
      </c>
      <c r="AB29" s="1808">
        <f t="shared" si="4"/>
        <v>1</v>
      </c>
      <c r="AC29" s="1808">
        <f t="shared" si="5"/>
        <v>1</v>
      </c>
    </row>
    <row r="30" spans="1:29" ht="15">
      <c r="A30" s="428"/>
      <c r="B30" s="1383">
        <v>111</v>
      </c>
      <c r="C30" s="434"/>
      <c r="D30" s="435">
        <v>100</v>
      </c>
      <c r="E30" s="434"/>
      <c r="F30" s="460">
        <f>SUMIF(96:96,E30,97:97)-SUMIF(96:96,C30,97:97)+100</f>
        <v>100</v>
      </c>
      <c r="G30" s="434"/>
      <c r="H30" s="435">
        <f>SUMIF(96:96,G30,97:97)-SUMIF(96:96,C30,97:97)+100</f>
        <v>100</v>
      </c>
      <c r="I30" s="434"/>
      <c r="J30" s="435">
        <f>SUMIF(96:96,I30,97:97)-SUMIF(96:96,C30,97:97)+100</f>
        <v>100</v>
      </c>
      <c r="K30" s="612"/>
      <c r="L30" s="1137"/>
      <c r="M30" s="1128"/>
      <c r="N30" s="1128"/>
      <c r="O30" s="1128"/>
      <c r="P30" s="3334"/>
      <c r="Q30" s="1807">
        <f t="shared" si="8"/>
        <v>111</v>
      </c>
      <c r="R30" s="772" t="s">
        <v>17</v>
      </c>
      <c r="S30" s="773">
        <f t="shared" si="9"/>
        <v>100</v>
      </c>
      <c r="T30" s="772" t="s">
        <v>17</v>
      </c>
      <c r="U30" s="773">
        <f t="shared" si="10"/>
        <v>100</v>
      </c>
      <c r="V30" s="772" t="s">
        <v>17</v>
      </c>
      <c r="W30" s="773">
        <f t="shared" si="11"/>
        <v>100</v>
      </c>
      <c r="X30" s="1810"/>
      <c r="Y30" s="3263"/>
      <c r="Z30" s="1811">
        <f t="shared" si="12"/>
        <v>111</v>
      </c>
      <c r="AA30" s="1808">
        <f t="shared" si="3"/>
        <v>1</v>
      </c>
      <c r="AB30" s="1808">
        <f t="shared" si="4"/>
        <v>1</v>
      </c>
      <c r="AC30" s="1808">
        <f t="shared" si="5"/>
        <v>1</v>
      </c>
    </row>
    <row r="31" spans="1:29" ht="15.75" thickBot="1">
      <c r="A31" s="436"/>
      <c r="B31" s="1383">
        <v>111</v>
      </c>
      <c r="C31" s="437"/>
      <c r="D31" s="438">
        <v>100</v>
      </c>
      <c r="E31" s="434"/>
      <c r="F31" s="439">
        <f>SUMIF(98:98,E31,99:99)-SUMIF(98:98,C31,99:99)+100</f>
        <v>100</v>
      </c>
      <c r="G31" s="434"/>
      <c r="H31" s="438">
        <f>SUMIF(98:98,G31,99:99)-SUMIF(98:98,C31,99:99)+100</f>
        <v>100</v>
      </c>
      <c r="I31" s="434"/>
      <c r="J31" s="438">
        <f>SUMIF(98:98,I31,99:99)-SUMIF(98:98,C31,99:99)+100</f>
        <v>100</v>
      </c>
      <c r="K31" s="612"/>
      <c r="L31" s="1137"/>
      <c r="M31" s="1128"/>
      <c r="N31" s="1128"/>
      <c r="O31" s="1128"/>
      <c r="P31" s="3334"/>
      <c r="Q31" s="1807">
        <f t="shared" si="8"/>
        <v>111</v>
      </c>
      <c r="R31" s="772" t="s">
        <v>17</v>
      </c>
      <c r="S31" s="773">
        <f t="shared" si="9"/>
        <v>100</v>
      </c>
      <c r="T31" s="772" t="s">
        <v>17</v>
      </c>
      <c r="U31" s="773">
        <f t="shared" si="10"/>
        <v>100</v>
      </c>
      <c r="V31" s="772" t="s">
        <v>17</v>
      </c>
      <c r="W31" s="773">
        <f t="shared" si="11"/>
        <v>100</v>
      </c>
      <c r="X31" s="1810"/>
      <c r="Y31" s="3263"/>
      <c r="Z31" s="1811">
        <f t="shared" si="12"/>
        <v>111</v>
      </c>
      <c r="AA31" s="1808">
        <f t="shared" si="3"/>
        <v>1</v>
      </c>
      <c r="AB31" s="1808">
        <f t="shared" si="4"/>
        <v>1</v>
      </c>
      <c r="AC31" s="1808">
        <f t="shared" si="5"/>
        <v>1</v>
      </c>
    </row>
    <row r="32" spans="1:29" ht="15">
      <c r="A32" s="440" t="s">
        <v>2549</v>
      </c>
      <c r="B32" s="71" t="s">
        <v>2646</v>
      </c>
      <c r="C32" s="2608"/>
      <c r="D32" s="466">
        <v>100</v>
      </c>
      <c r="E32" s="2608"/>
      <c r="F32" s="460">
        <f>SUMIF(100:100,E32,101:101)-SUMIF(100:100,C32,101:101)+100</f>
        <v>100</v>
      </c>
      <c r="G32" s="2608"/>
      <c r="H32" s="435">
        <f>SUMIF(100:100,G32,101:101)-SUMIF(100:100,C32,101:101)+100</f>
        <v>100</v>
      </c>
      <c r="I32" s="2608"/>
      <c r="J32" s="466">
        <f>SUMIF(100:100,I32,101:101)-SUMIF(100:100,C32,101:101)+100</f>
        <v>100</v>
      </c>
      <c r="K32" s="611"/>
      <c r="L32" s="1137"/>
      <c r="M32" s="1128"/>
      <c r="N32" s="1128"/>
      <c r="O32" s="1128"/>
      <c r="P32" s="3329" t="s">
        <v>2551</v>
      </c>
      <c r="Q32" s="1807" t="str">
        <f t="shared" si="8"/>
        <v>商业类型</v>
      </c>
      <c r="R32" s="772" t="s">
        <v>17</v>
      </c>
      <c r="S32" s="773">
        <f t="shared" si="9"/>
        <v>100</v>
      </c>
      <c r="T32" s="772" t="s">
        <v>17</v>
      </c>
      <c r="U32" s="773">
        <f t="shared" si="10"/>
        <v>100</v>
      </c>
      <c r="V32" s="772" t="s">
        <v>17</v>
      </c>
      <c r="W32" s="773">
        <f t="shared" si="11"/>
        <v>100</v>
      </c>
      <c r="X32" s="1810"/>
      <c r="Y32" s="3265" t="s">
        <v>2551</v>
      </c>
      <c r="Z32" s="1811" t="str">
        <f t="shared" si="12"/>
        <v>商业类型</v>
      </c>
      <c r="AA32" s="1808">
        <f t="shared" si="3"/>
        <v>1</v>
      </c>
      <c r="AB32" s="1808">
        <f t="shared" si="4"/>
        <v>1</v>
      </c>
      <c r="AC32" s="1808">
        <f t="shared" si="5"/>
        <v>1</v>
      </c>
    </row>
    <row r="33" spans="1:29" s="470" customFormat="1" ht="15">
      <c r="A33" s="467"/>
      <c r="B33" s="422" t="s">
        <v>2552</v>
      </c>
      <c r="C33" s="468"/>
      <c r="D33" s="136">
        <v>100</v>
      </c>
      <c r="E33" s="430"/>
      <c r="F33" s="425" t="e">
        <f>LOOKUP(E33,103:103,104:104)-LOOKUP(C33,103:103,104:104)+100</f>
        <v>#N/A</v>
      </c>
      <c r="G33" s="429"/>
      <c r="H33" s="136" t="e">
        <f>LOOKUP(G33,103:103,104:104)-LOOKUP(C33,103:103,104:104)+100</f>
        <v>#N/A</v>
      </c>
      <c r="I33" s="429"/>
      <c r="J33" s="136" t="e">
        <f>LOOKUP(I33,103:103,104:104)-LOOKUP(C33,103:103,104:104)+100</f>
        <v>#N/A</v>
      </c>
      <c r="K33" s="612"/>
      <c r="L33" s="1135"/>
      <c r="M33" s="1138"/>
      <c r="N33" s="1138"/>
      <c r="O33" s="1138"/>
      <c r="P33" s="3330"/>
      <c r="Q33" s="774" t="str">
        <f t="shared" si="8"/>
        <v>项目建筑规模</v>
      </c>
      <c r="R33" s="775" t="s">
        <v>17</v>
      </c>
      <c r="S33" s="776" t="e">
        <f t="shared" si="9"/>
        <v>#N/A</v>
      </c>
      <c r="T33" s="775" t="s">
        <v>17</v>
      </c>
      <c r="U33" s="776" t="e">
        <f t="shared" si="10"/>
        <v>#N/A</v>
      </c>
      <c r="V33" s="775" t="s">
        <v>17</v>
      </c>
      <c r="W33" s="776" t="e">
        <f t="shared" si="11"/>
        <v>#N/A</v>
      </c>
      <c r="X33" s="777"/>
      <c r="Y33" s="3265"/>
      <c r="Z33" s="778" t="str">
        <f t="shared" si="12"/>
        <v>项目建筑规模</v>
      </c>
      <c r="AA33" s="1808" t="e">
        <f t="shared" si="3"/>
        <v>#N/A</v>
      </c>
      <c r="AB33" s="1808" t="e">
        <f t="shared" si="4"/>
        <v>#N/A</v>
      </c>
      <c r="AC33" s="1808" t="e">
        <f t="shared" si="5"/>
        <v>#N/A</v>
      </c>
    </row>
    <row r="34" spans="1:29" ht="15">
      <c r="A34" s="471"/>
      <c r="B34" s="422" t="s">
        <v>2553</v>
      </c>
      <c r="C34" s="2609"/>
      <c r="D34" s="435">
        <v>100</v>
      </c>
      <c r="E34" s="2609"/>
      <c r="F34" s="460">
        <f>SUMIF(105:105,E34,106:106)-SUMIF(105:105,C34,106:106)+100</f>
        <v>100</v>
      </c>
      <c r="G34" s="2609"/>
      <c r="H34" s="435">
        <f>SUMIF(105:105,G34,106:106)-SUMIF(105:105,C34,106:106)+100</f>
        <v>100</v>
      </c>
      <c r="I34" s="2609"/>
      <c r="J34" s="435">
        <f>SUMIF(105:105,I34,106:106)-SUMIF(105:105,C34,106:106)+100</f>
        <v>100</v>
      </c>
      <c r="K34" s="611"/>
      <c r="L34" s="1137"/>
      <c r="M34" s="1128"/>
      <c r="N34" s="1128"/>
      <c r="O34" s="1128"/>
      <c r="P34" s="3330"/>
      <c r="Q34" s="1807" t="str">
        <f t="shared" si="8"/>
        <v>建筑结构</v>
      </c>
      <c r="R34" s="772" t="s">
        <v>17</v>
      </c>
      <c r="S34" s="773">
        <f t="shared" si="9"/>
        <v>100</v>
      </c>
      <c r="T34" s="772" t="s">
        <v>17</v>
      </c>
      <c r="U34" s="773">
        <f t="shared" si="10"/>
        <v>100</v>
      </c>
      <c r="V34" s="772" t="s">
        <v>17</v>
      </c>
      <c r="W34" s="773">
        <f t="shared" si="11"/>
        <v>100</v>
      </c>
      <c r="X34" s="1810"/>
      <c r="Y34" s="3265"/>
      <c r="Z34" s="1811" t="str">
        <f t="shared" si="12"/>
        <v>建筑结构</v>
      </c>
      <c r="AA34" s="1808">
        <f t="shared" si="3"/>
        <v>1</v>
      </c>
      <c r="AB34" s="1808">
        <f t="shared" si="4"/>
        <v>1</v>
      </c>
      <c r="AC34" s="1808">
        <f t="shared" si="5"/>
        <v>1</v>
      </c>
    </row>
    <row r="35" spans="1:29" ht="15">
      <c r="A35" s="471"/>
      <c r="B35" s="422" t="s">
        <v>2647</v>
      </c>
      <c r="C35" s="2604"/>
      <c r="D35" s="435">
        <v>100</v>
      </c>
      <c r="E35" s="2604"/>
      <c r="F35" s="460">
        <f>SUMIF(107:107,E35,108:108)-SUMIF(107:107,C35,108:108)+100</f>
        <v>100</v>
      </c>
      <c r="G35" s="2604"/>
      <c r="H35" s="435">
        <f>SUMIF(107:107,G35,108:108)-SUMIF(107:107,C35,108:108)+100</f>
        <v>100</v>
      </c>
      <c r="I35" s="2604"/>
      <c r="J35" s="435">
        <f>SUMIF(107:107,I35,108:108)-SUMIF(107:107,C35,108:108)+100</f>
        <v>100</v>
      </c>
      <c r="K35" s="611"/>
      <c r="L35" s="1137"/>
      <c r="M35" s="1128"/>
      <c r="N35" s="1128"/>
      <c r="O35" s="1128"/>
      <c r="P35" s="3330"/>
      <c r="Q35" s="1807" t="str">
        <f t="shared" si="8"/>
        <v>公共部分装修</v>
      </c>
      <c r="R35" s="772" t="s">
        <v>17</v>
      </c>
      <c r="S35" s="773">
        <f t="shared" si="9"/>
        <v>100</v>
      </c>
      <c r="T35" s="772" t="s">
        <v>17</v>
      </c>
      <c r="U35" s="773">
        <f t="shared" si="10"/>
        <v>100</v>
      </c>
      <c r="V35" s="772" t="s">
        <v>17</v>
      </c>
      <c r="W35" s="773">
        <f t="shared" si="11"/>
        <v>100</v>
      </c>
      <c r="X35" s="1810"/>
      <c r="Y35" s="3265"/>
      <c r="Z35" s="1811" t="str">
        <f t="shared" si="12"/>
        <v>公共部分装修</v>
      </c>
      <c r="AA35" s="1808">
        <f t="shared" si="3"/>
        <v>1</v>
      </c>
      <c r="AB35" s="1808">
        <f t="shared" si="4"/>
        <v>1</v>
      </c>
      <c r="AC35" s="1808">
        <f t="shared" si="5"/>
        <v>1</v>
      </c>
    </row>
    <row r="36" spans="1:29" ht="15">
      <c r="A36" s="471"/>
      <c r="B36" s="422" t="s">
        <v>2648</v>
      </c>
      <c r="C36" s="473"/>
      <c r="D36" s="435">
        <v>100</v>
      </c>
      <c r="E36" s="473"/>
      <c r="F36" s="460" t="e">
        <f>LOOKUP(E36,110:110,111:111)-LOOKUP(C36,110:110,111:111)+100</f>
        <v>#N/A</v>
      </c>
      <c r="G36" s="473"/>
      <c r="H36" s="460" t="e">
        <f>LOOKUP(G36,110:110,111:111)-LOOKUP(C36,110:110,111:111)+100</f>
        <v>#N/A</v>
      </c>
      <c r="I36" s="473"/>
      <c r="J36" s="435" t="e">
        <f>LOOKUP(I36,110:110,111:111)-LOOKUP(C36,110:110,111:111)+100</f>
        <v>#N/A</v>
      </c>
      <c r="K36" s="611"/>
      <c r="L36" s="1137"/>
      <c r="M36" s="1128"/>
      <c r="N36" s="1128"/>
      <c r="O36" s="1128"/>
      <c r="P36" s="3330"/>
      <c r="Q36" s="1807" t="str">
        <f t="shared" si="8"/>
        <v>成新度</v>
      </c>
      <c r="R36" s="772" t="s">
        <v>17</v>
      </c>
      <c r="S36" s="773" t="e">
        <f t="shared" si="9"/>
        <v>#N/A</v>
      </c>
      <c r="T36" s="772" t="s">
        <v>17</v>
      </c>
      <c r="U36" s="773" t="e">
        <f t="shared" si="10"/>
        <v>#N/A</v>
      </c>
      <c r="V36" s="772" t="s">
        <v>17</v>
      </c>
      <c r="W36" s="773" t="e">
        <f t="shared" si="11"/>
        <v>#N/A</v>
      </c>
      <c r="X36" s="1810"/>
      <c r="Y36" s="3265"/>
      <c r="Z36" s="1811" t="str">
        <f t="shared" si="12"/>
        <v>成新度</v>
      </c>
      <c r="AA36" s="1808" t="e">
        <f t="shared" si="3"/>
        <v>#N/A</v>
      </c>
      <c r="AB36" s="1808" t="e">
        <f t="shared" si="4"/>
        <v>#N/A</v>
      </c>
      <c r="AC36" s="1808" t="e">
        <f t="shared" si="5"/>
        <v>#N/A</v>
      </c>
    </row>
    <row r="37" spans="1:29" s="117" customFormat="1" ht="15">
      <c r="A37" s="472"/>
      <c r="B37" s="422" t="s">
        <v>2649</v>
      </c>
      <c r="C37" s="2604"/>
      <c r="D37" s="136">
        <v>100</v>
      </c>
      <c r="E37" s="2604"/>
      <c r="F37" s="460">
        <f>SUMIF(112:112,E37,113:113)-SUMIF(112:112,C37,113:113)+100</f>
        <v>100</v>
      </c>
      <c r="G37" s="2604"/>
      <c r="H37" s="435">
        <f>SUMIF(112:112,G37,113:113)-SUMIF(112:112,C37,113:113)+100</f>
        <v>100</v>
      </c>
      <c r="I37" s="2604"/>
      <c r="J37" s="435">
        <f>SUMIF(112:112,I37,113:113)-SUMIF(112:112,C37,113:113)+100</f>
        <v>100</v>
      </c>
      <c r="K37" s="611"/>
      <c r="L37" s="1129"/>
      <c r="M37" s="1130"/>
      <c r="N37" s="1130"/>
      <c r="O37" s="1130"/>
      <c r="P37" s="3330"/>
      <c r="Q37" s="1792" t="str">
        <f t="shared" si="8"/>
        <v>市政基础设施</v>
      </c>
      <c r="R37" s="768" t="s">
        <v>17</v>
      </c>
      <c r="S37" s="769">
        <f t="shared" si="9"/>
        <v>100</v>
      </c>
      <c r="T37" s="768" t="s">
        <v>17</v>
      </c>
      <c r="U37" s="769">
        <f t="shared" si="10"/>
        <v>100</v>
      </c>
      <c r="V37" s="768" t="s">
        <v>17</v>
      </c>
      <c r="W37" s="769">
        <f t="shared" si="11"/>
        <v>100</v>
      </c>
      <c r="X37" s="770"/>
      <c r="Y37" s="3265"/>
      <c r="Z37" s="55" t="str">
        <f t="shared" si="12"/>
        <v>市政基础设施</v>
      </c>
      <c r="AA37" s="771">
        <f t="shared" si="3"/>
        <v>1</v>
      </c>
      <c r="AB37" s="771">
        <f t="shared" si="4"/>
        <v>1</v>
      </c>
      <c r="AC37" s="771">
        <f t="shared" si="5"/>
        <v>1</v>
      </c>
    </row>
    <row r="38" spans="1:29" ht="15">
      <c r="A38" s="471"/>
      <c r="B38" s="422" t="s">
        <v>2650</v>
      </c>
      <c r="C38" s="2604"/>
      <c r="D38" s="435">
        <v>100</v>
      </c>
      <c r="E38" s="2604"/>
      <c r="F38" s="460">
        <f>SUMIF(114:114,E38,115:115)-SUMIF(114:114,C38,115:115)+100</f>
        <v>100</v>
      </c>
      <c r="G38" s="2604"/>
      <c r="H38" s="435">
        <f>SUMIF(114:114,G38,115:115)-SUMIF(114:114,C38,115:115)+100</f>
        <v>100</v>
      </c>
      <c r="I38" s="2604"/>
      <c r="J38" s="435">
        <f>SUMIF(114:114,I38,115:115)-SUMIF(114:114,C38,115:115)+100</f>
        <v>100</v>
      </c>
      <c r="K38" s="611"/>
      <c r="L38" s="1137"/>
      <c r="M38" s="1128"/>
      <c r="N38" s="1128"/>
      <c r="O38" s="1128"/>
      <c r="P38" s="3330" t="s">
        <v>2551</v>
      </c>
      <c r="Q38" s="1807" t="str">
        <f t="shared" si="8"/>
        <v>业态</v>
      </c>
      <c r="R38" s="772" t="s">
        <v>17</v>
      </c>
      <c r="S38" s="773">
        <f t="shared" si="9"/>
        <v>100</v>
      </c>
      <c r="T38" s="772" t="s">
        <v>17</v>
      </c>
      <c r="U38" s="773">
        <f t="shared" si="10"/>
        <v>100</v>
      </c>
      <c r="V38" s="772" t="s">
        <v>17</v>
      </c>
      <c r="W38" s="773">
        <f t="shared" si="11"/>
        <v>100</v>
      </c>
      <c r="X38" s="1810"/>
      <c r="Y38" s="3265" t="s">
        <v>2551</v>
      </c>
      <c r="Z38" s="1811" t="str">
        <f t="shared" si="12"/>
        <v>业态</v>
      </c>
      <c r="AA38" s="1808">
        <f t="shared" si="3"/>
        <v>1</v>
      </c>
      <c r="AB38" s="1808">
        <f t="shared" si="4"/>
        <v>1</v>
      </c>
      <c r="AC38" s="1808">
        <f t="shared" si="5"/>
        <v>1</v>
      </c>
    </row>
    <row r="39" spans="1:29" ht="15">
      <c r="A39" s="471"/>
      <c r="B39" s="422" t="s">
        <v>2651</v>
      </c>
      <c r="C39" s="2604"/>
      <c r="D39" s="435">
        <v>100</v>
      </c>
      <c r="E39" s="2604"/>
      <c r="F39" s="460">
        <f>SUMIF(116:116,E39,117:117)-SUMIF(116:116,C39,117:117)+100</f>
        <v>100</v>
      </c>
      <c r="G39" s="2604"/>
      <c r="H39" s="435">
        <f>SUMIF(116:116,G39,117:117)-SUMIF(116:116,C39,117:117)+100</f>
        <v>100</v>
      </c>
      <c r="I39" s="2604"/>
      <c r="J39" s="435">
        <f>SUMIF(116:116,I39,117:117)-SUMIF(116:116,C39,117:117)+100</f>
        <v>100</v>
      </c>
      <c r="K39" s="611"/>
      <c r="L39" s="1137"/>
      <c r="M39" s="1128"/>
      <c r="N39" s="1128"/>
      <c r="O39" s="1128"/>
      <c r="P39" s="3330"/>
      <c r="Q39" s="1807" t="str">
        <f t="shared" si="8"/>
        <v>层高</v>
      </c>
      <c r="R39" s="772" t="s">
        <v>17</v>
      </c>
      <c r="S39" s="773">
        <f t="shared" si="9"/>
        <v>100</v>
      </c>
      <c r="T39" s="772" t="s">
        <v>17</v>
      </c>
      <c r="U39" s="773">
        <f t="shared" si="10"/>
        <v>100</v>
      </c>
      <c r="V39" s="772" t="s">
        <v>17</v>
      </c>
      <c r="W39" s="773">
        <f t="shared" si="11"/>
        <v>100</v>
      </c>
      <c r="X39" s="1810"/>
      <c r="Y39" s="3265"/>
      <c r="Z39" s="1811" t="str">
        <f t="shared" si="12"/>
        <v>层高</v>
      </c>
      <c r="AA39" s="1808">
        <f t="shared" si="3"/>
        <v>1</v>
      </c>
      <c r="AB39" s="1808">
        <f t="shared" si="4"/>
        <v>1</v>
      </c>
      <c r="AC39" s="1808">
        <f t="shared" si="5"/>
        <v>1</v>
      </c>
    </row>
    <row r="40" spans="1:29" ht="15">
      <c r="A40" s="471"/>
      <c r="B40" s="422" t="s">
        <v>2652</v>
      </c>
      <c r="C40" s="616"/>
      <c r="D40" s="435">
        <v>100</v>
      </c>
      <c r="E40" s="617"/>
      <c r="F40" s="460">
        <f>SUMIF(118:118,E40,119:119)-SUMIF(118:118,C40,119:119)+100</f>
        <v>100</v>
      </c>
      <c r="G40" s="617"/>
      <c r="H40" s="435">
        <f>SUMIF(118:118,G40,119:119)-SUMIF(118:118,C40,119:119)+100</f>
        <v>100</v>
      </c>
      <c r="I40" s="617"/>
      <c r="J40" s="435">
        <f>SUMIF(118:118,I40,119:119)-SUMIF(118:118,C40,119:119)+100</f>
        <v>100</v>
      </c>
      <c r="K40" s="612"/>
      <c r="L40" s="1137"/>
      <c r="M40" s="1128"/>
      <c r="N40" s="1128"/>
      <c r="O40" s="1128"/>
      <c r="P40" s="3330"/>
      <c r="Q40" s="1807" t="str">
        <f t="shared" si="8"/>
        <v>单套建筑面积</v>
      </c>
      <c r="R40" s="772" t="s">
        <v>17</v>
      </c>
      <c r="S40" s="773">
        <f t="shared" si="9"/>
        <v>100</v>
      </c>
      <c r="T40" s="772" t="s">
        <v>17</v>
      </c>
      <c r="U40" s="773">
        <f t="shared" si="10"/>
        <v>100</v>
      </c>
      <c r="V40" s="772" t="s">
        <v>17</v>
      </c>
      <c r="W40" s="773">
        <f t="shared" si="11"/>
        <v>100</v>
      </c>
      <c r="X40" s="1810"/>
      <c r="Y40" s="3265"/>
      <c r="Z40" s="1811" t="str">
        <f t="shared" si="12"/>
        <v>单套建筑面积</v>
      </c>
      <c r="AA40" s="1808">
        <f t="shared" si="3"/>
        <v>1</v>
      </c>
      <c r="AB40" s="1808">
        <f t="shared" si="4"/>
        <v>1</v>
      </c>
      <c r="AC40" s="1808">
        <f t="shared" si="5"/>
        <v>1</v>
      </c>
    </row>
    <row r="41" spans="1:29" s="470" customFormat="1" ht="15">
      <c r="A41" s="467"/>
      <c r="B41" s="1809" t="s">
        <v>2653</v>
      </c>
      <c r="C41" s="615"/>
      <c r="D41" s="435">
        <v>100</v>
      </c>
      <c r="E41" s="615"/>
      <c r="F41" s="460">
        <f>SUMIF(120:120,E41,121:121)-SUMIF(120:120,C41,121:121)+100</f>
        <v>100</v>
      </c>
      <c r="G41" s="615"/>
      <c r="H41" s="435">
        <f>SUMIF(120:120,G41,121:121)-SUMIF(120:120,C41,121:121)+100</f>
        <v>100</v>
      </c>
      <c r="I41" s="615"/>
      <c r="J41" s="435">
        <f>SUMIF(120:120,I41,121:121)-SUMIF(120:120,C41,121:121)+100</f>
        <v>100</v>
      </c>
      <c r="K41" s="611"/>
      <c r="L41" s="1135"/>
      <c r="M41" s="1138"/>
      <c r="N41" s="1138"/>
      <c r="O41" s="1138"/>
      <c r="P41" s="3330"/>
      <c r="Q41" s="774" t="str">
        <f t="shared" si="8"/>
        <v>进深比</v>
      </c>
      <c r="R41" s="775" t="s">
        <v>17</v>
      </c>
      <c r="S41" s="776">
        <f t="shared" si="9"/>
        <v>100</v>
      </c>
      <c r="T41" s="775" t="s">
        <v>17</v>
      </c>
      <c r="U41" s="776">
        <f t="shared" si="10"/>
        <v>100</v>
      </c>
      <c r="V41" s="775" t="s">
        <v>17</v>
      </c>
      <c r="W41" s="776">
        <f t="shared" si="11"/>
        <v>100</v>
      </c>
      <c r="X41" s="777"/>
      <c r="Y41" s="3265"/>
      <c r="Z41" s="778" t="str">
        <f t="shared" si="12"/>
        <v>进深比</v>
      </c>
      <c r="AA41" s="1808">
        <f t="shared" si="3"/>
        <v>1</v>
      </c>
      <c r="AB41" s="1808">
        <f t="shared" si="4"/>
        <v>1</v>
      </c>
      <c r="AC41" s="1808">
        <f t="shared" si="5"/>
        <v>1</v>
      </c>
    </row>
    <row r="42" spans="1:29" ht="15">
      <c r="A42" s="471"/>
      <c r="B42" s="422" t="s">
        <v>2654</v>
      </c>
      <c r="C42" s="2604"/>
      <c r="D42" s="435">
        <v>100</v>
      </c>
      <c r="E42" s="2604"/>
      <c r="F42" s="460">
        <f>SUMIF(122:122,E42,123:123)-SUMIF(122:122,C42,123:123)+100</f>
        <v>100</v>
      </c>
      <c r="G42" s="2604"/>
      <c r="H42" s="435">
        <f>SUMIF(122:122,G42,123:123)-SUMIF(122:122,C42,123:123)+100</f>
        <v>100</v>
      </c>
      <c r="I42" s="2604"/>
      <c r="J42" s="435">
        <f>SUMIF(122:122,I42,123:123)-SUMIF(122:122,C42,123:123)+100</f>
        <v>100</v>
      </c>
      <c r="K42" s="611"/>
      <c r="L42" s="1137"/>
      <c r="M42" s="1128"/>
      <c r="N42" s="1128"/>
      <c r="O42" s="1128"/>
      <c r="P42" s="3330"/>
      <c r="Q42" s="1807" t="str">
        <f t="shared" si="8"/>
        <v>内部装修</v>
      </c>
      <c r="R42" s="772" t="s">
        <v>17</v>
      </c>
      <c r="S42" s="773">
        <f t="shared" si="9"/>
        <v>100</v>
      </c>
      <c r="T42" s="772" t="s">
        <v>17</v>
      </c>
      <c r="U42" s="773">
        <f t="shared" si="10"/>
        <v>100</v>
      </c>
      <c r="V42" s="772" t="s">
        <v>17</v>
      </c>
      <c r="W42" s="773">
        <f t="shared" si="11"/>
        <v>100</v>
      </c>
      <c r="X42" s="1810"/>
      <c r="Y42" s="3265"/>
      <c r="Z42" s="1811" t="str">
        <f t="shared" si="12"/>
        <v>内部装修</v>
      </c>
      <c r="AA42" s="1808">
        <f t="shared" si="3"/>
        <v>1</v>
      </c>
      <c r="AB42" s="1808">
        <f t="shared" si="4"/>
        <v>1</v>
      </c>
      <c r="AC42" s="1808">
        <f t="shared" si="5"/>
        <v>1</v>
      </c>
    </row>
    <row r="43" spans="1:29" ht="15">
      <c r="A43" s="471"/>
      <c r="B43" s="422" t="s">
        <v>2562</v>
      </c>
      <c r="C43" s="2604"/>
      <c r="D43" s="435">
        <v>100</v>
      </c>
      <c r="E43" s="2604"/>
      <c r="F43" s="460">
        <f>SUMIF(124:124,E43,125:125)-SUMIF(124:124,C43,125:125)+100</f>
        <v>100</v>
      </c>
      <c r="G43" s="2604"/>
      <c r="H43" s="435">
        <f>SUMIF(124:124,G43,125:125)-SUMIF(124:124,C43,125:125)+100</f>
        <v>100</v>
      </c>
      <c r="I43" s="2604"/>
      <c r="J43" s="435">
        <f>SUMIF(124:124,I43,125:125)-SUMIF(124:124,C43,125:125)+100</f>
        <v>100</v>
      </c>
      <c r="K43" s="611"/>
      <c r="L43" s="1137"/>
      <c r="M43" s="1128"/>
      <c r="N43" s="1128"/>
      <c r="O43" s="1128"/>
      <c r="P43" s="3330"/>
      <c r="Q43" s="1807" t="str">
        <f t="shared" si="8"/>
        <v>内部装修维护情况</v>
      </c>
      <c r="R43" s="772" t="s">
        <v>17</v>
      </c>
      <c r="S43" s="773">
        <f t="shared" si="9"/>
        <v>100</v>
      </c>
      <c r="T43" s="772" t="s">
        <v>17</v>
      </c>
      <c r="U43" s="773">
        <f t="shared" si="10"/>
        <v>100</v>
      </c>
      <c r="V43" s="772" t="s">
        <v>17</v>
      </c>
      <c r="W43" s="773">
        <f t="shared" si="11"/>
        <v>100</v>
      </c>
      <c r="X43" s="1810"/>
      <c r="Y43" s="3265"/>
      <c r="Z43" s="1811" t="str">
        <f t="shared" si="12"/>
        <v>内部装修维护情况</v>
      </c>
      <c r="AA43" s="1808">
        <f t="shared" si="3"/>
        <v>1</v>
      </c>
      <c r="AB43" s="1808">
        <f t="shared" si="4"/>
        <v>1</v>
      </c>
      <c r="AC43" s="1808">
        <f t="shared" si="5"/>
        <v>1</v>
      </c>
    </row>
    <row r="44" spans="1:29" s="117" customFormat="1" ht="15">
      <c r="A44" s="472"/>
      <c r="B44" s="1383">
        <v>111</v>
      </c>
      <c r="C44" s="468"/>
      <c r="D44" s="136">
        <v>100</v>
      </c>
      <c r="E44" s="434"/>
      <c r="F44" s="425">
        <f>SUMIF(126:126,E44,127:127)-SUMIF(126:126,C44,127:127)+100</f>
        <v>100</v>
      </c>
      <c r="G44" s="434"/>
      <c r="H44" s="136">
        <f>SUMIF(126:126,G44,127:127)-SUMIF(126:126,C44,127:127)+100</f>
        <v>100</v>
      </c>
      <c r="I44" s="434"/>
      <c r="J44" s="136">
        <f>SUMIF(126:126,I44,127:127)-SUMIF(126:126,C44,127:127)+100</f>
        <v>100</v>
      </c>
      <c r="K44" s="612"/>
      <c r="L44" s="1129"/>
      <c r="M44" s="1130"/>
      <c r="N44" s="1130"/>
      <c r="O44" s="1130"/>
      <c r="P44" s="3330"/>
      <c r="Q44" s="1792">
        <f t="shared" si="8"/>
        <v>111</v>
      </c>
      <c r="R44" s="768" t="s">
        <v>17</v>
      </c>
      <c r="S44" s="769">
        <f t="shared" si="9"/>
        <v>100</v>
      </c>
      <c r="T44" s="768" t="s">
        <v>17</v>
      </c>
      <c r="U44" s="769">
        <f t="shared" si="10"/>
        <v>100</v>
      </c>
      <c r="V44" s="768" t="s">
        <v>17</v>
      </c>
      <c r="W44" s="769">
        <f t="shared" si="11"/>
        <v>100</v>
      </c>
      <c r="X44" s="770"/>
      <c r="Y44" s="3265"/>
      <c r="Z44" s="55">
        <f t="shared" si="12"/>
        <v>111</v>
      </c>
      <c r="AA44" s="771">
        <f t="shared" si="3"/>
        <v>1</v>
      </c>
      <c r="AB44" s="771">
        <f t="shared" si="4"/>
        <v>1</v>
      </c>
      <c r="AC44" s="771">
        <f t="shared" si="5"/>
        <v>1</v>
      </c>
    </row>
    <row r="45" spans="1:29" ht="15">
      <c r="A45" s="471"/>
      <c r="B45" s="1383">
        <v>111</v>
      </c>
      <c r="C45" s="434"/>
      <c r="D45" s="435">
        <v>100</v>
      </c>
      <c r="E45" s="434"/>
      <c r="F45" s="460">
        <f>SUMIF(128:128,E45,129:129)-SUMIF(128:128,C45,129:129)+100</f>
        <v>100</v>
      </c>
      <c r="G45" s="434"/>
      <c r="H45" s="435">
        <f>SUMIF(128:128,G45,129:129)-SUMIF(128:128,C45,129:129)+100</f>
        <v>100</v>
      </c>
      <c r="I45" s="434"/>
      <c r="J45" s="435">
        <f>SUMIF(128:128,I45,129:129)-SUMIF(128:128,C45,129:129)+100</f>
        <v>100</v>
      </c>
      <c r="K45" s="612"/>
      <c r="L45" s="1137"/>
      <c r="M45" s="1128"/>
      <c r="N45" s="1128"/>
      <c r="O45" s="1128"/>
      <c r="P45" s="3330"/>
      <c r="Q45" s="1807">
        <f t="shared" si="8"/>
        <v>111</v>
      </c>
      <c r="R45" s="772" t="s">
        <v>17</v>
      </c>
      <c r="S45" s="773">
        <f t="shared" si="9"/>
        <v>100</v>
      </c>
      <c r="T45" s="772" t="s">
        <v>17</v>
      </c>
      <c r="U45" s="773">
        <f t="shared" si="10"/>
        <v>100</v>
      </c>
      <c r="V45" s="772" t="s">
        <v>17</v>
      </c>
      <c r="W45" s="773">
        <f t="shared" si="11"/>
        <v>100</v>
      </c>
      <c r="X45" s="1810"/>
      <c r="Y45" s="3265"/>
      <c r="Z45" s="1811">
        <f t="shared" si="12"/>
        <v>111</v>
      </c>
      <c r="AA45" s="1808">
        <f t="shared" si="3"/>
        <v>1</v>
      </c>
      <c r="AB45" s="1808">
        <f t="shared" si="4"/>
        <v>1</v>
      </c>
      <c r="AC45" s="1808">
        <f t="shared" si="5"/>
        <v>1</v>
      </c>
    </row>
    <row r="46" spans="1:29" ht="15.75" thickBot="1">
      <c r="A46" s="477"/>
      <c r="B46" s="2593">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2"/>
      <c r="L46" s="1137"/>
      <c r="M46" s="1128"/>
      <c r="N46" s="1128"/>
      <c r="O46" s="1128"/>
      <c r="P46" s="3331"/>
      <c r="Q46" s="1807">
        <f t="shared" si="8"/>
        <v>111</v>
      </c>
      <c r="R46" s="772" t="s">
        <v>17</v>
      </c>
      <c r="S46" s="773">
        <f t="shared" si="9"/>
        <v>100</v>
      </c>
      <c r="T46" s="772" t="s">
        <v>17</v>
      </c>
      <c r="U46" s="773">
        <f t="shared" si="10"/>
        <v>100</v>
      </c>
      <c r="V46" s="772" t="s">
        <v>17</v>
      </c>
      <c r="W46" s="773">
        <f t="shared" si="11"/>
        <v>100</v>
      </c>
      <c r="X46" s="1810"/>
      <c r="Y46" s="3332"/>
      <c r="Z46" s="1811">
        <f t="shared" si="12"/>
        <v>111</v>
      </c>
      <c r="AA46" s="1808">
        <f t="shared" si="3"/>
        <v>1</v>
      </c>
      <c r="AB46" s="1808">
        <f t="shared" si="4"/>
        <v>1</v>
      </c>
      <c r="AC46" s="1808">
        <f t="shared" si="5"/>
        <v>1</v>
      </c>
    </row>
    <row r="47" spans="1:29" ht="15">
      <c r="A47" s="478" t="s">
        <v>2563</v>
      </c>
      <c r="B47" s="479"/>
      <c r="C47" s="1404" t="s">
        <v>1</v>
      </c>
      <c r="D47" s="1405"/>
      <c r="E47" s="1406"/>
      <c r="F47" s="1407"/>
      <c r="G47" s="1408"/>
      <c r="H47" s="1409"/>
      <c r="I47" s="1406"/>
      <c r="J47" s="1409"/>
      <c r="K47" s="781"/>
      <c r="L47" s="1140"/>
      <c r="M47" s="1141"/>
      <c r="N47" s="1128"/>
      <c r="O47" s="1141"/>
      <c r="P47" s="3260" t="str">
        <f>A47</f>
        <v>成交单价（元/平方米）</v>
      </c>
      <c r="Q47" s="3260"/>
      <c r="R47" s="3266">
        <f>E47</f>
        <v>0</v>
      </c>
      <c r="S47" s="3266"/>
      <c r="T47" s="3266">
        <f>G47</f>
        <v>0</v>
      </c>
      <c r="U47" s="3266"/>
      <c r="V47" s="3266">
        <f>I47</f>
        <v>0</v>
      </c>
      <c r="W47" s="3266"/>
      <c r="X47" s="757"/>
      <c r="Y47" s="779"/>
      <c r="Z47" s="757"/>
      <c r="AA47" s="757"/>
      <c r="AB47" s="757"/>
      <c r="AC47" s="757"/>
    </row>
    <row r="48" spans="1:29" ht="15.75" thickBot="1">
      <c r="A48" s="485" t="s">
        <v>2655</v>
      </c>
      <c r="B48" s="486"/>
      <c r="C48" s="1410" t="e">
        <f>R49</f>
        <v>#DIV/0!</v>
      </c>
      <c r="D48" s="1411"/>
      <c r="E48" s="1412" t="e">
        <f>R48</f>
        <v>#DIV/0!</v>
      </c>
      <c r="F48" s="1412"/>
      <c r="G48" s="1410" t="e">
        <f>T48</f>
        <v>#DIV/0!</v>
      </c>
      <c r="H48" s="1411"/>
      <c r="I48" s="1412" t="e">
        <f>V48</f>
        <v>#DIV/0!</v>
      </c>
      <c r="J48" s="1411"/>
      <c r="K48" s="782"/>
      <c r="L48" s="1140"/>
      <c r="M48" s="1141"/>
      <c r="N48" s="1128"/>
      <c r="O48" s="1141"/>
      <c r="P48" s="3260" t="str">
        <f>A48</f>
        <v>比较价值（元/平方米）</v>
      </c>
      <c r="Q48" s="3260"/>
      <c r="R48" s="3328" t="e">
        <f>IF(F1="售价",ROUND(PRODUCT(R47,AA7:AA46),0),ROUND(PRODUCT(R47,AA7:AA46),1))</f>
        <v>#DIV/0!</v>
      </c>
      <c r="S48" s="3328"/>
      <c r="T48" s="3328" t="e">
        <f>IF(F1="售价",ROUND(PRODUCT(T47,AB7:AB46),0),ROUND(PRODUCT(T47,AB7:AB46),1))</f>
        <v>#DIV/0!</v>
      </c>
      <c r="U48" s="3328"/>
      <c r="V48" s="3328" t="e">
        <f>IF(F1="售价",ROUND(PRODUCT(V47,AC7:AC46),0),ROUND(PRODUCT(V47,AC7:AC46),1))</f>
        <v>#DIV/0!</v>
      </c>
      <c r="W48" s="3328"/>
      <c r="X48" s="757"/>
      <c r="Y48" s="757"/>
      <c r="Z48" s="757"/>
      <c r="AA48" s="757"/>
      <c r="AB48" s="757"/>
      <c r="AC48" s="757"/>
    </row>
    <row r="49" spans="1:29" ht="15.75" thickBot="1">
      <c r="A49" s="491" t="s">
        <v>2656</v>
      </c>
      <c r="B49" s="492"/>
      <c r="C49" s="1414" t="e">
        <f>R49</f>
        <v>#DIV/0!</v>
      </c>
      <c r="D49" s="1414"/>
      <c r="E49" s="1414"/>
      <c r="F49" s="1414"/>
      <c r="G49" s="1414"/>
      <c r="H49" s="1414"/>
      <c r="I49" s="1414"/>
      <c r="J49" s="1414"/>
      <c r="K49" s="783"/>
      <c r="L49" s="1140"/>
      <c r="M49" s="1141"/>
      <c r="N49" s="1128"/>
      <c r="O49" s="1141"/>
      <c r="P49" s="3254" t="str">
        <f>A49</f>
        <v>估价对象XX用房的比较价值（楼面单价，元/平方米）</v>
      </c>
      <c r="Q49" s="3255"/>
      <c r="R49" s="3327" t="e">
        <f>IF(F1="售价",ROUND(AVERAGE(R48:V48),0),ROUND(AVERAGE(R48:V48),1))</f>
        <v>#DIV/0!</v>
      </c>
      <c r="S49" s="3327"/>
      <c r="T49" s="3327"/>
      <c r="U49" s="3327"/>
      <c r="V49" s="3327"/>
      <c r="W49" s="3327"/>
      <c r="X49" s="757"/>
      <c r="Y49" s="757"/>
      <c r="Z49" s="757"/>
      <c r="AA49" s="757"/>
      <c r="AB49" s="757"/>
      <c r="AC49" s="757"/>
    </row>
    <row r="50" spans="1:29">
      <c r="A50" s="1141"/>
      <c r="B50" s="1141"/>
      <c r="C50" s="1141"/>
      <c r="D50" s="1141"/>
      <c r="E50" s="1141"/>
      <c r="F50" s="1141"/>
      <c r="G50" s="1144"/>
      <c r="H50" s="1141"/>
      <c r="I50" s="1141"/>
      <c r="J50" s="1141"/>
      <c r="K50" s="1102"/>
      <c r="L50" s="1103"/>
      <c r="M50" s="1141"/>
      <c r="N50" s="1141"/>
      <c r="O50" s="1141"/>
      <c r="P50" s="673"/>
      <c r="Q50" s="757"/>
      <c r="R50" s="757"/>
      <c r="S50" s="757"/>
      <c r="T50" s="757"/>
      <c r="U50" s="757"/>
      <c r="V50" s="757"/>
      <c r="W50" s="757"/>
      <c r="X50" s="757"/>
      <c r="Y50" s="757"/>
      <c r="Z50" s="757"/>
      <c r="AA50" s="757"/>
      <c r="AB50" s="757"/>
      <c r="AC50" s="757"/>
    </row>
    <row r="51" spans="1:29">
      <c r="A51" s="1141"/>
      <c r="B51" s="1141"/>
      <c r="C51" s="1141"/>
      <c r="D51" s="1141"/>
      <c r="E51" s="1141"/>
      <c r="F51" s="1141"/>
      <c r="G51" s="1141"/>
      <c r="H51" s="1141"/>
      <c r="I51" s="1141"/>
      <c r="J51" s="1141"/>
      <c r="K51" s="1102"/>
      <c r="L51" s="1103"/>
      <c r="M51" s="1141"/>
      <c r="N51" s="1141"/>
      <c r="O51" s="1141"/>
      <c r="P51" s="673"/>
      <c r="Q51" s="757"/>
      <c r="R51" s="757"/>
      <c r="S51" s="757"/>
      <c r="T51" s="757"/>
      <c r="U51" s="757"/>
      <c r="V51" s="757"/>
      <c r="W51" s="757"/>
      <c r="X51" s="757"/>
      <c r="Y51" s="757"/>
      <c r="Z51" s="757"/>
      <c r="AA51" s="757"/>
      <c r="AB51" s="757"/>
      <c r="AC51" s="757"/>
    </row>
    <row r="52" spans="1:29" ht="13.5" customHeight="1">
      <c r="A52" s="1141"/>
      <c r="B52" s="1141"/>
      <c r="C52" s="496" t="s">
        <v>2657</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2"/>
      <c r="L52" s="1103"/>
      <c r="M52" s="1141"/>
      <c r="N52" s="1141"/>
      <c r="O52" s="1141"/>
      <c r="P52" s="673"/>
      <c r="Q52" s="757"/>
      <c r="R52" s="757"/>
      <c r="S52" s="757"/>
      <c r="T52" s="757"/>
      <c r="U52" s="757"/>
      <c r="V52" s="757"/>
      <c r="W52" s="757"/>
      <c r="X52" s="757"/>
      <c r="Y52" s="757"/>
      <c r="Z52" s="757"/>
      <c r="AA52" s="757"/>
      <c r="AB52" s="757"/>
      <c r="AC52" s="757"/>
    </row>
    <row r="53" spans="1:29" ht="13.5" customHeight="1">
      <c r="A53" s="1141"/>
      <c r="B53" s="1141"/>
      <c r="C53" s="496" t="s">
        <v>2658</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2"/>
      <c r="L53" s="1103"/>
      <c r="M53" s="1141"/>
      <c r="N53" s="1141"/>
      <c r="O53" s="1141"/>
      <c r="P53" s="673"/>
      <c r="Q53" s="757"/>
      <c r="R53" s="757"/>
      <c r="S53" s="757"/>
      <c r="T53" s="757"/>
      <c r="U53" s="757"/>
      <c r="V53" s="757"/>
      <c r="W53" s="757"/>
      <c r="X53" s="757"/>
      <c r="Y53" s="757"/>
      <c r="Z53" s="757"/>
      <c r="AA53" s="757"/>
      <c r="AB53" s="757"/>
      <c r="AC53" s="757"/>
    </row>
    <row r="54" spans="1:29" s="501" customFormat="1" ht="13.5" customHeight="1">
      <c r="A54" s="1142"/>
      <c r="B54" s="1142"/>
      <c r="C54" s="496" t="s">
        <v>2659</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45"/>
      <c r="L54" s="1146"/>
      <c r="M54" s="1142"/>
      <c r="N54" s="1142"/>
      <c r="O54" s="1142"/>
      <c r="P54" s="2655"/>
      <c r="Q54" s="758"/>
      <c r="R54" s="758"/>
      <c r="S54" s="758"/>
      <c r="T54" s="758"/>
      <c r="U54" s="758"/>
      <c r="V54" s="758"/>
      <c r="W54" s="758"/>
      <c r="X54" s="758"/>
      <c r="Y54" s="758"/>
      <c r="Z54" s="758"/>
      <c r="AA54" s="758"/>
      <c r="AB54" s="758"/>
      <c r="AC54" s="758"/>
    </row>
    <row r="55" spans="1:29" s="501" customFormat="1">
      <c r="A55" s="1142"/>
      <c r="B55" s="1143"/>
      <c r="C55" s="1147"/>
      <c r="D55" s="1142"/>
      <c r="E55" s="1142"/>
      <c r="F55" s="1142"/>
      <c r="G55" s="1142"/>
      <c r="H55" s="1142"/>
      <c r="I55" s="1142"/>
      <c r="J55" s="1142"/>
      <c r="K55" s="1145"/>
      <c r="L55" s="1146"/>
      <c r="M55" s="1142"/>
      <c r="N55" s="1142"/>
      <c r="O55" s="1142"/>
      <c r="P55" s="2655"/>
      <c r="Q55" s="758"/>
      <c r="R55" s="758"/>
      <c r="S55" s="758"/>
      <c r="T55" s="758"/>
      <c r="U55" s="758"/>
      <c r="V55" s="758"/>
      <c r="W55" s="758"/>
      <c r="X55" s="758"/>
      <c r="Y55" s="758"/>
      <c r="Z55" s="758"/>
      <c r="AA55" s="758"/>
      <c r="AB55" s="758"/>
      <c r="AC55" s="758"/>
    </row>
    <row r="56" spans="1:29">
      <c r="A56" s="1141"/>
      <c r="B56" s="1143"/>
      <c r="C56" s="1147"/>
      <c r="D56" s="1141"/>
      <c r="E56" s="1141"/>
      <c r="F56" s="1141"/>
      <c r="G56" s="1141"/>
      <c r="H56" s="1141"/>
      <c r="I56" s="1141"/>
      <c r="J56" s="1141"/>
      <c r="K56" s="1102"/>
      <c r="L56" s="1103"/>
      <c r="M56" s="1141"/>
      <c r="N56" s="1141"/>
      <c r="O56" s="1141"/>
      <c r="P56" s="673"/>
      <c r="Q56" s="757"/>
      <c r="R56" s="757"/>
      <c r="S56" s="757"/>
      <c r="T56" s="757"/>
      <c r="U56" s="757"/>
      <c r="V56" s="757"/>
      <c r="W56" s="757"/>
      <c r="X56" s="757"/>
      <c r="Y56" s="757"/>
      <c r="Z56" s="757"/>
      <c r="AA56" s="757"/>
      <c r="AB56" s="757"/>
      <c r="AC56" s="757"/>
    </row>
    <row r="57" spans="1:29" ht="21.75" thickBot="1">
      <c r="A57" s="761" t="s">
        <v>2660</v>
      </c>
      <c r="B57" s="757"/>
      <c r="C57" s="762"/>
      <c r="D57" s="762"/>
      <c r="E57" s="762"/>
      <c r="F57" s="763"/>
      <c r="G57" s="763"/>
      <c r="H57" s="762"/>
      <c r="I57" s="762"/>
      <c r="J57" s="762"/>
      <c r="K57" s="764"/>
      <c r="L57" s="1158"/>
      <c r="M57" s="1156"/>
      <c r="N57" s="1156"/>
      <c r="O57" s="1156"/>
      <c r="P57" s="2656"/>
      <c r="Q57" s="2657"/>
      <c r="R57" s="757"/>
      <c r="S57" s="757"/>
      <c r="T57" s="757"/>
      <c r="U57" s="757"/>
      <c r="V57" s="757"/>
      <c r="W57" s="757"/>
      <c r="X57" s="757"/>
      <c r="Y57" s="757"/>
      <c r="Z57" s="757"/>
      <c r="AA57" s="757"/>
      <c r="AB57" s="757"/>
      <c r="AC57" s="757"/>
    </row>
    <row r="58" spans="1:29" s="507" customFormat="1" ht="15">
      <c r="A58" s="504" t="s">
        <v>2534</v>
      </c>
      <c r="B58" s="505"/>
      <c r="C58" s="1571" t="str">
        <f>YEAR(C7)&amp;"-"&amp;MONTH(C7)</f>
        <v>2018-7</v>
      </c>
      <c r="D58" s="1572">
        <f>EDATE(C58,-1)</f>
        <v>43252</v>
      </c>
      <c r="E58" s="1572">
        <f t="shared" ref="E58:N58" si="13">EDATE(D58,-1)</f>
        <v>43221</v>
      </c>
      <c r="F58" s="1572">
        <f t="shared" si="13"/>
        <v>43191</v>
      </c>
      <c r="G58" s="1572">
        <f t="shared" si="13"/>
        <v>43160</v>
      </c>
      <c r="H58" s="1572">
        <f t="shared" si="13"/>
        <v>43132</v>
      </c>
      <c r="I58" s="1572">
        <f t="shared" si="13"/>
        <v>43101</v>
      </c>
      <c r="J58" s="1572">
        <f t="shared" si="13"/>
        <v>43070</v>
      </c>
      <c r="K58" s="1572">
        <f t="shared" si="13"/>
        <v>43040</v>
      </c>
      <c r="L58" s="1572">
        <f t="shared" si="13"/>
        <v>43009</v>
      </c>
      <c r="M58" s="1572">
        <f t="shared" si="13"/>
        <v>42979</v>
      </c>
      <c r="N58" s="1572">
        <f t="shared" si="13"/>
        <v>42948</v>
      </c>
      <c r="O58" s="1572">
        <f>EDATE(N58,-1)</f>
        <v>42917</v>
      </c>
      <c r="P58" s="1567"/>
    </row>
    <row r="59" spans="1:29" s="117" customFormat="1" ht="15">
      <c r="A59" s="508"/>
      <c r="B59" s="509"/>
      <c r="C59" s="1570">
        <v>100</v>
      </c>
      <c r="D59" s="511"/>
      <c r="E59" s="511"/>
      <c r="F59" s="511"/>
      <c r="G59" s="511"/>
      <c r="H59" s="511"/>
      <c r="I59" s="511"/>
      <c r="J59" s="511"/>
      <c r="K59" s="511"/>
      <c r="L59" s="511"/>
      <c r="M59" s="512"/>
      <c r="N59" s="511"/>
      <c r="O59" s="512"/>
      <c r="P59" s="2617"/>
    </row>
    <row r="60" spans="1:29" s="117" customFormat="1" ht="15.75" thickBot="1">
      <c r="A60" s="514" t="s">
        <v>2571</v>
      </c>
      <c r="B60" s="515"/>
      <c r="C60" s="516"/>
      <c r="D60" s="517"/>
      <c r="E60" s="517"/>
      <c r="F60" s="517"/>
      <c r="G60" s="517"/>
      <c r="H60" s="517"/>
      <c r="I60" s="517"/>
      <c r="J60" s="517"/>
      <c r="K60" s="517"/>
      <c r="L60" s="517"/>
      <c r="M60" s="518"/>
      <c r="N60" s="517"/>
      <c r="O60" s="518"/>
      <c r="P60" s="2617"/>
      <c r="Q60" s="503"/>
    </row>
    <row r="61" spans="1:29" s="117" customFormat="1" ht="15">
      <c r="A61" s="520" t="s">
        <v>2536</v>
      </c>
      <c r="B61" s="509"/>
      <c r="C61" s="521" t="s">
        <v>2638</v>
      </c>
      <c r="D61" s="522"/>
      <c r="E61" s="522"/>
      <c r="F61" s="522"/>
      <c r="G61" s="522"/>
      <c r="H61" s="522"/>
      <c r="I61" s="522"/>
      <c r="J61" s="522"/>
      <c r="K61" s="522"/>
      <c r="L61" s="523"/>
      <c r="M61" s="524"/>
      <c r="N61" s="1148"/>
      <c r="O61" s="1148"/>
      <c r="P61" s="2618"/>
      <c r="Q61" s="503"/>
    </row>
    <row r="62" spans="1:29" s="117" customFormat="1" ht="15.75" thickBot="1">
      <c r="A62" s="520"/>
      <c r="B62" s="509"/>
      <c r="C62" s="510">
        <v>100</v>
      </c>
      <c r="D62" s="511"/>
      <c r="E62" s="511"/>
      <c r="F62" s="511"/>
      <c r="G62" s="511"/>
      <c r="H62" s="511"/>
      <c r="I62" s="511"/>
      <c r="J62" s="511"/>
      <c r="K62" s="511"/>
      <c r="L62" s="511"/>
      <c r="M62" s="513"/>
      <c r="N62" s="1148"/>
      <c r="O62" s="1148"/>
      <c r="P62" s="2617"/>
      <c r="Q62" s="503"/>
    </row>
    <row r="63" spans="1:29">
      <c r="A63" s="526" t="s">
        <v>2574</v>
      </c>
      <c r="B63" s="527" t="s">
        <v>2540</v>
      </c>
      <c r="C63" s="528">
        <f>C9</f>
        <v>0</v>
      </c>
      <c r="D63" s="529"/>
      <c r="E63" s="529"/>
      <c r="F63" s="529"/>
      <c r="G63" s="529"/>
      <c r="H63" s="529"/>
      <c r="I63" s="529"/>
      <c r="J63" s="529"/>
      <c r="K63" s="530"/>
      <c r="L63" s="531"/>
      <c r="M63" s="532"/>
      <c r="N63" s="1149"/>
      <c r="O63" s="1149"/>
      <c r="P63" s="2619"/>
      <c r="Q63" s="503"/>
    </row>
    <row r="64" spans="1:29" ht="15.75" thickBot="1">
      <c r="A64" s="533"/>
      <c r="B64" s="534"/>
      <c r="C64" s="535">
        <v>100</v>
      </c>
      <c r="D64" s="535"/>
      <c r="E64" s="535"/>
      <c r="F64" s="535"/>
      <c r="G64" s="535"/>
      <c r="H64" s="535"/>
      <c r="I64" s="535"/>
      <c r="J64" s="535"/>
      <c r="K64" s="535"/>
      <c r="L64" s="535"/>
      <c r="M64" s="536"/>
      <c r="N64" s="1150"/>
      <c r="O64" s="1150"/>
      <c r="P64" s="2619"/>
      <c r="Q64" s="503"/>
    </row>
    <row r="65" spans="1:17" ht="27.75" thickTop="1">
      <c r="A65" s="533"/>
      <c r="B65" s="537" t="s">
        <v>2543</v>
      </c>
      <c r="C65" s="538" t="s">
        <v>2575</v>
      </c>
      <c r="D65" s="538" t="s">
        <v>2576</v>
      </c>
      <c r="E65" s="538" t="s">
        <v>2577</v>
      </c>
      <c r="F65" s="538" t="s">
        <v>2578</v>
      </c>
      <c r="G65" s="538" t="s">
        <v>2579</v>
      </c>
      <c r="H65" s="538" t="s">
        <v>2580</v>
      </c>
      <c r="I65" s="538" t="s">
        <v>2581</v>
      </c>
      <c r="J65" s="538"/>
      <c r="K65" s="539"/>
      <c r="L65" s="540"/>
      <c r="M65" s="541"/>
      <c r="N65" s="1149"/>
      <c r="O65" s="1149"/>
      <c r="P65" s="2619"/>
      <c r="Q65" s="503"/>
    </row>
    <row r="66" spans="1:17" ht="15.75" thickBot="1">
      <c r="A66" s="533"/>
      <c r="B66" s="542"/>
      <c r="C66" s="543" t="s">
        <v>24</v>
      </c>
      <c r="D66" s="543" t="s">
        <v>25</v>
      </c>
      <c r="E66" s="543" t="s">
        <v>26</v>
      </c>
      <c r="F66" s="543">
        <v>100</v>
      </c>
      <c r="G66" s="543">
        <f>F66-$K10</f>
        <v>100</v>
      </c>
      <c r="H66" s="543">
        <f>G66-$K10</f>
        <v>100</v>
      </c>
      <c r="I66" s="543">
        <f>H66-$K10</f>
        <v>100</v>
      </c>
      <c r="J66" s="543"/>
      <c r="K66" s="543"/>
      <c r="L66" s="543"/>
      <c r="M66" s="544"/>
      <c r="N66" s="1150"/>
      <c r="O66" s="1150"/>
      <c r="P66" s="2619"/>
      <c r="Q66" s="503"/>
    </row>
    <row r="67" spans="1:17" ht="15.75" thickTop="1">
      <c r="A67" s="533"/>
      <c r="B67" s="545" t="s">
        <v>2544</v>
      </c>
      <c r="C67" s="546" t="str">
        <f>C68&amp;"（含）"&amp;"-"&amp;D68</f>
        <v>（含）-</v>
      </c>
      <c r="D67" s="546" t="str">
        <f t="shared" ref="D67:L67" si="14">D68&amp;"（含）"&amp;"-"&amp;E68</f>
        <v>（含）-</v>
      </c>
      <c r="E67" s="546" t="str">
        <f t="shared" si="14"/>
        <v>（含）-</v>
      </c>
      <c r="F67" s="546" t="str">
        <f t="shared" si="14"/>
        <v>（含）-</v>
      </c>
      <c r="G67" s="546" t="str">
        <f t="shared" si="14"/>
        <v>（含）-</v>
      </c>
      <c r="H67" s="546" t="str">
        <f t="shared" si="14"/>
        <v>（含）-</v>
      </c>
      <c r="I67" s="546" t="str">
        <f t="shared" si="14"/>
        <v>（含）-</v>
      </c>
      <c r="J67" s="546" t="str">
        <f t="shared" si="14"/>
        <v>（含）-</v>
      </c>
      <c r="K67" s="546" t="str">
        <f t="shared" si="14"/>
        <v>（含）-</v>
      </c>
      <c r="L67" s="546" t="str">
        <f t="shared" si="14"/>
        <v>（含）-</v>
      </c>
      <c r="M67" s="447" t="str">
        <f>M68&amp;"（含）"&amp;"-"&amp;P68</f>
        <v>（含）-</v>
      </c>
      <c r="N67" s="1150"/>
      <c r="O67" s="1150"/>
      <c r="P67" s="2619"/>
      <c r="Q67" s="503"/>
    </row>
    <row r="68" spans="1:17" ht="15">
      <c r="A68" s="533"/>
      <c r="B68" s="547"/>
      <c r="C68" s="548"/>
      <c r="D68" s="548"/>
      <c r="E68" s="548"/>
      <c r="F68" s="548"/>
      <c r="G68" s="548"/>
      <c r="H68" s="548"/>
      <c r="I68" s="548"/>
      <c r="J68" s="548"/>
      <c r="K68" s="549"/>
      <c r="L68" s="550"/>
      <c r="M68" s="551"/>
      <c r="N68" s="1149"/>
      <c r="O68" s="1149"/>
      <c r="P68" s="2619"/>
      <c r="Q68" s="503"/>
    </row>
    <row r="69" spans="1:17" ht="15.75" thickBot="1">
      <c r="A69" s="533"/>
      <c r="B69" s="534"/>
      <c r="C69" s="543">
        <v>100</v>
      </c>
      <c r="D69" s="543">
        <f t="shared" ref="D69:M69" si="15">C69-$K11</f>
        <v>100</v>
      </c>
      <c r="E69" s="543">
        <f t="shared" si="15"/>
        <v>100</v>
      </c>
      <c r="F69" s="543">
        <f t="shared" si="15"/>
        <v>100</v>
      </c>
      <c r="G69" s="543">
        <f t="shared" si="15"/>
        <v>100</v>
      </c>
      <c r="H69" s="543">
        <f t="shared" si="15"/>
        <v>100</v>
      </c>
      <c r="I69" s="543">
        <f t="shared" si="15"/>
        <v>100</v>
      </c>
      <c r="J69" s="543">
        <f t="shared" si="15"/>
        <v>100</v>
      </c>
      <c r="K69" s="543">
        <f t="shared" si="15"/>
        <v>100</v>
      </c>
      <c r="L69" s="543">
        <f t="shared" si="15"/>
        <v>100</v>
      </c>
      <c r="M69" s="544">
        <f t="shared" si="15"/>
        <v>100</v>
      </c>
      <c r="N69" s="1150"/>
      <c r="O69" s="1150"/>
      <c r="P69" s="2619"/>
      <c r="Q69" s="503"/>
    </row>
    <row r="70" spans="1:17" s="470" customFormat="1" ht="15.75" thickTop="1">
      <c r="A70" s="552"/>
      <c r="B70" s="537">
        <f>B12</f>
        <v>111</v>
      </c>
      <c r="C70" s="553"/>
      <c r="D70" s="553"/>
      <c r="E70" s="553"/>
      <c r="F70" s="553"/>
      <c r="G70" s="553"/>
      <c r="H70" s="554"/>
      <c r="I70" s="554"/>
      <c r="J70" s="554"/>
      <c r="K70" s="554"/>
      <c r="L70" s="555"/>
      <c r="M70" s="556"/>
      <c r="N70" s="1151"/>
      <c r="O70" s="1151"/>
      <c r="P70" s="2620"/>
      <c r="Q70" s="558"/>
    </row>
    <row r="71" spans="1:17" s="470" customFormat="1" ht="15.75" thickBot="1">
      <c r="A71" s="552"/>
      <c r="B71" s="542"/>
      <c r="C71" s="559"/>
      <c r="D71" s="535"/>
      <c r="E71" s="535"/>
      <c r="F71" s="535"/>
      <c r="G71" s="535"/>
      <c r="H71" s="535"/>
      <c r="I71" s="535"/>
      <c r="J71" s="535"/>
      <c r="K71" s="535"/>
      <c r="L71" s="535"/>
      <c r="M71" s="536"/>
      <c r="N71" s="1150"/>
      <c r="O71" s="1150"/>
      <c r="P71" s="2620"/>
      <c r="Q71" s="558"/>
    </row>
    <row r="72" spans="1:17" s="470" customFormat="1" ht="15.75" thickTop="1">
      <c r="A72" s="552"/>
      <c r="B72" s="537">
        <f>B13</f>
        <v>111</v>
      </c>
      <c r="C72" s="553"/>
      <c r="D72" s="553"/>
      <c r="E72" s="553"/>
      <c r="F72" s="553"/>
      <c r="G72" s="553"/>
      <c r="H72" s="554"/>
      <c r="I72" s="554"/>
      <c r="J72" s="554"/>
      <c r="K72" s="554"/>
      <c r="L72" s="555"/>
      <c r="M72" s="556"/>
      <c r="N72" s="1151"/>
      <c r="O72" s="1151"/>
      <c r="P72" s="2621"/>
      <c r="Q72" s="560"/>
    </row>
    <row r="73" spans="1:17" s="470" customFormat="1" ht="15.75" thickBot="1">
      <c r="A73" s="552"/>
      <c r="B73" s="542"/>
      <c r="C73" s="559"/>
      <c r="D73" s="535"/>
      <c r="E73" s="535"/>
      <c r="F73" s="535"/>
      <c r="G73" s="559"/>
      <c r="H73" s="561"/>
      <c r="I73" s="561"/>
      <c r="J73" s="561"/>
      <c r="K73" s="561"/>
      <c r="L73" s="561"/>
      <c r="M73" s="562"/>
      <c r="N73" s="1151"/>
      <c r="O73" s="1151"/>
      <c r="P73" s="2620"/>
      <c r="Q73" s="558"/>
    </row>
    <row r="74" spans="1:17" s="470" customFormat="1" ht="15.75" thickTop="1">
      <c r="A74" s="552"/>
      <c r="B74" s="545">
        <f>B14</f>
        <v>111</v>
      </c>
      <c r="C74" s="553"/>
      <c r="D74" s="553"/>
      <c r="E74" s="553"/>
      <c r="F74" s="553"/>
      <c r="G74" s="522"/>
      <c r="H74" s="563"/>
      <c r="I74" s="563"/>
      <c r="J74" s="563"/>
      <c r="K74" s="563"/>
      <c r="L74" s="564"/>
      <c r="M74" s="565"/>
      <c r="N74" s="1151"/>
      <c r="O74" s="1151"/>
      <c r="P74" s="2622"/>
      <c r="Q74" s="558"/>
    </row>
    <row r="75" spans="1:17" s="470" customFormat="1" ht="15.75" thickBot="1">
      <c r="A75" s="567"/>
      <c r="B75" s="568"/>
      <c r="C75" s="569"/>
      <c r="D75" s="569"/>
      <c r="E75" s="569"/>
      <c r="F75" s="569"/>
      <c r="G75" s="569"/>
      <c r="H75" s="570"/>
      <c r="I75" s="570"/>
      <c r="J75" s="570"/>
      <c r="K75" s="570"/>
      <c r="L75" s="570"/>
      <c r="M75" s="571"/>
      <c r="N75" s="1151"/>
      <c r="O75" s="1151"/>
      <c r="P75" s="2620"/>
      <c r="Q75" s="558"/>
    </row>
    <row r="76" spans="1:17">
      <c r="A76" s="526" t="s">
        <v>2545</v>
      </c>
      <c r="B76" s="527" t="s">
        <v>2582</v>
      </c>
      <c r="C76" s="572" t="s">
        <v>2583</v>
      </c>
      <c r="D76" s="572" t="s">
        <v>2584</v>
      </c>
      <c r="E76" s="572" t="s">
        <v>2585</v>
      </c>
      <c r="F76" s="572" t="s">
        <v>2586</v>
      </c>
      <c r="G76" s="572" t="s">
        <v>2587</v>
      </c>
      <c r="H76" s="528"/>
      <c r="I76" s="528"/>
      <c r="J76" s="528"/>
      <c r="K76" s="573"/>
      <c r="L76" s="574"/>
      <c r="M76" s="575"/>
      <c r="N76" s="1149"/>
      <c r="O76" s="1149"/>
      <c r="P76" s="2623"/>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0"/>
      <c r="O77" s="1150"/>
      <c r="P77" s="2619"/>
      <c r="Q77" s="503"/>
    </row>
    <row r="78" spans="1:17" ht="15.75" thickTop="1">
      <c r="A78" s="533"/>
      <c r="B78" s="537" t="s">
        <v>2588</v>
      </c>
      <c r="C78" s="577" t="s">
        <v>2583</v>
      </c>
      <c r="D78" s="577" t="s">
        <v>2584</v>
      </c>
      <c r="E78" s="577" t="s">
        <v>2585</v>
      </c>
      <c r="F78" s="577" t="s">
        <v>2586</v>
      </c>
      <c r="G78" s="577" t="s">
        <v>2587</v>
      </c>
      <c r="H78" s="538"/>
      <c r="I78" s="538"/>
      <c r="J78" s="538"/>
      <c r="K78" s="539"/>
      <c r="L78" s="540"/>
      <c r="M78" s="541"/>
      <c r="N78" s="1149"/>
      <c r="O78" s="1149"/>
      <c r="P78" s="2619"/>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0"/>
      <c r="O79" s="1150"/>
      <c r="P79" s="2619"/>
      <c r="Q79" s="503"/>
    </row>
    <row r="80" spans="1:17" ht="15.75" thickTop="1">
      <c r="A80" s="533"/>
      <c r="B80" s="537" t="s">
        <v>2589</v>
      </c>
      <c r="C80" s="577" t="s">
        <v>2583</v>
      </c>
      <c r="D80" s="577" t="s">
        <v>2584</v>
      </c>
      <c r="E80" s="577" t="s">
        <v>2585</v>
      </c>
      <c r="F80" s="577" t="s">
        <v>2586</v>
      </c>
      <c r="G80" s="577" t="s">
        <v>2587</v>
      </c>
      <c r="H80" s="538"/>
      <c r="I80" s="538"/>
      <c r="J80" s="538"/>
      <c r="K80" s="539"/>
      <c r="L80" s="540"/>
      <c r="M80" s="541"/>
      <c r="N80" s="1149"/>
      <c r="O80" s="1149"/>
      <c r="P80" s="2619"/>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0"/>
      <c r="O81" s="1150"/>
      <c r="P81" s="2619"/>
      <c r="Q81" s="503"/>
    </row>
    <row r="82" spans="1:17" ht="15.75" thickTop="1">
      <c r="A82" s="533"/>
      <c r="B82" s="545" t="s">
        <v>2641</v>
      </c>
      <c r="C82" s="658" t="s">
        <v>2661</v>
      </c>
      <c r="D82" s="658" t="s">
        <v>2662</v>
      </c>
      <c r="E82" s="658" t="s">
        <v>2663</v>
      </c>
      <c r="F82" s="658" t="s">
        <v>2664</v>
      </c>
      <c r="G82" s="658" t="s">
        <v>2665</v>
      </c>
      <c r="H82" s="538"/>
      <c r="I82" s="538"/>
      <c r="J82" s="538"/>
      <c r="K82" s="538"/>
      <c r="L82" s="538"/>
      <c r="M82" s="1379"/>
      <c r="N82" s="1150"/>
      <c r="O82" s="1150"/>
      <c r="P82" s="2619"/>
      <c r="Q82" s="503"/>
    </row>
    <row r="83" spans="1:17" ht="15.75" thickBot="1">
      <c r="A83" s="533"/>
      <c r="B83" s="545"/>
      <c r="C83" s="543">
        <v>100</v>
      </c>
      <c r="D83" s="543">
        <f>C83-$K21</f>
        <v>100</v>
      </c>
      <c r="E83" s="543">
        <f>D83-$K21</f>
        <v>100</v>
      </c>
      <c r="F83" s="543">
        <f>E83-$K21</f>
        <v>100</v>
      </c>
      <c r="G83" s="543">
        <f>F83-$K21</f>
        <v>100</v>
      </c>
      <c r="H83" s="658"/>
      <c r="I83" s="658"/>
      <c r="J83" s="658"/>
      <c r="K83" s="658"/>
      <c r="L83" s="658"/>
      <c r="M83" s="449"/>
      <c r="N83" s="1150"/>
      <c r="O83" s="1150"/>
      <c r="P83" s="2619"/>
      <c r="Q83" s="503"/>
    </row>
    <row r="84" spans="1:17" ht="15.75" thickTop="1">
      <c r="A84" s="533"/>
      <c r="B84" s="537" t="s">
        <v>2595</v>
      </c>
      <c r="C84" s="577" t="s">
        <v>2583</v>
      </c>
      <c r="D84" s="577" t="s">
        <v>2584</v>
      </c>
      <c r="E84" s="577" t="s">
        <v>2585</v>
      </c>
      <c r="F84" s="577" t="s">
        <v>2586</v>
      </c>
      <c r="G84" s="577" t="s">
        <v>2587</v>
      </c>
      <c r="H84" s="538"/>
      <c r="I84" s="538"/>
      <c r="J84" s="538"/>
      <c r="K84" s="539"/>
      <c r="L84" s="540"/>
      <c r="M84" s="541"/>
      <c r="N84" s="1149"/>
      <c r="O84" s="1149"/>
      <c r="P84" s="2619"/>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0"/>
      <c r="O85" s="1150"/>
      <c r="P85" s="2619"/>
      <c r="Q85" s="503"/>
    </row>
    <row r="86" spans="1:17" s="117" customFormat="1" ht="15.75" thickTop="1">
      <c r="A86" s="578"/>
      <c r="B86" s="537" t="s">
        <v>2666</v>
      </c>
      <c r="C86" s="553"/>
      <c r="D86" s="553"/>
      <c r="E86" s="553"/>
      <c r="F86" s="553"/>
      <c r="G86" s="553"/>
      <c r="H86" s="553"/>
      <c r="I86" s="553"/>
      <c r="J86" s="553"/>
      <c r="K86" s="553"/>
      <c r="L86" s="579"/>
      <c r="M86" s="580"/>
      <c r="N86" s="1148"/>
      <c r="O86" s="1148"/>
      <c r="P86" s="2619"/>
      <c r="Q86" s="503"/>
    </row>
    <row r="87" spans="1:17" s="117" customFormat="1" ht="15.75" thickBot="1">
      <c r="A87" s="578"/>
      <c r="B87" s="542"/>
      <c r="C87" s="581">
        <v>100</v>
      </c>
      <c r="D87" s="543">
        <f t="shared" ref="D87:M87" si="16">C87-$K25</f>
        <v>100</v>
      </c>
      <c r="E87" s="543">
        <f t="shared" si="16"/>
        <v>100</v>
      </c>
      <c r="F87" s="543">
        <f t="shared" si="16"/>
        <v>100</v>
      </c>
      <c r="G87" s="543">
        <f t="shared" si="16"/>
        <v>100</v>
      </c>
      <c r="H87" s="543">
        <f t="shared" si="16"/>
        <v>100</v>
      </c>
      <c r="I87" s="543">
        <f t="shared" si="16"/>
        <v>100</v>
      </c>
      <c r="J87" s="543">
        <f t="shared" si="16"/>
        <v>100</v>
      </c>
      <c r="K87" s="543">
        <f t="shared" si="16"/>
        <v>100</v>
      </c>
      <c r="L87" s="543">
        <f t="shared" si="16"/>
        <v>100</v>
      </c>
      <c r="M87" s="543">
        <f t="shared" si="16"/>
        <v>100</v>
      </c>
      <c r="N87" s="1150"/>
      <c r="O87" s="1150"/>
      <c r="P87" s="2619"/>
      <c r="Q87" s="503"/>
    </row>
    <row r="88" spans="1:17" s="117" customFormat="1" ht="15.75" thickTop="1">
      <c r="A88" s="578"/>
      <c r="B88" s="537" t="str">
        <f>B26</f>
        <v>平面位置/可视性</v>
      </c>
      <c r="C88" s="553"/>
      <c r="D88" s="553"/>
      <c r="E88" s="553"/>
      <c r="F88" s="2624"/>
      <c r="G88" s="553"/>
      <c r="H88" s="553"/>
      <c r="I88" s="553"/>
      <c r="J88" s="553"/>
      <c r="K88" s="553"/>
      <c r="L88" s="553"/>
      <c r="M88" s="580"/>
      <c r="N88" s="1148"/>
      <c r="O88" s="1148"/>
      <c r="P88" s="2619"/>
      <c r="Q88" s="503"/>
    </row>
    <row r="89" spans="1:17" s="117" customFormat="1" ht="15.75" thickBot="1">
      <c r="A89" s="578"/>
      <c r="B89" s="542"/>
      <c r="C89" s="559"/>
      <c r="D89" s="535"/>
      <c r="E89" s="535"/>
      <c r="F89" s="535"/>
      <c r="G89" s="535"/>
      <c r="H89" s="535"/>
      <c r="I89" s="535"/>
      <c r="J89" s="535"/>
      <c r="K89" s="535"/>
      <c r="L89" s="535"/>
      <c r="M89" s="535"/>
      <c r="N89" s="1150"/>
      <c r="O89" s="1150"/>
      <c r="P89" s="2619"/>
      <c r="Q89" s="503"/>
    </row>
    <row r="90" spans="1:17" s="470" customFormat="1" ht="15.75" thickTop="1">
      <c r="A90" s="552"/>
      <c r="B90" s="537" t="str">
        <f>B27</f>
        <v>人流量</v>
      </c>
      <c r="C90" s="553"/>
      <c r="D90" s="553"/>
      <c r="E90" s="553"/>
      <c r="F90" s="553"/>
      <c r="G90" s="553"/>
      <c r="H90" s="554"/>
      <c r="I90" s="554"/>
      <c r="J90" s="554"/>
      <c r="K90" s="554"/>
      <c r="L90" s="555"/>
      <c r="M90" s="556"/>
      <c r="N90" s="1151"/>
      <c r="O90" s="1151"/>
      <c r="P90" s="2620"/>
      <c r="Q90" s="558"/>
    </row>
    <row r="91" spans="1:17" s="470" customFormat="1" ht="15.75" thickBot="1">
      <c r="A91" s="552"/>
      <c r="B91" s="542"/>
      <c r="C91" s="581">
        <v>100</v>
      </c>
      <c r="D91" s="543">
        <f>C91-$K27</f>
        <v>100</v>
      </c>
      <c r="E91" s="543">
        <f t="shared" ref="E91:M91" si="17">D91-$K27</f>
        <v>100</v>
      </c>
      <c r="F91" s="543">
        <f t="shared" si="17"/>
        <v>100</v>
      </c>
      <c r="G91" s="543">
        <f t="shared" si="17"/>
        <v>100</v>
      </c>
      <c r="H91" s="543">
        <f t="shared" si="17"/>
        <v>100</v>
      </c>
      <c r="I91" s="543">
        <f t="shared" si="17"/>
        <v>100</v>
      </c>
      <c r="J91" s="543">
        <f t="shared" si="17"/>
        <v>100</v>
      </c>
      <c r="K91" s="543">
        <f t="shared" si="17"/>
        <v>100</v>
      </c>
      <c r="L91" s="543">
        <f t="shared" si="17"/>
        <v>100</v>
      </c>
      <c r="M91" s="543">
        <f t="shared" si="17"/>
        <v>100</v>
      </c>
      <c r="N91" s="1151"/>
      <c r="O91" s="1151"/>
      <c r="P91" s="2620"/>
      <c r="Q91" s="558"/>
    </row>
    <row r="92" spans="1:17" ht="15.75" thickTop="1">
      <c r="A92" s="533"/>
      <c r="B92" s="537" t="str">
        <f>B28</f>
        <v>楼层</v>
      </c>
      <c r="C92" s="553"/>
      <c r="D92" s="553"/>
      <c r="E92" s="553"/>
      <c r="F92" s="553"/>
      <c r="G92" s="553"/>
      <c r="H92" s="553"/>
      <c r="I92" s="553"/>
      <c r="J92" s="553"/>
      <c r="K92" s="553"/>
      <c r="L92" s="579"/>
      <c r="M92" s="580"/>
      <c r="N92" s="1149"/>
      <c r="O92" s="1149"/>
      <c r="P92" s="2619"/>
      <c r="Q92" s="503"/>
    </row>
    <row r="93" spans="1:17" ht="15.75" thickBot="1">
      <c r="A93" s="533"/>
      <c r="B93" s="542"/>
      <c r="C93" s="535"/>
      <c r="D93" s="535"/>
      <c r="E93" s="535"/>
      <c r="F93" s="535"/>
      <c r="G93" s="535"/>
      <c r="H93" s="535"/>
      <c r="I93" s="535"/>
      <c r="J93" s="535"/>
      <c r="K93" s="535"/>
      <c r="L93" s="535"/>
      <c r="M93" s="536"/>
      <c r="N93" s="1150"/>
      <c r="O93" s="1150"/>
      <c r="P93" s="2619"/>
      <c r="Q93" s="503"/>
    </row>
    <row r="94" spans="1:17" ht="15.75" thickTop="1">
      <c r="A94" s="533"/>
      <c r="B94" s="537">
        <f>B29</f>
        <v>111</v>
      </c>
      <c r="C94" s="553"/>
      <c r="D94" s="553"/>
      <c r="E94" s="553"/>
      <c r="F94" s="553"/>
      <c r="G94" s="582"/>
      <c r="H94" s="582"/>
      <c r="I94" s="582"/>
      <c r="J94" s="582"/>
      <c r="K94" s="583"/>
      <c r="L94" s="584"/>
      <c r="M94" s="585"/>
      <c r="N94" s="1149"/>
      <c r="O94" s="1149"/>
      <c r="P94" s="2619"/>
      <c r="Q94" s="503"/>
    </row>
    <row r="95" spans="1:17" ht="15.75" thickBot="1">
      <c r="A95" s="533"/>
      <c r="B95" s="542"/>
      <c r="C95" s="559"/>
      <c r="D95" s="535"/>
      <c r="E95" s="535"/>
      <c r="F95" s="535"/>
      <c r="G95" s="535"/>
      <c r="H95" s="535"/>
      <c r="I95" s="535"/>
      <c r="J95" s="535"/>
      <c r="K95" s="535"/>
      <c r="L95" s="535"/>
      <c r="M95" s="536"/>
      <c r="N95" s="1150"/>
      <c r="O95" s="1150"/>
      <c r="P95" s="2619"/>
      <c r="Q95" s="503"/>
    </row>
    <row r="96" spans="1:17" ht="15.75" thickTop="1">
      <c r="A96" s="533"/>
      <c r="B96" s="537">
        <f>B30</f>
        <v>111</v>
      </c>
      <c r="C96" s="553"/>
      <c r="D96" s="553"/>
      <c r="E96" s="553"/>
      <c r="F96" s="553"/>
      <c r="G96" s="582"/>
      <c r="H96" s="582"/>
      <c r="I96" s="582"/>
      <c r="J96" s="582"/>
      <c r="K96" s="583"/>
      <c r="L96" s="584"/>
      <c r="M96" s="585"/>
      <c r="N96" s="1149"/>
      <c r="O96" s="1149"/>
      <c r="P96" s="2619"/>
      <c r="Q96" s="503"/>
    </row>
    <row r="97" spans="1:17" ht="15.75" thickBot="1">
      <c r="A97" s="533"/>
      <c r="B97" s="542"/>
      <c r="C97" s="559"/>
      <c r="D97" s="535"/>
      <c r="E97" s="535"/>
      <c r="F97" s="535"/>
      <c r="G97" s="535"/>
      <c r="H97" s="535"/>
      <c r="I97" s="535"/>
      <c r="J97" s="535"/>
      <c r="K97" s="535"/>
      <c r="L97" s="535"/>
      <c r="M97" s="536"/>
      <c r="N97" s="1150"/>
      <c r="O97" s="1150"/>
      <c r="P97" s="2619"/>
      <c r="Q97" s="503"/>
    </row>
    <row r="98" spans="1:17" ht="15.75" thickTop="1">
      <c r="A98" s="533"/>
      <c r="B98" s="545">
        <f>B31</f>
        <v>111</v>
      </c>
      <c r="C98" s="553"/>
      <c r="D98" s="553"/>
      <c r="E98" s="553"/>
      <c r="F98" s="553"/>
      <c r="G98" s="586"/>
      <c r="H98" s="586"/>
      <c r="I98" s="586"/>
      <c r="J98" s="586"/>
      <c r="K98" s="587"/>
      <c r="L98" s="588"/>
      <c r="M98" s="589"/>
      <c r="N98" s="1149"/>
      <c r="O98" s="1149"/>
      <c r="P98" s="2619"/>
      <c r="Q98" s="503"/>
    </row>
    <row r="99" spans="1:17" ht="15.75" thickBot="1">
      <c r="A99" s="2625"/>
      <c r="B99" s="568"/>
      <c r="C99" s="569"/>
      <c r="D99" s="569"/>
      <c r="E99" s="569"/>
      <c r="F99" s="569"/>
      <c r="G99" s="590"/>
      <c r="H99" s="590"/>
      <c r="I99" s="590"/>
      <c r="J99" s="590"/>
      <c r="K99" s="590"/>
      <c r="L99" s="590"/>
      <c r="M99" s="591"/>
      <c r="N99" s="1150"/>
      <c r="O99" s="1150"/>
      <c r="P99" s="2619"/>
      <c r="Q99" s="503"/>
    </row>
    <row r="100" spans="1:17">
      <c r="A100" s="526" t="s">
        <v>2549</v>
      </c>
      <c r="B100" s="527" t="s">
        <v>2667</v>
      </c>
      <c r="C100" s="529"/>
      <c r="D100" s="529"/>
      <c r="E100" s="529"/>
      <c r="F100" s="529"/>
      <c r="G100" s="529"/>
      <c r="H100" s="529"/>
      <c r="I100" s="529"/>
      <c r="J100" s="529"/>
      <c r="K100" s="530"/>
      <c r="L100" s="531"/>
      <c r="M100" s="532"/>
      <c r="N100" s="1149"/>
      <c r="O100" s="1149"/>
      <c r="P100" s="2619"/>
      <c r="Q100" s="503"/>
    </row>
    <row r="101" spans="1:17" ht="15.75" thickBot="1">
      <c r="A101" s="533"/>
      <c r="B101" s="542"/>
      <c r="C101" s="543">
        <v>100</v>
      </c>
      <c r="D101" s="543">
        <f t="shared" ref="D101:M101" si="18">C101-$K32</f>
        <v>100</v>
      </c>
      <c r="E101" s="543">
        <f t="shared" si="18"/>
        <v>100</v>
      </c>
      <c r="F101" s="543">
        <f t="shared" si="18"/>
        <v>100</v>
      </c>
      <c r="G101" s="543">
        <f t="shared" si="18"/>
        <v>100</v>
      </c>
      <c r="H101" s="543">
        <f t="shared" si="18"/>
        <v>100</v>
      </c>
      <c r="I101" s="543">
        <f t="shared" si="18"/>
        <v>100</v>
      </c>
      <c r="J101" s="543">
        <f t="shared" si="18"/>
        <v>100</v>
      </c>
      <c r="K101" s="543">
        <f t="shared" si="18"/>
        <v>100</v>
      </c>
      <c r="L101" s="543">
        <f t="shared" si="18"/>
        <v>100</v>
      </c>
      <c r="M101" s="544">
        <f t="shared" si="18"/>
        <v>100</v>
      </c>
      <c r="N101" s="1150"/>
      <c r="O101" s="1150"/>
      <c r="P101" s="2619"/>
      <c r="Q101" s="503"/>
    </row>
    <row r="102" spans="1:17" ht="15.75" thickTop="1">
      <c r="A102" s="533"/>
      <c r="B102" s="537" t="s">
        <v>2599</v>
      </c>
      <c r="C102" s="577" t="str">
        <f>C103&amp;"(含)"&amp;"-"&amp;D103</f>
        <v>(含)-</v>
      </c>
      <c r="D102" s="577" t="str">
        <f t="shared" ref="D102:L102" si="19">D103&amp;"(含)"&amp;"-"&amp;E103</f>
        <v>(含)-</v>
      </c>
      <c r="E102" s="577" t="str">
        <f t="shared" si="19"/>
        <v>(含)-</v>
      </c>
      <c r="F102" s="577" t="str">
        <f t="shared" si="19"/>
        <v>(含)-</v>
      </c>
      <c r="G102" s="577" t="str">
        <f t="shared" si="19"/>
        <v>(含)-</v>
      </c>
      <c r="H102" s="577" t="str">
        <f t="shared" si="19"/>
        <v>(含)-</v>
      </c>
      <c r="I102" s="577" t="str">
        <f t="shared" si="19"/>
        <v>(含)-</v>
      </c>
      <c r="J102" s="577" t="str">
        <f t="shared" si="19"/>
        <v>(含)-</v>
      </c>
      <c r="K102" s="577" t="str">
        <f t="shared" si="19"/>
        <v>(含)-</v>
      </c>
      <c r="L102" s="577" t="str">
        <f t="shared" si="19"/>
        <v>(含)-</v>
      </c>
      <c r="M102" s="620" t="str">
        <f>M103&amp;"(含)"&amp;"-"&amp;P103</f>
        <v>(含)-</v>
      </c>
      <c r="N102" s="1148"/>
      <c r="O102" s="1148"/>
      <c r="P102" s="2619"/>
      <c r="Q102" s="503"/>
    </row>
    <row r="103" spans="1:17" s="470" customFormat="1">
      <c r="A103" s="592"/>
      <c r="B103" s="593"/>
      <c r="C103" s="594"/>
      <c r="D103" s="594"/>
      <c r="E103" s="594"/>
      <c r="F103" s="594"/>
      <c r="G103" s="594"/>
      <c r="H103" s="594"/>
      <c r="I103" s="594"/>
      <c r="J103" s="595"/>
      <c r="K103" s="595"/>
      <c r="L103" s="596"/>
      <c r="M103" s="597"/>
      <c r="N103" s="1151"/>
      <c r="O103" s="1151"/>
      <c r="P103" s="2620"/>
      <c r="Q103" s="558"/>
    </row>
    <row r="104" spans="1:17" s="470" customFormat="1" ht="15.75" thickBot="1">
      <c r="A104" s="552"/>
      <c r="B104" s="542"/>
      <c r="C104" s="559"/>
      <c r="D104" s="535"/>
      <c r="E104" s="535"/>
      <c r="F104" s="535"/>
      <c r="G104" s="535"/>
      <c r="H104" s="535"/>
      <c r="I104" s="535"/>
      <c r="J104" s="535"/>
      <c r="K104" s="535"/>
      <c r="L104" s="535"/>
      <c r="M104" s="536"/>
      <c r="N104" s="1150"/>
      <c r="O104" s="1150"/>
      <c r="P104" s="2620"/>
      <c r="Q104" s="558"/>
    </row>
    <row r="105" spans="1:17" ht="15" thickTop="1">
      <c r="A105" s="598"/>
      <c r="B105" s="537" t="s">
        <v>2600</v>
      </c>
      <c r="C105" s="553"/>
      <c r="D105" s="553"/>
      <c r="E105" s="582"/>
      <c r="F105" s="582"/>
      <c r="G105" s="582"/>
      <c r="H105" s="582"/>
      <c r="I105" s="582"/>
      <c r="J105" s="582"/>
      <c r="K105" s="583"/>
      <c r="L105" s="584"/>
      <c r="M105" s="585"/>
      <c r="N105" s="1149"/>
      <c r="O105" s="1149"/>
      <c r="P105" s="2619"/>
      <c r="Q105" s="503"/>
    </row>
    <row r="106" spans="1:17" ht="15.75" thickBot="1">
      <c r="A106" s="533"/>
      <c r="B106" s="542"/>
      <c r="C106" s="543">
        <v>100</v>
      </c>
      <c r="D106" s="543">
        <f t="shared" ref="D106:M106" si="20">C106-$K34</f>
        <v>100</v>
      </c>
      <c r="E106" s="543">
        <f t="shared" si="20"/>
        <v>100</v>
      </c>
      <c r="F106" s="543">
        <f t="shared" si="20"/>
        <v>100</v>
      </c>
      <c r="G106" s="543">
        <f t="shared" si="20"/>
        <v>100</v>
      </c>
      <c r="H106" s="543">
        <f t="shared" si="20"/>
        <v>100</v>
      </c>
      <c r="I106" s="543">
        <f t="shared" si="20"/>
        <v>100</v>
      </c>
      <c r="J106" s="543">
        <f t="shared" si="20"/>
        <v>100</v>
      </c>
      <c r="K106" s="543">
        <f t="shared" si="20"/>
        <v>100</v>
      </c>
      <c r="L106" s="543">
        <f t="shared" si="20"/>
        <v>100</v>
      </c>
      <c r="M106" s="544">
        <f t="shared" si="20"/>
        <v>100</v>
      </c>
      <c r="N106" s="1150"/>
      <c r="O106" s="1150"/>
      <c r="P106" s="2619"/>
      <c r="Q106" s="503"/>
    </row>
    <row r="107" spans="1:17" ht="15" thickTop="1">
      <c r="A107" s="598"/>
      <c r="B107" s="537" t="s">
        <v>2602</v>
      </c>
      <c r="C107" s="553"/>
      <c r="D107" s="553"/>
      <c r="E107" s="553"/>
      <c r="F107" s="582"/>
      <c r="G107" s="582"/>
      <c r="H107" s="582"/>
      <c r="I107" s="582"/>
      <c r="J107" s="582"/>
      <c r="K107" s="583"/>
      <c r="L107" s="584"/>
      <c r="M107" s="585"/>
      <c r="N107" s="1149"/>
      <c r="O107" s="1149"/>
      <c r="P107" s="2619"/>
      <c r="Q107" s="503"/>
    </row>
    <row r="108" spans="1:17" ht="15.75" thickBot="1">
      <c r="A108" s="533"/>
      <c r="B108" s="542"/>
      <c r="C108" s="543">
        <v>100</v>
      </c>
      <c r="D108" s="543">
        <f t="shared" ref="D108:M108" si="21">C108-$K35</f>
        <v>100</v>
      </c>
      <c r="E108" s="543">
        <f t="shared" si="21"/>
        <v>100</v>
      </c>
      <c r="F108" s="543">
        <f t="shared" si="21"/>
        <v>100</v>
      </c>
      <c r="G108" s="543">
        <f t="shared" si="21"/>
        <v>100</v>
      </c>
      <c r="H108" s="543">
        <f t="shared" si="21"/>
        <v>100</v>
      </c>
      <c r="I108" s="543">
        <f t="shared" si="21"/>
        <v>100</v>
      </c>
      <c r="J108" s="543">
        <f t="shared" si="21"/>
        <v>100</v>
      </c>
      <c r="K108" s="543">
        <f t="shared" si="21"/>
        <v>100</v>
      </c>
      <c r="L108" s="543">
        <f t="shared" si="21"/>
        <v>100</v>
      </c>
      <c r="M108" s="544">
        <f t="shared" si="21"/>
        <v>100</v>
      </c>
      <c r="N108" s="1150"/>
      <c r="O108" s="1150"/>
      <c r="P108" s="2619"/>
      <c r="Q108" s="503"/>
    </row>
    <row r="109" spans="1:17" ht="15" thickTop="1">
      <c r="A109" s="598"/>
      <c r="B109" s="537" t="s">
        <v>1992</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49"/>
      <c r="O109" s="1149"/>
      <c r="P109" s="2619"/>
      <c r="Q109" s="503"/>
    </row>
    <row r="110" spans="1:17">
      <c r="A110" s="598"/>
      <c r="B110" s="545"/>
      <c r="C110" s="602">
        <v>0.5</v>
      </c>
      <c r="D110" s="602">
        <v>0.6</v>
      </c>
      <c r="E110" s="602">
        <v>0.7</v>
      </c>
      <c r="F110" s="602">
        <v>0.8</v>
      </c>
      <c r="G110" s="602">
        <v>0.9</v>
      </c>
      <c r="H110" s="602">
        <v>1.0001</v>
      </c>
      <c r="I110" s="621"/>
      <c r="J110" s="621"/>
      <c r="K110" s="622"/>
      <c r="L110" s="623"/>
      <c r="M110" s="624"/>
      <c r="N110" s="1149"/>
      <c r="O110" s="1149"/>
      <c r="P110" s="2619"/>
      <c r="Q110" s="503"/>
    </row>
    <row r="111" spans="1:17" ht="15.75" thickBot="1">
      <c r="A111" s="533"/>
      <c r="B111" s="542"/>
      <c r="C111" s="581">
        <v>100</v>
      </c>
      <c r="D111" s="543">
        <f>C111+$K36</f>
        <v>100</v>
      </c>
      <c r="E111" s="543">
        <f t="shared" ref="E111:M111" si="22">D111+$K36</f>
        <v>100</v>
      </c>
      <c r="F111" s="543">
        <f t="shared" si="22"/>
        <v>100</v>
      </c>
      <c r="G111" s="543">
        <f t="shared" si="22"/>
        <v>100</v>
      </c>
      <c r="H111" s="543">
        <f t="shared" si="22"/>
        <v>100</v>
      </c>
      <c r="I111" s="543">
        <f t="shared" si="22"/>
        <v>100</v>
      </c>
      <c r="J111" s="543">
        <f t="shared" si="22"/>
        <v>100</v>
      </c>
      <c r="K111" s="543">
        <f t="shared" si="22"/>
        <v>100</v>
      </c>
      <c r="L111" s="543">
        <f t="shared" si="22"/>
        <v>100</v>
      </c>
      <c r="M111" s="543">
        <f t="shared" si="22"/>
        <v>100</v>
      </c>
      <c r="N111" s="1150"/>
      <c r="O111" s="1150"/>
      <c r="P111" s="2619"/>
      <c r="Q111" s="503"/>
    </row>
    <row r="112" spans="1:17" s="470" customFormat="1" ht="15" thickTop="1">
      <c r="A112" s="592"/>
      <c r="B112" s="537" t="s">
        <v>2604</v>
      </c>
      <c r="C112" s="553"/>
      <c r="D112" s="553"/>
      <c r="E112" s="553"/>
      <c r="F112" s="553"/>
      <c r="G112" s="553"/>
      <c r="H112" s="582"/>
      <c r="I112" s="582"/>
      <c r="J112" s="582"/>
      <c r="K112" s="583"/>
      <c r="L112" s="584"/>
      <c r="M112" s="585"/>
      <c r="N112" s="1151"/>
      <c r="O112" s="1151"/>
      <c r="P112" s="2620"/>
      <c r="Q112" s="558"/>
    </row>
    <row r="113" spans="1:17" s="470" customFormat="1" ht="15.75" thickBot="1">
      <c r="A113" s="552"/>
      <c r="B113" s="542"/>
      <c r="C113" s="543">
        <v>100</v>
      </c>
      <c r="D113" s="543">
        <f>C113-$K37</f>
        <v>100</v>
      </c>
      <c r="E113" s="543">
        <f t="shared" ref="E113:M113" si="23">D113-$K37</f>
        <v>100</v>
      </c>
      <c r="F113" s="543">
        <f t="shared" si="23"/>
        <v>100</v>
      </c>
      <c r="G113" s="543">
        <f t="shared" si="23"/>
        <v>100</v>
      </c>
      <c r="H113" s="543">
        <f t="shared" si="23"/>
        <v>100</v>
      </c>
      <c r="I113" s="543">
        <f t="shared" si="23"/>
        <v>100</v>
      </c>
      <c r="J113" s="543">
        <f t="shared" si="23"/>
        <v>100</v>
      </c>
      <c r="K113" s="543">
        <f t="shared" si="23"/>
        <v>100</v>
      </c>
      <c r="L113" s="543">
        <f t="shared" si="23"/>
        <v>100</v>
      </c>
      <c r="M113" s="543">
        <f t="shared" si="23"/>
        <v>100</v>
      </c>
      <c r="N113" s="1151"/>
      <c r="O113" s="1151"/>
      <c r="P113" s="2620"/>
      <c r="Q113" s="558"/>
    </row>
    <row r="114" spans="1:17" ht="15" thickTop="1">
      <c r="A114" s="598"/>
      <c r="B114" s="537" t="s">
        <v>2668</v>
      </c>
      <c r="C114" s="553"/>
      <c r="D114" s="553"/>
      <c r="E114" s="582"/>
      <c r="F114" s="582"/>
      <c r="G114" s="582"/>
      <c r="H114" s="582"/>
      <c r="I114" s="582"/>
      <c r="J114" s="582"/>
      <c r="K114" s="583"/>
      <c r="L114" s="584"/>
      <c r="M114" s="585"/>
      <c r="N114" s="1149"/>
      <c r="O114" s="1149"/>
      <c r="P114" s="2619"/>
      <c r="Q114" s="503"/>
    </row>
    <row r="115" spans="1:17" ht="15.75" thickBot="1">
      <c r="A115" s="533"/>
      <c r="B115" s="542"/>
      <c r="C115" s="543">
        <v>100</v>
      </c>
      <c r="D115" s="543">
        <f t="shared" ref="D115:M115" si="24">C115-$K38</f>
        <v>100</v>
      </c>
      <c r="E115" s="543">
        <f t="shared" si="24"/>
        <v>100</v>
      </c>
      <c r="F115" s="543">
        <f t="shared" si="24"/>
        <v>100</v>
      </c>
      <c r="G115" s="543">
        <f t="shared" si="24"/>
        <v>100</v>
      </c>
      <c r="H115" s="543">
        <f t="shared" si="24"/>
        <v>100</v>
      </c>
      <c r="I115" s="543">
        <f t="shared" si="24"/>
        <v>100</v>
      </c>
      <c r="J115" s="543">
        <f t="shared" si="24"/>
        <v>100</v>
      </c>
      <c r="K115" s="543">
        <f t="shared" si="24"/>
        <v>100</v>
      </c>
      <c r="L115" s="543">
        <f t="shared" si="24"/>
        <v>100</v>
      </c>
      <c r="M115" s="544">
        <f t="shared" si="24"/>
        <v>100</v>
      </c>
      <c r="N115" s="1150"/>
      <c r="O115" s="1150"/>
      <c r="P115" s="2619"/>
      <c r="Q115" s="503"/>
    </row>
    <row r="116" spans="1:17" ht="15" thickTop="1">
      <c r="A116" s="598"/>
      <c r="B116" s="537" t="s">
        <v>2669</v>
      </c>
      <c r="C116" s="553"/>
      <c r="D116" s="553"/>
      <c r="E116" s="553"/>
      <c r="F116" s="553"/>
      <c r="G116" s="553"/>
      <c r="H116" s="582"/>
      <c r="I116" s="582"/>
      <c r="J116" s="582"/>
      <c r="K116" s="583"/>
      <c r="L116" s="584"/>
      <c r="M116" s="585"/>
      <c r="N116" s="1149"/>
      <c r="O116" s="1149"/>
      <c r="P116" s="2619"/>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0"/>
      <c r="O117" s="1150"/>
      <c r="P117" s="2619"/>
      <c r="Q117" s="503"/>
    </row>
    <row r="118" spans="1:17" ht="15" thickTop="1">
      <c r="A118" s="598"/>
      <c r="B118" s="537" t="s">
        <v>2670</v>
      </c>
      <c r="C118" s="625"/>
      <c r="D118" s="625"/>
      <c r="E118" s="625"/>
      <c r="F118" s="625"/>
      <c r="G118" s="625"/>
      <c r="H118" s="554"/>
      <c r="I118" s="554"/>
      <c r="J118" s="554"/>
      <c r="K118" s="554"/>
      <c r="L118" s="555"/>
      <c r="M118" s="556"/>
      <c r="N118" s="1149"/>
      <c r="O118" s="1149"/>
      <c r="P118" s="2619"/>
      <c r="Q118" s="503"/>
    </row>
    <row r="119" spans="1:17" ht="15.75" thickBot="1">
      <c r="A119" s="533"/>
      <c r="B119" s="542"/>
      <c r="C119" s="559"/>
      <c r="D119" s="535"/>
      <c r="E119" s="535"/>
      <c r="F119" s="535"/>
      <c r="G119" s="535"/>
      <c r="H119" s="535"/>
      <c r="I119" s="535"/>
      <c r="J119" s="535"/>
      <c r="K119" s="535"/>
      <c r="L119" s="535"/>
      <c r="M119" s="536"/>
      <c r="N119" s="1150"/>
      <c r="O119" s="1150"/>
      <c r="P119" s="2619"/>
      <c r="Q119" s="503"/>
    </row>
    <row r="120" spans="1:17" s="470" customFormat="1" ht="15" thickTop="1">
      <c r="A120" s="592"/>
      <c r="B120" s="537" t="s">
        <v>2671</v>
      </c>
      <c r="C120" s="582"/>
      <c r="D120" s="582"/>
      <c r="E120" s="582"/>
      <c r="F120" s="582"/>
      <c r="G120" s="554"/>
      <c r="H120" s="554"/>
      <c r="I120" s="554"/>
      <c r="J120" s="554"/>
      <c r="K120" s="554"/>
      <c r="L120" s="555"/>
      <c r="M120" s="556"/>
      <c r="N120" s="1151"/>
      <c r="O120" s="1151"/>
      <c r="P120" s="2620"/>
      <c r="Q120" s="558"/>
    </row>
    <row r="121" spans="1:17" s="470" customFormat="1" ht="15.75" thickBot="1">
      <c r="A121" s="552"/>
      <c r="B121" s="534"/>
      <c r="C121" s="581">
        <v>100</v>
      </c>
      <c r="D121" s="543">
        <f>C121-$K41</f>
        <v>100</v>
      </c>
      <c r="E121" s="543">
        <f t="shared" ref="E121:M121" si="25">D121-$K41</f>
        <v>100</v>
      </c>
      <c r="F121" s="543">
        <f t="shared" si="25"/>
        <v>100</v>
      </c>
      <c r="G121" s="543">
        <f t="shared" si="25"/>
        <v>100</v>
      </c>
      <c r="H121" s="543">
        <f t="shared" si="25"/>
        <v>100</v>
      </c>
      <c r="I121" s="543">
        <f t="shared" si="25"/>
        <v>100</v>
      </c>
      <c r="J121" s="543">
        <f t="shared" si="25"/>
        <v>100</v>
      </c>
      <c r="K121" s="543">
        <f t="shared" si="25"/>
        <v>100</v>
      </c>
      <c r="L121" s="543">
        <f t="shared" si="25"/>
        <v>100</v>
      </c>
      <c r="M121" s="544">
        <f t="shared" si="25"/>
        <v>100</v>
      </c>
      <c r="N121" s="1151"/>
      <c r="O121" s="1151"/>
      <c r="P121" s="2620"/>
      <c r="Q121" s="558"/>
    </row>
    <row r="122" spans="1:17" ht="15" thickTop="1">
      <c r="A122" s="598"/>
      <c r="B122" s="537" t="s">
        <v>2606</v>
      </c>
      <c r="C122" s="553"/>
      <c r="D122" s="553"/>
      <c r="E122" s="553"/>
      <c r="F122" s="582"/>
      <c r="G122" s="582"/>
      <c r="H122" s="582"/>
      <c r="I122" s="582"/>
      <c r="J122" s="582"/>
      <c r="K122" s="583"/>
      <c r="L122" s="584"/>
      <c r="M122" s="585"/>
      <c r="N122" s="1149"/>
      <c r="O122" s="1149"/>
      <c r="P122" s="2619"/>
      <c r="Q122" s="503"/>
    </row>
    <row r="123" spans="1:17" ht="15.75" thickBot="1">
      <c r="A123" s="533"/>
      <c r="B123" s="542"/>
      <c r="C123" s="543">
        <v>100</v>
      </c>
      <c r="D123" s="543">
        <f t="shared" ref="D123:M123" si="26">C123-$K42</f>
        <v>100</v>
      </c>
      <c r="E123" s="543">
        <f t="shared" si="26"/>
        <v>100</v>
      </c>
      <c r="F123" s="543">
        <f t="shared" si="26"/>
        <v>100</v>
      </c>
      <c r="G123" s="543">
        <f t="shared" si="26"/>
        <v>100</v>
      </c>
      <c r="H123" s="543">
        <f t="shared" si="26"/>
        <v>100</v>
      </c>
      <c r="I123" s="543">
        <f t="shared" si="26"/>
        <v>100</v>
      </c>
      <c r="J123" s="543">
        <f t="shared" si="26"/>
        <v>100</v>
      </c>
      <c r="K123" s="543">
        <f t="shared" si="26"/>
        <v>100</v>
      </c>
      <c r="L123" s="543">
        <f t="shared" si="26"/>
        <v>100</v>
      </c>
      <c r="M123" s="544">
        <f t="shared" si="26"/>
        <v>100</v>
      </c>
      <c r="N123" s="1150"/>
      <c r="O123" s="1150"/>
      <c r="P123" s="2619"/>
      <c r="Q123" s="503"/>
    </row>
    <row r="124" spans="1:17" ht="15" thickTop="1">
      <c r="A124" s="598"/>
      <c r="B124" s="537" t="s">
        <v>2607</v>
      </c>
      <c r="C124" s="577" t="s">
        <v>2583</v>
      </c>
      <c r="D124" s="577" t="s">
        <v>2584</v>
      </c>
      <c r="E124" s="577" t="s">
        <v>2585</v>
      </c>
      <c r="F124" s="577" t="s">
        <v>2586</v>
      </c>
      <c r="G124" s="577" t="s">
        <v>2587</v>
      </c>
      <c r="H124" s="538"/>
      <c r="I124" s="538"/>
      <c r="J124" s="538"/>
      <c r="K124" s="539"/>
      <c r="L124" s="540"/>
      <c r="M124" s="541"/>
      <c r="N124" s="1149"/>
      <c r="O124" s="1149"/>
      <c r="P124" s="2620"/>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0"/>
      <c r="O125" s="1150"/>
      <c r="P125" s="2619"/>
      <c r="Q125" s="503"/>
    </row>
    <row r="126" spans="1:17" s="470" customFormat="1" ht="15" thickTop="1">
      <c r="A126" s="592"/>
      <c r="B126" s="537">
        <f>B44</f>
        <v>111</v>
      </c>
      <c r="C126" s="553"/>
      <c r="D126" s="553"/>
      <c r="E126" s="553"/>
      <c r="F126" s="553"/>
      <c r="G126" s="553"/>
      <c r="H126" s="554"/>
      <c r="I126" s="554"/>
      <c r="J126" s="554"/>
      <c r="K126" s="554"/>
      <c r="L126" s="555"/>
      <c r="M126" s="556"/>
      <c r="N126" s="1151"/>
      <c r="O126" s="1151"/>
      <c r="P126" s="2620"/>
      <c r="Q126" s="558"/>
    </row>
    <row r="127" spans="1:17" s="470" customFormat="1" ht="15.75" thickBot="1">
      <c r="A127" s="552"/>
      <c r="B127" s="542"/>
      <c r="C127" s="559"/>
      <c r="D127" s="535"/>
      <c r="E127" s="535"/>
      <c r="F127" s="535"/>
      <c r="G127" s="559"/>
      <c r="H127" s="561"/>
      <c r="I127" s="561"/>
      <c r="J127" s="561"/>
      <c r="K127" s="561"/>
      <c r="L127" s="561"/>
      <c r="M127" s="562"/>
      <c r="N127" s="1151"/>
      <c r="O127" s="1151"/>
      <c r="P127" s="2620"/>
      <c r="Q127" s="558"/>
    </row>
    <row r="128" spans="1:17" ht="15" thickTop="1">
      <c r="A128" s="598"/>
      <c r="B128" s="537">
        <f>B45</f>
        <v>111</v>
      </c>
      <c r="C128" s="553"/>
      <c r="D128" s="553"/>
      <c r="E128" s="553"/>
      <c r="F128" s="553"/>
      <c r="G128" s="582"/>
      <c r="H128" s="582"/>
      <c r="I128" s="582"/>
      <c r="J128" s="582"/>
      <c r="K128" s="583"/>
      <c r="L128" s="584"/>
      <c r="M128" s="585"/>
      <c r="N128" s="1149"/>
      <c r="O128" s="1149"/>
      <c r="P128" s="2619"/>
      <c r="Q128" s="503"/>
    </row>
    <row r="129" spans="1:17" ht="15.75" thickBot="1">
      <c r="A129" s="533"/>
      <c r="B129" s="542"/>
      <c r="C129" s="559"/>
      <c r="D129" s="535"/>
      <c r="E129" s="535"/>
      <c r="F129" s="535"/>
      <c r="G129" s="535"/>
      <c r="H129" s="535"/>
      <c r="I129" s="535"/>
      <c r="J129" s="535"/>
      <c r="K129" s="535"/>
      <c r="L129" s="535"/>
      <c r="M129" s="536"/>
      <c r="N129" s="1150"/>
      <c r="O129" s="1150"/>
      <c r="P129" s="2619"/>
      <c r="Q129" s="503"/>
    </row>
    <row r="130" spans="1:17" ht="15" thickTop="1">
      <c r="A130" s="598"/>
      <c r="B130" s="545">
        <f>B46</f>
        <v>111</v>
      </c>
      <c r="C130" s="553"/>
      <c r="D130" s="553"/>
      <c r="E130" s="553"/>
      <c r="F130" s="553"/>
      <c r="G130" s="586"/>
      <c r="H130" s="586"/>
      <c r="I130" s="586"/>
      <c r="J130" s="586"/>
      <c r="K130" s="522"/>
      <c r="L130" s="523"/>
      <c r="M130" s="589"/>
      <c r="N130" s="1149"/>
      <c r="O130" s="1149"/>
      <c r="P130" s="2619"/>
      <c r="Q130" s="503"/>
    </row>
    <row r="131" spans="1:17" ht="15.75" thickBot="1">
      <c r="A131" s="2625"/>
      <c r="B131" s="568"/>
      <c r="C131" s="569"/>
      <c r="D131" s="569"/>
      <c r="E131" s="569"/>
      <c r="F131" s="569"/>
      <c r="G131" s="590"/>
      <c r="H131" s="590"/>
      <c r="I131" s="590"/>
      <c r="J131" s="590"/>
      <c r="K131" s="590"/>
      <c r="L131" s="590"/>
      <c r="M131" s="591"/>
      <c r="N131" s="1150"/>
      <c r="O131" s="1150"/>
      <c r="P131" s="2619"/>
      <c r="Q131"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99" priority="17" stopIfTrue="1" operator="containsText" text="超过">
      <formula>NOT(ISERROR(SEARCH("超过",F52)))</formula>
    </cfRule>
  </conditionalFormatting>
  <conditionalFormatting sqref="H54">
    <cfRule type="containsText" dxfId="98" priority="15" stopIfTrue="1" operator="containsText" text="超过">
      <formula>NOT(ISERROR(SEARCH("超过",H54)))</formula>
    </cfRule>
  </conditionalFormatting>
  <conditionalFormatting sqref="F54">
    <cfRule type="containsText" dxfId="97" priority="14" stopIfTrue="1" operator="containsText" text="超过">
      <formula>NOT(ISERROR(SEARCH("超过",F54)))</formula>
    </cfRule>
  </conditionalFormatting>
  <conditionalFormatting sqref="F53 H53">
    <cfRule type="containsText" dxfId="96" priority="13" stopIfTrue="1" operator="containsText" text="超过">
      <formula>NOT(ISERROR(SEARCH("超过",F53)))</formula>
    </cfRule>
  </conditionalFormatting>
  <conditionalFormatting sqref="E52">
    <cfRule type="expression" dxfId="95" priority="12" stopIfTrue="1">
      <formula>$F$52="超过30%"</formula>
    </cfRule>
  </conditionalFormatting>
  <conditionalFormatting sqref="E53">
    <cfRule type="expression" dxfId="94" priority="11" stopIfTrue="1">
      <formula>$F$53="超过20%"</formula>
    </cfRule>
  </conditionalFormatting>
  <conditionalFormatting sqref="E54">
    <cfRule type="expression" dxfId="93" priority="10" stopIfTrue="1">
      <formula>$F$54="超过30%"</formula>
    </cfRule>
  </conditionalFormatting>
  <conditionalFormatting sqref="G54">
    <cfRule type="expression" dxfId="92" priority="9" stopIfTrue="1">
      <formula>$H$54="超过30%"</formula>
    </cfRule>
  </conditionalFormatting>
  <conditionalFormatting sqref="G52">
    <cfRule type="expression" dxfId="91" priority="8" stopIfTrue="1">
      <formula>$H$52="超过30%"</formula>
    </cfRule>
  </conditionalFormatting>
  <conditionalFormatting sqref="G53">
    <cfRule type="expression" dxfId="90" priority="7" stopIfTrue="1">
      <formula>$H$53="超过20%"</formula>
    </cfRule>
  </conditionalFormatting>
  <conditionalFormatting sqref="J52">
    <cfRule type="containsText" dxfId="89" priority="6" stopIfTrue="1" operator="containsText" text="超过">
      <formula>NOT(ISERROR(SEARCH("超过",J52)))</formula>
    </cfRule>
  </conditionalFormatting>
  <conditionalFormatting sqref="J54">
    <cfRule type="containsText" dxfId="88" priority="5" stopIfTrue="1" operator="containsText" text="超过">
      <formula>NOT(ISERROR(SEARCH("超过",J54)))</formula>
    </cfRule>
  </conditionalFormatting>
  <conditionalFormatting sqref="J53">
    <cfRule type="containsText" dxfId="87" priority="4" stopIfTrue="1" operator="containsText" text="超过">
      <formula>NOT(ISERROR(SEARCH("超过",J53)))</formula>
    </cfRule>
  </conditionalFormatting>
  <conditionalFormatting sqref="I52">
    <cfRule type="expression" dxfId="86" priority="3" stopIfTrue="1">
      <formula>$J$52="超过30%"</formula>
    </cfRule>
  </conditionalFormatting>
  <conditionalFormatting sqref="I53">
    <cfRule type="expression" dxfId="85" priority="2" stopIfTrue="1">
      <formula>$J$53="超过20%"</formula>
    </cfRule>
  </conditionalFormatting>
  <conditionalFormatting sqref="I54">
    <cfRule type="expression" dxfId="84"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4" customWidth="1"/>
    <col min="12" max="12" width="12.25" style="495" customWidth="1"/>
    <col min="13" max="15" width="12.25" style="403" customWidth="1"/>
    <col min="16" max="16" width="4.75" style="1120"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6" customFormat="1" ht="28.5" customHeight="1" thickBot="1">
      <c r="A1" s="1615" t="s">
        <v>2514</v>
      </c>
      <c r="B1" s="2658" t="s">
        <v>2672</v>
      </c>
      <c r="C1" s="1617" t="s">
        <v>2516</v>
      </c>
      <c r="D1" s="1618"/>
      <c r="E1" s="1627"/>
      <c r="F1" s="2576"/>
      <c r="G1" s="1628" t="s">
        <v>2629</v>
      </c>
      <c r="H1" s="1627"/>
      <c r="I1" s="1627"/>
      <c r="J1" s="1627"/>
      <c r="K1" s="1629"/>
      <c r="L1" s="1630"/>
      <c r="M1" s="1631"/>
      <c r="N1" s="1631"/>
      <c r="O1" s="1631"/>
      <c r="P1" s="1617"/>
      <c r="Q1" s="1617"/>
      <c r="R1" s="1617"/>
      <c r="S1" s="1617"/>
      <c r="T1" s="1617"/>
      <c r="U1" s="1617"/>
      <c r="V1" s="1617"/>
      <c r="W1" s="1617"/>
      <c r="X1" s="1617"/>
      <c r="Y1" s="1617"/>
      <c r="Z1" s="1617"/>
      <c r="AA1" s="1617"/>
      <c r="AB1" s="1617"/>
      <c r="AC1" s="1625"/>
    </row>
    <row r="2" spans="1:29" s="398" customFormat="1" ht="28.5" customHeight="1" thickTop="1">
      <c r="A2" s="1614" t="s">
        <v>2316</v>
      </c>
      <c r="B2" s="1415" t="e">
        <f ca="1">IF(C2="——",ROUND(C50*D3/10000,0),ROUND(C50*D3/10000,0)-D2)</f>
        <v>#DIV/0!</v>
      </c>
      <c r="C2" s="2578"/>
      <c r="D2" s="1362" t="e">
        <f ca="1">SUMIF(INDIRECT("'"&amp;F2&amp;"'"&amp;"!A:A"),"承租人权益价值",INDIRECT("'"&amp;F2&amp;"'"&amp;"!c:c"))</f>
        <v>#REF!</v>
      </c>
      <c r="E2" s="2579" t="s">
        <v>2317</v>
      </c>
      <c r="F2" s="2580"/>
      <c r="G2" s="1122"/>
      <c r="H2" s="1122"/>
      <c r="I2" s="1122"/>
      <c r="J2" s="1122"/>
      <c r="K2" s="1122"/>
      <c r="L2" s="1125"/>
      <c r="M2" s="1126"/>
      <c r="N2" s="1126"/>
      <c r="O2" s="1126"/>
      <c r="P2" s="766"/>
      <c r="Q2" s="766"/>
      <c r="R2" s="766"/>
      <c r="S2" s="766"/>
      <c r="T2" s="766"/>
      <c r="U2" s="766"/>
      <c r="V2" s="766"/>
      <c r="W2" s="766"/>
      <c r="X2" s="766"/>
      <c r="Y2" s="766"/>
      <c r="Z2" s="766"/>
      <c r="AA2" s="766"/>
      <c r="AB2" s="766"/>
      <c r="AC2" s="767"/>
    </row>
    <row r="3" spans="1:29" s="398" customFormat="1" ht="28.5" customHeight="1" thickBot="1">
      <c r="A3" s="247" t="s">
        <v>2318</v>
      </c>
      <c r="B3" s="608" t="e">
        <f ca="1">IF(C2="——",C50,ROUND(B2*10000/D3,0))</f>
        <v>#DIV/0!</v>
      </c>
      <c r="C3" s="400" t="s">
        <v>2630</v>
      </c>
      <c r="D3" s="399">
        <f>IF(D1="",'数据-汇总表'!E3,SUMIF('数据-汇总表'!$C19:$C33,D1,'数据-汇总表'!$E19:$E33))</f>
        <v>63991.890000000058</v>
      </c>
      <c r="E3" s="2652"/>
      <c r="F3" s="1123"/>
      <c r="G3" s="1122"/>
      <c r="H3" s="1122"/>
      <c r="I3" s="1122"/>
      <c r="J3" s="1122"/>
      <c r="K3" s="1124"/>
      <c r="L3" s="1125"/>
      <c r="M3" s="1126"/>
      <c r="N3" s="1126"/>
      <c r="O3" s="1126"/>
      <c r="P3" s="766"/>
      <c r="Q3" s="766"/>
      <c r="R3" s="766"/>
      <c r="S3" s="766"/>
      <c r="T3" s="766"/>
      <c r="U3" s="766"/>
      <c r="V3" s="766"/>
      <c r="W3" s="766"/>
      <c r="X3" s="766"/>
      <c r="Y3" s="766"/>
      <c r="Z3" s="766"/>
      <c r="AA3" s="766"/>
      <c r="AB3" s="766"/>
      <c r="AC3" s="767"/>
    </row>
    <row r="4" spans="1:29" ht="15">
      <c r="A4" s="401" t="s">
        <v>2631</v>
      </c>
      <c r="B4" s="402"/>
      <c r="C4" s="3257" t="s">
        <v>2632</v>
      </c>
      <c r="D4" s="3270"/>
      <c r="E4" s="3271" t="s">
        <v>2633</v>
      </c>
      <c r="F4" s="3272"/>
      <c r="G4" s="3257" t="s">
        <v>2634</v>
      </c>
      <c r="H4" s="3270"/>
      <c r="I4" s="3257" t="s">
        <v>2635</v>
      </c>
      <c r="J4" s="3270"/>
      <c r="K4" s="609" t="s">
        <v>2636</v>
      </c>
      <c r="L4" s="1127"/>
      <c r="M4" s="1128"/>
      <c r="N4" s="1128"/>
      <c r="O4" s="1128"/>
      <c r="P4" s="3344" t="s">
        <v>2637</v>
      </c>
      <c r="Q4" s="3345"/>
      <c r="R4" s="3348" t="s">
        <v>2633</v>
      </c>
      <c r="S4" s="3349"/>
      <c r="T4" s="3348" t="s">
        <v>2634</v>
      </c>
      <c r="U4" s="3349"/>
      <c r="V4" s="3350" t="s">
        <v>2635</v>
      </c>
      <c r="W4" s="3350"/>
      <c r="X4" s="2659"/>
      <c r="Y4" s="3348" t="s">
        <v>2637</v>
      </c>
      <c r="Z4" s="3349"/>
      <c r="AA4" s="3352" t="s">
        <v>2633</v>
      </c>
      <c r="AB4" s="3352" t="s">
        <v>2634</v>
      </c>
      <c r="AC4" s="3341" t="s">
        <v>2635</v>
      </c>
    </row>
    <row r="5" spans="1:29" ht="15">
      <c r="A5" s="404"/>
      <c r="B5" s="405"/>
      <c r="C5" s="3287" t="s">
        <v>2528</v>
      </c>
      <c r="D5" s="3288"/>
      <c r="E5" s="3295" t="s">
        <v>2529</v>
      </c>
      <c r="F5" s="3296"/>
      <c r="G5" s="3287" t="s">
        <v>2530</v>
      </c>
      <c r="H5" s="3288"/>
      <c r="I5" s="3287" t="s">
        <v>2531</v>
      </c>
      <c r="J5" s="3288"/>
      <c r="K5" s="609"/>
      <c r="L5" s="1127"/>
      <c r="M5" s="1128"/>
      <c r="N5" s="1128"/>
      <c r="O5" s="1128"/>
      <c r="P5" s="3346"/>
      <c r="Q5" s="3276"/>
      <c r="R5" s="3281"/>
      <c r="S5" s="3282"/>
      <c r="T5" s="3281"/>
      <c r="U5" s="3282"/>
      <c r="V5" s="3266"/>
      <c r="W5" s="3266"/>
      <c r="X5" s="1810"/>
      <c r="Y5" s="3281"/>
      <c r="Z5" s="3282"/>
      <c r="AA5" s="3268"/>
      <c r="AB5" s="3268"/>
      <c r="AC5" s="3342"/>
    </row>
    <row r="6" spans="1:29" ht="15.75" thickBot="1">
      <c r="A6" s="406"/>
      <c r="B6" s="407"/>
      <c r="C6" s="3285" t="s">
        <v>2532</v>
      </c>
      <c r="D6" s="3286"/>
      <c r="E6" s="3293" t="s">
        <v>2532</v>
      </c>
      <c r="F6" s="3294"/>
      <c r="G6" s="3285" t="s">
        <v>2532</v>
      </c>
      <c r="H6" s="3286"/>
      <c r="I6" s="3285" t="s">
        <v>2532</v>
      </c>
      <c r="J6" s="3286"/>
      <c r="K6" s="609" t="s">
        <v>2533</v>
      </c>
      <c r="L6" s="1127"/>
      <c r="M6" s="1128"/>
      <c r="N6" s="1128"/>
      <c r="O6" s="1128"/>
      <c r="P6" s="3347"/>
      <c r="Q6" s="3278"/>
      <c r="R6" s="3281"/>
      <c r="S6" s="3282"/>
      <c r="T6" s="3283"/>
      <c r="U6" s="3284"/>
      <c r="V6" s="3266"/>
      <c r="W6" s="3266"/>
      <c r="X6" s="1810"/>
      <c r="Y6" s="3283"/>
      <c r="Z6" s="3284"/>
      <c r="AA6" s="3269"/>
      <c r="AB6" s="3269"/>
      <c r="AC6" s="3343"/>
    </row>
    <row r="7" spans="1:29" s="117" customFormat="1" ht="15.75" thickBot="1">
      <c r="A7" s="408" t="s">
        <v>2534</v>
      </c>
      <c r="B7" s="409"/>
      <c r="C7" s="410">
        <f>'数据-取费表'!B2</f>
        <v>43304</v>
      </c>
      <c r="D7" s="411">
        <v>100</v>
      </c>
      <c r="E7" s="412"/>
      <c r="F7" s="413">
        <f>SUMIF(59:59,YEAR(E7)&amp;"-"&amp;MONTH(E7),60:60)</f>
        <v>0</v>
      </c>
      <c r="G7" s="412"/>
      <c r="H7" s="411">
        <f>SUMIF(59:59,YEAR(G7)&amp;"-"&amp;MONTH(G7),60:60)</f>
        <v>0</v>
      </c>
      <c r="I7" s="412"/>
      <c r="J7" s="411">
        <f>SUMIF(59:59,YEAR(I7)&amp;"-"&amp;MONTH(I7),60:60)</f>
        <v>0</v>
      </c>
      <c r="K7" s="610"/>
      <c r="L7" s="1129"/>
      <c r="M7" s="1130"/>
      <c r="N7" s="1130"/>
      <c r="O7" s="1130"/>
      <c r="P7" s="3351" t="s">
        <v>2535</v>
      </c>
      <c r="Q7" s="3291"/>
      <c r="R7" s="768" t="s">
        <v>17</v>
      </c>
      <c r="S7" s="769">
        <f t="shared" ref="S7:S15" si="0">F7</f>
        <v>0</v>
      </c>
      <c r="T7" s="768" t="s">
        <v>17</v>
      </c>
      <c r="U7" s="769">
        <f t="shared" ref="U7:U15" si="1">H7</f>
        <v>0</v>
      </c>
      <c r="V7" s="768" t="s">
        <v>17</v>
      </c>
      <c r="W7" s="769">
        <f t="shared" ref="W7:W15" si="2">J7</f>
        <v>0</v>
      </c>
      <c r="X7" s="770"/>
      <c r="Y7" s="3289" t="s">
        <v>2535</v>
      </c>
      <c r="Z7" s="3290"/>
      <c r="AA7" s="771" t="e">
        <f>D7/F7</f>
        <v>#DIV/0!</v>
      </c>
      <c r="AB7" s="771" t="e">
        <f>D7/H7</f>
        <v>#DIV/0!</v>
      </c>
      <c r="AC7" s="2660" t="e">
        <f>D7/J7</f>
        <v>#DIV/0!</v>
      </c>
    </row>
    <row r="8" spans="1:29" s="117" customFormat="1" ht="15.75" thickBot="1">
      <c r="A8" s="408" t="s">
        <v>2536</v>
      </c>
      <c r="B8" s="409"/>
      <c r="C8" s="414" t="s">
        <v>2638</v>
      </c>
      <c r="D8" s="411">
        <v>100</v>
      </c>
      <c r="E8" s="414"/>
      <c r="F8" s="413">
        <f>SUMIF(62:62,E8,63:63)-SUMIF(62:62,C8,63:63)+100</f>
        <v>0</v>
      </c>
      <c r="G8" s="414"/>
      <c r="H8" s="411">
        <f>SUMIF(62:62,G8,63:63)-SUMIF(62:62,C8,63:63)+100</f>
        <v>0</v>
      </c>
      <c r="I8" s="414"/>
      <c r="J8" s="411">
        <f>SUMIF(62:62,I8,63:63)-SUMIF(62:62,C8,63:63)+100</f>
        <v>0</v>
      </c>
      <c r="K8" s="610"/>
      <c r="L8" s="1129"/>
      <c r="M8" s="1130"/>
      <c r="N8" s="1130"/>
      <c r="O8" s="1130"/>
      <c r="P8" s="3351" t="s">
        <v>2538</v>
      </c>
      <c r="Q8" s="3290"/>
      <c r="R8" s="768" t="s">
        <v>17</v>
      </c>
      <c r="S8" s="769">
        <f t="shared" si="0"/>
        <v>0</v>
      </c>
      <c r="T8" s="768" t="s">
        <v>17</v>
      </c>
      <c r="U8" s="769">
        <f t="shared" si="1"/>
        <v>0</v>
      </c>
      <c r="V8" s="768" t="s">
        <v>17</v>
      </c>
      <c r="W8" s="769">
        <f t="shared" si="2"/>
        <v>0</v>
      </c>
      <c r="X8" s="770"/>
      <c r="Y8" s="3289" t="s">
        <v>2538</v>
      </c>
      <c r="Z8" s="3290"/>
      <c r="AA8" s="771" t="e">
        <f t="shared" ref="AA8:AA47" si="3">D8/F8</f>
        <v>#DIV/0!</v>
      </c>
      <c r="AB8" s="771" t="e">
        <f t="shared" ref="AB8:AB47" si="4">D8/H8</f>
        <v>#DIV/0!</v>
      </c>
      <c r="AC8" s="2660" t="e">
        <f t="shared" ref="AC8:AC47" si="5">D8/J8</f>
        <v>#DIV/0!</v>
      </c>
    </row>
    <row r="9" spans="1:29" s="117" customFormat="1">
      <c r="A9" s="415" t="s">
        <v>2539</v>
      </c>
      <c r="B9" s="71" t="s">
        <v>2540</v>
      </c>
      <c r="C9" s="416"/>
      <c r="D9" s="135">
        <v>100</v>
      </c>
      <c r="E9" s="419"/>
      <c r="F9" s="135">
        <f>SUMIF(64:64,E9,65:65)-SUMIF(64:64,C9,65:65)+100</f>
        <v>100</v>
      </c>
      <c r="G9" s="417"/>
      <c r="H9" s="135">
        <f>SUMIF(64:64,G9,65:65)-SUMIF(64:64,C9,65:65)+100</f>
        <v>100</v>
      </c>
      <c r="I9" s="417"/>
      <c r="J9" s="135">
        <f>SUMIF(64:64,I9,65:65)-SUMIF(64:64,C9,65:65)+100</f>
        <v>100</v>
      </c>
      <c r="K9" s="610"/>
      <c r="L9" s="1129"/>
      <c r="M9" s="1130"/>
      <c r="N9" s="1130"/>
      <c r="O9" s="1130"/>
      <c r="P9" s="3259" t="s">
        <v>2541</v>
      </c>
      <c r="Q9" s="1792" t="str">
        <f t="shared" ref="Q9:Q15" si="6">B9</f>
        <v>用途</v>
      </c>
      <c r="R9" s="768" t="s">
        <v>17</v>
      </c>
      <c r="S9" s="769">
        <f t="shared" si="0"/>
        <v>100</v>
      </c>
      <c r="T9" s="768" t="s">
        <v>17</v>
      </c>
      <c r="U9" s="769">
        <f t="shared" si="1"/>
        <v>100</v>
      </c>
      <c r="V9" s="768" t="s">
        <v>17</v>
      </c>
      <c r="W9" s="769">
        <f t="shared" si="2"/>
        <v>100</v>
      </c>
      <c r="X9" s="770"/>
      <c r="Y9" s="3111" t="s">
        <v>2542</v>
      </c>
      <c r="Z9" s="55" t="str">
        <f t="shared" ref="Z9:Z15" si="7">Q9</f>
        <v>用途</v>
      </c>
      <c r="AA9" s="771">
        <f t="shared" si="3"/>
        <v>1</v>
      </c>
      <c r="AB9" s="771">
        <f t="shared" si="4"/>
        <v>1</v>
      </c>
      <c r="AC9" s="2660">
        <f t="shared" si="5"/>
        <v>1</v>
      </c>
    </row>
    <row r="10" spans="1:29" s="427" customFormat="1" ht="27">
      <c r="A10" s="421"/>
      <c r="B10" s="422" t="s">
        <v>2543</v>
      </c>
      <c r="C10" s="423"/>
      <c r="D10" s="136">
        <v>100</v>
      </c>
      <c r="E10" s="423"/>
      <c r="F10" s="136">
        <f>SUMIF(66:66,E10,67:67)-SUMIF(66:66,C10,67:67)+100</f>
        <v>100</v>
      </c>
      <c r="G10" s="424"/>
      <c r="H10" s="136">
        <f>SUMIF(66:66,G10,67:67)-SUMIF(66:66,C10,67:67)+100</f>
        <v>100</v>
      </c>
      <c r="I10" s="423"/>
      <c r="J10" s="136">
        <f>SUMIF(66:66,I10,67:67)-SUMIF(66:66,C10,67:67)+100</f>
        <v>100</v>
      </c>
      <c r="K10" s="611"/>
      <c r="L10" s="1132"/>
      <c r="M10" s="1133"/>
      <c r="N10" s="1133"/>
      <c r="O10" s="1133"/>
      <c r="P10" s="3259"/>
      <c r="Q10" s="1792" t="str">
        <f t="shared" si="6"/>
        <v>土地使用年限（年）</v>
      </c>
      <c r="R10" s="768" t="s">
        <v>17</v>
      </c>
      <c r="S10" s="769">
        <f t="shared" si="0"/>
        <v>100</v>
      </c>
      <c r="T10" s="768" t="s">
        <v>17</v>
      </c>
      <c r="U10" s="769">
        <f t="shared" si="1"/>
        <v>100</v>
      </c>
      <c r="V10" s="768" t="s">
        <v>17</v>
      </c>
      <c r="W10" s="769">
        <f t="shared" si="2"/>
        <v>100</v>
      </c>
      <c r="X10" s="770"/>
      <c r="Y10" s="3111"/>
      <c r="Z10" s="55" t="str">
        <f t="shared" si="7"/>
        <v>土地使用年限（年）</v>
      </c>
      <c r="AA10" s="771">
        <f t="shared" si="3"/>
        <v>1</v>
      </c>
      <c r="AB10" s="771">
        <f t="shared" si="4"/>
        <v>1</v>
      </c>
      <c r="AC10" s="2660">
        <f t="shared" si="5"/>
        <v>1</v>
      </c>
    </row>
    <row r="11" spans="1:29" ht="15">
      <c r="A11" s="428"/>
      <c r="B11" s="422" t="s">
        <v>2544</v>
      </c>
      <c r="C11" s="429"/>
      <c r="D11" s="136">
        <v>100</v>
      </c>
      <c r="E11" s="429"/>
      <c r="F11" s="136" t="e">
        <f>LOOKUP(E11,69:69,70:70)-LOOKUP(C11,69:69,70:70)+100</f>
        <v>#N/A</v>
      </c>
      <c r="G11" s="430"/>
      <c r="H11" s="136" t="e">
        <f>LOOKUP(G11,69:69,70:70)-LOOKUP(C11,69:69,70:70)+100</f>
        <v>#N/A</v>
      </c>
      <c r="I11" s="429"/>
      <c r="J11" s="136" t="e">
        <f>LOOKUP(I11,69:69,70:70)-LOOKUP(C11,69:69,70:70)+100</f>
        <v>#N/A</v>
      </c>
      <c r="K11" s="611"/>
      <c r="L11" s="1135"/>
      <c r="M11" s="1128"/>
      <c r="N11" s="1128"/>
      <c r="O11" s="1128"/>
      <c r="P11" s="3259"/>
      <c r="Q11" s="1792" t="str">
        <f t="shared" si="6"/>
        <v>容积率</v>
      </c>
      <c r="R11" s="768" t="s">
        <v>17</v>
      </c>
      <c r="S11" s="769" t="e">
        <f t="shared" si="0"/>
        <v>#N/A</v>
      </c>
      <c r="T11" s="768" t="s">
        <v>17</v>
      </c>
      <c r="U11" s="769" t="e">
        <f t="shared" si="1"/>
        <v>#N/A</v>
      </c>
      <c r="V11" s="768" t="s">
        <v>17</v>
      </c>
      <c r="W11" s="769" t="e">
        <f t="shared" si="2"/>
        <v>#N/A</v>
      </c>
      <c r="X11" s="770"/>
      <c r="Y11" s="3111"/>
      <c r="Z11" s="55" t="str">
        <f t="shared" si="7"/>
        <v>容积率</v>
      </c>
      <c r="AA11" s="771" t="e">
        <f t="shared" si="3"/>
        <v>#N/A</v>
      </c>
      <c r="AB11" s="771" t="e">
        <f t="shared" si="4"/>
        <v>#N/A</v>
      </c>
      <c r="AC11" s="2660" t="e">
        <f t="shared" si="5"/>
        <v>#N/A</v>
      </c>
    </row>
    <row r="12" spans="1:29" s="117" customFormat="1" ht="15">
      <c r="A12" s="431"/>
      <c r="B12" s="2591">
        <v>111</v>
      </c>
      <c r="C12" s="432"/>
      <c r="D12" s="433">
        <v>100</v>
      </c>
      <c r="E12" s="432"/>
      <c r="F12" s="136">
        <f>SUMIF(71:71,E12,72:72)-SUMIF(71:71,C12,72:72)+100</f>
        <v>100</v>
      </c>
      <c r="G12" s="2661"/>
      <c r="H12" s="136">
        <f>SUMIF(71:71,G12,72:72)-SUMIF(71:71,C12,72:72)+100</f>
        <v>100</v>
      </c>
      <c r="I12" s="432"/>
      <c r="J12" s="136">
        <f>SUMIF(71:71,I12,72:72)-SUMIF(71:71,C12,72:72)+100</f>
        <v>100</v>
      </c>
      <c r="K12" s="612"/>
      <c r="L12" s="1129"/>
      <c r="M12" s="1130"/>
      <c r="N12" s="1130"/>
      <c r="O12" s="1130"/>
      <c r="P12" s="3259"/>
      <c r="Q12" s="1792">
        <f t="shared" si="6"/>
        <v>111</v>
      </c>
      <c r="R12" s="768" t="s">
        <v>17</v>
      </c>
      <c r="S12" s="769">
        <f t="shared" si="0"/>
        <v>100</v>
      </c>
      <c r="T12" s="768" t="s">
        <v>17</v>
      </c>
      <c r="U12" s="769">
        <f t="shared" si="1"/>
        <v>100</v>
      </c>
      <c r="V12" s="768" t="s">
        <v>17</v>
      </c>
      <c r="W12" s="769">
        <f t="shared" si="2"/>
        <v>100</v>
      </c>
      <c r="X12" s="770"/>
      <c r="Y12" s="3111"/>
      <c r="Z12" s="55">
        <f t="shared" si="7"/>
        <v>111</v>
      </c>
      <c r="AA12" s="771">
        <f>D12/F12</f>
        <v>1</v>
      </c>
      <c r="AB12" s="771">
        <f>D12/H12</f>
        <v>1</v>
      </c>
      <c r="AC12" s="2660">
        <f>D12/J12</f>
        <v>1</v>
      </c>
    </row>
    <row r="13" spans="1:29" ht="15">
      <c r="A13" s="428"/>
      <c r="B13" s="2591">
        <v>111</v>
      </c>
      <c r="C13" s="434"/>
      <c r="D13" s="435">
        <v>100</v>
      </c>
      <c r="E13" s="432"/>
      <c r="F13" s="136">
        <f>SUMIF(73:73,E13,74:74)-SUMIF(73:73,C13,74:74)+100</f>
        <v>100</v>
      </c>
      <c r="G13" s="2661"/>
      <c r="H13" s="435">
        <f>SUMIF(73:73,G13,74:74)-SUMIF(73:73,C13,74:74)+100</f>
        <v>100</v>
      </c>
      <c r="I13" s="432"/>
      <c r="J13" s="435">
        <f>SUMIF(73:73,I13,74:74)-SUMIF(73:73,C13,74:74)+100</f>
        <v>100</v>
      </c>
      <c r="K13" s="612"/>
      <c r="L13" s="1137"/>
      <c r="M13" s="1128"/>
      <c r="N13" s="1128"/>
      <c r="O13" s="1128"/>
      <c r="P13" s="3259"/>
      <c r="Q13" s="1792">
        <f t="shared" si="6"/>
        <v>111</v>
      </c>
      <c r="R13" s="768" t="s">
        <v>17</v>
      </c>
      <c r="S13" s="769">
        <f t="shared" si="0"/>
        <v>100</v>
      </c>
      <c r="T13" s="768" t="s">
        <v>17</v>
      </c>
      <c r="U13" s="769">
        <f t="shared" si="1"/>
        <v>100</v>
      </c>
      <c r="V13" s="768" t="s">
        <v>17</v>
      </c>
      <c r="W13" s="769">
        <f t="shared" si="2"/>
        <v>100</v>
      </c>
      <c r="X13" s="770"/>
      <c r="Y13" s="3111"/>
      <c r="Z13" s="55">
        <f t="shared" si="7"/>
        <v>111</v>
      </c>
      <c r="AA13" s="771">
        <f t="shared" si="3"/>
        <v>1</v>
      </c>
      <c r="AB13" s="771">
        <f t="shared" si="4"/>
        <v>1</v>
      </c>
      <c r="AC13" s="2660">
        <f t="shared" si="5"/>
        <v>1</v>
      </c>
    </row>
    <row r="14" spans="1:29" ht="15.75" thickBot="1">
      <c r="A14" s="436"/>
      <c r="B14" s="2593">
        <v>111</v>
      </c>
      <c r="C14" s="437"/>
      <c r="D14" s="438">
        <v>100</v>
      </c>
      <c r="E14" s="626"/>
      <c r="F14" s="438">
        <f>SUMIF(75:75,E14,76:76)-SUMIF(75:75,C14,76:76)+100</f>
        <v>100</v>
      </c>
      <c r="G14" s="2661"/>
      <c r="H14" s="438">
        <f>SUMIF(75:75,G14,76:76)-SUMIF(75:75,C14,76:76)+100</f>
        <v>100</v>
      </c>
      <c r="I14" s="432"/>
      <c r="J14" s="438">
        <f>SUMIF(75:75,I14,76:76)-SUMIF(75:75,C14,76:76)+100</f>
        <v>100</v>
      </c>
      <c r="K14" s="612"/>
      <c r="L14" s="1137"/>
      <c r="M14" s="1128"/>
      <c r="N14" s="1128"/>
      <c r="O14" s="1128"/>
      <c r="P14" s="3259"/>
      <c r="Q14" s="1792">
        <f t="shared" si="6"/>
        <v>111</v>
      </c>
      <c r="R14" s="768" t="s">
        <v>17</v>
      </c>
      <c r="S14" s="769">
        <f t="shared" si="0"/>
        <v>100</v>
      </c>
      <c r="T14" s="768" t="s">
        <v>17</v>
      </c>
      <c r="U14" s="769">
        <f t="shared" si="1"/>
        <v>100</v>
      </c>
      <c r="V14" s="768" t="s">
        <v>17</v>
      </c>
      <c r="W14" s="769">
        <f t="shared" si="2"/>
        <v>100</v>
      </c>
      <c r="X14" s="770"/>
      <c r="Y14" s="3111"/>
      <c r="Z14" s="55">
        <f t="shared" si="7"/>
        <v>111</v>
      </c>
      <c r="AA14" s="771">
        <f t="shared" si="3"/>
        <v>1</v>
      </c>
      <c r="AB14" s="771">
        <f t="shared" si="4"/>
        <v>1</v>
      </c>
      <c r="AC14" s="2660">
        <f t="shared" si="5"/>
        <v>1</v>
      </c>
    </row>
    <row r="15" spans="1:29" ht="42.75">
      <c r="A15" s="440" t="s">
        <v>2545</v>
      </c>
      <c r="B15" s="627" t="s">
        <v>2673</v>
      </c>
      <c r="C15" s="2662" t="str">
        <f>估价对象房地状况!C5</f>
        <v>估价对象周边办公楼项目较少，办公集聚程度较差</v>
      </c>
      <c r="D15" s="441">
        <v>100</v>
      </c>
      <c r="E15" s="444"/>
      <c r="F15" s="441">
        <f>SUMIF(77:77,E16,78:78)-SUMIF(77:77,C16,78:78)+100</f>
        <v>100</v>
      </c>
      <c r="G15" s="442"/>
      <c r="H15" s="441">
        <f>SUMIF(77:77,G16,78:78)-SUMIF(77:77,C16,78:78)+100</f>
        <v>100</v>
      </c>
      <c r="I15" s="442"/>
      <c r="J15" s="441">
        <f>SUMIF(77:77,I16,78:78)-SUMIF(77:77,C16,78:78)+100</f>
        <v>100</v>
      </c>
      <c r="K15" s="613"/>
      <c r="L15" s="1137"/>
      <c r="M15" s="1128"/>
      <c r="N15" s="1128"/>
      <c r="O15" s="1128"/>
      <c r="P15" s="3333" t="s">
        <v>2546</v>
      </c>
      <c r="Q15" s="1807" t="str">
        <f t="shared" si="6"/>
        <v>办公集聚程度</v>
      </c>
      <c r="R15" s="772" t="s">
        <v>17</v>
      </c>
      <c r="S15" s="773">
        <f t="shared" si="0"/>
        <v>100</v>
      </c>
      <c r="T15" s="772" t="s">
        <v>17</v>
      </c>
      <c r="U15" s="773">
        <f t="shared" si="1"/>
        <v>100</v>
      </c>
      <c r="V15" s="772" t="s">
        <v>17</v>
      </c>
      <c r="W15" s="773">
        <f t="shared" si="2"/>
        <v>100</v>
      </c>
      <c r="X15" s="1810"/>
      <c r="Y15" s="3262" t="s">
        <v>2546</v>
      </c>
      <c r="Z15" s="1811" t="str">
        <f t="shared" si="7"/>
        <v>办公集聚程度</v>
      </c>
      <c r="AA15" s="1808">
        <f t="shared" si="3"/>
        <v>1</v>
      </c>
      <c r="AB15" s="1808">
        <f t="shared" si="4"/>
        <v>1</v>
      </c>
      <c r="AC15" s="2663">
        <f t="shared" si="5"/>
        <v>1</v>
      </c>
    </row>
    <row r="16" spans="1:29" ht="15">
      <c r="A16" s="428"/>
      <c r="B16" s="628"/>
      <c r="C16" s="2602"/>
      <c r="D16" s="447"/>
      <c r="E16" s="446"/>
      <c r="F16" s="447"/>
      <c r="G16" s="2602"/>
      <c r="H16" s="449"/>
      <c r="I16" s="446"/>
      <c r="J16" s="447"/>
      <c r="K16" s="614"/>
      <c r="L16" s="1137"/>
      <c r="M16" s="1128"/>
      <c r="N16" s="1128"/>
      <c r="O16" s="1128"/>
      <c r="P16" s="3334"/>
      <c r="Q16" s="1807"/>
      <c r="R16" s="772"/>
      <c r="S16" s="773"/>
      <c r="T16" s="772"/>
      <c r="U16" s="773"/>
      <c r="V16" s="772"/>
      <c r="W16" s="773"/>
      <c r="X16" s="1810"/>
      <c r="Y16" s="3263"/>
      <c r="Z16" s="1811"/>
      <c r="AA16" s="1808">
        <v>1</v>
      </c>
      <c r="AB16" s="1808">
        <v>1</v>
      </c>
      <c r="AC16" s="2663">
        <v>1</v>
      </c>
    </row>
    <row r="17" spans="1:29" ht="57">
      <c r="A17" s="428"/>
      <c r="B17" s="629" t="s">
        <v>2088</v>
      </c>
      <c r="C17" s="2664" t="str">
        <f>估价对象房地状况!C6</f>
        <v>估价对象周边有849、兴23路等公交线路，综合评价交通便捷度一般</v>
      </c>
      <c r="D17" s="449">
        <v>100</v>
      </c>
      <c r="E17" s="453"/>
      <c r="F17" s="449">
        <f>SUMIF(79:79,E18,80:80)-SUMIF(79:79,C18,80:80)+100</f>
        <v>100</v>
      </c>
      <c r="G17" s="451"/>
      <c r="H17" s="454">
        <f>SUMIF(79:79,G18,80:80)-SUMIF(79:79,C18,80:80)+100</f>
        <v>100</v>
      </c>
      <c r="I17" s="451"/>
      <c r="J17" s="454">
        <f>SUMIF(79:79,I18,80:80)-SUMIF(79:79,C18,80:80)+100</f>
        <v>100</v>
      </c>
      <c r="K17" s="613"/>
      <c r="L17" s="1137"/>
      <c r="M17" s="1128"/>
      <c r="N17" s="1128"/>
      <c r="O17" s="1128"/>
      <c r="P17" s="3334"/>
      <c r="Q17" s="1807" t="str">
        <f>B17</f>
        <v>交通便捷度</v>
      </c>
      <c r="R17" s="772" t="s">
        <v>17</v>
      </c>
      <c r="S17" s="773">
        <f>F17</f>
        <v>100</v>
      </c>
      <c r="T17" s="772" t="s">
        <v>17</v>
      </c>
      <c r="U17" s="773">
        <f>H17</f>
        <v>100</v>
      </c>
      <c r="V17" s="772" t="s">
        <v>17</v>
      </c>
      <c r="W17" s="773">
        <f>J17</f>
        <v>100</v>
      </c>
      <c r="X17" s="1810"/>
      <c r="Y17" s="3263"/>
      <c r="Z17" s="1811" t="str">
        <f>Q17</f>
        <v>交通便捷度</v>
      </c>
      <c r="AA17" s="1808">
        <f t="shared" si="3"/>
        <v>1</v>
      </c>
      <c r="AB17" s="1808">
        <f t="shared" si="4"/>
        <v>1</v>
      </c>
      <c r="AC17" s="2663">
        <f t="shared" si="5"/>
        <v>1</v>
      </c>
    </row>
    <row r="18" spans="1:29" ht="15">
      <c r="A18" s="428"/>
      <c r="B18" s="630"/>
      <c r="C18" s="2665"/>
      <c r="D18" s="449"/>
      <c r="E18" s="2600"/>
      <c r="F18" s="449"/>
      <c r="G18" s="2601"/>
      <c r="H18" s="447"/>
      <c r="I18" s="2601"/>
      <c r="J18" s="447"/>
      <c r="K18" s="614"/>
      <c r="L18" s="1137"/>
      <c r="M18" s="1128"/>
      <c r="N18" s="1128"/>
      <c r="O18" s="1128"/>
      <c r="P18" s="3334"/>
      <c r="Q18" s="1807"/>
      <c r="R18" s="772"/>
      <c r="S18" s="773"/>
      <c r="T18" s="772"/>
      <c r="U18" s="773"/>
      <c r="V18" s="772"/>
      <c r="W18" s="773"/>
      <c r="X18" s="1810"/>
      <c r="Y18" s="3263"/>
      <c r="Z18" s="1811"/>
      <c r="AA18" s="1808">
        <v>1</v>
      </c>
      <c r="AB18" s="1808">
        <v>1</v>
      </c>
      <c r="AC18" s="2663">
        <v>1</v>
      </c>
    </row>
    <row r="19" spans="1:29" ht="42.75">
      <c r="A19" s="428"/>
      <c r="B19" s="629" t="s">
        <v>2674</v>
      </c>
      <c r="C19" s="2664" t="str">
        <f>估价对象房地状况!C7</f>
        <v>估价对象所在区域公共配套设施齐备较齐备</v>
      </c>
      <c r="D19" s="454">
        <v>100</v>
      </c>
      <c r="E19" s="458"/>
      <c r="F19" s="454">
        <f>SUMIF(81:81,E20,82:82)-SUMIF(81:81,C20,82:82)+100</f>
        <v>100</v>
      </c>
      <c r="G19" s="456"/>
      <c r="H19" s="449">
        <f>SUMIF(81:81,G20,82:82)-SUMIF(81:81,C20,82:82)+100</f>
        <v>100</v>
      </c>
      <c r="I19" s="456"/>
      <c r="J19" s="449">
        <f>SUMIF(81:81,I20,82:82)-SUMIF(81:81,C20,82:82)+100</f>
        <v>100</v>
      </c>
      <c r="K19" s="613"/>
      <c r="L19" s="1137"/>
      <c r="M19" s="1128"/>
      <c r="N19" s="1128"/>
      <c r="O19" s="1128"/>
      <c r="P19" s="3334"/>
      <c r="Q19" s="1807" t="str">
        <f>B19</f>
        <v>公共配套设施</v>
      </c>
      <c r="R19" s="772" t="s">
        <v>17</v>
      </c>
      <c r="S19" s="773">
        <f>F19</f>
        <v>100</v>
      </c>
      <c r="T19" s="772" t="s">
        <v>17</v>
      </c>
      <c r="U19" s="773">
        <f>H19</f>
        <v>100</v>
      </c>
      <c r="V19" s="772" t="s">
        <v>17</v>
      </c>
      <c r="W19" s="773">
        <f>J19</f>
        <v>100</v>
      </c>
      <c r="X19" s="1810"/>
      <c r="Y19" s="3263"/>
      <c r="Z19" s="1811" t="str">
        <f>Q19</f>
        <v>公共配套设施</v>
      </c>
      <c r="AA19" s="1808">
        <f t="shared" si="3"/>
        <v>1</v>
      </c>
      <c r="AB19" s="1808">
        <f t="shared" si="4"/>
        <v>1</v>
      </c>
      <c r="AC19" s="2663">
        <f t="shared" si="5"/>
        <v>1</v>
      </c>
    </row>
    <row r="20" spans="1:29" ht="15">
      <c r="A20" s="428"/>
      <c r="B20" s="630"/>
      <c r="C20" s="2602"/>
      <c r="D20" s="447"/>
      <c r="E20" s="2595"/>
      <c r="F20" s="447"/>
      <c r="G20" s="2596"/>
      <c r="H20" s="447"/>
      <c r="I20" s="2596"/>
      <c r="J20" s="447"/>
      <c r="K20" s="614"/>
      <c r="L20" s="1137"/>
      <c r="M20" s="1128"/>
      <c r="N20" s="1128"/>
      <c r="O20" s="1128"/>
      <c r="P20" s="3334"/>
      <c r="Q20" s="1807"/>
      <c r="R20" s="772"/>
      <c r="S20" s="773"/>
      <c r="T20" s="772"/>
      <c r="U20" s="773"/>
      <c r="V20" s="772"/>
      <c r="W20" s="773"/>
      <c r="X20" s="1810"/>
      <c r="Y20" s="3263"/>
      <c r="Z20" s="1811"/>
      <c r="AA20" s="1808">
        <v>1</v>
      </c>
      <c r="AB20" s="1808">
        <v>1</v>
      </c>
      <c r="AC20" s="2663">
        <v>1</v>
      </c>
    </row>
    <row r="21" spans="1:29" ht="28.5">
      <c r="A21" s="428"/>
      <c r="B21" s="631" t="s">
        <v>2675</v>
      </c>
      <c r="C21" s="2664" t="str">
        <f>估价对象房地状况!C8</f>
        <v>区域基础设施水平达七通</v>
      </c>
      <c r="D21" s="449">
        <v>100</v>
      </c>
      <c r="E21" s="458"/>
      <c r="F21" s="454">
        <f>SUMIF(83:83,E22,84:84)-SUMIF(83:83,C22,84:84)+100</f>
        <v>100</v>
      </c>
      <c r="G21" s="456"/>
      <c r="H21" s="449">
        <f>SUMIF(83:83,G22,84:84)-SUMIF(83:83,C22,84:84)+100</f>
        <v>100</v>
      </c>
      <c r="I21" s="456"/>
      <c r="J21" s="449">
        <f>SUMIF(83:83,I22,84:84)-SUMIF(83:83,C22,84:84)+100</f>
        <v>100</v>
      </c>
      <c r="K21" s="613"/>
      <c r="L21" s="1137"/>
      <c r="M21" s="1128"/>
      <c r="N21" s="1128"/>
      <c r="O21" s="1128"/>
      <c r="P21" s="3334"/>
      <c r="Q21" s="1807" t="str">
        <f>B21</f>
        <v>基础设施水平</v>
      </c>
      <c r="R21" s="772" t="s">
        <v>17</v>
      </c>
      <c r="S21" s="773">
        <f>F21</f>
        <v>100</v>
      </c>
      <c r="T21" s="772" t="s">
        <v>17</v>
      </c>
      <c r="U21" s="773">
        <f>H21</f>
        <v>100</v>
      </c>
      <c r="V21" s="772" t="s">
        <v>17</v>
      </c>
      <c r="W21" s="773">
        <f>J21</f>
        <v>100</v>
      </c>
      <c r="X21" s="1810"/>
      <c r="Y21" s="3263"/>
      <c r="Z21" s="1811" t="str">
        <f>Q21</f>
        <v>基础设施水平</v>
      </c>
      <c r="AA21" s="1808">
        <f>D21/F21</f>
        <v>1</v>
      </c>
      <c r="AB21" s="1808">
        <f>D21/H21</f>
        <v>1</v>
      </c>
      <c r="AC21" s="2663">
        <f>D21/J21</f>
        <v>1</v>
      </c>
    </row>
    <row r="22" spans="1:29" ht="15">
      <c r="A22" s="428"/>
      <c r="B22" s="631"/>
      <c r="C22" s="2665"/>
      <c r="D22" s="447"/>
      <c r="E22" s="446"/>
      <c r="F22" s="447"/>
      <c r="G22" s="2602"/>
      <c r="H22" s="447"/>
      <c r="I22" s="2602"/>
      <c r="J22" s="447"/>
      <c r="K22" s="1380"/>
      <c r="L22" s="1137"/>
      <c r="M22" s="1128"/>
      <c r="N22" s="1128"/>
      <c r="O22" s="1128"/>
      <c r="P22" s="3334"/>
      <c r="Q22" s="1807"/>
      <c r="R22" s="772"/>
      <c r="S22" s="773"/>
      <c r="T22" s="772"/>
      <c r="U22" s="773"/>
      <c r="V22" s="772"/>
      <c r="W22" s="773"/>
      <c r="X22" s="1810"/>
      <c r="Y22" s="3263"/>
      <c r="Z22" s="1811"/>
      <c r="AA22" s="1808">
        <v>1</v>
      </c>
      <c r="AB22" s="1808">
        <v>1</v>
      </c>
      <c r="AC22" s="2663">
        <v>1</v>
      </c>
    </row>
    <row r="23" spans="1:29" ht="57">
      <c r="A23" s="428"/>
      <c r="B23" s="629" t="s">
        <v>2676</v>
      </c>
      <c r="C23" s="2664" t="str">
        <f>估价对象房地状况!C9</f>
        <v>周边有北京广播电视大学、康庄公园；综合评价环境状况较好</v>
      </c>
      <c r="D23" s="449">
        <v>100</v>
      </c>
      <c r="E23" s="453"/>
      <c r="F23" s="449">
        <f>SUMIF(85:85,E24,86:86)-SUMIF(85:85,C24,86:86)+100</f>
        <v>100</v>
      </c>
      <c r="G23" s="451"/>
      <c r="H23" s="449">
        <f>SUMIF(85:85,G24,86:86)-SUMIF(85:85,C24,86:86)+100</f>
        <v>100</v>
      </c>
      <c r="I23" s="451"/>
      <c r="J23" s="449">
        <f>SUMIF(85:85,I24,86:86)-SUMIF(85:85,C24,86:86)+100</f>
        <v>100</v>
      </c>
      <c r="K23" s="613"/>
      <c r="L23" s="1137"/>
      <c r="M23" s="1128"/>
      <c r="N23" s="1128"/>
      <c r="O23" s="1128"/>
      <c r="P23" s="3334"/>
      <c r="Q23" s="1807" t="str">
        <f>B23</f>
        <v>环境质量</v>
      </c>
      <c r="R23" s="772" t="s">
        <v>17</v>
      </c>
      <c r="S23" s="773">
        <f>F23</f>
        <v>100</v>
      </c>
      <c r="T23" s="772" t="s">
        <v>17</v>
      </c>
      <c r="U23" s="773">
        <f>H23</f>
        <v>100</v>
      </c>
      <c r="V23" s="772" t="s">
        <v>17</v>
      </c>
      <c r="W23" s="773">
        <f>J23</f>
        <v>100</v>
      </c>
      <c r="X23" s="1810"/>
      <c r="Y23" s="3263"/>
      <c r="Z23" s="1811" t="str">
        <f>Q23</f>
        <v>环境质量</v>
      </c>
      <c r="AA23" s="1808">
        <f t="shared" si="3"/>
        <v>1</v>
      </c>
      <c r="AB23" s="1808">
        <f t="shared" si="4"/>
        <v>1</v>
      </c>
      <c r="AC23" s="2663">
        <f t="shared" si="5"/>
        <v>1</v>
      </c>
    </row>
    <row r="24" spans="1:29" ht="15">
      <c r="A24" s="428"/>
      <c r="B24" s="631"/>
      <c r="C24" s="2602"/>
      <c r="D24" s="447"/>
      <c r="E24" s="2595"/>
      <c r="F24" s="447"/>
      <c r="G24" s="2596"/>
      <c r="H24" s="447"/>
      <c r="I24" s="2596"/>
      <c r="J24" s="447"/>
      <c r="K24" s="614"/>
      <c r="L24" s="1137"/>
      <c r="M24" s="1128"/>
      <c r="N24" s="1128"/>
      <c r="O24" s="1128"/>
      <c r="P24" s="3334"/>
      <c r="Q24" s="1807"/>
      <c r="R24" s="772"/>
      <c r="S24" s="773"/>
      <c r="T24" s="772"/>
      <c r="U24" s="773"/>
      <c r="V24" s="772"/>
      <c r="W24" s="773"/>
      <c r="X24" s="1810"/>
      <c r="Y24" s="3263"/>
      <c r="Z24" s="1811"/>
      <c r="AA24" s="1808">
        <v>1</v>
      </c>
      <c r="AB24" s="1808">
        <v>1</v>
      </c>
      <c r="AC24" s="2663">
        <v>1</v>
      </c>
    </row>
    <row r="25" spans="1:29" ht="27">
      <c r="A25" s="404"/>
      <c r="B25" s="629" t="s">
        <v>2677</v>
      </c>
      <c r="C25" s="2606"/>
      <c r="D25" s="435">
        <v>100</v>
      </c>
      <c r="E25" s="434"/>
      <c r="F25" s="435">
        <f>SUMIF(87:87,E26,88:88)-SUMIF(87:87,C26,88:88)+100</f>
        <v>100</v>
      </c>
      <c r="G25" s="2606"/>
      <c r="H25" s="435">
        <f>SUMIF(87:87,G26,88:88)-SUMIF(87:87,C26,88:88)+100</f>
        <v>100</v>
      </c>
      <c r="I25" s="434"/>
      <c r="J25" s="435">
        <f>SUMIF(87:87,I26,88:88)-SUMIF(87:87,C26,88:88)+100</f>
        <v>100</v>
      </c>
      <c r="K25" s="613"/>
      <c r="L25" s="1137"/>
      <c r="M25" s="1128"/>
      <c r="N25" s="1128"/>
      <c r="O25" s="1128"/>
      <c r="P25" s="3334"/>
      <c r="Q25" s="1807" t="str">
        <f>B25</f>
        <v>毗邻道路的类型与等级</v>
      </c>
      <c r="R25" s="772" t="s">
        <v>17</v>
      </c>
      <c r="S25" s="773">
        <f>F25</f>
        <v>100</v>
      </c>
      <c r="T25" s="772" t="s">
        <v>17</v>
      </c>
      <c r="U25" s="773">
        <f>H25</f>
        <v>100</v>
      </c>
      <c r="V25" s="772" t="s">
        <v>17</v>
      </c>
      <c r="W25" s="773">
        <f>J25</f>
        <v>100</v>
      </c>
      <c r="X25" s="1810"/>
      <c r="Y25" s="3263"/>
      <c r="Z25" s="1811" t="str">
        <f>Q25</f>
        <v>毗邻道路的类型与等级</v>
      </c>
      <c r="AA25" s="1808">
        <f t="shared" si="3"/>
        <v>1</v>
      </c>
      <c r="AB25" s="1808">
        <f t="shared" si="4"/>
        <v>1</v>
      </c>
      <c r="AC25" s="2663">
        <f t="shared" si="5"/>
        <v>1</v>
      </c>
    </row>
    <row r="26" spans="1:29" ht="15">
      <c r="A26" s="404"/>
      <c r="B26" s="630"/>
      <c r="C26" s="632"/>
      <c r="D26" s="435"/>
      <c r="E26" s="615"/>
      <c r="F26" s="435"/>
      <c r="G26" s="632"/>
      <c r="H26" s="435"/>
      <c r="I26" s="615"/>
      <c r="J26" s="435"/>
      <c r="K26" s="614"/>
      <c r="L26" s="1137"/>
      <c r="M26" s="1128"/>
      <c r="N26" s="1128"/>
      <c r="O26" s="1128"/>
      <c r="P26" s="3334"/>
      <c r="Q26" s="1807"/>
      <c r="R26" s="772"/>
      <c r="S26" s="773"/>
      <c r="T26" s="772"/>
      <c r="U26" s="773"/>
      <c r="V26" s="772"/>
      <c r="W26" s="773"/>
      <c r="X26" s="1810"/>
      <c r="Y26" s="3263"/>
      <c r="Z26" s="1811"/>
      <c r="AA26" s="1808">
        <v>1</v>
      </c>
      <c r="AB26" s="1808">
        <v>1</v>
      </c>
      <c r="AC26" s="2663">
        <v>1</v>
      </c>
    </row>
    <row r="27" spans="1:29" ht="15">
      <c r="A27" s="428"/>
      <c r="B27" s="630" t="s">
        <v>2645</v>
      </c>
      <c r="C27" s="632"/>
      <c r="D27" s="435">
        <v>100</v>
      </c>
      <c r="E27" s="615"/>
      <c r="F27" s="435">
        <f>SUMIF(89:89,E27,90:90)-SUMIF(89:89,C27,90:90)+100</f>
        <v>100</v>
      </c>
      <c r="G27" s="632"/>
      <c r="H27" s="435">
        <f>SUMIF(89:89,G27,90:90)-SUMIF(89:89,C27,90:90)+100</f>
        <v>100</v>
      </c>
      <c r="I27" s="615"/>
      <c r="J27" s="435">
        <f>SUMIF(89:89,I27,90:90)-SUMIF(89:89,C27,90:90)+100</f>
        <v>100</v>
      </c>
      <c r="K27" s="611"/>
      <c r="L27" s="1137"/>
      <c r="M27" s="1128"/>
      <c r="N27" s="1128"/>
      <c r="O27" s="1128"/>
      <c r="P27" s="3334"/>
      <c r="Q27" s="1807" t="str">
        <f t="shared" ref="Q27:Q47" si="8">B27</f>
        <v>楼层</v>
      </c>
      <c r="R27" s="772" t="s">
        <v>17</v>
      </c>
      <c r="S27" s="773">
        <f>F27</f>
        <v>100</v>
      </c>
      <c r="T27" s="772" t="s">
        <v>17</v>
      </c>
      <c r="U27" s="773">
        <f>H27</f>
        <v>100</v>
      </c>
      <c r="V27" s="772" t="s">
        <v>17</v>
      </c>
      <c r="W27" s="773">
        <f>J27</f>
        <v>100</v>
      </c>
      <c r="X27" s="1810"/>
      <c r="Y27" s="3263"/>
      <c r="Z27" s="1811" t="str">
        <f>Q27</f>
        <v>楼层</v>
      </c>
      <c r="AA27" s="1808">
        <f t="shared" si="3"/>
        <v>1</v>
      </c>
      <c r="AB27" s="1808">
        <f t="shared" si="4"/>
        <v>1</v>
      </c>
      <c r="AC27" s="2663">
        <f t="shared" si="5"/>
        <v>1</v>
      </c>
    </row>
    <row r="28" spans="1:29" s="117" customFormat="1" ht="15">
      <c r="A28" s="431"/>
      <c r="B28" s="629" t="s">
        <v>2678</v>
      </c>
      <c r="C28" s="2666"/>
      <c r="D28" s="461">
        <v>100</v>
      </c>
      <c r="E28" s="2654"/>
      <c r="F28" s="461">
        <f>SUMIF(91:91,E28,92:92)-SUMIF(91:91,C28,92:92)+100</f>
        <v>100</v>
      </c>
      <c r="G28" s="2666"/>
      <c r="H28" s="461">
        <f>SUMIF(91:91,G28,92:92)-SUMIF(91:91,C28,92:92)+100</f>
        <v>100</v>
      </c>
      <c r="I28" s="2654"/>
      <c r="J28" s="461">
        <f>SUMIF(91:91,I28,92:92)-SUMIF(91:91,C28,92:92)+100</f>
        <v>100</v>
      </c>
      <c r="K28" s="611"/>
      <c r="L28" s="1129"/>
      <c r="M28" s="1130"/>
      <c r="N28" s="1130"/>
      <c r="O28" s="1130"/>
      <c r="P28" s="3334"/>
      <c r="Q28" s="1792" t="str">
        <f t="shared" si="8"/>
        <v>朝向</v>
      </c>
      <c r="R28" s="768" t="s">
        <v>17</v>
      </c>
      <c r="S28" s="769">
        <f>F28</f>
        <v>100</v>
      </c>
      <c r="T28" s="768" t="s">
        <v>17</v>
      </c>
      <c r="U28" s="769">
        <f>H28</f>
        <v>100</v>
      </c>
      <c r="V28" s="768" t="s">
        <v>17</v>
      </c>
      <c r="W28" s="769">
        <f>J28</f>
        <v>100</v>
      </c>
      <c r="X28" s="770"/>
      <c r="Y28" s="3263"/>
      <c r="Z28" s="55" t="str">
        <f>Q28</f>
        <v>朝向</v>
      </c>
      <c r="AA28" s="1808">
        <f>D28/F28</f>
        <v>1</v>
      </c>
      <c r="AB28" s="1808">
        <f>D28/H28</f>
        <v>1</v>
      </c>
      <c r="AC28" s="2663">
        <f>D28/J28</f>
        <v>1</v>
      </c>
    </row>
    <row r="29" spans="1:29" ht="15">
      <c r="A29" s="428"/>
      <c r="B29" s="2667">
        <v>111</v>
      </c>
      <c r="C29" s="2606"/>
      <c r="D29" s="435">
        <v>100</v>
      </c>
      <c r="E29" s="432"/>
      <c r="F29" s="435">
        <f>SUMIF(93:93,E29,94:94)-SUMIF(93:93,C29,94:94)+100</f>
        <v>100</v>
      </c>
      <c r="G29" s="2661"/>
      <c r="H29" s="435">
        <f>SUMIF(93:93,G29,94:94)-SUMIF(93:93,C29,94:94)+100</f>
        <v>100</v>
      </c>
      <c r="I29" s="432"/>
      <c r="J29" s="435">
        <f>SUMIF(93:93,I29,94:94)-SUMIF(93:93,C29,94:94)+100</f>
        <v>100</v>
      </c>
      <c r="K29" s="612"/>
      <c r="L29" s="1137"/>
      <c r="M29" s="1128"/>
      <c r="N29" s="1128"/>
      <c r="O29" s="1128"/>
      <c r="P29" s="3334"/>
      <c r="Q29" s="1807">
        <f t="shared" si="8"/>
        <v>111</v>
      </c>
      <c r="R29" s="772" t="s">
        <v>17</v>
      </c>
      <c r="S29" s="773">
        <f t="shared" ref="S29:S47" si="9">F29</f>
        <v>100</v>
      </c>
      <c r="T29" s="772" t="s">
        <v>17</v>
      </c>
      <c r="U29" s="773">
        <f t="shared" ref="U29:U47" si="10">H29</f>
        <v>100</v>
      </c>
      <c r="V29" s="772" t="s">
        <v>17</v>
      </c>
      <c r="W29" s="773">
        <f t="shared" ref="W29:W47" si="11">J29</f>
        <v>100</v>
      </c>
      <c r="X29" s="1810"/>
      <c r="Y29" s="3263"/>
      <c r="Z29" s="1811">
        <f t="shared" ref="Z29:Z47" si="12">Q29</f>
        <v>111</v>
      </c>
      <c r="AA29" s="1808">
        <f t="shared" si="3"/>
        <v>1</v>
      </c>
      <c r="AB29" s="1808">
        <f t="shared" si="4"/>
        <v>1</v>
      </c>
      <c r="AC29" s="2663">
        <f t="shared" si="5"/>
        <v>1</v>
      </c>
    </row>
    <row r="30" spans="1:29" ht="15">
      <c r="A30" s="428"/>
      <c r="B30" s="2667">
        <v>111</v>
      </c>
      <c r="C30" s="2606"/>
      <c r="D30" s="435">
        <v>100</v>
      </c>
      <c r="E30" s="432"/>
      <c r="F30" s="435">
        <f>SUMIF(95:95,E30,96:96)-SUMIF(95:95,C30,96:96)+100</f>
        <v>100</v>
      </c>
      <c r="G30" s="2661"/>
      <c r="H30" s="435">
        <f>SUMIF(95:95,G30,96:96)-SUMIF(95:95,C30,96:96)+100</f>
        <v>100</v>
      </c>
      <c r="I30" s="432"/>
      <c r="J30" s="435">
        <f>SUMIF(95:95,I30,96:96)-SUMIF(95:95,C30,96:96)+100</f>
        <v>100</v>
      </c>
      <c r="K30" s="612"/>
      <c r="L30" s="1137"/>
      <c r="M30" s="1128"/>
      <c r="N30" s="1128"/>
      <c r="O30" s="1128"/>
      <c r="P30" s="3334"/>
      <c r="Q30" s="1807">
        <f t="shared" si="8"/>
        <v>111</v>
      </c>
      <c r="R30" s="772" t="s">
        <v>17</v>
      </c>
      <c r="S30" s="773">
        <f t="shared" si="9"/>
        <v>100</v>
      </c>
      <c r="T30" s="772" t="s">
        <v>17</v>
      </c>
      <c r="U30" s="773">
        <f t="shared" si="10"/>
        <v>100</v>
      </c>
      <c r="V30" s="772" t="s">
        <v>17</v>
      </c>
      <c r="W30" s="773">
        <f t="shared" si="11"/>
        <v>100</v>
      </c>
      <c r="X30" s="1810"/>
      <c r="Y30" s="3263"/>
      <c r="Z30" s="1811">
        <f t="shared" si="12"/>
        <v>111</v>
      </c>
      <c r="AA30" s="1808">
        <f t="shared" si="3"/>
        <v>1</v>
      </c>
      <c r="AB30" s="1808">
        <f t="shared" si="4"/>
        <v>1</v>
      </c>
      <c r="AC30" s="2663">
        <f t="shared" si="5"/>
        <v>1</v>
      </c>
    </row>
    <row r="31" spans="1:29" ht="15">
      <c r="A31" s="428"/>
      <c r="B31" s="2667">
        <v>111</v>
      </c>
      <c r="C31" s="2606"/>
      <c r="D31" s="435">
        <v>100</v>
      </c>
      <c r="E31" s="432"/>
      <c r="F31" s="435">
        <f>SUMIF(97:97,E31,98:98)-SUMIF(97:97,C31,98:98)+100</f>
        <v>100</v>
      </c>
      <c r="G31" s="2661"/>
      <c r="H31" s="435">
        <f>SUMIF(97:97,G31,98:98)-SUMIF(97:97,C31,98:98)+100</f>
        <v>100</v>
      </c>
      <c r="I31" s="432"/>
      <c r="J31" s="435">
        <f>SUMIF(97:97,I31,98:98)-SUMIF(97:97,C31,98:98)+100</f>
        <v>100</v>
      </c>
      <c r="K31" s="612"/>
      <c r="L31" s="1137"/>
      <c r="M31" s="1128"/>
      <c r="N31" s="1128"/>
      <c r="O31" s="1128"/>
      <c r="P31" s="3334"/>
      <c r="Q31" s="1807">
        <f t="shared" si="8"/>
        <v>111</v>
      </c>
      <c r="R31" s="772" t="s">
        <v>17</v>
      </c>
      <c r="S31" s="773">
        <f t="shared" si="9"/>
        <v>100</v>
      </c>
      <c r="T31" s="772" t="s">
        <v>17</v>
      </c>
      <c r="U31" s="773">
        <f t="shared" si="10"/>
        <v>100</v>
      </c>
      <c r="V31" s="772" t="s">
        <v>17</v>
      </c>
      <c r="W31" s="773">
        <f t="shared" si="11"/>
        <v>100</v>
      </c>
      <c r="X31" s="1810"/>
      <c r="Y31" s="3263"/>
      <c r="Z31" s="1811">
        <f t="shared" si="12"/>
        <v>111</v>
      </c>
      <c r="AA31" s="1808">
        <f t="shared" si="3"/>
        <v>1</v>
      </c>
      <c r="AB31" s="1808">
        <f t="shared" si="4"/>
        <v>1</v>
      </c>
      <c r="AC31" s="2663">
        <f t="shared" si="5"/>
        <v>1</v>
      </c>
    </row>
    <row r="32" spans="1:29" ht="15.75" thickBot="1">
      <c r="A32" s="436"/>
      <c r="B32" s="633">
        <v>111</v>
      </c>
      <c r="C32" s="2607"/>
      <c r="D32" s="438">
        <v>100</v>
      </c>
      <c r="E32" s="626"/>
      <c r="F32" s="438">
        <f>SUMIF(99:99,E32,100:100)-SUMIF(99:99,C32,100:100)+100</f>
        <v>100</v>
      </c>
      <c r="G32" s="2661"/>
      <c r="H32" s="438">
        <f>SUMIF(99:99,G32,100:100)-SUMIF(99:99,C32,100:100)+100</f>
        <v>100</v>
      </c>
      <c r="I32" s="432"/>
      <c r="J32" s="438">
        <f>SUMIF(99:99,I32,100:100)-SUMIF(99:99,C32,100:100)+100</f>
        <v>100</v>
      </c>
      <c r="K32" s="612"/>
      <c r="L32" s="1137"/>
      <c r="M32" s="1128"/>
      <c r="N32" s="1128"/>
      <c r="O32" s="1128"/>
      <c r="P32" s="3334"/>
      <c r="Q32" s="1807">
        <f t="shared" si="8"/>
        <v>111</v>
      </c>
      <c r="R32" s="772" t="s">
        <v>17</v>
      </c>
      <c r="S32" s="773">
        <f t="shared" si="9"/>
        <v>100</v>
      </c>
      <c r="T32" s="772" t="s">
        <v>17</v>
      </c>
      <c r="U32" s="773">
        <f t="shared" si="10"/>
        <v>100</v>
      </c>
      <c r="V32" s="772" t="s">
        <v>17</v>
      </c>
      <c r="W32" s="773">
        <f t="shared" si="11"/>
        <v>100</v>
      </c>
      <c r="X32" s="1810"/>
      <c r="Y32" s="3263"/>
      <c r="Z32" s="1811">
        <f t="shared" si="12"/>
        <v>111</v>
      </c>
      <c r="AA32" s="1808">
        <f t="shared" si="3"/>
        <v>1</v>
      </c>
      <c r="AB32" s="1808">
        <f t="shared" si="4"/>
        <v>1</v>
      </c>
      <c r="AC32" s="2663">
        <f t="shared" si="5"/>
        <v>1</v>
      </c>
    </row>
    <row r="33" spans="1:29" ht="15">
      <c r="A33" s="440" t="s">
        <v>2549</v>
      </c>
      <c r="B33" s="71" t="s">
        <v>2679</v>
      </c>
      <c r="C33" s="2668"/>
      <c r="D33" s="466">
        <v>100</v>
      </c>
      <c r="E33" s="2668"/>
      <c r="F33" s="460">
        <f>SUMIF(101:101,E33,102:102)-SUMIF(101:101,C33,102:102)+100</f>
        <v>100</v>
      </c>
      <c r="G33" s="2668"/>
      <c r="H33" s="435">
        <f>SUMIF(101:101,G33,102:102)-SUMIF(101:101,C33,102:102)+100</f>
        <v>100</v>
      </c>
      <c r="I33" s="2668"/>
      <c r="J33" s="466">
        <f>SUMIF(101:101,I33,102:102)-SUMIF(101:101,C33,102:102)+100</f>
        <v>100</v>
      </c>
      <c r="K33" s="611"/>
      <c r="L33" s="1137"/>
      <c r="M33" s="1128"/>
      <c r="N33" s="1128"/>
      <c r="O33" s="1128"/>
      <c r="P33" s="3329" t="s">
        <v>2551</v>
      </c>
      <c r="Q33" s="1807" t="str">
        <f t="shared" si="8"/>
        <v>建筑类型</v>
      </c>
      <c r="R33" s="772" t="s">
        <v>17</v>
      </c>
      <c r="S33" s="773">
        <f t="shared" si="9"/>
        <v>100</v>
      </c>
      <c r="T33" s="772" t="s">
        <v>17</v>
      </c>
      <c r="U33" s="773">
        <f t="shared" si="10"/>
        <v>100</v>
      </c>
      <c r="V33" s="772" t="s">
        <v>17</v>
      </c>
      <c r="W33" s="773">
        <f t="shared" si="11"/>
        <v>100</v>
      </c>
      <c r="X33" s="1810"/>
      <c r="Y33" s="3265" t="s">
        <v>2551</v>
      </c>
      <c r="Z33" s="1811" t="str">
        <f t="shared" si="12"/>
        <v>建筑类型</v>
      </c>
      <c r="AA33" s="1808">
        <f t="shared" si="3"/>
        <v>1</v>
      </c>
      <c r="AB33" s="1808">
        <f t="shared" si="4"/>
        <v>1</v>
      </c>
      <c r="AC33" s="2663">
        <f t="shared" si="5"/>
        <v>1</v>
      </c>
    </row>
    <row r="34" spans="1:29" s="470" customFormat="1" ht="15">
      <c r="A34" s="467"/>
      <c r="B34" s="422" t="s">
        <v>2552</v>
      </c>
      <c r="C34" s="468"/>
      <c r="D34" s="136">
        <v>100</v>
      </c>
      <c r="E34" s="430"/>
      <c r="F34" s="425" t="e">
        <f>LOOKUP(E34,104:104,105:105)-LOOKUP(C34,104:104,105:105)+100</f>
        <v>#N/A</v>
      </c>
      <c r="G34" s="429"/>
      <c r="H34" s="136" t="e">
        <f>LOOKUP(G34,104:104,105:105)-LOOKUP(C34,104:104,105:105)+100</f>
        <v>#N/A</v>
      </c>
      <c r="I34" s="429"/>
      <c r="J34" s="136" t="e">
        <f>LOOKUP(I34,104:104,105:105)-LOOKUP(C34,104:104,105:105)+100</f>
        <v>#N/A</v>
      </c>
      <c r="K34" s="612"/>
      <c r="L34" s="1135"/>
      <c r="M34" s="1138"/>
      <c r="N34" s="1138"/>
      <c r="O34" s="1138"/>
      <c r="P34" s="3330"/>
      <c r="Q34" s="774" t="str">
        <f t="shared" si="8"/>
        <v>项目建筑规模</v>
      </c>
      <c r="R34" s="775" t="s">
        <v>17</v>
      </c>
      <c r="S34" s="776" t="e">
        <f t="shared" si="9"/>
        <v>#N/A</v>
      </c>
      <c r="T34" s="775" t="s">
        <v>17</v>
      </c>
      <c r="U34" s="776" t="e">
        <f t="shared" si="10"/>
        <v>#N/A</v>
      </c>
      <c r="V34" s="775" t="s">
        <v>17</v>
      </c>
      <c r="W34" s="776" t="e">
        <f t="shared" si="11"/>
        <v>#N/A</v>
      </c>
      <c r="X34" s="777"/>
      <c r="Y34" s="3265"/>
      <c r="Z34" s="778" t="str">
        <f t="shared" si="12"/>
        <v>项目建筑规模</v>
      </c>
      <c r="AA34" s="1808" t="e">
        <f t="shared" si="3"/>
        <v>#N/A</v>
      </c>
      <c r="AB34" s="1808" t="e">
        <f t="shared" si="4"/>
        <v>#N/A</v>
      </c>
      <c r="AC34" s="2663" t="e">
        <f t="shared" si="5"/>
        <v>#N/A</v>
      </c>
    </row>
    <row r="35" spans="1:29" ht="15">
      <c r="A35" s="471"/>
      <c r="B35" s="422" t="s">
        <v>2553</v>
      </c>
      <c r="C35" s="459"/>
      <c r="D35" s="435">
        <v>100</v>
      </c>
      <c r="E35" s="459"/>
      <c r="F35" s="460">
        <f>SUMIF(106:106,E35,107:107)-SUMIF(106:106,C35,107:107)+100</f>
        <v>100</v>
      </c>
      <c r="G35" s="459"/>
      <c r="H35" s="435">
        <f>SUMIF(106:106,G35,107:107)-SUMIF(106:106,C35,107:107)+100</f>
        <v>100</v>
      </c>
      <c r="I35" s="459"/>
      <c r="J35" s="435">
        <f>SUMIF(106:106,I35,107:107)-SUMIF(106:106,C35,107:107)+100</f>
        <v>100</v>
      </c>
      <c r="K35" s="611"/>
      <c r="L35" s="1137"/>
      <c r="M35" s="1128"/>
      <c r="N35" s="1128"/>
      <c r="O35" s="1128"/>
      <c r="P35" s="3330"/>
      <c r="Q35" s="1807" t="str">
        <f t="shared" si="8"/>
        <v>建筑结构</v>
      </c>
      <c r="R35" s="772" t="s">
        <v>17</v>
      </c>
      <c r="S35" s="773">
        <f t="shared" si="9"/>
        <v>100</v>
      </c>
      <c r="T35" s="772" t="s">
        <v>17</v>
      </c>
      <c r="U35" s="773">
        <f t="shared" si="10"/>
        <v>100</v>
      </c>
      <c r="V35" s="772" t="s">
        <v>17</v>
      </c>
      <c r="W35" s="773">
        <f t="shared" si="11"/>
        <v>100</v>
      </c>
      <c r="X35" s="1810"/>
      <c r="Y35" s="3265"/>
      <c r="Z35" s="1811" t="str">
        <f t="shared" si="12"/>
        <v>建筑结构</v>
      </c>
      <c r="AA35" s="1808">
        <f t="shared" si="3"/>
        <v>1</v>
      </c>
      <c r="AB35" s="1808">
        <f t="shared" si="4"/>
        <v>1</v>
      </c>
      <c r="AC35" s="2663">
        <f t="shared" si="5"/>
        <v>1</v>
      </c>
    </row>
    <row r="36" spans="1:29" ht="15">
      <c r="A36" s="471"/>
      <c r="B36" s="422" t="s">
        <v>2647</v>
      </c>
      <c r="C36" s="459"/>
      <c r="D36" s="435">
        <v>100</v>
      </c>
      <c r="E36" s="459"/>
      <c r="F36" s="460">
        <f>SUMIF(108:108,E36,109:109)-SUMIF(108:108,C36,109:109)+100</f>
        <v>100</v>
      </c>
      <c r="G36" s="459"/>
      <c r="H36" s="435">
        <f>SUMIF(108:108,G36,109:109)-SUMIF(108:108,C36,109:109)+100</f>
        <v>100</v>
      </c>
      <c r="I36" s="459"/>
      <c r="J36" s="435">
        <f>SUMIF(108:108,I36,109:109)-SUMIF(108:108,C36,109:109)+100</f>
        <v>100</v>
      </c>
      <c r="K36" s="611"/>
      <c r="L36" s="1137"/>
      <c r="M36" s="1128"/>
      <c r="N36" s="1128"/>
      <c r="O36" s="1128"/>
      <c r="P36" s="3330"/>
      <c r="Q36" s="1807" t="str">
        <f t="shared" si="8"/>
        <v>公共部分装修</v>
      </c>
      <c r="R36" s="772" t="s">
        <v>17</v>
      </c>
      <c r="S36" s="773">
        <f t="shared" si="9"/>
        <v>100</v>
      </c>
      <c r="T36" s="772" t="s">
        <v>17</v>
      </c>
      <c r="U36" s="773">
        <f t="shared" si="10"/>
        <v>100</v>
      </c>
      <c r="V36" s="772" t="s">
        <v>17</v>
      </c>
      <c r="W36" s="773">
        <f t="shared" si="11"/>
        <v>100</v>
      </c>
      <c r="X36" s="1810"/>
      <c r="Y36" s="3265"/>
      <c r="Z36" s="1811" t="str">
        <f t="shared" si="12"/>
        <v>公共部分装修</v>
      </c>
      <c r="AA36" s="1808">
        <f t="shared" si="3"/>
        <v>1</v>
      </c>
      <c r="AB36" s="1808">
        <f t="shared" si="4"/>
        <v>1</v>
      </c>
      <c r="AC36" s="2663">
        <f t="shared" si="5"/>
        <v>1</v>
      </c>
    </row>
    <row r="37" spans="1:29" ht="15">
      <c r="A37" s="471"/>
      <c r="B37" s="422" t="s">
        <v>2648</v>
      </c>
      <c r="C37" s="473"/>
      <c r="D37" s="435">
        <v>100</v>
      </c>
      <c r="E37" s="473"/>
      <c r="F37" s="460" t="e">
        <f>LOOKUP(E37,111:111,112:112)-LOOKUP(C37,111:111,112:112)+100</f>
        <v>#N/A</v>
      </c>
      <c r="G37" s="473"/>
      <c r="H37" s="460" t="e">
        <f>LOOKUP(G37,111:111,112:112)-LOOKUP(C37,111:111,112:112)+100</f>
        <v>#N/A</v>
      </c>
      <c r="I37" s="473"/>
      <c r="J37" s="435" t="e">
        <f>LOOKUP(I37,111:111,112:112)-LOOKUP(C37,111:111,112:112)+100</f>
        <v>#N/A</v>
      </c>
      <c r="K37" s="611"/>
      <c r="L37" s="1137"/>
      <c r="M37" s="1128"/>
      <c r="N37" s="1128"/>
      <c r="O37" s="1128"/>
      <c r="P37" s="3330"/>
      <c r="Q37" s="1807" t="str">
        <f t="shared" si="8"/>
        <v>成新度</v>
      </c>
      <c r="R37" s="772" t="s">
        <v>17</v>
      </c>
      <c r="S37" s="773" t="e">
        <f t="shared" si="9"/>
        <v>#N/A</v>
      </c>
      <c r="T37" s="772" t="s">
        <v>17</v>
      </c>
      <c r="U37" s="773" t="e">
        <f t="shared" si="10"/>
        <v>#N/A</v>
      </c>
      <c r="V37" s="772" t="s">
        <v>17</v>
      </c>
      <c r="W37" s="773" t="e">
        <f t="shared" si="11"/>
        <v>#N/A</v>
      </c>
      <c r="X37" s="1810"/>
      <c r="Y37" s="3265"/>
      <c r="Z37" s="1811" t="str">
        <f t="shared" si="12"/>
        <v>成新度</v>
      </c>
      <c r="AA37" s="1808" t="e">
        <f t="shared" si="3"/>
        <v>#N/A</v>
      </c>
      <c r="AB37" s="1808" t="e">
        <f t="shared" si="4"/>
        <v>#N/A</v>
      </c>
      <c r="AC37" s="2663" t="e">
        <f t="shared" si="5"/>
        <v>#N/A</v>
      </c>
    </row>
    <row r="38" spans="1:29" s="117" customFormat="1" ht="15">
      <c r="A38" s="472"/>
      <c r="B38" s="422" t="s">
        <v>2680</v>
      </c>
      <c r="C38" s="459"/>
      <c r="D38" s="136">
        <v>100</v>
      </c>
      <c r="E38" s="459"/>
      <c r="F38" s="460">
        <f>SUMIF(113:113,E38,114:114)-SUMIF(113:113,C38,114:114)+100</f>
        <v>100</v>
      </c>
      <c r="G38" s="459"/>
      <c r="H38" s="435">
        <f>SUMIF(113:113,G38,114:114)-SUMIF(113:113,C38,114:114)+100</f>
        <v>100</v>
      </c>
      <c r="I38" s="459"/>
      <c r="J38" s="435">
        <f>SUMIF(113:113,I38,114:114)-SUMIF(113:113,C38,114:114)+100</f>
        <v>100</v>
      </c>
      <c r="K38" s="611"/>
      <c r="L38" s="1129"/>
      <c r="M38" s="1130"/>
      <c r="N38" s="1130"/>
      <c r="O38" s="1130"/>
      <c r="P38" s="3330"/>
      <c r="Q38" s="1792" t="str">
        <f t="shared" si="8"/>
        <v>写字楼等级</v>
      </c>
      <c r="R38" s="768" t="s">
        <v>17</v>
      </c>
      <c r="S38" s="769">
        <f t="shared" si="9"/>
        <v>100</v>
      </c>
      <c r="T38" s="768" t="s">
        <v>17</v>
      </c>
      <c r="U38" s="769">
        <f t="shared" si="10"/>
        <v>100</v>
      </c>
      <c r="V38" s="768" t="s">
        <v>17</v>
      </c>
      <c r="W38" s="769">
        <f t="shared" si="11"/>
        <v>100</v>
      </c>
      <c r="X38" s="770"/>
      <c r="Y38" s="3265"/>
      <c r="Z38" s="55" t="str">
        <f t="shared" si="12"/>
        <v>写字楼等级</v>
      </c>
      <c r="AA38" s="771">
        <f t="shared" si="3"/>
        <v>1</v>
      </c>
      <c r="AB38" s="771">
        <f t="shared" si="4"/>
        <v>1</v>
      </c>
      <c r="AC38" s="2660">
        <f t="shared" si="5"/>
        <v>1</v>
      </c>
    </row>
    <row r="39" spans="1:29" ht="15">
      <c r="A39" s="471"/>
      <c r="B39" s="422" t="s">
        <v>2681</v>
      </c>
      <c r="C39" s="459"/>
      <c r="D39" s="435">
        <v>100</v>
      </c>
      <c r="E39" s="459"/>
      <c r="F39" s="460">
        <f>SUMIF(115:115,E39,116:116)-SUMIF(115:115,C39,116:116)+100</f>
        <v>100</v>
      </c>
      <c r="G39" s="459"/>
      <c r="H39" s="435">
        <f>SUMIF(115:115,G39,116:116)-SUMIF(115:115,C39,116:116)+100</f>
        <v>100</v>
      </c>
      <c r="I39" s="459"/>
      <c r="J39" s="435">
        <f>SUMIF(115:115,I39,116:116)-SUMIF(115:115,C39,116:116)+100</f>
        <v>100</v>
      </c>
      <c r="K39" s="611"/>
      <c r="L39" s="1137"/>
      <c r="M39" s="1128"/>
      <c r="N39" s="1128"/>
      <c r="O39" s="1128"/>
      <c r="P39" s="3330" t="s">
        <v>2551</v>
      </c>
      <c r="Q39" s="1807" t="str">
        <f t="shared" si="8"/>
        <v>物业管理</v>
      </c>
      <c r="R39" s="772" t="s">
        <v>17</v>
      </c>
      <c r="S39" s="773">
        <f t="shared" si="9"/>
        <v>100</v>
      </c>
      <c r="T39" s="772" t="s">
        <v>17</v>
      </c>
      <c r="U39" s="773">
        <f t="shared" si="10"/>
        <v>100</v>
      </c>
      <c r="V39" s="772" t="s">
        <v>17</v>
      </c>
      <c r="W39" s="773">
        <f t="shared" si="11"/>
        <v>100</v>
      </c>
      <c r="X39" s="1810"/>
      <c r="Y39" s="3265" t="s">
        <v>2551</v>
      </c>
      <c r="Z39" s="1811" t="str">
        <f t="shared" si="12"/>
        <v>物业管理</v>
      </c>
      <c r="AA39" s="1808">
        <f t="shared" si="3"/>
        <v>1</v>
      </c>
      <c r="AB39" s="1808">
        <f t="shared" si="4"/>
        <v>1</v>
      </c>
      <c r="AC39" s="2663">
        <f t="shared" si="5"/>
        <v>1</v>
      </c>
    </row>
    <row r="40" spans="1:29" ht="15">
      <c r="A40" s="471"/>
      <c r="B40" s="422" t="s">
        <v>2649</v>
      </c>
      <c r="C40" s="459"/>
      <c r="D40" s="435">
        <v>100</v>
      </c>
      <c r="E40" s="459"/>
      <c r="F40" s="460">
        <f>SUMIF(117:117,E40,118:118)-SUMIF(117:117,C40,118:118)+100</f>
        <v>100</v>
      </c>
      <c r="G40" s="459"/>
      <c r="H40" s="435">
        <f>SUMIF(117:117,G40,118:118)-SUMIF(117:117,C40,118:118)+100</f>
        <v>100</v>
      </c>
      <c r="I40" s="459"/>
      <c r="J40" s="435">
        <f>SUMIF(117:117,I40,118:118)-SUMIF(117:117,C40,118:118)+100</f>
        <v>100</v>
      </c>
      <c r="K40" s="611"/>
      <c r="L40" s="1137"/>
      <c r="M40" s="1128"/>
      <c r="N40" s="1128"/>
      <c r="O40" s="1128"/>
      <c r="P40" s="3330"/>
      <c r="Q40" s="1807" t="str">
        <f t="shared" si="8"/>
        <v>市政基础设施</v>
      </c>
      <c r="R40" s="772" t="s">
        <v>17</v>
      </c>
      <c r="S40" s="773">
        <f t="shared" si="9"/>
        <v>100</v>
      </c>
      <c r="T40" s="772" t="s">
        <v>17</v>
      </c>
      <c r="U40" s="773">
        <f t="shared" si="10"/>
        <v>100</v>
      </c>
      <c r="V40" s="772" t="s">
        <v>17</v>
      </c>
      <c r="W40" s="773">
        <f t="shared" si="11"/>
        <v>100</v>
      </c>
      <c r="X40" s="1810"/>
      <c r="Y40" s="3265"/>
      <c r="Z40" s="1811" t="str">
        <f t="shared" si="12"/>
        <v>市政基础设施</v>
      </c>
      <c r="AA40" s="1808">
        <f t="shared" si="3"/>
        <v>1</v>
      </c>
      <c r="AB40" s="1808">
        <f t="shared" si="4"/>
        <v>1</v>
      </c>
      <c r="AC40" s="2663">
        <f t="shared" si="5"/>
        <v>1</v>
      </c>
    </row>
    <row r="41" spans="1:29" ht="15">
      <c r="A41" s="471"/>
      <c r="B41" s="422" t="s">
        <v>2651</v>
      </c>
      <c r="C41" s="615"/>
      <c r="D41" s="435">
        <v>100</v>
      </c>
      <c r="E41" s="615"/>
      <c r="F41" s="460">
        <f>SUMIF(119:119,E41,120:120)-SUMIF(119:119,C41,120:120)+100</f>
        <v>100</v>
      </c>
      <c r="G41" s="615"/>
      <c r="H41" s="435">
        <f>SUMIF(119:119,G41,120:120)-SUMIF(119:119,C41,120:120)+100</f>
        <v>100</v>
      </c>
      <c r="I41" s="615"/>
      <c r="J41" s="435">
        <f>SUMIF(119:119,I41,120:120)-SUMIF(119:119,C41,120:120)+100</f>
        <v>100</v>
      </c>
      <c r="K41" s="611"/>
      <c r="L41" s="1137"/>
      <c r="M41" s="1128"/>
      <c r="N41" s="1128"/>
      <c r="O41" s="1128"/>
      <c r="P41" s="3330"/>
      <c r="Q41" s="1807" t="str">
        <f t="shared" si="8"/>
        <v>层高</v>
      </c>
      <c r="R41" s="772" t="s">
        <v>17</v>
      </c>
      <c r="S41" s="773">
        <f t="shared" si="9"/>
        <v>100</v>
      </c>
      <c r="T41" s="772" t="s">
        <v>17</v>
      </c>
      <c r="U41" s="773">
        <f t="shared" si="10"/>
        <v>100</v>
      </c>
      <c r="V41" s="772" t="s">
        <v>17</v>
      </c>
      <c r="W41" s="773">
        <f t="shared" si="11"/>
        <v>100</v>
      </c>
      <c r="X41" s="1810"/>
      <c r="Y41" s="3265"/>
      <c r="Z41" s="1811" t="str">
        <f t="shared" si="12"/>
        <v>层高</v>
      </c>
      <c r="AA41" s="1808">
        <f t="shared" si="3"/>
        <v>1</v>
      </c>
      <c r="AB41" s="1808">
        <f t="shared" si="4"/>
        <v>1</v>
      </c>
      <c r="AC41" s="2663">
        <f t="shared" si="5"/>
        <v>1</v>
      </c>
    </row>
    <row r="42" spans="1:29" s="470" customFormat="1" ht="15">
      <c r="A42" s="467"/>
      <c r="B42" s="1809" t="s">
        <v>2682</v>
      </c>
      <c r="C42" s="434"/>
      <c r="D42" s="435">
        <v>100</v>
      </c>
      <c r="E42" s="434"/>
      <c r="F42" s="460">
        <f>SUMIF(121:121,E42,122:122)-SUMIF(121:121,C42,122:122)+100</f>
        <v>100</v>
      </c>
      <c r="G42" s="434"/>
      <c r="H42" s="435">
        <f>SUMIF(121:121,G42,122:122)-SUMIF(121:121,C42,122:122)+100</f>
        <v>100</v>
      </c>
      <c r="I42" s="434"/>
      <c r="J42" s="435">
        <f>SUMIF(121:121,I42,122:122)-SUMIF(121:121,C42,122:122)+100</f>
        <v>100</v>
      </c>
      <c r="K42" s="612"/>
      <c r="L42" s="1135"/>
      <c r="M42" s="1138"/>
      <c r="N42" s="1138"/>
      <c r="O42" s="1138"/>
      <c r="P42" s="3330"/>
      <c r="Q42" s="774" t="str">
        <f t="shared" si="8"/>
        <v>单套建筑面积</v>
      </c>
      <c r="R42" s="775" t="s">
        <v>17</v>
      </c>
      <c r="S42" s="776">
        <f t="shared" si="9"/>
        <v>100</v>
      </c>
      <c r="T42" s="775" t="s">
        <v>17</v>
      </c>
      <c r="U42" s="776">
        <f t="shared" si="10"/>
        <v>100</v>
      </c>
      <c r="V42" s="775" t="s">
        <v>17</v>
      </c>
      <c r="W42" s="776">
        <f t="shared" si="11"/>
        <v>100</v>
      </c>
      <c r="X42" s="777"/>
      <c r="Y42" s="3265"/>
      <c r="Z42" s="778" t="str">
        <f t="shared" si="12"/>
        <v>单套建筑面积</v>
      </c>
      <c r="AA42" s="1808">
        <f t="shared" si="3"/>
        <v>1</v>
      </c>
      <c r="AB42" s="1808">
        <f t="shared" si="4"/>
        <v>1</v>
      </c>
      <c r="AC42" s="2663">
        <f t="shared" si="5"/>
        <v>1</v>
      </c>
    </row>
    <row r="43" spans="1:29" ht="15">
      <c r="A43" s="471"/>
      <c r="B43" s="422" t="s">
        <v>2654</v>
      </c>
      <c r="C43" s="459"/>
      <c r="D43" s="435">
        <v>100</v>
      </c>
      <c r="E43" s="459"/>
      <c r="F43" s="460">
        <f>SUMIF(123:123,E43,124:124)-SUMIF(123:123,C43,124:124)+100</f>
        <v>100</v>
      </c>
      <c r="G43" s="459"/>
      <c r="H43" s="435">
        <f>SUMIF(123:123,G43,124:124)-SUMIF(123:123,C43,124:124)+100</f>
        <v>100</v>
      </c>
      <c r="I43" s="459"/>
      <c r="J43" s="435">
        <f>SUMIF(123:123,I43,124:124)-SUMIF(123:123,C43,124:124)+100</f>
        <v>100</v>
      </c>
      <c r="K43" s="611"/>
      <c r="L43" s="1137"/>
      <c r="M43" s="1128"/>
      <c r="N43" s="1128"/>
      <c r="O43" s="1128"/>
      <c r="P43" s="3330"/>
      <c r="Q43" s="1807" t="str">
        <f t="shared" si="8"/>
        <v>内部装修</v>
      </c>
      <c r="R43" s="772" t="s">
        <v>17</v>
      </c>
      <c r="S43" s="773">
        <f t="shared" si="9"/>
        <v>100</v>
      </c>
      <c r="T43" s="772" t="s">
        <v>17</v>
      </c>
      <c r="U43" s="773">
        <f t="shared" si="10"/>
        <v>100</v>
      </c>
      <c r="V43" s="772" t="s">
        <v>17</v>
      </c>
      <c r="W43" s="773">
        <f t="shared" si="11"/>
        <v>100</v>
      </c>
      <c r="X43" s="1810"/>
      <c r="Y43" s="3265"/>
      <c r="Z43" s="1811" t="str">
        <f t="shared" si="12"/>
        <v>内部装修</v>
      </c>
      <c r="AA43" s="1808">
        <f t="shared" si="3"/>
        <v>1</v>
      </c>
      <c r="AB43" s="1808">
        <f t="shared" si="4"/>
        <v>1</v>
      </c>
      <c r="AC43" s="2663">
        <f t="shared" si="5"/>
        <v>1</v>
      </c>
    </row>
    <row r="44" spans="1:29" ht="15">
      <c r="A44" s="471"/>
      <c r="B44" s="422" t="s">
        <v>2562</v>
      </c>
      <c r="C44" s="459"/>
      <c r="D44" s="435">
        <v>100</v>
      </c>
      <c r="E44" s="2604"/>
      <c r="F44" s="460">
        <f>SUMIF(125:125,E44,126:126)-SUMIF(125:125,C44,126:126)+100</f>
        <v>100</v>
      </c>
      <c r="G44" s="2604"/>
      <c r="H44" s="435">
        <f>SUMIF(125:125,G44,126:126)-SUMIF(125:125,C44,126:126)+100</f>
        <v>100</v>
      </c>
      <c r="I44" s="2604"/>
      <c r="J44" s="435">
        <f>SUMIF(125:125,I44,126:126)-SUMIF(125:125,C44,126:126)+100</f>
        <v>100</v>
      </c>
      <c r="K44" s="611"/>
      <c r="L44" s="1137"/>
      <c r="M44" s="1128"/>
      <c r="N44" s="1128"/>
      <c r="O44" s="1128"/>
      <c r="P44" s="3330"/>
      <c r="Q44" s="1807" t="str">
        <f t="shared" si="8"/>
        <v>内部装修维护情况</v>
      </c>
      <c r="R44" s="772" t="s">
        <v>17</v>
      </c>
      <c r="S44" s="773">
        <f t="shared" si="9"/>
        <v>100</v>
      </c>
      <c r="T44" s="772" t="s">
        <v>17</v>
      </c>
      <c r="U44" s="773">
        <f t="shared" si="10"/>
        <v>100</v>
      </c>
      <c r="V44" s="772" t="s">
        <v>17</v>
      </c>
      <c r="W44" s="773">
        <f t="shared" si="11"/>
        <v>100</v>
      </c>
      <c r="X44" s="1810"/>
      <c r="Y44" s="3265"/>
      <c r="Z44" s="1811" t="str">
        <f t="shared" si="12"/>
        <v>内部装修维护情况</v>
      </c>
      <c r="AA44" s="1808">
        <f t="shared" si="3"/>
        <v>1</v>
      </c>
      <c r="AB44" s="1808">
        <f t="shared" si="4"/>
        <v>1</v>
      </c>
      <c r="AC44" s="2663">
        <f t="shared" si="5"/>
        <v>1</v>
      </c>
    </row>
    <row r="45" spans="1:29" s="117" customFormat="1" ht="15">
      <c r="A45" s="472"/>
      <c r="B45" s="1383">
        <v>111</v>
      </c>
      <c r="C45" s="468"/>
      <c r="D45" s="136">
        <v>100</v>
      </c>
      <c r="E45" s="432"/>
      <c r="F45" s="425">
        <f>SUMIF(127:127,E45,128:128)-SUMIF(127:127,C45,128:128)+100</f>
        <v>100</v>
      </c>
      <c r="G45" s="432"/>
      <c r="H45" s="136">
        <f>SUMIF(127:127,G45,128:128)-SUMIF(127:127,C45,128:128)+100</f>
        <v>100</v>
      </c>
      <c r="I45" s="432"/>
      <c r="J45" s="136">
        <f>SUMIF(127:127,I45,128:128)-SUMIF(127:127,C45,128:128)+100</f>
        <v>100</v>
      </c>
      <c r="K45" s="612"/>
      <c r="L45" s="1129"/>
      <c r="M45" s="1130"/>
      <c r="N45" s="1130"/>
      <c r="O45" s="1130"/>
      <c r="P45" s="3330"/>
      <c r="Q45" s="1792">
        <f t="shared" si="8"/>
        <v>111</v>
      </c>
      <c r="R45" s="768" t="s">
        <v>17</v>
      </c>
      <c r="S45" s="769">
        <f t="shared" si="9"/>
        <v>100</v>
      </c>
      <c r="T45" s="768" t="s">
        <v>17</v>
      </c>
      <c r="U45" s="769">
        <f t="shared" si="10"/>
        <v>100</v>
      </c>
      <c r="V45" s="768" t="s">
        <v>17</v>
      </c>
      <c r="W45" s="769">
        <f t="shared" si="11"/>
        <v>100</v>
      </c>
      <c r="X45" s="770"/>
      <c r="Y45" s="3265"/>
      <c r="Z45" s="55">
        <f t="shared" si="12"/>
        <v>111</v>
      </c>
      <c r="AA45" s="771">
        <f t="shared" si="3"/>
        <v>1</v>
      </c>
      <c r="AB45" s="771">
        <f t="shared" si="4"/>
        <v>1</v>
      </c>
      <c r="AC45" s="2660">
        <f t="shared" si="5"/>
        <v>1</v>
      </c>
    </row>
    <row r="46" spans="1:29" ht="15">
      <c r="A46" s="471"/>
      <c r="B46" s="1383">
        <v>111</v>
      </c>
      <c r="C46" s="434"/>
      <c r="D46" s="435">
        <v>100</v>
      </c>
      <c r="E46" s="432"/>
      <c r="F46" s="460">
        <f>SUMIF(129:129,E46,130:130)-SUMIF(129:129,C46,130:130)+100</f>
        <v>100</v>
      </c>
      <c r="G46" s="432"/>
      <c r="H46" s="435">
        <f>SUMIF(129:129,G46,130:130)-SUMIF(129:129,C46,130:130)+100</f>
        <v>100</v>
      </c>
      <c r="I46" s="432"/>
      <c r="J46" s="435">
        <f>SUMIF(129:129,I46,130:130)-SUMIF(129:129,C46,130:130)+100</f>
        <v>100</v>
      </c>
      <c r="K46" s="612"/>
      <c r="L46" s="1137"/>
      <c r="M46" s="1128"/>
      <c r="N46" s="1128"/>
      <c r="O46" s="1128"/>
      <c r="P46" s="3330"/>
      <c r="Q46" s="1807">
        <f t="shared" si="8"/>
        <v>111</v>
      </c>
      <c r="R46" s="772" t="s">
        <v>17</v>
      </c>
      <c r="S46" s="773">
        <f t="shared" si="9"/>
        <v>100</v>
      </c>
      <c r="T46" s="772" t="s">
        <v>17</v>
      </c>
      <c r="U46" s="773">
        <f t="shared" si="10"/>
        <v>100</v>
      </c>
      <c r="V46" s="772" t="s">
        <v>17</v>
      </c>
      <c r="W46" s="773">
        <f t="shared" si="11"/>
        <v>100</v>
      </c>
      <c r="X46" s="1810"/>
      <c r="Y46" s="3265"/>
      <c r="Z46" s="1811">
        <f t="shared" si="12"/>
        <v>111</v>
      </c>
      <c r="AA46" s="1808">
        <f t="shared" si="3"/>
        <v>1</v>
      </c>
      <c r="AB46" s="1808">
        <f t="shared" si="4"/>
        <v>1</v>
      </c>
      <c r="AC46" s="2663">
        <f t="shared" si="5"/>
        <v>1</v>
      </c>
    </row>
    <row r="47" spans="1:29" ht="15.75" thickBot="1">
      <c r="A47" s="477"/>
      <c r="B47" s="2593">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2"/>
      <c r="L47" s="1137"/>
      <c r="M47" s="1128"/>
      <c r="N47" s="1128"/>
      <c r="O47" s="1128"/>
      <c r="P47" s="3331"/>
      <c r="Q47" s="1807">
        <f t="shared" si="8"/>
        <v>111</v>
      </c>
      <c r="R47" s="772" t="s">
        <v>17</v>
      </c>
      <c r="S47" s="773">
        <f t="shared" si="9"/>
        <v>100</v>
      </c>
      <c r="T47" s="772" t="s">
        <v>17</v>
      </c>
      <c r="U47" s="773">
        <f t="shared" si="10"/>
        <v>100</v>
      </c>
      <c r="V47" s="772" t="s">
        <v>17</v>
      </c>
      <c r="W47" s="773">
        <f t="shared" si="11"/>
        <v>100</v>
      </c>
      <c r="X47" s="1810"/>
      <c r="Y47" s="3332"/>
      <c r="Z47" s="1811">
        <f t="shared" si="12"/>
        <v>111</v>
      </c>
      <c r="AA47" s="1808">
        <f t="shared" si="3"/>
        <v>1</v>
      </c>
      <c r="AB47" s="1808">
        <f t="shared" si="4"/>
        <v>1</v>
      </c>
      <c r="AC47" s="2663">
        <f t="shared" si="5"/>
        <v>1</v>
      </c>
    </row>
    <row r="48" spans="1:29" ht="15">
      <c r="A48" s="478" t="s">
        <v>2563</v>
      </c>
      <c r="B48" s="479"/>
      <c r="C48" s="1404" t="s">
        <v>1</v>
      </c>
      <c r="D48" s="1405"/>
      <c r="E48" s="1406"/>
      <c r="F48" s="1407"/>
      <c r="G48" s="1408"/>
      <c r="H48" s="1409"/>
      <c r="I48" s="1406"/>
      <c r="J48" s="484"/>
      <c r="K48" s="781"/>
      <c r="L48" s="1140"/>
      <c r="M48" s="1128"/>
      <c r="N48" s="1128"/>
      <c r="O48" s="1128"/>
      <c r="P48" s="3259" t="str">
        <f>A48</f>
        <v>成交单价（元/平方米）</v>
      </c>
      <c r="Q48" s="3260"/>
      <c r="R48" s="3328">
        <f>E48</f>
        <v>0</v>
      </c>
      <c r="S48" s="3328"/>
      <c r="T48" s="3328">
        <f>G48</f>
        <v>0</v>
      </c>
      <c r="U48" s="3328"/>
      <c r="V48" s="3328">
        <f>I48</f>
        <v>0</v>
      </c>
      <c r="W48" s="3328"/>
      <c r="X48" s="445"/>
      <c r="Y48" s="779"/>
      <c r="Z48" s="445"/>
      <c r="AA48" s="445"/>
      <c r="AB48" s="445"/>
      <c r="AC48" s="628"/>
    </row>
    <row r="49" spans="1:29" ht="15.75" thickBot="1">
      <c r="A49" s="485" t="s">
        <v>2655</v>
      </c>
      <c r="B49" s="486"/>
      <c r="C49" s="1410" t="e">
        <f>R50</f>
        <v>#DIV/0!</v>
      </c>
      <c r="D49" s="1411"/>
      <c r="E49" s="1412" t="e">
        <f>R49</f>
        <v>#DIV/0!</v>
      </c>
      <c r="F49" s="1412"/>
      <c r="G49" s="1410" t="e">
        <f>T49</f>
        <v>#DIV/0!</v>
      </c>
      <c r="H49" s="1411"/>
      <c r="I49" s="1412" t="e">
        <f>V49</f>
        <v>#DIV/0!</v>
      </c>
      <c r="J49" s="488"/>
      <c r="K49" s="782"/>
      <c r="L49" s="1140"/>
      <c r="M49" s="1128"/>
      <c r="N49" s="1128"/>
      <c r="O49" s="1128"/>
      <c r="P49" s="3259" t="str">
        <f>A49</f>
        <v>比较价值（元/平方米）</v>
      </c>
      <c r="Q49" s="3260"/>
      <c r="R49" s="3328" t="e">
        <f>IF(F1="售价",ROUND(PRODUCT(R48,AA7:AA47),0),ROUND(PRODUCT(R48,AA7:AA47),1))</f>
        <v>#DIV/0!</v>
      </c>
      <c r="S49" s="3328"/>
      <c r="T49" s="3328" t="e">
        <f>IF(F1="售价",ROUND(PRODUCT(T48,AB7:AB47),0),ROUND(PRODUCT(T48,AB7:AB47),1))</f>
        <v>#DIV/0!</v>
      </c>
      <c r="U49" s="3328"/>
      <c r="V49" s="3328" t="e">
        <f>IF(F1="售价",ROUND(PRODUCT(V48,AC7:AC47),0),ROUND(PRODUCT(V48,AC7:AC47),1))</f>
        <v>#DIV/0!</v>
      </c>
      <c r="W49" s="3328"/>
      <c r="X49" s="445"/>
      <c r="Y49" s="445"/>
      <c r="Z49" s="445"/>
      <c r="AA49" s="445"/>
      <c r="AB49" s="445"/>
      <c r="AC49" s="628"/>
    </row>
    <row r="50" spans="1:29" ht="15.75" thickBot="1">
      <c r="A50" s="491" t="s">
        <v>2656</v>
      </c>
      <c r="B50" s="492"/>
      <c r="C50" s="1414" t="e">
        <f>R50</f>
        <v>#DIV/0!</v>
      </c>
      <c r="D50" s="1414"/>
      <c r="E50" s="1414"/>
      <c r="F50" s="1414"/>
      <c r="G50" s="1414"/>
      <c r="H50" s="1414"/>
      <c r="I50" s="1414"/>
      <c r="J50" s="493"/>
      <c r="K50" s="783"/>
      <c r="L50" s="1140"/>
      <c r="M50" s="1128"/>
      <c r="N50" s="1128"/>
      <c r="O50" s="1128"/>
      <c r="P50" s="3338" t="str">
        <f>A50</f>
        <v>估价对象XX用房的比较价值（楼面单价，元/平方米）</v>
      </c>
      <c r="Q50" s="3339"/>
      <c r="R50" s="3340" t="e">
        <f>IF(F1="售价",ROUND(AVERAGE(R49:V49),0),ROUND(AVERAGE(R49:V49),1))</f>
        <v>#DIV/0!</v>
      </c>
      <c r="S50" s="3340"/>
      <c r="T50" s="3340"/>
      <c r="U50" s="3340"/>
      <c r="V50" s="3340"/>
      <c r="W50" s="3340"/>
      <c r="X50" s="2643"/>
      <c r="Y50" s="2643"/>
      <c r="Z50" s="2643"/>
      <c r="AA50" s="2643"/>
      <c r="AB50" s="2643"/>
      <c r="AC50" s="2644"/>
    </row>
    <row r="51" spans="1:29">
      <c r="A51" s="1141"/>
      <c r="B51" s="1141"/>
      <c r="C51" s="1141"/>
      <c r="D51" s="1141"/>
      <c r="E51" s="1141"/>
      <c r="F51" s="1141"/>
      <c r="G51" s="1144"/>
      <c r="H51" s="1141"/>
      <c r="I51" s="1141"/>
      <c r="J51" s="1141"/>
      <c r="K51" s="1102"/>
      <c r="L51" s="1103"/>
      <c r="M51" s="1141"/>
      <c r="N51" s="1141"/>
      <c r="O51" s="1141"/>
    </row>
    <row r="52" spans="1:29">
      <c r="A52" s="1141"/>
      <c r="B52" s="1141"/>
      <c r="C52" s="1141"/>
      <c r="D52" s="1141"/>
      <c r="E52" s="1141"/>
      <c r="F52" s="1141"/>
      <c r="G52" s="1141"/>
      <c r="H52" s="1141"/>
      <c r="I52" s="1141"/>
      <c r="J52" s="1141"/>
      <c r="K52" s="1102"/>
      <c r="L52" s="1103"/>
      <c r="M52" s="1141"/>
      <c r="N52" s="1141"/>
      <c r="O52" s="1141"/>
    </row>
    <row r="53" spans="1:29" ht="13.5" customHeight="1">
      <c r="A53" s="1141"/>
      <c r="B53" s="1141"/>
      <c r="C53" s="496" t="s">
        <v>2657</v>
      </c>
      <c r="D53" s="497"/>
      <c r="E53" s="498" t="e">
        <f>IF(E48&lt;E49,E49/E48-1,E48/E49-1)</f>
        <v>#DIV/0!</v>
      </c>
      <c r="F53" s="499" t="e">
        <f>IF(OR(E53&gt;=0.3,E53&lt;=-0.3),"超过30%","")</f>
        <v>#DIV/0!</v>
      </c>
      <c r="G53" s="498" t="e">
        <f>IF(G48&lt;G49,G49/G48-1,G48/G49-1)</f>
        <v>#DIV/0!</v>
      </c>
      <c r="H53" s="499" t="e">
        <f>IF(OR(G53&gt;=0.3,G53&lt;=-0.3),"超过30%","")</f>
        <v>#DIV/0!</v>
      </c>
      <c r="I53" s="498" t="e">
        <f>IF(I48&lt;I49,I49/I48-1,I48/I49-1)</f>
        <v>#DIV/0!</v>
      </c>
      <c r="J53" s="499" t="e">
        <f>IF(OR(I53&gt;=0.3,I53&lt;=-0.3),"超过30%","")</f>
        <v>#DIV/0!</v>
      </c>
      <c r="K53" s="1102"/>
      <c r="L53" s="1103"/>
      <c r="M53" s="1141"/>
      <c r="N53" s="1141"/>
      <c r="O53" s="1141"/>
    </row>
    <row r="54" spans="1:29" ht="13.5" customHeight="1">
      <c r="A54" s="1141"/>
      <c r="B54" s="1141"/>
      <c r="C54" s="496" t="s">
        <v>2658</v>
      </c>
      <c r="D54" s="500"/>
      <c r="E54" s="498" t="e">
        <f>IF(E49&lt;G49,G49/E49-1,E49/G49-1)</f>
        <v>#DIV/0!</v>
      </c>
      <c r="F54" s="499" t="e">
        <f>IF(OR(E54&gt;=0.2,E54&lt;=-0.2),"超过20%","")</f>
        <v>#DIV/0!</v>
      </c>
      <c r="G54" s="498" t="e">
        <f>IF(G49&lt;I49,I49/G49-1,G49/I49-1)</f>
        <v>#DIV/0!</v>
      </c>
      <c r="H54" s="499" t="e">
        <f>IF(OR(G54&gt;=0.2,G54&lt;=-0.2),"超过20%","")</f>
        <v>#DIV/0!</v>
      </c>
      <c r="I54" s="498" t="e">
        <f>IF(I49&lt;E49,E49/I49-1,I49/E49-1)</f>
        <v>#DIV/0!</v>
      </c>
      <c r="J54" s="499" t="e">
        <f>IF(OR(I54&gt;=0.2,I54&lt;=-0.2),"超过20%","")</f>
        <v>#DIV/0!</v>
      </c>
      <c r="K54" s="1102"/>
      <c r="L54" s="1103"/>
      <c r="M54" s="1141"/>
      <c r="N54" s="1141"/>
      <c r="O54" s="1141"/>
    </row>
    <row r="55" spans="1:29" s="501" customFormat="1" ht="13.5" customHeight="1">
      <c r="A55" s="1142"/>
      <c r="B55" s="1142"/>
      <c r="C55" s="496" t="s">
        <v>2659</v>
      </c>
      <c r="D55" s="500"/>
      <c r="E55" s="498" t="e">
        <f>IF(E48&lt;G48,G48/E48-1,E48/G48-1)</f>
        <v>#DIV/0!</v>
      </c>
      <c r="F55" s="499" t="e">
        <f>IF(OR(E55&gt;=0.3,E55&lt;=-0.3),"超过30%","")</f>
        <v>#DIV/0!</v>
      </c>
      <c r="G55" s="498" t="e">
        <f>IF(G48&lt;I48,I48/G48-1,G48/I48-1)</f>
        <v>#DIV/0!</v>
      </c>
      <c r="H55" s="499" t="e">
        <f>IF(OR(G55&gt;=0.3,G55&lt;=-0.3),"超过30%","")</f>
        <v>#DIV/0!</v>
      </c>
      <c r="I55" s="498" t="e">
        <f>IF(I48&lt;E48,E48/I48-1,I48/E48-1)</f>
        <v>#DIV/0!</v>
      </c>
      <c r="J55" s="499" t="e">
        <f>IF(OR(I55&gt;=0.3,I55&lt;=-0.3),"超过30%","")</f>
        <v>#DIV/0!</v>
      </c>
      <c r="K55" s="1145"/>
      <c r="L55" s="1146"/>
      <c r="M55" s="1142"/>
      <c r="N55" s="1142"/>
      <c r="O55" s="1142"/>
      <c r="P55" s="2669"/>
    </row>
    <row r="56" spans="1:29" s="501" customFormat="1">
      <c r="A56" s="1142"/>
      <c r="B56" s="1143"/>
      <c r="C56" s="1147"/>
      <c r="D56" s="1142"/>
      <c r="E56" s="1142"/>
      <c r="F56" s="1142"/>
      <c r="G56" s="1142"/>
      <c r="H56" s="1142"/>
      <c r="I56" s="1142"/>
      <c r="J56" s="1142"/>
      <c r="K56" s="1145"/>
      <c r="L56" s="1146"/>
      <c r="M56" s="1142"/>
      <c r="N56" s="1142"/>
      <c r="O56" s="1142"/>
      <c r="P56" s="2669"/>
    </row>
    <row r="57" spans="1:29">
      <c r="A57" s="1141"/>
      <c r="B57" s="1143"/>
      <c r="C57" s="1147"/>
      <c r="D57" s="1141"/>
      <c r="E57" s="1141"/>
      <c r="F57" s="1141"/>
      <c r="G57" s="1141"/>
      <c r="H57" s="1141"/>
      <c r="I57" s="1141"/>
      <c r="J57" s="1141"/>
      <c r="K57" s="1102"/>
      <c r="L57" s="1103"/>
      <c r="M57" s="1141"/>
      <c r="N57" s="1141"/>
      <c r="O57" s="1141"/>
    </row>
    <row r="58" spans="1:29" ht="21.75" thickBot="1">
      <c r="A58" s="761" t="s">
        <v>2660</v>
      </c>
      <c r="B58" s="757"/>
      <c r="C58" s="762"/>
      <c r="D58" s="762"/>
      <c r="E58" s="762"/>
      <c r="F58" s="763"/>
      <c r="G58" s="763"/>
      <c r="H58" s="762"/>
      <c r="I58" s="762"/>
      <c r="J58" s="762"/>
      <c r="K58" s="764"/>
      <c r="L58" s="1158"/>
      <c r="M58" s="1156"/>
      <c r="N58" s="1156"/>
      <c r="O58" s="1156"/>
      <c r="P58" s="2670"/>
      <c r="Q58" s="503"/>
    </row>
    <row r="59" spans="1:29" s="507" customFormat="1" ht="15">
      <c r="A59" s="504" t="s">
        <v>2534</v>
      </c>
      <c r="B59" s="505"/>
      <c r="C59" s="1571" t="str">
        <f>YEAR(C7)&amp;"-"&amp;MONTH(C7)</f>
        <v>2018-7</v>
      </c>
      <c r="D59" s="1572">
        <f>EDATE(C59,-1)</f>
        <v>43252</v>
      </c>
      <c r="E59" s="1572">
        <f>EDATE(D59,-1)</f>
        <v>43221</v>
      </c>
      <c r="F59" s="1572">
        <f t="shared" ref="F59:O59" si="13">EDATE(E59,-1)</f>
        <v>43191</v>
      </c>
      <c r="G59" s="1572">
        <f t="shared" si="13"/>
        <v>43160</v>
      </c>
      <c r="H59" s="1572">
        <f t="shared" si="13"/>
        <v>43132</v>
      </c>
      <c r="I59" s="1572">
        <f t="shared" si="13"/>
        <v>43101</v>
      </c>
      <c r="J59" s="1572">
        <f t="shared" si="13"/>
        <v>43070</v>
      </c>
      <c r="K59" s="1572">
        <f t="shared" si="13"/>
        <v>43040</v>
      </c>
      <c r="L59" s="1572">
        <f t="shared" si="13"/>
        <v>43009</v>
      </c>
      <c r="M59" s="1572">
        <f t="shared" si="13"/>
        <v>42979</v>
      </c>
      <c r="N59" s="1572">
        <f t="shared" si="13"/>
        <v>42948</v>
      </c>
      <c r="O59" s="1572">
        <f t="shared" si="13"/>
        <v>42917</v>
      </c>
      <c r="P59" s="1568"/>
    </row>
    <row r="60" spans="1:29" s="117" customFormat="1" ht="15">
      <c r="A60" s="508"/>
      <c r="B60" s="509"/>
      <c r="C60" s="1570">
        <v>100</v>
      </c>
      <c r="D60" s="511"/>
      <c r="E60" s="511"/>
      <c r="F60" s="511"/>
      <c r="G60" s="511"/>
      <c r="H60" s="511"/>
      <c r="I60" s="511"/>
      <c r="J60" s="511"/>
      <c r="K60" s="511"/>
      <c r="L60" s="511"/>
      <c r="M60" s="512"/>
      <c r="N60" s="511"/>
      <c r="O60" s="512"/>
      <c r="P60" s="2671"/>
    </row>
    <row r="61" spans="1:29" s="117" customFormat="1" ht="15.75" thickBot="1">
      <c r="A61" s="514" t="s">
        <v>2571</v>
      </c>
      <c r="B61" s="515"/>
      <c r="C61" s="516"/>
      <c r="D61" s="517"/>
      <c r="E61" s="517"/>
      <c r="F61" s="517"/>
      <c r="G61" s="517"/>
      <c r="H61" s="517"/>
      <c r="I61" s="517"/>
      <c r="J61" s="517"/>
      <c r="K61" s="517"/>
      <c r="L61" s="517"/>
      <c r="M61" s="518"/>
      <c r="N61" s="517"/>
      <c r="O61" s="518"/>
      <c r="P61" s="2671"/>
      <c r="Q61" s="503"/>
    </row>
    <row r="62" spans="1:29" s="117" customFormat="1" ht="15">
      <c r="A62" s="520" t="s">
        <v>2536</v>
      </c>
      <c r="B62" s="509"/>
      <c r="C62" s="521" t="s">
        <v>2638</v>
      </c>
      <c r="D62" s="522"/>
      <c r="E62" s="522"/>
      <c r="F62" s="522"/>
      <c r="G62" s="522"/>
      <c r="H62" s="522"/>
      <c r="I62" s="522"/>
      <c r="J62" s="522"/>
      <c r="K62" s="522"/>
      <c r="L62" s="523"/>
      <c r="M62" s="524"/>
      <c r="N62" s="1148"/>
      <c r="O62" s="1148"/>
      <c r="P62" s="2672"/>
      <c r="Q62" s="503"/>
    </row>
    <row r="63" spans="1:29" s="117" customFormat="1" ht="15.75" thickBot="1">
      <c r="A63" s="520"/>
      <c r="B63" s="509"/>
      <c r="C63" s="510">
        <v>100</v>
      </c>
      <c r="D63" s="511"/>
      <c r="E63" s="511"/>
      <c r="F63" s="511"/>
      <c r="G63" s="511"/>
      <c r="H63" s="511"/>
      <c r="I63" s="511"/>
      <c r="J63" s="511"/>
      <c r="K63" s="511"/>
      <c r="L63" s="511"/>
      <c r="M63" s="513"/>
      <c r="N63" s="1148"/>
      <c r="O63" s="1148"/>
      <c r="P63" s="2671"/>
      <c r="Q63" s="503"/>
    </row>
    <row r="64" spans="1:29">
      <c r="A64" s="526" t="s">
        <v>2574</v>
      </c>
      <c r="B64" s="527" t="s">
        <v>2540</v>
      </c>
      <c r="C64" s="528">
        <f>C9</f>
        <v>0</v>
      </c>
      <c r="D64" s="529"/>
      <c r="E64" s="529"/>
      <c r="F64" s="529"/>
      <c r="G64" s="529"/>
      <c r="H64" s="529"/>
      <c r="I64" s="529"/>
      <c r="J64" s="529"/>
      <c r="K64" s="530"/>
      <c r="L64" s="531"/>
      <c r="M64" s="532"/>
      <c r="N64" s="1149"/>
      <c r="O64" s="1149"/>
      <c r="P64" s="2673"/>
      <c r="Q64" s="503"/>
    </row>
    <row r="65" spans="1:17" ht="15.75" thickBot="1">
      <c r="A65" s="533"/>
      <c r="B65" s="534"/>
      <c r="C65" s="535">
        <v>100</v>
      </c>
      <c r="D65" s="535"/>
      <c r="E65" s="535"/>
      <c r="F65" s="535"/>
      <c r="G65" s="535"/>
      <c r="H65" s="535"/>
      <c r="I65" s="535"/>
      <c r="J65" s="535"/>
      <c r="K65" s="535"/>
      <c r="L65" s="535"/>
      <c r="M65" s="536"/>
      <c r="N65" s="1150"/>
      <c r="O65" s="1150"/>
      <c r="P65" s="2673"/>
      <c r="Q65" s="503"/>
    </row>
    <row r="66" spans="1:17" ht="27.75" thickTop="1">
      <c r="A66" s="533"/>
      <c r="B66" s="537" t="s">
        <v>2543</v>
      </c>
      <c r="C66" s="538" t="s">
        <v>2575</v>
      </c>
      <c r="D66" s="538" t="s">
        <v>2576</v>
      </c>
      <c r="E66" s="538" t="s">
        <v>2577</v>
      </c>
      <c r="F66" s="538" t="s">
        <v>2578</v>
      </c>
      <c r="G66" s="538" t="s">
        <v>2579</v>
      </c>
      <c r="H66" s="538" t="s">
        <v>2580</v>
      </c>
      <c r="I66" s="538" t="s">
        <v>2581</v>
      </c>
      <c r="J66" s="538"/>
      <c r="K66" s="539"/>
      <c r="L66" s="540"/>
      <c r="M66" s="541"/>
      <c r="N66" s="1149"/>
      <c r="O66" s="1149"/>
      <c r="P66" s="2673"/>
      <c r="Q66" s="503"/>
    </row>
    <row r="67" spans="1:17" ht="15.75" thickBot="1">
      <c r="A67" s="533"/>
      <c r="B67" s="542"/>
      <c r="C67" s="543" t="s">
        <v>24</v>
      </c>
      <c r="D67" s="543" t="s">
        <v>25</v>
      </c>
      <c r="E67" s="543">
        <v>100</v>
      </c>
      <c r="F67" s="543">
        <f>E67-$K10</f>
        <v>100</v>
      </c>
      <c r="G67" s="543">
        <f>F67-$K10</f>
        <v>100</v>
      </c>
      <c r="H67" s="543">
        <f>G67-$K10</f>
        <v>100</v>
      </c>
      <c r="I67" s="543">
        <f>H67-$K10</f>
        <v>100</v>
      </c>
      <c r="J67" s="543"/>
      <c r="K67" s="543"/>
      <c r="L67" s="543"/>
      <c r="M67" s="544"/>
      <c r="N67" s="1150"/>
      <c r="O67" s="1150"/>
      <c r="P67" s="2673"/>
      <c r="Q67" s="503"/>
    </row>
    <row r="68" spans="1:17" ht="15.75" thickTop="1">
      <c r="A68" s="533"/>
      <c r="B68" s="545" t="s">
        <v>2544</v>
      </c>
      <c r="C68" s="546" t="str">
        <f>C69&amp;"（含）"&amp;"-"&amp;D69</f>
        <v>（含）-</v>
      </c>
      <c r="D68" s="546" t="str">
        <f t="shared" ref="D68:L68" si="14">D69&amp;"（含）"&amp;"-"&amp;E69</f>
        <v>（含）-</v>
      </c>
      <c r="E68" s="546" t="str">
        <f t="shared" si="14"/>
        <v>（含）-</v>
      </c>
      <c r="F68" s="546" t="str">
        <f t="shared" si="14"/>
        <v>（含）-</v>
      </c>
      <c r="G68" s="546" t="str">
        <f t="shared" si="14"/>
        <v>（含）-</v>
      </c>
      <c r="H68" s="546" t="str">
        <f t="shared" si="14"/>
        <v>（含）-</v>
      </c>
      <c r="I68" s="546" t="str">
        <f t="shared" si="14"/>
        <v>（含）-</v>
      </c>
      <c r="J68" s="546" t="str">
        <f t="shared" si="14"/>
        <v>（含）-</v>
      </c>
      <c r="K68" s="546" t="str">
        <f t="shared" si="14"/>
        <v>（含）-</v>
      </c>
      <c r="L68" s="546" t="str">
        <f t="shared" si="14"/>
        <v>（含）-</v>
      </c>
      <c r="M68" s="447" t="str">
        <f>M69&amp;"（含）"&amp;"-"&amp;P69</f>
        <v>（含）-</v>
      </c>
      <c r="N68" s="1150"/>
      <c r="O68" s="1150"/>
      <c r="P68" s="2673"/>
      <c r="Q68" s="503"/>
    </row>
    <row r="69" spans="1:17" ht="15">
      <c r="A69" s="533"/>
      <c r="B69" s="547"/>
      <c r="C69" s="548"/>
      <c r="D69" s="548"/>
      <c r="E69" s="548"/>
      <c r="F69" s="548"/>
      <c r="G69" s="548"/>
      <c r="H69" s="548"/>
      <c r="I69" s="548"/>
      <c r="J69" s="548"/>
      <c r="K69" s="549"/>
      <c r="L69" s="550"/>
      <c r="M69" s="551"/>
      <c r="N69" s="1149"/>
      <c r="O69" s="1149"/>
      <c r="P69" s="2673"/>
      <c r="Q69" s="503"/>
    </row>
    <row r="70" spans="1:17" ht="15.75" thickBot="1">
      <c r="A70" s="533"/>
      <c r="B70" s="534"/>
      <c r="C70" s="543">
        <v>100</v>
      </c>
      <c r="D70" s="543">
        <f t="shared" ref="D70:M70" si="15">C70-$K11</f>
        <v>100</v>
      </c>
      <c r="E70" s="543">
        <f t="shared" si="15"/>
        <v>100</v>
      </c>
      <c r="F70" s="543">
        <f t="shared" si="15"/>
        <v>100</v>
      </c>
      <c r="G70" s="543">
        <f t="shared" si="15"/>
        <v>100</v>
      </c>
      <c r="H70" s="543">
        <f t="shared" si="15"/>
        <v>100</v>
      </c>
      <c r="I70" s="543">
        <f t="shared" si="15"/>
        <v>100</v>
      </c>
      <c r="J70" s="543">
        <f t="shared" si="15"/>
        <v>100</v>
      </c>
      <c r="K70" s="543">
        <f t="shared" si="15"/>
        <v>100</v>
      </c>
      <c r="L70" s="543">
        <f t="shared" si="15"/>
        <v>100</v>
      </c>
      <c r="M70" s="544">
        <f t="shared" si="15"/>
        <v>100</v>
      </c>
      <c r="N70" s="1150"/>
      <c r="O70" s="1150"/>
      <c r="P70" s="2673"/>
      <c r="Q70" s="503"/>
    </row>
    <row r="71" spans="1:17" s="470" customFormat="1" ht="15.75" thickTop="1">
      <c r="A71" s="552"/>
      <c r="B71" s="537">
        <f>B12</f>
        <v>111</v>
      </c>
      <c r="C71" s="553"/>
      <c r="D71" s="553"/>
      <c r="E71" s="553"/>
      <c r="F71" s="553"/>
      <c r="G71" s="553"/>
      <c r="H71" s="554"/>
      <c r="I71" s="554"/>
      <c r="J71" s="554"/>
      <c r="K71" s="554"/>
      <c r="L71" s="555"/>
      <c r="M71" s="556"/>
      <c r="N71" s="1151"/>
      <c r="O71" s="1151"/>
      <c r="P71" s="2674"/>
      <c r="Q71" s="558"/>
    </row>
    <row r="72" spans="1:17" s="470" customFormat="1" ht="15.75" thickBot="1">
      <c r="A72" s="552"/>
      <c r="B72" s="542"/>
      <c r="C72" s="559"/>
      <c r="D72" s="535"/>
      <c r="E72" s="535"/>
      <c r="F72" s="535"/>
      <c r="G72" s="535"/>
      <c r="H72" s="535"/>
      <c r="I72" s="535"/>
      <c r="J72" s="535"/>
      <c r="K72" s="535"/>
      <c r="L72" s="535"/>
      <c r="M72" s="536"/>
      <c r="N72" s="1150"/>
      <c r="O72" s="1150"/>
      <c r="P72" s="2674"/>
      <c r="Q72" s="558"/>
    </row>
    <row r="73" spans="1:17" s="470" customFormat="1" ht="15.75" thickTop="1">
      <c r="A73" s="552"/>
      <c r="B73" s="537">
        <f>B13</f>
        <v>111</v>
      </c>
      <c r="C73" s="553"/>
      <c r="D73" s="553"/>
      <c r="E73" s="553"/>
      <c r="F73" s="553"/>
      <c r="G73" s="553"/>
      <c r="H73" s="554"/>
      <c r="I73" s="554"/>
      <c r="J73" s="554"/>
      <c r="K73" s="554"/>
      <c r="L73" s="555"/>
      <c r="M73" s="556"/>
      <c r="N73" s="1151"/>
      <c r="O73" s="1151"/>
      <c r="P73" s="2675"/>
      <c r="Q73" s="560"/>
    </row>
    <row r="74" spans="1:17" s="470" customFormat="1" ht="15.75" thickBot="1">
      <c r="A74" s="552"/>
      <c r="B74" s="542"/>
      <c r="C74" s="559"/>
      <c r="D74" s="559"/>
      <c r="E74" s="559"/>
      <c r="F74" s="559"/>
      <c r="G74" s="559"/>
      <c r="H74" s="561"/>
      <c r="I74" s="561"/>
      <c r="J74" s="561"/>
      <c r="K74" s="561"/>
      <c r="L74" s="561"/>
      <c r="M74" s="562"/>
      <c r="N74" s="1151"/>
      <c r="O74" s="1151"/>
      <c r="P74" s="2674"/>
      <c r="Q74" s="558"/>
    </row>
    <row r="75" spans="1:17" s="470" customFormat="1" ht="15.75" thickTop="1">
      <c r="A75" s="552"/>
      <c r="B75" s="545">
        <f>B14</f>
        <v>111</v>
      </c>
      <c r="C75" s="522"/>
      <c r="D75" s="522"/>
      <c r="E75" s="522"/>
      <c r="F75" s="522"/>
      <c r="G75" s="522"/>
      <c r="H75" s="563"/>
      <c r="I75" s="563"/>
      <c r="J75" s="563"/>
      <c r="K75" s="563"/>
      <c r="L75" s="564"/>
      <c r="M75" s="565"/>
      <c r="N75" s="1151"/>
      <c r="O75" s="1151"/>
      <c r="P75" s="2676"/>
      <c r="Q75" s="558"/>
    </row>
    <row r="76" spans="1:17" s="470" customFormat="1" ht="15.75" thickBot="1">
      <c r="A76" s="567"/>
      <c r="B76" s="568"/>
      <c r="C76" s="569"/>
      <c r="D76" s="569"/>
      <c r="E76" s="569"/>
      <c r="F76" s="569"/>
      <c r="G76" s="569"/>
      <c r="H76" s="570"/>
      <c r="I76" s="570"/>
      <c r="J76" s="570"/>
      <c r="K76" s="570"/>
      <c r="L76" s="570"/>
      <c r="M76" s="571"/>
      <c r="N76" s="1151"/>
      <c r="O76" s="1151"/>
      <c r="P76" s="2674"/>
      <c r="Q76" s="558"/>
    </row>
    <row r="77" spans="1:17">
      <c r="A77" s="526" t="s">
        <v>2545</v>
      </c>
      <c r="B77" s="527" t="s">
        <v>2683</v>
      </c>
      <c r="C77" s="572" t="s">
        <v>2583</v>
      </c>
      <c r="D77" s="572" t="s">
        <v>2584</v>
      </c>
      <c r="E77" s="572" t="s">
        <v>2585</v>
      </c>
      <c r="F77" s="572" t="s">
        <v>2586</v>
      </c>
      <c r="G77" s="572" t="s">
        <v>2587</v>
      </c>
      <c r="H77" s="528"/>
      <c r="I77" s="528"/>
      <c r="J77" s="528"/>
      <c r="K77" s="573"/>
      <c r="L77" s="574"/>
      <c r="M77" s="575"/>
      <c r="N77" s="1149"/>
      <c r="O77" s="1149"/>
      <c r="P77" s="2677"/>
      <c r="Q77" s="503"/>
    </row>
    <row r="78" spans="1:17" ht="15.75" thickBot="1">
      <c r="A78" s="533"/>
      <c r="B78" s="542"/>
      <c r="C78" s="543">
        <v>100</v>
      </c>
      <c r="D78" s="543">
        <f>C78-$K15</f>
        <v>100</v>
      </c>
      <c r="E78" s="543">
        <f>D78-$K15</f>
        <v>100</v>
      </c>
      <c r="F78" s="543">
        <f>E78-$K15</f>
        <v>100</v>
      </c>
      <c r="G78" s="543">
        <f>F78-$K15</f>
        <v>100</v>
      </c>
      <c r="H78" s="543"/>
      <c r="I78" s="543"/>
      <c r="J78" s="543"/>
      <c r="K78" s="543"/>
      <c r="L78" s="543"/>
      <c r="M78" s="544"/>
      <c r="N78" s="1150"/>
      <c r="O78" s="1150"/>
      <c r="P78" s="2673"/>
      <c r="Q78" s="503"/>
    </row>
    <row r="79" spans="1:17" ht="15.75" thickTop="1">
      <c r="A79" s="533"/>
      <c r="B79" s="537" t="s">
        <v>2588</v>
      </c>
      <c r="C79" s="577" t="s">
        <v>2583</v>
      </c>
      <c r="D79" s="577" t="s">
        <v>2584</v>
      </c>
      <c r="E79" s="577" t="s">
        <v>2585</v>
      </c>
      <c r="F79" s="577" t="s">
        <v>2586</v>
      </c>
      <c r="G79" s="577" t="s">
        <v>2587</v>
      </c>
      <c r="H79" s="538"/>
      <c r="I79" s="538"/>
      <c r="J79" s="538"/>
      <c r="K79" s="539"/>
      <c r="L79" s="540"/>
      <c r="M79" s="541"/>
      <c r="N79" s="1149"/>
      <c r="O79" s="1149"/>
      <c r="P79" s="2673"/>
      <c r="Q79" s="503"/>
    </row>
    <row r="80" spans="1:17" ht="15.75" thickBot="1">
      <c r="A80" s="533"/>
      <c r="B80" s="542"/>
      <c r="C80" s="543">
        <v>100</v>
      </c>
      <c r="D80" s="543">
        <f>C80-$K17</f>
        <v>100</v>
      </c>
      <c r="E80" s="543">
        <f>D80-$K17</f>
        <v>100</v>
      </c>
      <c r="F80" s="543">
        <f>E80-$K17</f>
        <v>100</v>
      </c>
      <c r="G80" s="543">
        <f>F80-$K17</f>
        <v>100</v>
      </c>
      <c r="H80" s="543"/>
      <c r="I80" s="543"/>
      <c r="J80" s="543"/>
      <c r="K80" s="543"/>
      <c r="L80" s="543"/>
      <c r="M80" s="544"/>
      <c r="N80" s="1150"/>
      <c r="O80" s="1150"/>
      <c r="P80" s="2673"/>
      <c r="Q80" s="503"/>
    </row>
    <row r="81" spans="1:17" ht="15.75" thickTop="1">
      <c r="A81" s="533"/>
      <c r="B81" s="537" t="s">
        <v>2589</v>
      </c>
      <c r="C81" s="577" t="s">
        <v>2583</v>
      </c>
      <c r="D81" s="577" t="s">
        <v>2584</v>
      </c>
      <c r="E81" s="577" t="s">
        <v>2585</v>
      </c>
      <c r="F81" s="577" t="s">
        <v>2586</v>
      </c>
      <c r="G81" s="577" t="s">
        <v>2587</v>
      </c>
      <c r="H81" s="538"/>
      <c r="I81" s="538"/>
      <c r="J81" s="538"/>
      <c r="K81" s="539"/>
      <c r="L81" s="540"/>
      <c r="M81" s="541"/>
      <c r="N81" s="1149"/>
      <c r="O81" s="1149"/>
      <c r="P81" s="2673"/>
      <c r="Q81" s="503"/>
    </row>
    <row r="82" spans="1:17" ht="15.75" thickBot="1">
      <c r="A82" s="533"/>
      <c r="B82" s="542"/>
      <c r="C82" s="543">
        <v>100</v>
      </c>
      <c r="D82" s="543">
        <f>C82-$K19</f>
        <v>100</v>
      </c>
      <c r="E82" s="543">
        <f>D82-$K19</f>
        <v>100</v>
      </c>
      <c r="F82" s="543">
        <f>E82-$K19</f>
        <v>100</v>
      </c>
      <c r="G82" s="543">
        <f>F82-$K19</f>
        <v>100</v>
      </c>
      <c r="H82" s="543"/>
      <c r="I82" s="543"/>
      <c r="J82" s="543"/>
      <c r="K82" s="543"/>
      <c r="L82" s="543"/>
      <c r="M82" s="544"/>
      <c r="N82" s="1150"/>
      <c r="O82" s="1150"/>
      <c r="P82" s="2673"/>
      <c r="Q82" s="503"/>
    </row>
    <row r="83" spans="1:17" ht="15.75" thickTop="1">
      <c r="A83" s="533"/>
      <c r="B83" s="545" t="s">
        <v>2675</v>
      </c>
      <c r="C83" s="658" t="s">
        <v>2661</v>
      </c>
      <c r="D83" s="658" t="s">
        <v>2662</v>
      </c>
      <c r="E83" s="658" t="s">
        <v>2663</v>
      </c>
      <c r="F83" s="658" t="s">
        <v>2664</v>
      </c>
      <c r="G83" s="658" t="s">
        <v>2665</v>
      </c>
      <c r="H83" s="538"/>
      <c r="I83" s="538"/>
      <c r="J83" s="538"/>
      <c r="K83" s="538"/>
      <c r="L83" s="538"/>
      <c r="M83" s="1379"/>
      <c r="N83" s="1150"/>
      <c r="O83" s="1150"/>
      <c r="P83" s="2673"/>
      <c r="Q83" s="503"/>
    </row>
    <row r="84" spans="1:17" ht="15.75" thickBot="1">
      <c r="A84" s="533"/>
      <c r="B84" s="545"/>
      <c r="C84" s="543">
        <v>100</v>
      </c>
      <c r="D84" s="543">
        <f>C84-$K21</f>
        <v>100</v>
      </c>
      <c r="E84" s="543">
        <f>D84-$K21</f>
        <v>100</v>
      </c>
      <c r="F84" s="543">
        <f>E84-$K21</f>
        <v>100</v>
      </c>
      <c r="G84" s="543">
        <f>F84-$K21</f>
        <v>100</v>
      </c>
      <c r="H84" s="658"/>
      <c r="I84" s="658"/>
      <c r="J84" s="658"/>
      <c r="K84" s="658"/>
      <c r="L84" s="658"/>
      <c r="M84" s="449"/>
      <c r="N84" s="1150"/>
      <c r="O84" s="1150"/>
      <c r="P84" s="2673"/>
      <c r="Q84" s="503"/>
    </row>
    <row r="85" spans="1:17" ht="15.75" thickTop="1">
      <c r="A85" s="533"/>
      <c r="B85" s="537" t="s">
        <v>2684</v>
      </c>
      <c r="C85" s="577" t="s">
        <v>2583</v>
      </c>
      <c r="D85" s="577" t="s">
        <v>2584</v>
      </c>
      <c r="E85" s="577" t="s">
        <v>2585</v>
      </c>
      <c r="F85" s="577" t="s">
        <v>2586</v>
      </c>
      <c r="G85" s="577" t="s">
        <v>2587</v>
      </c>
      <c r="H85" s="538"/>
      <c r="I85" s="538"/>
      <c r="J85" s="538"/>
      <c r="K85" s="539"/>
      <c r="L85" s="540"/>
      <c r="M85" s="541"/>
      <c r="N85" s="1149"/>
      <c r="O85" s="1149"/>
      <c r="P85" s="2673"/>
      <c r="Q85" s="503"/>
    </row>
    <row r="86" spans="1:17" ht="15.75" thickBot="1">
      <c r="A86" s="533"/>
      <c r="B86" s="542"/>
      <c r="C86" s="543">
        <v>100</v>
      </c>
      <c r="D86" s="543">
        <f>C86-$K23</f>
        <v>100</v>
      </c>
      <c r="E86" s="543">
        <f>D86-$K23</f>
        <v>100</v>
      </c>
      <c r="F86" s="543">
        <f>E86-$K23</f>
        <v>100</v>
      </c>
      <c r="G86" s="543">
        <f>F86-$K23</f>
        <v>100</v>
      </c>
      <c r="H86" s="543"/>
      <c r="I86" s="543"/>
      <c r="J86" s="543"/>
      <c r="K86" s="543"/>
      <c r="L86" s="543"/>
      <c r="M86" s="544"/>
      <c r="N86" s="1150"/>
      <c r="O86" s="1150"/>
      <c r="P86" s="2673"/>
      <c r="Q86" s="503"/>
    </row>
    <row r="87" spans="1:17" s="117" customFormat="1" ht="27.75" thickTop="1">
      <c r="A87" s="578"/>
      <c r="B87" s="537" t="s">
        <v>2685</v>
      </c>
      <c r="C87" s="553"/>
      <c r="D87" s="553"/>
      <c r="E87" s="553"/>
      <c r="F87" s="553"/>
      <c r="G87" s="553"/>
      <c r="H87" s="553"/>
      <c r="I87" s="553"/>
      <c r="J87" s="553"/>
      <c r="K87" s="553"/>
      <c r="L87" s="579"/>
      <c r="M87" s="580"/>
      <c r="N87" s="1148"/>
      <c r="O87" s="1148"/>
      <c r="P87" s="2673"/>
      <c r="Q87" s="503"/>
    </row>
    <row r="88" spans="1:17" s="117" customFormat="1" ht="15.75" thickBot="1">
      <c r="A88" s="578"/>
      <c r="B88" s="542"/>
      <c r="C88" s="581">
        <v>100</v>
      </c>
      <c r="D88" s="543">
        <f t="shared" ref="D88:M88" si="16">C88-$K25</f>
        <v>100</v>
      </c>
      <c r="E88" s="543">
        <f t="shared" si="16"/>
        <v>100</v>
      </c>
      <c r="F88" s="543">
        <f t="shared" si="16"/>
        <v>100</v>
      </c>
      <c r="G88" s="543">
        <f t="shared" si="16"/>
        <v>100</v>
      </c>
      <c r="H88" s="543">
        <f t="shared" si="16"/>
        <v>100</v>
      </c>
      <c r="I88" s="543">
        <f t="shared" si="16"/>
        <v>100</v>
      </c>
      <c r="J88" s="543">
        <f t="shared" si="16"/>
        <v>100</v>
      </c>
      <c r="K88" s="543">
        <f t="shared" si="16"/>
        <v>100</v>
      </c>
      <c r="L88" s="543">
        <f t="shared" si="16"/>
        <v>100</v>
      </c>
      <c r="M88" s="543">
        <f t="shared" si="16"/>
        <v>100</v>
      </c>
      <c r="N88" s="1150"/>
      <c r="O88" s="1150"/>
      <c r="P88" s="2673"/>
      <c r="Q88" s="503"/>
    </row>
    <row r="89" spans="1:17" s="117" customFormat="1" ht="15.75" thickTop="1">
      <c r="A89" s="578"/>
      <c r="B89" s="537" t="str">
        <f>B27</f>
        <v>楼层</v>
      </c>
      <c r="C89" s="553"/>
      <c r="D89" s="553"/>
      <c r="E89" s="553"/>
      <c r="F89" s="2624"/>
      <c r="G89" s="553"/>
      <c r="H89" s="553"/>
      <c r="I89" s="553"/>
      <c r="J89" s="553"/>
      <c r="K89" s="553"/>
      <c r="L89" s="553"/>
      <c r="M89" s="580"/>
      <c r="N89" s="1148"/>
      <c r="O89" s="1148"/>
      <c r="P89" s="2673"/>
      <c r="Q89" s="503"/>
    </row>
    <row r="90" spans="1:17" s="117" customFormat="1" ht="15.75" thickBot="1">
      <c r="A90" s="578"/>
      <c r="B90" s="542"/>
      <c r="C90" s="581">
        <v>100</v>
      </c>
      <c r="D90" s="543">
        <f>C90-$K27</f>
        <v>100</v>
      </c>
      <c r="E90" s="543">
        <f t="shared" ref="E90:M90" si="17">D90-$K27</f>
        <v>100</v>
      </c>
      <c r="F90" s="543">
        <f t="shared" si="17"/>
        <v>100</v>
      </c>
      <c r="G90" s="543">
        <f t="shared" si="17"/>
        <v>100</v>
      </c>
      <c r="H90" s="543">
        <f t="shared" si="17"/>
        <v>100</v>
      </c>
      <c r="I90" s="543">
        <f t="shared" si="17"/>
        <v>100</v>
      </c>
      <c r="J90" s="543">
        <f t="shared" si="17"/>
        <v>100</v>
      </c>
      <c r="K90" s="543">
        <f t="shared" si="17"/>
        <v>100</v>
      </c>
      <c r="L90" s="543">
        <f t="shared" si="17"/>
        <v>100</v>
      </c>
      <c r="M90" s="543">
        <f t="shared" si="17"/>
        <v>100</v>
      </c>
      <c r="N90" s="1150"/>
      <c r="O90" s="1150"/>
      <c r="P90" s="2673"/>
      <c r="Q90" s="503"/>
    </row>
    <row r="91" spans="1:17" s="470" customFormat="1" ht="15.75" thickTop="1">
      <c r="A91" s="552"/>
      <c r="B91" s="537" t="str">
        <f>B28</f>
        <v>朝向</v>
      </c>
      <c r="C91" s="553"/>
      <c r="D91" s="553"/>
      <c r="E91" s="553"/>
      <c r="F91" s="553"/>
      <c r="G91" s="553"/>
      <c r="H91" s="554"/>
      <c r="I91" s="554"/>
      <c r="J91" s="554"/>
      <c r="K91" s="554"/>
      <c r="L91" s="555"/>
      <c r="M91" s="556"/>
      <c r="N91" s="1151"/>
      <c r="O91" s="1151"/>
      <c r="P91" s="2674"/>
      <c r="Q91" s="558"/>
    </row>
    <row r="92" spans="1:17" s="470" customFormat="1" ht="15.75" thickBot="1">
      <c r="A92" s="552"/>
      <c r="B92" s="542"/>
      <c r="C92" s="581">
        <v>100</v>
      </c>
      <c r="D92" s="543">
        <f t="shared" ref="D92:M92" si="18">C92-$K28</f>
        <v>100</v>
      </c>
      <c r="E92" s="543">
        <f t="shared" si="18"/>
        <v>100</v>
      </c>
      <c r="F92" s="543">
        <f t="shared" si="18"/>
        <v>100</v>
      </c>
      <c r="G92" s="543">
        <f t="shared" si="18"/>
        <v>100</v>
      </c>
      <c r="H92" s="543">
        <f t="shared" si="18"/>
        <v>100</v>
      </c>
      <c r="I92" s="543">
        <f t="shared" si="18"/>
        <v>100</v>
      </c>
      <c r="J92" s="543">
        <f t="shared" si="18"/>
        <v>100</v>
      </c>
      <c r="K92" s="543">
        <f t="shared" si="18"/>
        <v>100</v>
      </c>
      <c r="L92" s="543">
        <f t="shared" si="18"/>
        <v>100</v>
      </c>
      <c r="M92" s="543">
        <f t="shared" si="18"/>
        <v>100</v>
      </c>
      <c r="N92" s="1151"/>
      <c r="O92" s="1151"/>
      <c r="P92" s="2674"/>
      <c r="Q92" s="558"/>
    </row>
    <row r="93" spans="1:17" ht="15.75" thickTop="1">
      <c r="A93" s="533"/>
      <c r="B93" s="537">
        <f>B29</f>
        <v>111</v>
      </c>
      <c r="C93" s="553"/>
      <c r="D93" s="553"/>
      <c r="E93" s="553"/>
      <c r="F93" s="553"/>
      <c r="G93" s="553"/>
      <c r="H93" s="553"/>
      <c r="I93" s="553"/>
      <c r="J93" s="553"/>
      <c r="K93" s="553"/>
      <c r="L93" s="579"/>
      <c r="M93" s="580"/>
      <c r="N93" s="1149"/>
      <c r="O93" s="1149"/>
      <c r="P93" s="2673"/>
      <c r="Q93" s="503"/>
    </row>
    <row r="94" spans="1:17" ht="15.75" thickBot="1">
      <c r="A94" s="533"/>
      <c r="B94" s="542"/>
      <c r="C94" s="559"/>
      <c r="D94" s="535"/>
      <c r="E94" s="535"/>
      <c r="F94" s="535"/>
      <c r="G94" s="535"/>
      <c r="H94" s="535"/>
      <c r="I94" s="535"/>
      <c r="J94" s="535"/>
      <c r="K94" s="535"/>
      <c r="L94" s="535"/>
      <c r="M94" s="536"/>
      <c r="N94" s="1150"/>
      <c r="O94" s="1150"/>
      <c r="P94" s="2673"/>
      <c r="Q94" s="503"/>
    </row>
    <row r="95" spans="1:17" ht="15.75" thickTop="1">
      <c r="A95" s="533"/>
      <c r="B95" s="537">
        <f>B30</f>
        <v>111</v>
      </c>
      <c r="C95" s="553"/>
      <c r="D95" s="553"/>
      <c r="E95" s="553"/>
      <c r="F95" s="553"/>
      <c r="G95" s="582"/>
      <c r="H95" s="582"/>
      <c r="I95" s="582"/>
      <c r="J95" s="582"/>
      <c r="K95" s="583"/>
      <c r="L95" s="584"/>
      <c r="M95" s="585"/>
      <c r="N95" s="1149"/>
      <c r="O95" s="1149"/>
      <c r="P95" s="2673"/>
      <c r="Q95" s="503"/>
    </row>
    <row r="96" spans="1:17" ht="15.75" thickBot="1">
      <c r="A96" s="533"/>
      <c r="B96" s="542"/>
      <c r="C96" s="559"/>
      <c r="D96" s="559"/>
      <c r="E96" s="559"/>
      <c r="F96" s="559"/>
      <c r="G96" s="535"/>
      <c r="H96" s="535"/>
      <c r="I96" s="535"/>
      <c r="J96" s="535"/>
      <c r="K96" s="535"/>
      <c r="L96" s="535"/>
      <c r="M96" s="536"/>
      <c r="N96" s="1150"/>
      <c r="O96" s="1150"/>
      <c r="P96" s="2673"/>
      <c r="Q96" s="503"/>
    </row>
    <row r="97" spans="1:17" ht="15.75" thickTop="1">
      <c r="A97" s="533"/>
      <c r="B97" s="537">
        <f>B31</f>
        <v>111</v>
      </c>
      <c r="C97" s="553"/>
      <c r="D97" s="553"/>
      <c r="E97" s="553"/>
      <c r="F97" s="553"/>
      <c r="G97" s="582"/>
      <c r="H97" s="582"/>
      <c r="I97" s="582"/>
      <c r="J97" s="582"/>
      <c r="K97" s="583"/>
      <c r="L97" s="584"/>
      <c r="M97" s="585"/>
      <c r="N97" s="1149"/>
      <c r="O97" s="1149"/>
      <c r="P97" s="2673"/>
      <c r="Q97" s="503"/>
    </row>
    <row r="98" spans="1:17" ht="15.75" thickBot="1">
      <c r="A98" s="533"/>
      <c r="B98" s="542"/>
      <c r="C98" s="559"/>
      <c r="D98" s="535"/>
      <c r="E98" s="535"/>
      <c r="F98" s="535"/>
      <c r="G98" s="535"/>
      <c r="H98" s="535"/>
      <c r="I98" s="535"/>
      <c r="J98" s="535"/>
      <c r="K98" s="535"/>
      <c r="L98" s="535"/>
      <c r="M98" s="536"/>
      <c r="N98" s="1150"/>
      <c r="O98" s="1150"/>
      <c r="P98" s="2673"/>
      <c r="Q98" s="503"/>
    </row>
    <row r="99" spans="1:17" ht="15.75" thickTop="1">
      <c r="A99" s="533"/>
      <c r="B99" s="545">
        <f>B32</f>
        <v>111</v>
      </c>
      <c r="C99" s="522"/>
      <c r="D99" s="522"/>
      <c r="E99" s="522"/>
      <c r="F99" s="522"/>
      <c r="G99" s="586"/>
      <c r="H99" s="586"/>
      <c r="I99" s="586"/>
      <c r="J99" s="586"/>
      <c r="K99" s="587"/>
      <c r="L99" s="588"/>
      <c r="M99" s="589"/>
      <c r="N99" s="1149"/>
      <c r="O99" s="1149"/>
      <c r="P99" s="2673"/>
      <c r="Q99" s="503"/>
    </row>
    <row r="100" spans="1:17" ht="15.75" thickBot="1">
      <c r="A100" s="2625"/>
      <c r="B100" s="568"/>
      <c r="C100" s="569"/>
      <c r="D100" s="569"/>
      <c r="E100" s="569"/>
      <c r="F100" s="569"/>
      <c r="G100" s="590"/>
      <c r="H100" s="590"/>
      <c r="I100" s="590"/>
      <c r="J100" s="590"/>
      <c r="K100" s="590"/>
      <c r="L100" s="590"/>
      <c r="M100" s="591"/>
      <c r="N100" s="1150"/>
      <c r="O100" s="1150"/>
      <c r="P100" s="2673"/>
      <c r="Q100" s="503"/>
    </row>
    <row r="101" spans="1:17">
      <c r="A101" s="526" t="s">
        <v>2549</v>
      </c>
      <c r="B101" s="527" t="s">
        <v>2598</v>
      </c>
      <c r="C101" s="529"/>
      <c r="D101" s="529"/>
      <c r="E101" s="529"/>
      <c r="F101" s="529"/>
      <c r="G101" s="529"/>
      <c r="H101" s="529"/>
      <c r="I101" s="529"/>
      <c r="J101" s="529"/>
      <c r="K101" s="530"/>
      <c r="L101" s="531"/>
      <c r="M101" s="532"/>
      <c r="N101" s="1149"/>
      <c r="O101" s="1149"/>
      <c r="P101" s="2673"/>
      <c r="Q101" s="503"/>
    </row>
    <row r="102" spans="1:17" ht="15.75" thickBot="1">
      <c r="A102" s="533"/>
      <c r="B102" s="542"/>
      <c r="C102" s="543">
        <v>100</v>
      </c>
      <c r="D102" s="543">
        <f t="shared" ref="D102:M102" si="19">C102-$K33</f>
        <v>100</v>
      </c>
      <c r="E102" s="543">
        <f t="shared" si="19"/>
        <v>100</v>
      </c>
      <c r="F102" s="543">
        <f t="shared" si="19"/>
        <v>100</v>
      </c>
      <c r="G102" s="543">
        <f t="shared" si="19"/>
        <v>100</v>
      </c>
      <c r="H102" s="543">
        <f t="shared" si="19"/>
        <v>100</v>
      </c>
      <c r="I102" s="543">
        <f t="shared" si="19"/>
        <v>100</v>
      </c>
      <c r="J102" s="543">
        <f t="shared" si="19"/>
        <v>100</v>
      </c>
      <c r="K102" s="543">
        <f t="shared" si="19"/>
        <v>100</v>
      </c>
      <c r="L102" s="543">
        <f t="shared" si="19"/>
        <v>100</v>
      </c>
      <c r="M102" s="544">
        <f t="shared" si="19"/>
        <v>100</v>
      </c>
      <c r="N102" s="1150"/>
      <c r="O102" s="1150"/>
      <c r="P102" s="2673"/>
      <c r="Q102" s="503"/>
    </row>
    <row r="103" spans="1:17" ht="15.75" thickTop="1">
      <c r="A103" s="533"/>
      <c r="B103" s="537" t="s">
        <v>2599</v>
      </c>
      <c r="C103" s="577" t="str">
        <f>C104&amp;"(含)"&amp;"-"&amp;D104</f>
        <v>(含)-</v>
      </c>
      <c r="D103" s="577" t="str">
        <f t="shared" ref="D103:L103" si="20">D104&amp;"(含)"&amp;"-"&amp;E104</f>
        <v>(含)-</v>
      </c>
      <c r="E103" s="577" t="str">
        <f t="shared" si="20"/>
        <v>(含)-</v>
      </c>
      <c r="F103" s="577" t="str">
        <f t="shared" si="20"/>
        <v>(含)-</v>
      </c>
      <c r="G103" s="577" t="str">
        <f t="shared" si="20"/>
        <v>(含)-</v>
      </c>
      <c r="H103" s="577" t="str">
        <f t="shared" si="20"/>
        <v>(含)-</v>
      </c>
      <c r="I103" s="577" t="str">
        <f t="shared" si="20"/>
        <v>(含)-</v>
      </c>
      <c r="J103" s="577" t="str">
        <f t="shared" si="20"/>
        <v>(含)-</v>
      </c>
      <c r="K103" s="577" t="str">
        <f t="shared" si="20"/>
        <v>(含)-</v>
      </c>
      <c r="L103" s="577" t="str">
        <f t="shared" si="20"/>
        <v>(含)-</v>
      </c>
      <c r="M103" s="620" t="str">
        <f>M104&amp;"(含)"&amp;"-"&amp;P104</f>
        <v>(含)-</v>
      </c>
      <c r="N103" s="1148"/>
      <c r="O103" s="1148"/>
      <c r="P103" s="2673"/>
      <c r="Q103" s="503"/>
    </row>
    <row r="104" spans="1:17" s="470" customFormat="1">
      <c r="A104" s="592"/>
      <c r="B104" s="593"/>
      <c r="C104" s="594"/>
      <c r="D104" s="594"/>
      <c r="E104" s="594"/>
      <c r="F104" s="594"/>
      <c r="G104" s="594"/>
      <c r="H104" s="594"/>
      <c r="I104" s="594"/>
      <c r="J104" s="595"/>
      <c r="K104" s="595"/>
      <c r="L104" s="596"/>
      <c r="M104" s="597"/>
      <c r="N104" s="1151"/>
      <c r="O104" s="1151"/>
      <c r="P104" s="2674"/>
      <c r="Q104" s="558"/>
    </row>
    <row r="105" spans="1:17" s="470" customFormat="1" ht="15.75" thickBot="1">
      <c r="A105" s="552"/>
      <c r="B105" s="542"/>
      <c r="C105" s="559"/>
      <c r="D105" s="535"/>
      <c r="E105" s="535"/>
      <c r="F105" s="535"/>
      <c r="G105" s="535"/>
      <c r="H105" s="535"/>
      <c r="I105" s="535"/>
      <c r="J105" s="535"/>
      <c r="K105" s="535"/>
      <c r="L105" s="535"/>
      <c r="M105" s="536"/>
      <c r="N105" s="1150"/>
      <c r="O105" s="1150"/>
      <c r="P105" s="2674"/>
      <c r="Q105" s="558"/>
    </row>
    <row r="106" spans="1:17" ht="15" thickTop="1">
      <c r="A106" s="598"/>
      <c r="B106" s="537" t="s">
        <v>2600</v>
      </c>
      <c r="C106" s="553"/>
      <c r="D106" s="553"/>
      <c r="E106" s="582"/>
      <c r="F106" s="582"/>
      <c r="G106" s="582"/>
      <c r="H106" s="582"/>
      <c r="I106" s="582"/>
      <c r="J106" s="582"/>
      <c r="K106" s="583"/>
      <c r="L106" s="584"/>
      <c r="M106" s="585"/>
      <c r="N106" s="1149"/>
      <c r="O106" s="1149"/>
      <c r="P106" s="2673"/>
      <c r="Q106" s="503"/>
    </row>
    <row r="107" spans="1:17" ht="15.75" thickBot="1">
      <c r="A107" s="533"/>
      <c r="B107" s="542"/>
      <c r="C107" s="543">
        <v>100</v>
      </c>
      <c r="D107" s="543">
        <f t="shared" ref="D107:M107" si="21">C107-$K35</f>
        <v>100</v>
      </c>
      <c r="E107" s="543">
        <f t="shared" si="21"/>
        <v>100</v>
      </c>
      <c r="F107" s="543">
        <f t="shared" si="21"/>
        <v>100</v>
      </c>
      <c r="G107" s="543">
        <f t="shared" si="21"/>
        <v>100</v>
      </c>
      <c r="H107" s="543">
        <f t="shared" si="21"/>
        <v>100</v>
      </c>
      <c r="I107" s="543">
        <f t="shared" si="21"/>
        <v>100</v>
      </c>
      <c r="J107" s="543">
        <f t="shared" si="21"/>
        <v>100</v>
      </c>
      <c r="K107" s="543">
        <f t="shared" si="21"/>
        <v>100</v>
      </c>
      <c r="L107" s="543">
        <f t="shared" si="21"/>
        <v>100</v>
      </c>
      <c r="M107" s="544">
        <f t="shared" si="21"/>
        <v>100</v>
      </c>
      <c r="N107" s="1150"/>
      <c r="O107" s="1150"/>
      <c r="P107" s="2673"/>
      <c r="Q107" s="503"/>
    </row>
    <row r="108" spans="1:17" ht="15" thickTop="1">
      <c r="A108" s="598"/>
      <c r="B108" s="537" t="s">
        <v>2602</v>
      </c>
      <c r="C108" s="553"/>
      <c r="D108" s="553"/>
      <c r="E108" s="553"/>
      <c r="F108" s="582"/>
      <c r="G108" s="582"/>
      <c r="H108" s="582"/>
      <c r="I108" s="582"/>
      <c r="J108" s="582"/>
      <c r="K108" s="583"/>
      <c r="L108" s="584"/>
      <c r="M108" s="585"/>
      <c r="N108" s="1149"/>
      <c r="O108" s="1149"/>
      <c r="P108" s="2673"/>
      <c r="Q108" s="503"/>
    </row>
    <row r="109" spans="1:17" ht="15.75" thickBot="1">
      <c r="A109" s="533"/>
      <c r="B109" s="542"/>
      <c r="C109" s="543">
        <v>100</v>
      </c>
      <c r="D109" s="543">
        <f t="shared" ref="D109:M109" si="22">C109-$K36</f>
        <v>100</v>
      </c>
      <c r="E109" s="543">
        <f t="shared" si="22"/>
        <v>100</v>
      </c>
      <c r="F109" s="543">
        <f t="shared" si="22"/>
        <v>100</v>
      </c>
      <c r="G109" s="543">
        <f t="shared" si="22"/>
        <v>100</v>
      </c>
      <c r="H109" s="543">
        <f t="shared" si="22"/>
        <v>100</v>
      </c>
      <c r="I109" s="543">
        <f t="shared" si="22"/>
        <v>100</v>
      </c>
      <c r="J109" s="543">
        <f t="shared" si="22"/>
        <v>100</v>
      </c>
      <c r="K109" s="543">
        <f t="shared" si="22"/>
        <v>100</v>
      </c>
      <c r="L109" s="543">
        <f t="shared" si="22"/>
        <v>100</v>
      </c>
      <c r="M109" s="544">
        <f t="shared" si="22"/>
        <v>100</v>
      </c>
      <c r="N109" s="1150"/>
      <c r="O109" s="1150"/>
      <c r="P109" s="2673"/>
      <c r="Q109" s="503"/>
    </row>
    <row r="110" spans="1:17" ht="15" thickTop="1">
      <c r="A110" s="598"/>
      <c r="B110" s="537" t="s">
        <v>1992</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49"/>
      <c r="O110" s="1149"/>
      <c r="P110" s="2673"/>
      <c r="Q110" s="503"/>
    </row>
    <row r="111" spans="1:17">
      <c r="A111" s="598"/>
      <c r="B111" s="545"/>
      <c r="C111" s="602">
        <v>0.5</v>
      </c>
      <c r="D111" s="602">
        <v>0.6</v>
      </c>
      <c r="E111" s="602">
        <v>0.7</v>
      </c>
      <c r="F111" s="602">
        <v>0.8</v>
      </c>
      <c r="G111" s="602">
        <v>0.9</v>
      </c>
      <c r="H111" s="602">
        <v>1.0001</v>
      </c>
      <c r="I111" s="621"/>
      <c r="J111" s="621"/>
      <c r="K111" s="622"/>
      <c r="L111" s="623"/>
      <c r="M111" s="624"/>
      <c r="N111" s="1149"/>
      <c r="O111" s="1149"/>
      <c r="P111" s="2673"/>
      <c r="Q111" s="503"/>
    </row>
    <row r="112" spans="1:17" ht="15.75" thickBot="1">
      <c r="A112" s="533"/>
      <c r="B112" s="542"/>
      <c r="C112" s="581">
        <v>100</v>
      </c>
      <c r="D112" s="543">
        <f>C112+$K37</f>
        <v>100</v>
      </c>
      <c r="E112" s="543">
        <f t="shared" ref="E112:M112" si="23">D112+$K37</f>
        <v>100</v>
      </c>
      <c r="F112" s="543">
        <f t="shared" si="23"/>
        <v>100</v>
      </c>
      <c r="G112" s="543">
        <f t="shared" si="23"/>
        <v>100</v>
      </c>
      <c r="H112" s="543">
        <f t="shared" si="23"/>
        <v>100</v>
      </c>
      <c r="I112" s="543">
        <f t="shared" si="23"/>
        <v>100</v>
      </c>
      <c r="J112" s="543">
        <f t="shared" si="23"/>
        <v>100</v>
      </c>
      <c r="K112" s="543">
        <f t="shared" si="23"/>
        <v>100</v>
      </c>
      <c r="L112" s="543">
        <f t="shared" si="23"/>
        <v>100</v>
      </c>
      <c r="M112" s="543">
        <f t="shared" si="23"/>
        <v>100</v>
      </c>
      <c r="N112" s="1150"/>
      <c r="O112" s="1150"/>
      <c r="P112" s="2673"/>
      <c r="Q112" s="503"/>
    </row>
    <row r="113" spans="1:17" s="470" customFormat="1" ht="15" thickTop="1">
      <c r="A113" s="592"/>
      <c r="B113" s="537" t="s">
        <v>2686</v>
      </c>
      <c r="C113" s="553"/>
      <c r="D113" s="553"/>
      <c r="E113" s="553"/>
      <c r="F113" s="553"/>
      <c r="G113" s="553"/>
      <c r="H113" s="582"/>
      <c r="I113" s="582"/>
      <c r="J113" s="582"/>
      <c r="K113" s="583"/>
      <c r="L113" s="584"/>
      <c r="M113" s="585"/>
      <c r="N113" s="1151"/>
      <c r="O113" s="1151"/>
      <c r="P113" s="2674"/>
      <c r="Q113" s="558"/>
    </row>
    <row r="114" spans="1:17" s="470" customFormat="1" ht="15.75" thickBot="1">
      <c r="A114" s="552"/>
      <c r="B114" s="542"/>
      <c r="C114" s="543">
        <v>100</v>
      </c>
      <c r="D114" s="543">
        <f>C114-$K38</f>
        <v>100</v>
      </c>
      <c r="E114" s="543">
        <f t="shared" ref="E114:M114" si="24">D114-$K38</f>
        <v>100</v>
      </c>
      <c r="F114" s="543">
        <f t="shared" si="24"/>
        <v>100</v>
      </c>
      <c r="G114" s="543">
        <f t="shared" si="24"/>
        <v>100</v>
      </c>
      <c r="H114" s="543">
        <f t="shared" si="24"/>
        <v>100</v>
      </c>
      <c r="I114" s="543">
        <f t="shared" si="24"/>
        <v>100</v>
      </c>
      <c r="J114" s="543">
        <f t="shared" si="24"/>
        <v>100</v>
      </c>
      <c r="K114" s="543">
        <f t="shared" si="24"/>
        <v>100</v>
      </c>
      <c r="L114" s="543">
        <f t="shared" si="24"/>
        <v>100</v>
      </c>
      <c r="M114" s="543">
        <f t="shared" si="24"/>
        <v>100</v>
      </c>
      <c r="N114" s="1151"/>
      <c r="O114" s="1151"/>
      <c r="P114" s="2674"/>
      <c r="Q114" s="558"/>
    </row>
    <row r="115" spans="1:17" ht="15" thickTop="1">
      <c r="A115" s="598"/>
      <c r="B115" s="537" t="s">
        <v>2603</v>
      </c>
      <c r="C115" s="553"/>
      <c r="D115" s="553"/>
      <c r="E115" s="582"/>
      <c r="F115" s="582"/>
      <c r="G115" s="582"/>
      <c r="H115" s="582"/>
      <c r="I115" s="582"/>
      <c r="J115" s="582"/>
      <c r="K115" s="583"/>
      <c r="L115" s="584"/>
      <c r="M115" s="585"/>
      <c r="N115" s="1149"/>
      <c r="O115" s="1149"/>
      <c r="P115" s="2673"/>
      <c r="Q115" s="503"/>
    </row>
    <row r="116" spans="1:17" ht="15.75" thickBot="1">
      <c r="A116" s="533"/>
      <c r="B116" s="542"/>
      <c r="C116" s="543">
        <v>100</v>
      </c>
      <c r="D116" s="543">
        <f t="shared" ref="D116:M116" si="25">C116-$K39</f>
        <v>100</v>
      </c>
      <c r="E116" s="543">
        <f t="shared" si="25"/>
        <v>100</v>
      </c>
      <c r="F116" s="543">
        <f t="shared" si="25"/>
        <v>100</v>
      </c>
      <c r="G116" s="543">
        <f t="shared" si="25"/>
        <v>100</v>
      </c>
      <c r="H116" s="543">
        <f t="shared" si="25"/>
        <v>100</v>
      </c>
      <c r="I116" s="543">
        <f t="shared" si="25"/>
        <v>100</v>
      </c>
      <c r="J116" s="543">
        <f t="shared" si="25"/>
        <v>100</v>
      </c>
      <c r="K116" s="543">
        <f t="shared" si="25"/>
        <v>100</v>
      </c>
      <c r="L116" s="543">
        <f t="shared" si="25"/>
        <v>100</v>
      </c>
      <c r="M116" s="544">
        <f t="shared" si="25"/>
        <v>100</v>
      </c>
      <c r="N116" s="1150"/>
      <c r="O116" s="1150"/>
      <c r="P116" s="2673"/>
      <c r="Q116" s="503"/>
    </row>
    <row r="117" spans="1:17" ht="15" thickTop="1">
      <c r="A117" s="598"/>
      <c r="B117" s="537" t="s">
        <v>2604</v>
      </c>
      <c r="C117" s="553"/>
      <c r="D117" s="553"/>
      <c r="E117" s="553"/>
      <c r="F117" s="553"/>
      <c r="G117" s="553"/>
      <c r="H117" s="582"/>
      <c r="I117" s="582"/>
      <c r="J117" s="582"/>
      <c r="K117" s="583"/>
      <c r="L117" s="584"/>
      <c r="M117" s="585"/>
      <c r="N117" s="1149"/>
      <c r="O117" s="1149"/>
      <c r="P117" s="2673"/>
      <c r="Q117" s="503"/>
    </row>
    <row r="118" spans="1:17" ht="15.75" thickBot="1">
      <c r="A118" s="533"/>
      <c r="B118" s="542"/>
      <c r="C118" s="543">
        <v>100</v>
      </c>
      <c r="D118" s="543">
        <f>C118-$K40</f>
        <v>100</v>
      </c>
      <c r="E118" s="543">
        <f>D118-$K40</f>
        <v>100</v>
      </c>
      <c r="F118" s="543">
        <f>E118-$K40</f>
        <v>100</v>
      </c>
      <c r="G118" s="543">
        <f>F118-$K40</f>
        <v>100</v>
      </c>
      <c r="H118" s="543"/>
      <c r="I118" s="543"/>
      <c r="J118" s="543"/>
      <c r="K118" s="543"/>
      <c r="L118" s="543"/>
      <c r="M118" s="544"/>
      <c r="N118" s="1150"/>
      <c r="O118" s="1150"/>
      <c r="P118" s="2673"/>
      <c r="Q118" s="503"/>
    </row>
    <row r="119" spans="1:17" ht="15" thickTop="1">
      <c r="A119" s="598"/>
      <c r="B119" s="634" t="s">
        <v>2687</v>
      </c>
      <c r="C119" s="582"/>
      <c r="D119" s="582"/>
      <c r="E119" s="582"/>
      <c r="F119" s="582"/>
      <c r="G119" s="582"/>
      <c r="H119" s="582"/>
      <c r="I119" s="582"/>
      <c r="J119" s="582"/>
      <c r="K119" s="582"/>
      <c r="L119" s="2678"/>
      <c r="M119" s="2679"/>
      <c r="N119" s="1150"/>
      <c r="O119" s="1150"/>
      <c r="P119" s="2680"/>
      <c r="Q119" s="636"/>
    </row>
    <row r="120" spans="1:17" ht="15.75" thickBot="1">
      <c r="A120" s="533"/>
      <c r="B120" s="542"/>
      <c r="C120" s="581">
        <v>100</v>
      </c>
      <c r="D120" s="543">
        <f>C120-$K41</f>
        <v>100</v>
      </c>
      <c r="E120" s="543">
        <f t="shared" ref="E120:M120" si="26">D120-$K41</f>
        <v>100</v>
      </c>
      <c r="F120" s="543">
        <f t="shared" si="26"/>
        <v>100</v>
      </c>
      <c r="G120" s="543">
        <f t="shared" si="26"/>
        <v>100</v>
      </c>
      <c r="H120" s="543">
        <f t="shared" si="26"/>
        <v>100</v>
      </c>
      <c r="I120" s="543">
        <f t="shared" si="26"/>
        <v>100</v>
      </c>
      <c r="J120" s="543">
        <f t="shared" si="26"/>
        <v>100</v>
      </c>
      <c r="K120" s="543">
        <f t="shared" si="26"/>
        <v>100</v>
      </c>
      <c r="L120" s="543">
        <f t="shared" si="26"/>
        <v>100</v>
      </c>
      <c r="M120" s="543">
        <f t="shared" si="26"/>
        <v>100</v>
      </c>
      <c r="N120" s="1150"/>
      <c r="O120" s="1150"/>
      <c r="P120" s="2673"/>
      <c r="Q120" s="503"/>
    </row>
    <row r="121" spans="1:17" s="470" customFormat="1" ht="15" thickTop="1">
      <c r="A121" s="592"/>
      <c r="B121" s="537" t="s">
        <v>2670</v>
      </c>
      <c r="C121" s="553"/>
      <c r="D121" s="553"/>
      <c r="E121" s="553"/>
      <c r="F121" s="582"/>
      <c r="G121" s="554"/>
      <c r="H121" s="554"/>
      <c r="I121" s="554"/>
      <c r="J121" s="554"/>
      <c r="K121" s="554"/>
      <c r="L121" s="555"/>
      <c r="M121" s="556"/>
      <c r="N121" s="1151"/>
      <c r="O121" s="1151"/>
      <c r="P121" s="2674"/>
      <c r="Q121" s="558"/>
    </row>
    <row r="122" spans="1:17" s="470" customFormat="1" ht="15.75" thickBot="1">
      <c r="A122" s="552"/>
      <c r="B122" s="534"/>
      <c r="C122" s="559"/>
      <c r="D122" s="559"/>
      <c r="E122" s="559"/>
      <c r="F122" s="559"/>
      <c r="G122" s="559"/>
      <c r="H122" s="559"/>
      <c r="I122" s="559"/>
      <c r="J122" s="559"/>
      <c r="K122" s="559"/>
      <c r="L122" s="559"/>
      <c r="M122" s="559"/>
      <c r="N122" s="1151"/>
      <c r="O122" s="1151"/>
      <c r="P122" s="2674"/>
      <c r="Q122" s="558"/>
    </row>
    <row r="123" spans="1:17" ht="15" thickTop="1">
      <c r="A123" s="598"/>
      <c r="B123" s="537" t="s">
        <v>2606</v>
      </c>
      <c r="C123" s="553"/>
      <c r="D123" s="553"/>
      <c r="E123" s="553"/>
      <c r="F123" s="582"/>
      <c r="G123" s="582"/>
      <c r="H123" s="582"/>
      <c r="I123" s="582"/>
      <c r="J123" s="582"/>
      <c r="K123" s="583"/>
      <c r="L123" s="584"/>
      <c r="M123" s="585"/>
      <c r="N123" s="1149"/>
      <c r="O123" s="1149"/>
      <c r="P123" s="2673"/>
      <c r="Q123" s="503"/>
    </row>
    <row r="124" spans="1:17" ht="15.75" thickBot="1">
      <c r="A124" s="533"/>
      <c r="B124" s="542"/>
      <c r="C124" s="543">
        <v>100</v>
      </c>
      <c r="D124" s="543">
        <f t="shared" ref="D124:M124" si="27">C124-$K43</f>
        <v>100</v>
      </c>
      <c r="E124" s="543">
        <f t="shared" si="27"/>
        <v>100</v>
      </c>
      <c r="F124" s="543">
        <f t="shared" si="27"/>
        <v>100</v>
      </c>
      <c r="G124" s="543">
        <f t="shared" si="27"/>
        <v>100</v>
      </c>
      <c r="H124" s="543">
        <f t="shared" si="27"/>
        <v>100</v>
      </c>
      <c r="I124" s="543">
        <f t="shared" si="27"/>
        <v>100</v>
      </c>
      <c r="J124" s="543">
        <f t="shared" si="27"/>
        <v>100</v>
      </c>
      <c r="K124" s="543">
        <f t="shared" si="27"/>
        <v>100</v>
      </c>
      <c r="L124" s="543">
        <f t="shared" si="27"/>
        <v>100</v>
      </c>
      <c r="M124" s="544">
        <f t="shared" si="27"/>
        <v>100</v>
      </c>
      <c r="N124" s="1150"/>
      <c r="O124" s="1150"/>
      <c r="P124" s="2673"/>
      <c r="Q124" s="503"/>
    </row>
    <row r="125" spans="1:17" ht="15" thickTop="1">
      <c r="A125" s="598"/>
      <c r="B125" s="537" t="s">
        <v>2607</v>
      </c>
      <c r="C125" s="577" t="s">
        <v>2583</v>
      </c>
      <c r="D125" s="577" t="s">
        <v>2584</v>
      </c>
      <c r="E125" s="577" t="s">
        <v>2585</v>
      </c>
      <c r="F125" s="577" t="s">
        <v>2586</v>
      </c>
      <c r="G125" s="577" t="s">
        <v>2587</v>
      </c>
      <c r="H125" s="538"/>
      <c r="I125" s="538"/>
      <c r="J125" s="538"/>
      <c r="K125" s="539"/>
      <c r="L125" s="540"/>
      <c r="M125" s="541"/>
      <c r="N125" s="1149"/>
      <c r="O125" s="1149"/>
      <c r="P125" s="2674"/>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50"/>
      <c r="O126" s="1150"/>
      <c r="P126" s="2673"/>
      <c r="Q126" s="503"/>
    </row>
    <row r="127" spans="1:17" s="470" customFormat="1" ht="15" thickTop="1">
      <c r="A127" s="592"/>
      <c r="B127" s="537">
        <f>B45</f>
        <v>111</v>
      </c>
      <c r="C127" s="553"/>
      <c r="D127" s="553"/>
      <c r="E127" s="553"/>
      <c r="F127" s="553"/>
      <c r="G127" s="553"/>
      <c r="H127" s="554"/>
      <c r="I127" s="554"/>
      <c r="J127" s="554"/>
      <c r="K127" s="554"/>
      <c r="L127" s="555"/>
      <c r="M127" s="556"/>
      <c r="N127" s="1151"/>
      <c r="O127" s="1151"/>
      <c r="P127" s="2674"/>
      <c r="Q127" s="558"/>
    </row>
    <row r="128" spans="1:17" s="470" customFormat="1" ht="15.75" thickBot="1">
      <c r="A128" s="552"/>
      <c r="B128" s="542"/>
      <c r="C128" s="559"/>
      <c r="D128" s="535"/>
      <c r="E128" s="535"/>
      <c r="F128" s="535"/>
      <c r="G128" s="559"/>
      <c r="H128" s="561"/>
      <c r="I128" s="561"/>
      <c r="J128" s="561"/>
      <c r="K128" s="561"/>
      <c r="L128" s="561"/>
      <c r="M128" s="562"/>
      <c r="N128" s="1151"/>
      <c r="O128" s="1151"/>
      <c r="P128" s="2674"/>
      <c r="Q128" s="558"/>
    </row>
    <row r="129" spans="1:17" ht="15" thickTop="1">
      <c r="A129" s="598"/>
      <c r="B129" s="537">
        <f>B46</f>
        <v>111</v>
      </c>
      <c r="C129" s="553"/>
      <c r="D129" s="553"/>
      <c r="E129" s="553"/>
      <c r="F129" s="553"/>
      <c r="G129" s="582"/>
      <c r="H129" s="582"/>
      <c r="I129" s="582"/>
      <c r="J129" s="582"/>
      <c r="K129" s="583"/>
      <c r="L129" s="584"/>
      <c r="M129" s="585"/>
      <c r="N129" s="1149"/>
      <c r="O129" s="1149"/>
      <c r="P129" s="2673"/>
      <c r="Q129" s="503"/>
    </row>
    <row r="130" spans="1:17" ht="15.75" thickBot="1">
      <c r="A130" s="533"/>
      <c r="B130" s="542"/>
      <c r="C130" s="559"/>
      <c r="D130" s="559"/>
      <c r="E130" s="559"/>
      <c r="F130" s="559"/>
      <c r="G130" s="535"/>
      <c r="H130" s="535"/>
      <c r="I130" s="535"/>
      <c r="J130" s="535"/>
      <c r="K130" s="535"/>
      <c r="L130" s="535"/>
      <c r="M130" s="536"/>
      <c r="N130" s="1150"/>
      <c r="O130" s="1150"/>
      <c r="P130" s="2673"/>
      <c r="Q130" s="503"/>
    </row>
    <row r="131" spans="1:17" ht="15" thickTop="1">
      <c r="A131" s="598"/>
      <c r="B131" s="545">
        <f>B47</f>
        <v>111</v>
      </c>
      <c r="C131" s="522"/>
      <c r="D131" s="522"/>
      <c r="E131" s="522"/>
      <c r="F131" s="522"/>
      <c r="G131" s="586"/>
      <c r="H131" s="586"/>
      <c r="I131" s="586"/>
      <c r="J131" s="586"/>
      <c r="K131" s="522"/>
      <c r="L131" s="523"/>
      <c r="M131" s="589"/>
      <c r="N131" s="1149"/>
      <c r="O131" s="1149"/>
      <c r="P131" s="2673"/>
      <c r="Q131" s="503"/>
    </row>
    <row r="132" spans="1:17" ht="15.75" thickBot="1">
      <c r="A132" s="2625"/>
      <c r="B132" s="568"/>
      <c r="C132" s="569"/>
      <c r="D132" s="569"/>
      <c r="E132" s="569"/>
      <c r="F132" s="569"/>
      <c r="G132" s="590"/>
      <c r="H132" s="590"/>
      <c r="I132" s="590"/>
      <c r="J132" s="590"/>
      <c r="K132" s="590"/>
      <c r="L132" s="590"/>
      <c r="M132" s="591"/>
      <c r="N132" s="1150"/>
      <c r="O132" s="1150"/>
      <c r="P132" s="2673"/>
      <c r="Q132"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83" priority="16" stopIfTrue="1" operator="containsText" text="超过">
      <formula>NOT(ISERROR(SEARCH("超过",F53)))</formula>
    </cfRule>
  </conditionalFormatting>
  <conditionalFormatting sqref="H55">
    <cfRule type="containsText" dxfId="82" priority="15" stopIfTrue="1" operator="containsText" text="超过">
      <formula>NOT(ISERROR(SEARCH("超过",H55)))</formula>
    </cfRule>
  </conditionalFormatting>
  <conditionalFormatting sqref="F55">
    <cfRule type="containsText" dxfId="81" priority="14" stopIfTrue="1" operator="containsText" text="超过">
      <formula>NOT(ISERROR(SEARCH("超过",F55)))</formula>
    </cfRule>
  </conditionalFormatting>
  <conditionalFormatting sqref="F54 H54">
    <cfRule type="containsText" dxfId="80" priority="13" stopIfTrue="1" operator="containsText" text="超过">
      <formula>NOT(ISERROR(SEARCH("超过",F54)))</formula>
    </cfRule>
  </conditionalFormatting>
  <conditionalFormatting sqref="E53">
    <cfRule type="expression" dxfId="79" priority="12" stopIfTrue="1">
      <formula>$F$53="超过30%"</formula>
    </cfRule>
  </conditionalFormatting>
  <conditionalFormatting sqref="E54">
    <cfRule type="expression" dxfId="78" priority="11" stopIfTrue="1">
      <formula>$F$54="超过20%"</formula>
    </cfRule>
  </conditionalFormatting>
  <conditionalFormatting sqref="E55">
    <cfRule type="expression" dxfId="77" priority="10" stopIfTrue="1">
      <formula>$F$55="超过30%"</formula>
    </cfRule>
  </conditionalFormatting>
  <conditionalFormatting sqref="G55">
    <cfRule type="expression" dxfId="76" priority="9" stopIfTrue="1">
      <formula>$H$55="超过30%"</formula>
    </cfRule>
  </conditionalFormatting>
  <conditionalFormatting sqref="G53">
    <cfRule type="expression" dxfId="75" priority="8" stopIfTrue="1">
      <formula>$H$53="超过30%"</formula>
    </cfRule>
  </conditionalFormatting>
  <conditionalFormatting sqref="G54">
    <cfRule type="expression" dxfId="74" priority="7" stopIfTrue="1">
      <formula>$H$54="超过20%"</formula>
    </cfRule>
  </conditionalFormatting>
  <conditionalFormatting sqref="J53">
    <cfRule type="containsText" dxfId="73" priority="6" stopIfTrue="1" operator="containsText" text="超过">
      <formula>NOT(ISERROR(SEARCH("超过",J53)))</formula>
    </cfRule>
  </conditionalFormatting>
  <conditionalFormatting sqref="J55">
    <cfRule type="containsText" dxfId="72" priority="5" stopIfTrue="1" operator="containsText" text="超过">
      <formula>NOT(ISERROR(SEARCH("超过",J55)))</formula>
    </cfRule>
  </conditionalFormatting>
  <conditionalFormatting sqref="J54">
    <cfRule type="containsText" dxfId="71" priority="4" stopIfTrue="1" operator="containsText" text="超过">
      <formula>NOT(ISERROR(SEARCH("超过",J54)))</formula>
    </cfRule>
  </conditionalFormatting>
  <conditionalFormatting sqref="I53">
    <cfRule type="expression" dxfId="70" priority="3" stopIfTrue="1">
      <formula>$J$53="超过30%"</formula>
    </cfRule>
  </conditionalFormatting>
  <conditionalFormatting sqref="I54">
    <cfRule type="expression" dxfId="69" priority="2" stopIfTrue="1">
      <formula>$J$53+$J$54="超过20%"</formula>
    </cfRule>
  </conditionalFormatting>
  <conditionalFormatting sqref="I55">
    <cfRule type="expression" dxfId="6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4" customWidth="1"/>
    <col min="12" max="12" width="12.25" style="495"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6" customFormat="1" ht="28.5" customHeight="1" thickBot="1">
      <c r="A1" s="1615" t="s">
        <v>2514</v>
      </c>
      <c r="B1" s="2658" t="s">
        <v>2688</v>
      </c>
      <c r="C1" s="1617" t="s">
        <v>2516</v>
      </c>
      <c r="D1" s="1618"/>
      <c r="E1" s="1627"/>
      <c r="F1" s="2576"/>
      <c r="G1" s="1628" t="s">
        <v>2629</v>
      </c>
      <c r="H1" s="1627"/>
      <c r="I1" s="1627"/>
      <c r="J1" s="1627"/>
      <c r="K1" s="1629"/>
      <c r="L1" s="1630"/>
      <c r="M1" s="1631"/>
      <c r="N1" s="1631"/>
      <c r="O1" s="1631"/>
      <c r="P1" s="1617"/>
      <c r="Q1" s="1617"/>
      <c r="R1" s="1617"/>
      <c r="S1" s="1617"/>
      <c r="T1" s="1617"/>
      <c r="U1" s="1617"/>
      <c r="V1" s="1617"/>
      <c r="W1" s="1617"/>
      <c r="X1" s="1617"/>
      <c r="Y1" s="1617"/>
      <c r="Z1" s="1617"/>
      <c r="AA1" s="1617"/>
      <c r="AB1" s="1617"/>
      <c r="AC1" s="1625"/>
    </row>
    <row r="2" spans="1:29" s="398" customFormat="1" ht="28.5" customHeight="1" thickTop="1">
      <c r="A2" s="1614" t="s">
        <v>2316</v>
      </c>
      <c r="B2" s="1415" t="e">
        <f ca="1">IF(C2="——",ROUND(C43*D3/10000,0),ROUND(C43*D3/10000,0)-D2)</f>
        <v>#DIV/0!</v>
      </c>
      <c r="C2" s="2578"/>
      <c r="D2" s="1121" t="e">
        <f ca="1">SUMIF(INDIRECT("'"&amp;F2&amp;"'"&amp;"!A:A"),"承租人权益价值",INDIRECT("'"&amp;F2&amp;"'"&amp;"!c:c"))</f>
        <v>#REF!</v>
      </c>
      <c r="E2" s="2579" t="s">
        <v>2317</v>
      </c>
      <c r="F2" s="2580"/>
      <c r="G2" s="1122"/>
      <c r="H2" s="1122"/>
      <c r="I2" s="1122"/>
      <c r="J2" s="1122"/>
      <c r="K2" s="1122"/>
      <c r="L2" s="1125"/>
      <c r="M2" s="1126"/>
      <c r="N2" s="1126"/>
      <c r="O2" s="1126"/>
      <c r="P2" s="766"/>
      <c r="Q2" s="766"/>
      <c r="R2" s="766"/>
      <c r="S2" s="766"/>
      <c r="T2" s="766"/>
      <c r="U2" s="766"/>
      <c r="V2" s="766"/>
      <c r="W2" s="766"/>
      <c r="X2" s="766"/>
      <c r="Y2" s="766"/>
      <c r="Z2" s="766"/>
      <c r="AA2" s="766"/>
      <c r="AB2" s="766"/>
      <c r="AC2" s="780"/>
    </row>
    <row r="3" spans="1:29" s="398" customFormat="1" ht="28.5" customHeight="1" thickBot="1">
      <c r="A3" s="247" t="s">
        <v>2318</v>
      </c>
      <c r="B3" s="608" t="e">
        <f ca="1">IF(C2="——",C43,ROUND(B2*10000/D3,0))</f>
        <v>#DIV/0!</v>
      </c>
      <c r="C3" s="400" t="s">
        <v>2630</v>
      </c>
      <c r="D3" s="399">
        <f>IF(D1="",'数据-汇总表'!E3,SUMIF('数据-汇总表'!$C19:$C33,D1,'数据-汇总表'!$E19:$E33))</f>
        <v>63991.890000000058</v>
      </c>
      <c r="E3" s="1122"/>
      <c r="F3" s="1123"/>
      <c r="G3" s="1122"/>
      <c r="H3" s="1122"/>
      <c r="I3" s="1122"/>
      <c r="J3" s="1122"/>
      <c r="K3" s="1124"/>
      <c r="L3" s="1125"/>
      <c r="M3" s="1126"/>
      <c r="N3" s="1126"/>
      <c r="O3" s="1126"/>
      <c r="P3" s="766"/>
      <c r="Q3" s="766"/>
      <c r="R3" s="766"/>
      <c r="S3" s="766"/>
      <c r="T3" s="766"/>
      <c r="U3" s="766"/>
      <c r="V3" s="766"/>
      <c r="W3" s="766"/>
      <c r="X3" s="766"/>
      <c r="Y3" s="766"/>
      <c r="Z3" s="766"/>
      <c r="AA3" s="766"/>
      <c r="AB3" s="784"/>
      <c r="AC3" s="780"/>
    </row>
    <row r="4" spans="1:29" ht="15">
      <c r="A4" s="401" t="s">
        <v>2631</v>
      </c>
      <c r="B4" s="402"/>
      <c r="C4" s="3257" t="s">
        <v>2632</v>
      </c>
      <c r="D4" s="3270"/>
      <c r="E4" s="3271" t="s">
        <v>2633</v>
      </c>
      <c r="F4" s="3272"/>
      <c r="G4" s="3257" t="s">
        <v>2634</v>
      </c>
      <c r="H4" s="3270"/>
      <c r="I4" s="3257" t="s">
        <v>2635</v>
      </c>
      <c r="J4" s="3270"/>
      <c r="K4" s="609" t="s">
        <v>2636</v>
      </c>
      <c r="L4" s="1127"/>
      <c r="M4" s="1128"/>
      <c r="N4" s="1128"/>
      <c r="O4" s="1128"/>
      <c r="P4" s="3273" t="s">
        <v>2637</v>
      </c>
      <c r="Q4" s="3274"/>
      <c r="R4" s="3279" t="s">
        <v>2633</v>
      </c>
      <c r="S4" s="3280"/>
      <c r="T4" s="3279" t="s">
        <v>2634</v>
      </c>
      <c r="U4" s="3280"/>
      <c r="V4" s="3266" t="s">
        <v>2635</v>
      </c>
      <c r="W4" s="3266"/>
      <c r="X4" s="1810"/>
      <c r="Y4" s="3279" t="s">
        <v>2637</v>
      </c>
      <c r="Z4" s="3280"/>
      <c r="AA4" s="3267" t="s">
        <v>2633</v>
      </c>
      <c r="AB4" s="3268" t="s">
        <v>2634</v>
      </c>
      <c r="AC4" s="3267" t="s">
        <v>2635</v>
      </c>
    </row>
    <row r="5" spans="1:29" ht="15">
      <c r="A5" s="404"/>
      <c r="B5" s="405"/>
      <c r="C5" s="3287" t="s">
        <v>2528</v>
      </c>
      <c r="D5" s="3288"/>
      <c r="E5" s="3295" t="s">
        <v>2529</v>
      </c>
      <c r="F5" s="3296"/>
      <c r="G5" s="3287" t="s">
        <v>2530</v>
      </c>
      <c r="H5" s="3288"/>
      <c r="I5" s="3287" t="s">
        <v>2531</v>
      </c>
      <c r="J5" s="3288"/>
      <c r="K5" s="609"/>
      <c r="L5" s="1127"/>
      <c r="M5" s="1128"/>
      <c r="N5" s="1128"/>
      <c r="O5" s="1128"/>
      <c r="P5" s="3275"/>
      <c r="Q5" s="3276"/>
      <c r="R5" s="3281"/>
      <c r="S5" s="3282"/>
      <c r="T5" s="3281"/>
      <c r="U5" s="3282"/>
      <c r="V5" s="3266"/>
      <c r="W5" s="3266"/>
      <c r="X5" s="1810"/>
      <c r="Y5" s="3281"/>
      <c r="Z5" s="3282"/>
      <c r="AA5" s="3268"/>
      <c r="AB5" s="3268"/>
      <c r="AC5" s="3268"/>
    </row>
    <row r="6" spans="1:29" ht="15.75" thickBot="1">
      <c r="A6" s="406"/>
      <c r="B6" s="407"/>
      <c r="C6" s="3285" t="s">
        <v>2532</v>
      </c>
      <c r="D6" s="3286"/>
      <c r="E6" s="3293" t="s">
        <v>2532</v>
      </c>
      <c r="F6" s="3294"/>
      <c r="G6" s="3285" t="s">
        <v>2532</v>
      </c>
      <c r="H6" s="3286"/>
      <c r="I6" s="3285" t="s">
        <v>2532</v>
      </c>
      <c r="J6" s="3286"/>
      <c r="K6" s="609" t="s">
        <v>2533</v>
      </c>
      <c r="L6" s="1127"/>
      <c r="M6" s="1128"/>
      <c r="N6" s="1128"/>
      <c r="O6" s="1128"/>
      <c r="P6" s="3277"/>
      <c r="Q6" s="3278"/>
      <c r="R6" s="3281"/>
      <c r="S6" s="3282"/>
      <c r="T6" s="3283"/>
      <c r="U6" s="3284"/>
      <c r="V6" s="3266"/>
      <c r="W6" s="3266"/>
      <c r="X6" s="1810"/>
      <c r="Y6" s="3283"/>
      <c r="Z6" s="3284"/>
      <c r="AA6" s="3269"/>
      <c r="AB6" s="3269"/>
      <c r="AC6" s="3269"/>
    </row>
    <row r="7" spans="1:29" s="117" customFormat="1" ht="15.75" thickBot="1">
      <c r="A7" s="408" t="s">
        <v>2534</v>
      </c>
      <c r="B7" s="409"/>
      <c r="C7" s="410">
        <f>'数据-取费表'!B2</f>
        <v>43304</v>
      </c>
      <c r="D7" s="411">
        <v>100</v>
      </c>
      <c r="E7" s="412"/>
      <c r="F7" s="413">
        <f>SUMIF(52:52,YEAR(E7)&amp;"-"&amp;MONTH(E7),53:53)</f>
        <v>0</v>
      </c>
      <c r="G7" s="412"/>
      <c r="H7" s="411">
        <f>SUMIF(52:52,YEAR(G7)&amp;"-"&amp;MONTH(G7),53:53)</f>
        <v>0</v>
      </c>
      <c r="I7" s="412"/>
      <c r="J7" s="411">
        <f>SUMIF(52:52,YEAR(I7)&amp;"-"&amp;MONTH(I7),53:53)</f>
        <v>0</v>
      </c>
      <c r="K7" s="610"/>
      <c r="L7" s="1129"/>
      <c r="M7" s="1130"/>
      <c r="N7" s="1130"/>
      <c r="O7" s="1130"/>
      <c r="P7" s="3289" t="s">
        <v>2535</v>
      </c>
      <c r="Q7" s="3291"/>
      <c r="R7" s="768" t="s">
        <v>17</v>
      </c>
      <c r="S7" s="769">
        <f t="shared" ref="S7:S15" si="0">F7</f>
        <v>0</v>
      </c>
      <c r="T7" s="768" t="s">
        <v>17</v>
      </c>
      <c r="U7" s="769">
        <f t="shared" ref="U7:U15" si="1">H7</f>
        <v>0</v>
      </c>
      <c r="V7" s="768" t="s">
        <v>17</v>
      </c>
      <c r="W7" s="769">
        <f t="shared" ref="W7:W15" si="2">J7</f>
        <v>0</v>
      </c>
      <c r="X7" s="770"/>
      <c r="Y7" s="3289" t="s">
        <v>2535</v>
      </c>
      <c r="Z7" s="3290"/>
      <c r="AA7" s="771" t="e">
        <f>D7/F7</f>
        <v>#DIV/0!</v>
      </c>
      <c r="AB7" s="771" t="e">
        <f>D7/H7</f>
        <v>#DIV/0!</v>
      </c>
      <c r="AC7" s="771" t="e">
        <f>D7/J7</f>
        <v>#DIV/0!</v>
      </c>
    </row>
    <row r="8" spans="1:29" s="117" customFormat="1" ht="15.75" thickBot="1">
      <c r="A8" s="408" t="s">
        <v>2536</v>
      </c>
      <c r="B8" s="409"/>
      <c r="C8" s="414" t="s">
        <v>2537</v>
      </c>
      <c r="D8" s="411">
        <v>100</v>
      </c>
      <c r="E8" s="414"/>
      <c r="F8" s="413">
        <f>SUMIF(55:55,E8,56:56)-SUMIF(55:55,C8,56:56)+100</f>
        <v>0</v>
      </c>
      <c r="G8" s="414"/>
      <c r="H8" s="411">
        <f>SUMIF(55:55,G8,56:56)-SUMIF(55:55,C8,56:56)+100</f>
        <v>0</v>
      </c>
      <c r="I8" s="414"/>
      <c r="J8" s="411">
        <f>SUMIF(55:55,I8,56:56)-SUMIF(55:55,C8,56:56)+100</f>
        <v>0</v>
      </c>
      <c r="K8" s="610"/>
      <c r="L8" s="1129"/>
      <c r="M8" s="1130"/>
      <c r="N8" s="1130"/>
      <c r="O8" s="1130"/>
      <c r="P8" s="3289" t="s">
        <v>2538</v>
      </c>
      <c r="Q8" s="3290"/>
      <c r="R8" s="768" t="s">
        <v>17</v>
      </c>
      <c r="S8" s="769">
        <f t="shared" si="0"/>
        <v>0</v>
      </c>
      <c r="T8" s="768" t="s">
        <v>17</v>
      </c>
      <c r="U8" s="769">
        <f t="shared" si="1"/>
        <v>0</v>
      </c>
      <c r="V8" s="768" t="s">
        <v>17</v>
      </c>
      <c r="W8" s="769">
        <f t="shared" si="2"/>
        <v>0</v>
      </c>
      <c r="X8" s="770"/>
      <c r="Y8" s="3289" t="s">
        <v>2538</v>
      </c>
      <c r="Z8" s="3290"/>
      <c r="AA8" s="771" t="e">
        <f t="shared" ref="AA8:AA40" si="3">D8/F8</f>
        <v>#DIV/0!</v>
      </c>
      <c r="AB8" s="771" t="e">
        <f t="shared" ref="AB8:AB40" si="4">D8/H8</f>
        <v>#DIV/0!</v>
      </c>
      <c r="AC8" s="771" t="e">
        <f t="shared" ref="AC8:AC40" si="5">D8/J8</f>
        <v>#DIV/0!</v>
      </c>
    </row>
    <row r="9" spans="1:29" s="117" customFormat="1">
      <c r="A9" s="415" t="s">
        <v>2539</v>
      </c>
      <c r="B9" s="71" t="s">
        <v>2540</v>
      </c>
      <c r="C9" s="416"/>
      <c r="D9" s="135">
        <v>100</v>
      </c>
      <c r="E9" s="419"/>
      <c r="F9" s="135">
        <f>SUMIF(57:57,E9,58:58)-SUMIF(57:57,C9,58:58)+100</f>
        <v>100</v>
      </c>
      <c r="G9" s="417"/>
      <c r="H9" s="135">
        <f>SUMIF(57:57,G9,58:58)-SUMIF(57:57,C9,58:58)+100</f>
        <v>100</v>
      </c>
      <c r="I9" s="417"/>
      <c r="J9" s="135">
        <f>SUMIF(57:57,I9,58:58)-SUMIF(57:57,C9,58:58)+100</f>
        <v>100</v>
      </c>
      <c r="K9" s="610"/>
      <c r="L9" s="1129"/>
      <c r="M9" s="1130"/>
      <c r="N9" s="1130"/>
      <c r="O9" s="1131"/>
      <c r="P9" s="3260" t="s">
        <v>2541</v>
      </c>
      <c r="Q9" s="1792" t="str">
        <f t="shared" ref="Q9:Q15" si="6">B9</f>
        <v>用途</v>
      </c>
      <c r="R9" s="768" t="s">
        <v>17</v>
      </c>
      <c r="S9" s="769">
        <f t="shared" si="0"/>
        <v>100</v>
      </c>
      <c r="T9" s="768" t="s">
        <v>17</v>
      </c>
      <c r="U9" s="769">
        <f t="shared" si="1"/>
        <v>100</v>
      </c>
      <c r="V9" s="768" t="s">
        <v>17</v>
      </c>
      <c r="W9" s="769">
        <f t="shared" si="2"/>
        <v>100</v>
      </c>
      <c r="X9" s="770"/>
      <c r="Y9" s="3111" t="s">
        <v>2542</v>
      </c>
      <c r="Z9" s="55" t="str">
        <f t="shared" ref="Z9:Z15" si="7">Q9</f>
        <v>用途</v>
      </c>
      <c r="AA9" s="771">
        <f t="shared" si="3"/>
        <v>1</v>
      </c>
      <c r="AB9" s="771">
        <f t="shared" si="4"/>
        <v>1</v>
      </c>
      <c r="AC9" s="771">
        <f t="shared" si="5"/>
        <v>1</v>
      </c>
    </row>
    <row r="10" spans="1:29" s="427" customFormat="1" ht="27">
      <c r="A10" s="421"/>
      <c r="B10" s="422" t="s">
        <v>2543</v>
      </c>
      <c r="C10" s="423"/>
      <c r="D10" s="136">
        <v>100</v>
      </c>
      <c r="E10" s="423"/>
      <c r="F10" s="136">
        <f>SUMIF(59:59,E10,60:60)-SUMIF(59:59,C10,60:60)+100</f>
        <v>100</v>
      </c>
      <c r="G10" s="424"/>
      <c r="H10" s="136">
        <f>SUMIF(59:59,G10,60:60)-SUMIF(59:59,C10,60:60)+100</f>
        <v>100</v>
      </c>
      <c r="I10" s="423"/>
      <c r="J10" s="136">
        <f>SUMIF(59:59,I10,60:60)-SUMIF(59:59,C10,60:60)+100</f>
        <v>100</v>
      </c>
      <c r="K10" s="611"/>
      <c r="L10" s="1132"/>
      <c r="M10" s="1133"/>
      <c r="N10" s="1133"/>
      <c r="O10" s="1134"/>
      <c r="P10" s="3260"/>
      <c r="Q10" s="1792" t="str">
        <f t="shared" si="6"/>
        <v>土地使用年限（年）</v>
      </c>
      <c r="R10" s="768" t="s">
        <v>17</v>
      </c>
      <c r="S10" s="769">
        <f t="shared" si="0"/>
        <v>100</v>
      </c>
      <c r="T10" s="768" t="s">
        <v>17</v>
      </c>
      <c r="U10" s="769">
        <f t="shared" si="1"/>
        <v>100</v>
      </c>
      <c r="V10" s="768" t="s">
        <v>17</v>
      </c>
      <c r="W10" s="769">
        <f t="shared" si="2"/>
        <v>100</v>
      </c>
      <c r="X10" s="770"/>
      <c r="Y10" s="3111"/>
      <c r="Z10" s="55" t="str">
        <f t="shared" si="7"/>
        <v>土地使用年限（年）</v>
      </c>
      <c r="AA10" s="771">
        <f t="shared" si="3"/>
        <v>1</v>
      </c>
      <c r="AB10" s="771">
        <f t="shared" si="4"/>
        <v>1</v>
      </c>
      <c r="AC10" s="771">
        <f t="shared" si="5"/>
        <v>1</v>
      </c>
    </row>
    <row r="11" spans="1:29" ht="15">
      <c r="A11" s="428"/>
      <c r="B11" s="422" t="s">
        <v>2544</v>
      </c>
      <c r="C11" s="429"/>
      <c r="D11" s="136">
        <v>100</v>
      </c>
      <c r="E11" s="429"/>
      <c r="F11" s="136" t="e">
        <f>LOOKUP(E11,62:62,63:63)-LOOKUP(C11,62:62,63:63)+100</f>
        <v>#N/A</v>
      </c>
      <c r="G11" s="430"/>
      <c r="H11" s="136" t="e">
        <f>LOOKUP(G11,62:62,63:63)-LOOKUP(C11,62:62,63:63)+100</f>
        <v>#N/A</v>
      </c>
      <c r="I11" s="429"/>
      <c r="J11" s="136" t="e">
        <f>LOOKUP(I11,62:62,63:63)-LOOKUP(C11,62:62,63:63)+100</f>
        <v>#N/A</v>
      </c>
      <c r="K11" s="611"/>
      <c r="L11" s="1135"/>
      <c r="M11" s="1128"/>
      <c r="N11" s="1128"/>
      <c r="O11" s="1136"/>
      <c r="P11" s="3260"/>
      <c r="Q11" s="1792" t="str">
        <f t="shared" si="6"/>
        <v>容积率</v>
      </c>
      <c r="R11" s="768" t="s">
        <v>17</v>
      </c>
      <c r="S11" s="769" t="e">
        <f t="shared" si="0"/>
        <v>#N/A</v>
      </c>
      <c r="T11" s="768" t="s">
        <v>17</v>
      </c>
      <c r="U11" s="769" t="e">
        <f t="shared" si="1"/>
        <v>#N/A</v>
      </c>
      <c r="V11" s="768" t="s">
        <v>17</v>
      </c>
      <c r="W11" s="769" t="e">
        <f t="shared" si="2"/>
        <v>#N/A</v>
      </c>
      <c r="X11" s="770"/>
      <c r="Y11" s="3111"/>
      <c r="Z11" s="55" t="str">
        <f t="shared" si="7"/>
        <v>容积率</v>
      </c>
      <c r="AA11" s="771" t="e">
        <f t="shared" si="3"/>
        <v>#N/A</v>
      </c>
      <c r="AB11" s="771" t="e">
        <f t="shared" si="4"/>
        <v>#N/A</v>
      </c>
      <c r="AC11" s="771" t="e">
        <f t="shared" si="5"/>
        <v>#N/A</v>
      </c>
    </row>
    <row r="12" spans="1:29" s="117" customFormat="1" ht="15">
      <c r="A12" s="431"/>
      <c r="B12" s="2591">
        <v>111</v>
      </c>
      <c r="C12" s="432"/>
      <c r="D12" s="433">
        <v>100</v>
      </c>
      <c r="E12" s="434"/>
      <c r="F12" s="136">
        <f>SUMIF(64:64,E12,65:65)-SUMIF(64:64,C12,65:65)+100</f>
        <v>100</v>
      </c>
      <c r="G12" s="2681"/>
      <c r="H12" s="136">
        <f>SUMIF(64:64,G12,65:65)-SUMIF(64:64,C12,65:65)+100</f>
        <v>100</v>
      </c>
      <c r="I12" s="468"/>
      <c r="J12" s="136">
        <f>SUMIF(64:64,I12,65:65)-SUMIF(64:64,C12,65:65)+100</f>
        <v>100</v>
      </c>
      <c r="K12" s="612"/>
      <c r="L12" s="1129"/>
      <c r="M12" s="1130"/>
      <c r="N12" s="1130"/>
      <c r="O12" s="1131"/>
      <c r="P12" s="3260"/>
      <c r="Q12" s="1792">
        <f t="shared" si="6"/>
        <v>111</v>
      </c>
      <c r="R12" s="768" t="s">
        <v>17</v>
      </c>
      <c r="S12" s="769">
        <f t="shared" si="0"/>
        <v>100</v>
      </c>
      <c r="T12" s="768" t="s">
        <v>17</v>
      </c>
      <c r="U12" s="769">
        <f t="shared" si="1"/>
        <v>100</v>
      </c>
      <c r="V12" s="768" t="s">
        <v>17</v>
      </c>
      <c r="W12" s="769">
        <f t="shared" si="2"/>
        <v>100</v>
      </c>
      <c r="X12" s="770"/>
      <c r="Y12" s="3111"/>
      <c r="Z12" s="55">
        <f t="shared" si="7"/>
        <v>111</v>
      </c>
      <c r="AA12" s="771">
        <f>D12/F12</f>
        <v>1</v>
      </c>
      <c r="AB12" s="771">
        <f>D12/H12</f>
        <v>1</v>
      </c>
      <c r="AC12" s="771">
        <f>D12/J12</f>
        <v>1</v>
      </c>
    </row>
    <row r="13" spans="1:29" ht="15">
      <c r="A13" s="428"/>
      <c r="B13" s="2591">
        <v>111</v>
      </c>
      <c r="C13" s="434"/>
      <c r="D13" s="435">
        <v>100</v>
      </c>
      <c r="E13" s="434"/>
      <c r="F13" s="136">
        <f>SUMIF(66:66,E13,67:67)-SUMIF(66:66,C13,67:67)+100</f>
        <v>100</v>
      </c>
      <c r="G13" s="2681"/>
      <c r="H13" s="435">
        <f>SUMIF(66:66,G13,67:67)-SUMIF(66:66,C13,67:67)+100</f>
        <v>100</v>
      </c>
      <c r="I13" s="468"/>
      <c r="J13" s="435">
        <f>SUMIF(66:66,I13,67:67)-SUMIF(66:66,C13,67:67)+100</f>
        <v>100</v>
      </c>
      <c r="K13" s="612"/>
      <c r="L13" s="1137"/>
      <c r="M13" s="1128"/>
      <c r="N13" s="1128"/>
      <c r="O13" s="1136"/>
      <c r="P13" s="3260"/>
      <c r="Q13" s="1792">
        <f t="shared" si="6"/>
        <v>111</v>
      </c>
      <c r="R13" s="768" t="s">
        <v>17</v>
      </c>
      <c r="S13" s="769">
        <f t="shared" si="0"/>
        <v>100</v>
      </c>
      <c r="T13" s="768" t="s">
        <v>17</v>
      </c>
      <c r="U13" s="769">
        <f t="shared" si="1"/>
        <v>100</v>
      </c>
      <c r="V13" s="768" t="s">
        <v>17</v>
      </c>
      <c r="W13" s="769">
        <f t="shared" si="2"/>
        <v>100</v>
      </c>
      <c r="X13" s="770"/>
      <c r="Y13" s="3111"/>
      <c r="Z13" s="55">
        <f t="shared" si="7"/>
        <v>111</v>
      </c>
      <c r="AA13" s="771">
        <f t="shared" si="3"/>
        <v>1</v>
      </c>
      <c r="AB13" s="771">
        <f t="shared" si="4"/>
        <v>1</v>
      </c>
      <c r="AC13" s="771">
        <f t="shared" si="5"/>
        <v>1</v>
      </c>
    </row>
    <row r="14" spans="1:29" ht="15.75" thickBot="1">
      <c r="A14" s="436"/>
      <c r="B14" s="2593">
        <v>111</v>
      </c>
      <c r="C14" s="437"/>
      <c r="D14" s="438">
        <v>100</v>
      </c>
      <c r="E14" s="437"/>
      <c r="F14" s="438">
        <f>SUMIF(68:68,E14,69:69)-SUMIF(68:68,C14,69:69)+100</f>
        <v>100</v>
      </c>
      <c r="G14" s="2681"/>
      <c r="H14" s="438">
        <f>SUMIF(68:68,G14,69:69)-SUMIF(68:68,C14,69:69)+100</f>
        <v>100</v>
      </c>
      <c r="I14" s="468"/>
      <c r="J14" s="438">
        <f>SUMIF(68:68,I14,69:69)-SUMIF(68:68,C14,69:69)+100</f>
        <v>100</v>
      </c>
      <c r="K14" s="612"/>
      <c r="L14" s="1137"/>
      <c r="M14" s="1128"/>
      <c r="N14" s="1128"/>
      <c r="O14" s="1136"/>
      <c r="P14" s="3260"/>
      <c r="Q14" s="1792">
        <f t="shared" si="6"/>
        <v>111</v>
      </c>
      <c r="R14" s="768" t="s">
        <v>17</v>
      </c>
      <c r="S14" s="769">
        <f t="shared" si="0"/>
        <v>100</v>
      </c>
      <c r="T14" s="768" t="s">
        <v>17</v>
      </c>
      <c r="U14" s="769">
        <f t="shared" si="1"/>
        <v>100</v>
      </c>
      <c r="V14" s="768" t="s">
        <v>17</v>
      </c>
      <c r="W14" s="769">
        <f t="shared" si="2"/>
        <v>100</v>
      </c>
      <c r="X14" s="770"/>
      <c r="Y14" s="3111"/>
      <c r="Z14" s="55">
        <f t="shared" si="7"/>
        <v>111</v>
      </c>
      <c r="AA14" s="771">
        <f t="shared" si="3"/>
        <v>1</v>
      </c>
      <c r="AB14" s="771">
        <f t="shared" si="4"/>
        <v>1</v>
      </c>
      <c r="AC14" s="771">
        <f t="shared" si="5"/>
        <v>1</v>
      </c>
    </row>
    <row r="15" spans="1:29" ht="15">
      <c r="A15" s="440" t="s">
        <v>2545</v>
      </c>
      <c r="B15" s="69" t="s">
        <v>2689</v>
      </c>
      <c r="C15" s="2682">
        <f>估价对象房地状况!G3</f>
        <v>0</v>
      </c>
      <c r="D15" s="441">
        <v>100</v>
      </c>
      <c r="E15" s="442"/>
      <c r="F15" s="443">
        <f>SUMIF(70:70,E16,71:71)-SUMIF(70:70,C16,71:71)+100</f>
        <v>100</v>
      </c>
      <c r="G15" s="444"/>
      <c r="H15" s="441">
        <f>SUMIF(70:70,G16,71:71)-SUMIF(70:70,C16,71:71)+100</f>
        <v>100</v>
      </c>
      <c r="I15" s="442"/>
      <c r="J15" s="441">
        <f>SUMIF(70:70,I16,71:71)-SUMIF(70:70,C16,71:71)+100</f>
        <v>100</v>
      </c>
      <c r="K15" s="613"/>
      <c r="L15" s="1137"/>
      <c r="M15" s="1128"/>
      <c r="N15" s="1128"/>
      <c r="O15" s="1136"/>
      <c r="P15" s="3262" t="s">
        <v>2546</v>
      </c>
      <c r="Q15" s="1807" t="str">
        <f t="shared" si="6"/>
        <v>产业集聚程度</v>
      </c>
      <c r="R15" s="772" t="s">
        <v>17</v>
      </c>
      <c r="S15" s="773">
        <f t="shared" si="0"/>
        <v>100</v>
      </c>
      <c r="T15" s="772" t="s">
        <v>17</v>
      </c>
      <c r="U15" s="773">
        <f t="shared" si="1"/>
        <v>100</v>
      </c>
      <c r="V15" s="772" t="s">
        <v>17</v>
      </c>
      <c r="W15" s="773">
        <f t="shared" si="2"/>
        <v>100</v>
      </c>
      <c r="X15" s="1810"/>
      <c r="Y15" s="3262" t="s">
        <v>2546</v>
      </c>
      <c r="Z15" s="1811" t="str">
        <f t="shared" si="7"/>
        <v>产业集聚程度</v>
      </c>
      <c r="AA15" s="1808">
        <f t="shared" si="3"/>
        <v>1</v>
      </c>
      <c r="AB15" s="1808">
        <f t="shared" si="4"/>
        <v>1</v>
      </c>
      <c r="AC15" s="1808">
        <f t="shared" si="5"/>
        <v>1</v>
      </c>
    </row>
    <row r="16" spans="1:29" ht="15">
      <c r="A16" s="428"/>
      <c r="B16" s="445"/>
      <c r="C16" s="446"/>
      <c r="D16" s="447"/>
      <c r="E16" s="446"/>
      <c r="F16" s="448"/>
      <c r="G16" s="446"/>
      <c r="H16" s="449"/>
      <c r="I16" s="446"/>
      <c r="J16" s="447"/>
      <c r="K16" s="614"/>
      <c r="L16" s="1137"/>
      <c r="M16" s="1128"/>
      <c r="N16" s="1128"/>
      <c r="O16" s="1136"/>
      <c r="P16" s="3263"/>
      <c r="Q16" s="1807"/>
      <c r="R16" s="772"/>
      <c r="S16" s="773"/>
      <c r="T16" s="772"/>
      <c r="U16" s="773"/>
      <c r="V16" s="772"/>
      <c r="W16" s="773"/>
      <c r="X16" s="1810"/>
      <c r="Y16" s="3263"/>
      <c r="Z16" s="1811"/>
      <c r="AA16" s="1808">
        <v>1</v>
      </c>
      <c r="AB16" s="1808">
        <v>1</v>
      </c>
      <c r="AC16" s="1808">
        <v>1</v>
      </c>
    </row>
    <row r="17" spans="1:29" ht="15">
      <c r="A17" s="428"/>
      <c r="B17" s="450" t="s">
        <v>2088</v>
      </c>
      <c r="C17" s="2598">
        <f>估价对象房地状况!G4</f>
        <v>0</v>
      </c>
      <c r="D17" s="449">
        <v>100</v>
      </c>
      <c r="E17" s="451"/>
      <c r="F17" s="452">
        <f>SUMIF(72:72,E18,73:73)-SUMIF(72:72,C18,73:73)+100</f>
        <v>100</v>
      </c>
      <c r="G17" s="453"/>
      <c r="H17" s="454">
        <f>SUMIF(72:72,G18,73:73)-SUMIF(72:72,C18,73:73)+100</f>
        <v>100</v>
      </c>
      <c r="I17" s="451"/>
      <c r="J17" s="454">
        <f>SUMIF(72:72,I18,73:73)-SUMIF(72:72,C18,73:73)+100</f>
        <v>100</v>
      </c>
      <c r="K17" s="613"/>
      <c r="L17" s="1137"/>
      <c r="M17" s="1128"/>
      <c r="N17" s="1128"/>
      <c r="O17" s="1136"/>
      <c r="P17" s="3263"/>
      <c r="Q17" s="1807" t="str">
        <f>B17</f>
        <v>交通便捷度</v>
      </c>
      <c r="R17" s="772" t="s">
        <v>17</v>
      </c>
      <c r="S17" s="773">
        <f>F17</f>
        <v>100</v>
      </c>
      <c r="T17" s="772" t="s">
        <v>17</v>
      </c>
      <c r="U17" s="773">
        <f>H17</f>
        <v>100</v>
      </c>
      <c r="V17" s="772" t="s">
        <v>17</v>
      </c>
      <c r="W17" s="773">
        <f>J17</f>
        <v>100</v>
      </c>
      <c r="X17" s="1810"/>
      <c r="Y17" s="3263"/>
      <c r="Z17" s="1811" t="str">
        <f>Q17</f>
        <v>交通便捷度</v>
      </c>
      <c r="AA17" s="1808">
        <f t="shared" si="3"/>
        <v>1</v>
      </c>
      <c r="AB17" s="1808">
        <f t="shared" si="4"/>
        <v>1</v>
      </c>
      <c r="AC17" s="1808">
        <f t="shared" si="5"/>
        <v>1</v>
      </c>
    </row>
    <row r="18" spans="1:29" ht="15">
      <c r="A18" s="428"/>
      <c r="B18" s="455"/>
      <c r="C18" s="2599"/>
      <c r="D18" s="449"/>
      <c r="E18" s="2601"/>
      <c r="F18" s="452"/>
      <c r="G18" s="2600"/>
      <c r="H18" s="447"/>
      <c r="I18" s="2601"/>
      <c r="J18" s="447"/>
      <c r="K18" s="614"/>
      <c r="L18" s="1137"/>
      <c r="M18" s="1128"/>
      <c r="N18" s="1128"/>
      <c r="O18" s="1136"/>
      <c r="P18" s="3263"/>
      <c r="Q18" s="1807"/>
      <c r="R18" s="772"/>
      <c r="S18" s="773"/>
      <c r="T18" s="772"/>
      <c r="U18" s="773"/>
      <c r="V18" s="772"/>
      <c r="W18" s="773"/>
      <c r="X18" s="1810"/>
      <c r="Y18" s="3263"/>
      <c r="Z18" s="1811"/>
      <c r="AA18" s="1808">
        <v>1</v>
      </c>
      <c r="AB18" s="1808">
        <v>1</v>
      </c>
      <c r="AC18" s="1808">
        <v>1</v>
      </c>
    </row>
    <row r="19" spans="1:29" ht="15">
      <c r="A19" s="428"/>
      <c r="B19" s="450" t="s">
        <v>2674</v>
      </c>
      <c r="C19" s="2598">
        <f>估价对象房地状况!G5</f>
        <v>0</v>
      </c>
      <c r="D19" s="454">
        <v>100</v>
      </c>
      <c r="E19" s="456"/>
      <c r="F19" s="457">
        <f>SUMIF(74:74,E20,75:75)-SUMIF(74:74,C20,75:75)+100</f>
        <v>100</v>
      </c>
      <c r="G19" s="458"/>
      <c r="H19" s="449">
        <f>SUMIF(74:74,G20,75:75)-SUMIF(74:74,C20,75:75)+100</f>
        <v>100</v>
      </c>
      <c r="I19" s="456"/>
      <c r="J19" s="449">
        <f>SUMIF(74:74,I20,75:75)-SUMIF(74:74,C20,75:75)+100</f>
        <v>100</v>
      </c>
      <c r="K19" s="613"/>
      <c r="L19" s="1137"/>
      <c r="M19" s="1128"/>
      <c r="N19" s="1128"/>
      <c r="O19" s="1136"/>
      <c r="P19" s="3263"/>
      <c r="Q19" s="1807" t="str">
        <f>B19</f>
        <v>公共配套设施</v>
      </c>
      <c r="R19" s="772" t="s">
        <v>17</v>
      </c>
      <c r="S19" s="773">
        <f>F19</f>
        <v>100</v>
      </c>
      <c r="T19" s="772" t="s">
        <v>17</v>
      </c>
      <c r="U19" s="773">
        <f>H19</f>
        <v>100</v>
      </c>
      <c r="V19" s="772" t="s">
        <v>17</v>
      </c>
      <c r="W19" s="773">
        <f>J19</f>
        <v>100</v>
      </c>
      <c r="X19" s="1810"/>
      <c r="Y19" s="3263"/>
      <c r="Z19" s="1811" t="str">
        <f>Q19</f>
        <v>公共配套设施</v>
      </c>
      <c r="AA19" s="1808">
        <f t="shared" si="3"/>
        <v>1</v>
      </c>
      <c r="AB19" s="1808">
        <f t="shared" si="4"/>
        <v>1</v>
      </c>
      <c r="AC19" s="1808">
        <f t="shared" si="5"/>
        <v>1</v>
      </c>
    </row>
    <row r="20" spans="1:29" ht="15">
      <c r="A20" s="428"/>
      <c r="B20" s="455"/>
      <c r="C20" s="446"/>
      <c r="D20" s="447"/>
      <c r="E20" s="2596"/>
      <c r="F20" s="448"/>
      <c r="G20" s="2595"/>
      <c r="H20" s="447"/>
      <c r="I20" s="2596"/>
      <c r="J20" s="447"/>
      <c r="K20" s="614"/>
      <c r="L20" s="1137"/>
      <c r="M20" s="1128"/>
      <c r="N20" s="1128"/>
      <c r="O20" s="1136"/>
      <c r="P20" s="3263"/>
      <c r="Q20" s="1807"/>
      <c r="R20" s="772"/>
      <c r="S20" s="773"/>
      <c r="T20" s="772"/>
      <c r="U20" s="773"/>
      <c r="V20" s="772"/>
      <c r="W20" s="773"/>
      <c r="X20" s="1810"/>
      <c r="Y20" s="3263"/>
      <c r="Z20" s="1811"/>
      <c r="AA20" s="1808">
        <v>1</v>
      </c>
      <c r="AB20" s="1808">
        <v>1</v>
      </c>
      <c r="AC20" s="1808">
        <v>1</v>
      </c>
    </row>
    <row r="21" spans="1:29" ht="15">
      <c r="A21" s="428"/>
      <c r="B21" s="1381" t="s">
        <v>2675</v>
      </c>
      <c r="C21" s="2598">
        <f>估价对象房地状况!G6</f>
        <v>0</v>
      </c>
      <c r="D21" s="449">
        <v>100</v>
      </c>
      <c r="E21" s="456"/>
      <c r="F21" s="457">
        <f>SUMIF(76:76,E22,77:77)-SUMIF(76:76,C22,77:77)+100</f>
        <v>100</v>
      </c>
      <c r="G21" s="458"/>
      <c r="H21" s="449">
        <f>SUMIF(76:76,G22,77:77)-SUMIF(76:76,C22,77:77)+100</f>
        <v>100</v>
      </c>
      <c r="I21" s="456"/>
      <c r="J21" s="449">
        <f>SUMIF(76:76,I22,77:77)-SUMIF(76:76,C22,77:77)+100</f>
        <v>100</v>
      </c>
      <c r="K21" s="613"/>
      <c r="L21" s="1137"/>
      <c r="M21" s="1128"/>
      <c r="N21" s="1128"/>
      <c r="O21" s="1136"/>
      <c r="P21" s="3263"/>
      <c r="Q21" s="1807" t="str">
        <f>B21</f>
        <v>基础设施水平</v>
      </c>
      <c r="R21" s="772" t="s">
        <v>17</v>
      </c>
      <c r="S21" s="773">
        <f>F21</f>
        <v>100</v>
      </c>
      <c r="T21" s="772" t="s">
        <v>17</v>
      </c>
      <c r="U21" s="773">
        <f>H21</f>
        <v>100</v>
      </c>
      <c r="V21" s="772" t="s">
        <v>17</v>
      </c>
      <c r="W21" s="773">
        <f>J21</f>
        <v>100</v>
      </c>
      <c r="X21" s="1810"/>
      <c r="Y21" s="3263"/>
      <c r="Z21" s="1811" t="str">
        <f>Q21</f>
        <v>基础设施水平</v>
      </c>
      <c r="AA21" s="1808">
        <f>D21/F21</f>
        <v>1</v>
      </c>
      <c r="AB21" s="1808">
        <f>D21/H21</f>
        <v>1</v>
      </c>
      <c r="AC21" s="1808">
        <f>D21/J21</f>
        <v>1</v>
      </c>
    </row>
    <row r="22" spans="1:29" ht="15">
      <c r="A22" s="428"/>
      <c r="B22" s="1381"/>
      <c r="C22" s="2599"/>
      <c r="D22" s="447"/>
      <c r="E22" s="446"/>
      <c r="F22" s="448"/>
      <c r="G22" s="446"/>
      <c r="H22" s="447"/>
      <c r="I22" s="446"/>
      <c r="J22" s="447"/>
      <c r="K22" s="1380"/>
      <c r="L22" s="1137"/>
      <c r="M22" s="1128"/>
      <c r="N22" s="1128"/>
      <c r="O22" s="1136"/>
      <c r="P22" s="3263"/>
      <c r="Q22" s="1807"/>
      <c r="R22" s="772"/>
      <c r="S22" s="773"/>
      <c r="T22" s="772"/>
      <c r="U22" s="773"/>
      <c r="V22" s="772"/>
      <c r="W22" s="773"/>
      <c r="X22" s="1810"/>
      <c r="Y22" s="3263"/>
      <c r="Z22" s="1811"/>
      <c r="AA22" s="1808">
        <v>1</v>
      </c>
      <c r="AB22" s="1808">
        <v>1</v>
      </c>
      <c r="AC22" s="1808">
        <v>1</v>
      </c>
    </row>
    <row r="23" spans="1:29" ht="15">
      <c r="A23" s="428"/>
      <c r="B23" s="450" t="s">
        <v>2676</v>
      </c>
      <c r="C23" s="2598">
        <f>估价对象房地状况!G7</f>
        <v>0</v>
      </c>
      <c r="D23" s="449">
        <v>100</v>
      </c>
      <c r="E23" s="451"/>
      <c r="F23" s="452">
        <f>SUMIF(78:78,E24,79:79)-SUMIF(78:78,C24,79:79)+100</f>
        <v>100</v>
      </c>
      <c r="G23" s="453"/>
      <c r="H23" s="449">
        <f>SUMIF(78:78,G24,79:79)-SUMIF(78:78,C24,79:79)+100</f>
        <v>100</v>
      </c>
      <c r="I23" s="451"/>
      <c r="J23" s="449">
        <f>SUMIF(78:78,I24,79:79)-SUMIF(78:78,C24,79:79)+100</f>
        <v>100</v>
      </c>
      <c r="K23" s="613"/>
      <c r="L23" s="1137"/>
      <c r="M23" s="1128"/>
      <c r="N23" s="1128"/>
      <c r="O23" s="1136"/>
      <c r="P23" s="3263"/>
      <c r="Q23" s="1807" t="str">
        <f>B23</f>
        <v>环境质量</v>
      </c>
      <c r="R23" s="772" t="s">
        <v>17</v>
      </c>
      <c r="S23" s="773">
        <f>F23</f>
        <v>100</v>
      </c>
      <c r="T23" s="772" t="s">
        <v>17</v>
      </c>
      <c r="U23" s="773">
        <f>H23</f>
        <v>100</v>
      </c>
      <c r="V23" s="772" t="s">
        <v>17</v>
      </c>
      <c r="W23" s="773">
        <f>J23</f>
        <v>100</v>
      </c>
      <c r="X23" s="1810"/>
      <c r="Y23" s="3263"/>
      <c r="Z23" s="1811" t="str">
        <f>Q23</f>
        <v>环境质量</v>
      </c>
      <c r="AA23" s="1808">
        <f t="shared" si="3"/>
        <v>1</v>
      </c>
      <c r="AB23" s="1808">
        <f t="shared" si="4"/>
        <v>1</v>
      </c>
      <c r="AC23" s="1808">
        <f t="shared" si="5"/>
        <v>1</v>
      </c>
    </row>
    <row r="24" spans="1:29" ht="15">
      <c r="A24" s="428"/>
      <c r="B24" s="1381"/>
      <c r="C24" s="446"/>
      <c r="D24" s="447"/>
      <c r="E24" s="2596"/>
      <c r="F24" s="448"/>
      <c r="G24" s="2595"/>
      <c r="H24" s="447"/>
      <c r="I24" s="2596"/>
      <c r="J24" s="447"/>
      <c r="K24" s="614"/>
      <c r="L24" s="1137"/>
      <c r="M24" s="1128"/>
      <c r="N24" s="1128"/>
      <c r="O24" s="1136"/>
      <c r="P24" s="3263"/>
      <c r="Q24" s="1807"/>
      <c r="R24" s="772"/>
      <c r="S24" s="773"/>
      <c r="T24" s="772"/>
      <c r="U24" s="773"/>
      <c r="V24" s="772"/>
      <c r="W24" s="773"/>
      <c r="X24" s="1810"/>
      <c r="Y24" s="3263"/>
      <c r="Z24" s="1811"/>
      <c r="AA24" s="1808">
        <v>1</v>
      </c>
      <c r="AB24" s="1808">
        <v>1</v>
      </c>
      <c r="AC24" s="1808">
        <v>1</v>
      </c>
    </row>
    <row r="25" spans="1:29" ht="15">
      <c r="A25" s="404"/>
      <c r="B25" s="1383">
        <v>111</v>
      </c>
      <c r="C25" s="434">
        <v>111</v>
      </c>
      <c r="D25" s="435">
        <v>100</v>
      </c>
      <c r="E25" s="434"/>
      <c r="F25" s="460">
        <f>SUMIF(80:80,E25,81:81)-SUMIF(80:80,C25,81:81)+100</f>
        <v>100</v>
      </c>
      <c r="G25" s="434"/>
      <c r="H25" s="435">
        <f>SUMIF(80:80,G25,81:81)-SUMIF(80:80,C25,81:81)+100</f>
        <v>100</v>
      </c>
      <c r="I25" s="434"/>
      <c r="J25" s="435">
        <f>SUMIF(80:80,I25,81:81)-SUMIF(80:80,C25,81:81)+100</f>
        <v>100</v>
      </c>
      <c r="K25" s="612"/>
      <c r="L25" s="1137"/>
      <c r="M25" s="1128"/>
      <c r="N25" s="1128"/>
      <c r="O25" s="1136"/>
      <c r="P25" s="3263"/>
      <c r="Q25" s="1807">
        <f>B25</f>
        <v>111</v>
      </c>
      <c r="R25" s="772" t="s">
        <v>17</v>
      </c>
      <c r="S25" s="773">
        <f>F25</f>
        <v>100</v>
      </c>
      <c r="T25" s="772" t="s">
        <v>17</v>
      </c>
      <c r="U25" s="773">
        <f>H25</f>
        <v>100</v>
      </c>
      <c r="V25" s="772" t="s">
        <v>17</v>
      </c>
      <c r="W25" s="773">
        <f>J25</f>
        <v>100</v>
      </c>
      <c r="X25" s="1810"/>
      <c r="Y25" s="3263"/>
      <c r="Z25" s="1811">
        <f>Q25</f>
        <v>111</v>
      </c>
      <c r="AA25" s="1808">
        <f t="shared" si="3"/>
        <v>1</v>
      </c>
      <c r="AB25" s="1808">
        <f t="shared" si="4"/>
        <v>1</v>
      </c>
      <c r="AC25" s="1808">
        <f t="shared" si="5"/>
        <v>1</v>
      </c>
    </row>
    <row r="26" spans="1:29" ht="15">
      <c r="A26" s="428"/>
      <c r="B26" s="1383">
        <v>111</v>
      </c>
      <c r="C26" s="434">
        <v>111</v>
      </c>
      <c r="D26" s="435">
        <v>100</v>
      </c>
      <c r="E26" s="434"/>
      <c r="F26" s="460">
        <f>SUMIF(82:82,E26,83:83)-SUMIF(82:82,C26,83:83)+100</f>
        <v>100</v>
      </c>
      <c r="G26" s="434"/>
      <c r="H26" s="435">
        <f>SUMIF(82:82,G26,83:83)-SUMIF(82:82,C26,83:83)+100</f>
        <v>100</v>
      </c>
      <c r="I26" s="434"/>
      <c r="J26" s="435">
        <f>SUMIF(82:82,I26,83:83)-SUMIF(82:82,C26,83:83)+100</f>
        <v>100</v>
      </c>
      <c r="K26" s="612"/>
      <c r="L26" s="1137"/>
      <c r="M26" s="1128"/>
      <c r="N26" s="1128"/>
      <c r="O26" s="1136"/>
      <c r="P26" s="3263"/>
      <c r="Q26" s="1807">
        <f t="shared" ref="Q26:Q40" si="8">B26</f>
        <v>111</v>
      </c>
      <c r="R26" s="772" t="s">
        <v>17</v>
      </c>
      <c r="S26" s="773">
        <f>F26</f>
        <v>100</v>
      </c>
      <c r="T26" s="772" t="s">
        <v>17</v>
      </c>
      <c r="U26" s="773">
        <f>H26</f>
        <v>100</v>
      </c>
      <c r="V26" s="772" t="s">
        <v>17</v>
      </c>
      <c r="W26" s="773">
        <f>J26</f>
        <v>100</v>
      </c>
      <c r="X26" s="1810"/>
      <c r="Y26" s="3263"/>
      <c r="Z26" s="1811">
        <f>Q26</f>
        <v>111</v>
      </c>
      <c r="AA26" s="1808">
        <f t="shared" si="3"/>
        <v>1</v>
      </c>
      <c r="AB26" s="1808">
        <f t="shared" si="4"/>
        <v>1</v>
      </c>
      <c r="AC26" s="1808">
        <f t="shared" si="5"/>
        <v>1</v>
      </c>
    </row>
    <row r="27" spans="1:29" s="117" customFormat="1" ht="15">
      <c r="A27" s="431"/>
      <c r="B27" s="1383">
        <v>111</v>
      </c>
      <c r="C27" s="434">
        <v>111</v>
      </c>
      <c r="D27" s="461">
        <v>100</v>
      </c>
      <c r="E27" s="434"/>
      <c r="F27" s="463">
        <f>SUMIF(84:84,E27,85:85)-SUMIF(84:84,C27,85:85)+100</f>
        <v>100</v>
      </c>
      <c r="G27" s="434"/>
      <c r="H27" s="461">
        <f>SUMIF(84:84,G27,85:85)-SUMIF(84:84,C27,85:85)+100</f>
        <v>100</v>
      </c>
      <c r="I27" s="434"/>
      <c r="J27" s="461">
        <f>SUMIF(84:84,I27,85:85)-SUMIF(84:84,C27,85:85)+100</f>
        <v>100</v>
      </c>
      <c r="K27" s="612"/>
      <c r="L27" s="1129"/>
      <c r="M27" s="1130"/>
      <c r="N27" s="1130"/>
      <c r="O27" s="1131"/>
      <c r="P27" s="3263"/>
      <c r="Q27" s="1792">
        <f t="shared" si="8"/>
        <v>111</v>
      </c>
      <c r="R27" s="768" t="s">
        <v>17</v>
      </c>
      <c r="S27" s="769">
        <f>F27</f>
        <v>100</v>
      </c>
      <c r="T27" s="768" t="s">
        <v>17</v>
      </c>
      <c r="U27" s="769">
        <f>H27</f>
        <v>100</v>
      </c>
      <c r="V27" s="768" t="s">
        <v>17</v>
      </c>
      <c r="W27" s="769">
        <f>J27</f>
        <v>100</v>
      </c>
      <c r="X27" s="770"/>
      <c r="Y27" s="3263"/>
      <c r="Z27" s="55">
        <f>Q27</f>
        <v>111</v>
      </c>
      <c r="AA27" s="1808">
        <f>D27/F27</f>
        <v>1</v>
      </c>
      <c r="AB27" s="1808">
        <f>D27/H27</f>
        <v>1</v>
      </c>
      <c r="AC27" s="1808">
        <f>D27/J27</f>
        <v>1</v>
      </c>
    </row>
    <row r="28" spans="1:29" ht="15.75" thickBot="1">
      <c r="A28" s="436"/>
      <c r="B28" s="1383">
        <v>111</v>
      </c>
      <c r="C28" s="437">
        <v>111</v>
      </c>
      <c r="D28" s="438">
        <v>100</v>
      </c>
      <c r="E28" s="434"/>
      <c r="F28" s="439">
        <f>SUMIF(86:86,E28,87:87)-SUMIF(86:86,C28,87:87)+100</f>
        <v>100</v>
      </c>
      <c r="G28" s="468"/>
      <c r="H28" s="438">
        <f>SUMIF(86:86,G28,87:87)-SUMIF(86:86,C28,87:87)+100</f>
        <v>100</v>
      </c>
      <c r="I28" s="468"/>
      <c r="J28" s="438">
        <f>SUMIF(86:86,I28,87:87)-SUMIF(86:86,C28,87:87)+100</f>
        <v>100</v>
      </c>
      <c r="K28" s="612"/>
      <c r="L28" s="1137"/>
      <c r="M28" s="1128"/>
      <c r="N28" s="1128"/>
      <c r="O28" s="1136"/>
      <c r="P28" s="3263"/>
      <c r="Q28" s="1807">
        <f t="shared" si="8"/>
        <v>111</v>
      </c>
      <c r="R28" s="772" t="s">
        <v>17</v>
      </c>
      <c r="S28" s="773">
        <f t="shared" ref="S28:S40" si="9">F28</f>
        <v>100</v>
      </c>
      <c r="T28" s="772" t="s">
        <v>17</v>
      </c>
      <c r="U28" s="773">
        <f t="shared" ref="U28:U40" si="10">H28</f>
        <v>100</v>
      </c>
      <c r="V28" s="772" t="s">
        <v>17</v>
      </c>
      <c r="W28" s="773">
        <f t="shared" ref="W28:W40" si="11">J28</f>
        <v>100</v>
      </c>
      <c r="X28" s="1810"/>
      <c r="Y28" s="3263"/>
      <c r="Z28" s="1811">
        <f t="shared" ref="Z28:Z40" si="12">Q28</f>
        <v>111</v>
      </c>
      <c r="AA28" s="1808">
        <f t="shared" si="3"/>
        <v>1</v>
      </c>
      <c r="AB28" s="1808">
        <f t="shared" si="4"/>
        <v>1</v>
      </c>
      <c r="AC28" s="1808">
        <f t="shared" si="5"/>
        <v>1</v>
      </c>
    </row>
    <row r="29" spans="1:29" ht="15">
      <c r="A29" s="465" t="s">
        <v>2549</v>
      </c>
      <c r="B29" s="71" t="s">
        <v>2679</v>
      </c>
      <c r="C29" s="2668"/>
      <c r="D29" s="466">
        <v>100</v>
      </c>
      <c r="E29" s="2668"/>
      <c r="F29" s="460">
        <f>SUMIF(88:88,E29,89:89)-SUMIF(88:88,C29,89:89)+100</f>
        <v>100</v>
      </c>
      <c r="G29" s="2668"/>
      <c r="H29" s="435">
        <f>SUMIF(88:88,G29,89:89)-SUMIF(88:88,C29,89:89)+100</f>
        <v>100</v>
      </c>
      <c r="I29" s="2668"/>
      <c r="J29" s="466">
        <f>SUMIF(88:88,I29,89:89)-SUMIF(88:88,C29,89:89)+100</f>
        <v>100</v>
      </c>
      <c r="K29" s="611"/>
      <c r="L29" s="1137"/>
      <c r="M29" s="1128"/>
      <c r="N29" s="1128"/>
      <c r="O29" s="1136"/>
      <c r="P29" s="3264" t="s">
        <v>2551</v>
      </c>
      <c r="Q29" s="1807" t="str">
        <f t="shared" si="8"/>
        <v>建筑类型</v>
      </c>
      <c r="R29" s="772" t="s">
        <v>17</v>
      </c>
      <c r="S29" s="773">
        <f t="shared" si="9"/>
        <v>100</v>
      </c>
      <c r="T29" s="772" t="s">
        <v>17</v>
      </c>
      <c r="U29" s="773">
        <f t="shared" si="10"/>
        <v>100</v>
      </c>
      <c r="V29" s="772" t="s">
        <v>17</v>
      </c>
      <c r="W29" s="773">
        <f t="shared" si="11"/>
        <v>100</v>
      </c>
      <c r="X29" s="1810"/>
      <c r="Y29" s="3265" t="s">
        <v>2551</v>
      </c>
      <c r="Z29" s="1811" t="str">
        <f t="shared" si="12"/>
        <v>建筑类型</v>
      </c>
      <c r="AA29" s="1808">
        <f t="shared" si="3"/>
        <v>1</v>
      </c>
      <c r="AB29" s="1808">
        <f t="shared" si="4"/>
        <v>1</v>
      </c>
      <c r="AC29" s="1808">
        <f t="shared" si="5"/>
        <v>1</v>
      </c>
    </row>
    <row r="30" spans="1:29" s="470" customFormat="1" ht="15">
      <c r="A30" s="467"/>
      <c r="B30" s="422" t="s">
        <v>2552</v>
      </c>
      <c r="C30" s="468"/>
      <c r="D30" s="136">
        <v>100</v>
      </c>
      <c r="E30" s="430"/>
      <c r="F30" s="425" t="e">
        <f>LOOKUP(E30,91:91,92:92)-LOOKUP(C30,91:91,92:92)+100</f>
        <v>#N/A</v>
      </c>
      <c r="G30" s="429"/>
      <c r="H30" s="136" t="e">
        <f>LOOKUP(G30,91:91,92:92)-LOOKUP(C30,91:91,92:92)+100</f>
        <v>#N/A</v>
      </c>
      <c r="I30" s="429"/>
      <c r="J30" s="136" t="e">
        <f>LOOKUP(I30,91:91,92:92)-LOOKUP(C30,91:91,92:92)+100</f>
        <v>#N/A</v>
      </c>
      <c r="K30" s="612"/>
      <c r="L30" s="1135"/>
      <c r="M30" s="1138"/>
      <c r="N30" s="1138"/>
      <c r="O30" s="1139"/>
      <c r="P30" s="3265"/>
      <c r="Q30" s="774" t="str">
        <f t="shared" si="8"/>
        <v>项目建筑规模</v>
      </c>
      <c r="R30" s="775" t="s">
        <v>17</v>
      </c>
      <c r="S30" s="776" t="e">
        <f t="shared" si="9"/>
        <v>#N/A</v>
      </c>
      <c r="T30" s="775" t="s">
        <v>17</v>
      </c>
      <c r="U30" s="776" t="e">
        <f t="shared" si="10"/>
        <v>#N/A</v>
      </c>
      <c r="V30" s="775" t="s">
        <v>17</v>
      </c>
      <c r="W30" s="776" t="e">
        <f t="shared" si="11"/>
        <v>#N/A</v>
      </c>
      <c r="X30" s="777"/>
      <c r="Y30" s="3265"/>
      <c r="Z30" s="778" t="str">
        <f t="shared" si="12"/>
        <v>项目建筑规模</v>
      </c>
      <c r="AA30" s="1808" t="e">
        <f t="shared" si="3"/>
        <v>#N/A</v>
      </c>
      <c r="AB30" s="1808" t="e">
        <f t="shared" si="4"/>
        <v>#N/A</v>
      </c>
      <c r="AC30" s="1808" t="e">
        <f t="shared" si="5"/>
        <v>#N/A</v>
      </c>
    </row>
    <row r="31" spans="1:29" ht="15">
      <c r="A31" s="471"/>
      <c r="B31" s="422" t="s">
        <v>2553</v>
      </c>
      <c r="C31" s="459"/>
      <c r="D31" s="435">
        <v>100</v>
      </c>
      <c r="E31" s="459"/>
      <c r="F31" s="460">
        <f>SUMIF(93:93,E31,94:94)-SUMIF(93:93,C31,94:94)+100</f>
        <v>100</v>
      </c>
      <c r="G31" s="459"/>
      <c r="H31" s="435">
        <f>SUMIF(93:93,G31,94:94)-SUMIF(93:93,C31,94:94)+100</f>
        <v>100</v>
      </c>
      <c r="I31" s="459"/>
      <c r="J31" s="435">
        <f>SUMIF(93:93,I31,94:94)-SUMIF(93:93,C31,94:94)+100</f>
        <v>100</v>
      </c>
      <c r="K31" s="611"/>
      <c r="L31" s="1137"/>
      <c r="M31" s="1128"/>
      <c r="N31" s="1128"/>
      <c r="O31" s="1136"/>
      <c r="P31" s="3265"/>
      <c r="Q31" s="1807" t="str">
        <f t="shared" si="8"/>
        <v>建筑结构</v>
      </c>
      <c r="R31" s="772" t="s">
        <v>17</v>
      </c>
      <c r="S31" s="773">
        <f t="shared" si="9"/>
        <v>100</v>
      </c>
      <c r="T31" s="772" t="s">
        <v>17</v>
      </c>
      <c r="U31" s="773">
        <f t="shared" si="10"/>
        <v>100</v>
      </c>
      <c r="V31" s="772" t="s">
        <v>17</v>
      </c>
      <c r="W31" s="773">
        <f t="shared" si="11"/>
        <v>100</v>
      </c>
      <c r="X31" s="1810"/>
      <c r="Y31" s="3265"/>
      <c r="Z31" s="1811" t="str">
        <f t="shared" si="12"/>
        <v>建筑结构</v>
      </c>
      <c r="AA31" s="1808">
        <f t="shared" si="3"/>
        <v>1</v>
      </c>
      <c r="AB31" s="1808">
        <f t="shared" si="4"/>
        <v>1</v>
      </c>
      <c r="AC31" s="1808">
        <f t="shared" si="5"/>
        <v>1</v>
      </c>
    </row>
    <row r="32" spans="1:29" ht="15">
      <c r="A32" s="471"/>
      <c r="B32" s="422" t="s">
        <v>2647</v>
      </c>
      <c r="C32" s="459"/>
      <c r="D32" s="435">
        <v>100</v>
      </c>
      <c r="E32" s="459"/>
      <c r="F32" s="460">
        <f>SUMIF(95:95,E32,96:96)-SUMIF(95:95,C32,96:96)+100</f>
        <v>100</v>
      </c>
      <c r="G32" s="459"/>
      <c r="H32" s="435">
        <f>SUMIF(95:95,G32,96:96)-SUMIF(95:95,C32,96:96)+100</f>
        <v>100</v>
      </c>
      <c r="I32" s="459"/>
      <c r="J32" s="435">
        <f>SUMIF(95:95,I32,96:96)-SUMIF(95:95,C32,96:96)+100</f>
        <v>100</v>
      </c>
      <c r="K32" s="611"/>
      <c r="L32" s="1137"/>
      <c r="M32" s="1128"/>
      <c r="N32" s="1128"/>
      <c r="O32" s="1136"/>
      <c r="P32" s="3265"/>
      <c r="Q32" s="1807" t="str">
        <f t="shared" si="8"/>
        <v>公共部分装修</v>
      </c>
      <c r="R32" s="772" t="s">
        <v>17</v>
      </c>
      <c r="S32" s="773">
        <f t="shared" si="9"/>
        <v>100</v>
      </c>
      <c r="T32" s="772" t="s">
        <v>17</v>
      </c>
      <c r="U32" s="773">
        <f t="shared" si="10"/>
        <v>100</v>
      </c>
      <c r="V32" s="772" t="s">
        <v>17</v>
      </c>
      <c r="W32" s="773">
        <f t="shared" si="11"/>
        <v>100</v>
      </c>
      <c r="X32" s="1810"/>
      <c r="Y32" s="3265"/>
      <c r="Z32" s="1811" t="str">
        <f t="shared" si="12"/>
        <v>公共部分装修</v>
      </c>
      <c r="AA32" s="1808">
        <f t="shared" si="3"/>
        <v>1</v>
      </c>
      <c r="AB32" s="1808">
        <f t="shared" si="4"/>
        <v>1</v>
      </c>
      <c r="AC32" s="1808">
        <f t="shared" si="5"/>
        <v>1</v>
      </c>
    </row>
    <row r="33" spans="1:29" ht="15">
      <c r="A33" s="471"/>
      <c r="B33" s="422" t="s">
        <v>2648</v>
      </c>
      <c r="C33" s="468"/>
      <c r="D33" s="435">
        <v>100</v>
      </c>
      <c r="E33" s="473"/>
      <c r="F33" s="460" t="e">
        <f>LOOKUP(E33,98:98,99:99)-LOOKUP(C33,98:98,99:99)+100</f>
        <v>#N/A</v>
      </c>
      <c r="G33" s="473"/>
      <c r="H33" s="460" t="e">
        <f>LOOKUP(G33,98:98,99:99)-LOOKUP(C33,98:98,99:99)+100</f>
        <v>#N/A</v>
      </c>
      <c r="I33" s="473"/>
      <c r="J33" s="435" t="e">
        <f>LOOKUP(I33,98:98,99:99)-LOOKUP(C33,98:98,99:99)+100</f>
        <v>#N/A</v>
      </c>
      <c r="K33" s="611"/>
      <c r="L33" s="1137"/>
      <c r="M33" s="1128"/>
      <c r="N33" s="1128"/>
      <c r="O33" s="1136"/>
      <c r="P33" s="3265"/>
      <c r="Q33" s="1807" t="str">
        <f t="shared" si="8"/>
        <v>成新度</v>
      </c>
      <c r="R33" s="772" t="s">
        <v>17</v>
      </c>
      <c r="S33" s="773" t="e">
        <f t="shared" si="9"/>
        <v>#N/A</v>
      </c>
      <c r="T33" s="772" t="s">
        <v>17</v>
      </c>
      <c r="U33" s="773" t="e">
        <f t="shared" si="10"/>
        <v>#N/A</v>
      </c>
      <c r="V33" s="772" t="s">
        <v>17</v>
      </c>
      <c r="W33" s="773" t="e">
        <f t="shared" si="11"/>
        <v>#N/A</v>
      </c>
      <c r="X33" s="1810"/>
      <c r="Y33" s="3265"/>
      <c r="Z33" s="1811" t="str">
        <f t="shared" si="12"/>
        <v>成新度</v>
      </c>
      <c r="AA33" s="1808" t="e">
        <f t="shared" si="3"/>
        <v>#N/A</v>
      </c>
      <c r="AB33" s="1808" t="e">
        <f t="shared" si="4"/>
        <v>#N/A</v>
      </c>
      <c r="AC33" s="1808" t="e">
        <f t="shared" si="5"/>
        <v>#N/A</v>
      </c>
    </row>
    <row r="34" spans="1:29" s="117" customFormat="1" ht="15">
      <c r="A34" s="472"/>
      <c r="B34" s="422" t="s">
        <v>2681</v>
      </c>
      <c r="C34" s="459"/>
      <c r="D34" s="136">
        <v>100</v>
      </c>
      <c r="E34" s="459"/>
      <c r="F34" s="460">
        <f>SUMIF(100:100,E34,101:101)-SUMIF(100:100,C34,101:101)+100</f>
        <v>100</v>
      </c>
      <c r="G34" s="459"/>
      <c r="H34" s="435">
        <f>SUMIF(100:100,G34,101:101)-SUMIF(100:100,C34,101:101)+100</f>
        <v>100</v>
      </c>
      <c r="I34" s="459"/>
      <c r="J34" s="435">
        <f>SUMIF(100:100,I34,101:101)-SUMIF(100:100,C34,101:101)+100</f>
        <v>100</v>
      </c>
      <c r="K34" s="611"/>
      <c r="L34" s="1129"/>
      <c r="M34" s="1130"/>
      <c r="N34" s="1130"/>
      <c r="O34" s="1131"/>
      <c r="P34" s="3265"/>
      <c r="Q34" s="1792" t="str">
        <f t="shared" si="8"/>
        <v>物业管理</v>
      </c>
      <c r="R34" s="768" t="s">
        <v>17</v>
      </c>
      <c r="S34" s="769">
        <f t="shared" si="9"/>
        <v>100</v>
      </c>
      <c r="T34" s="768" t="s">
        <v>17</v>
      </c>
      <c r="U34" s="769">
        <f t="shared" si="10"/>
        <v>100</v>
      </c>
      <c r="V34" s="768" t="s">
        <v>17</v>
      </c>
      <c r="W34" s="769">
        <f t="shared" si="11"/>
        <v>100</v>
      </c>
      <c r="X34" s="770"/>
      <c r="Y34" s="3265"/>
      <c r="Z34" s="55" t="str">
        <f t="shared" si="12"/>
        <v>物业管理</v>
      </c>
      <c r="AA34" s="771">
        <f t="shared" si="3"/>
        <v>1</v>
      </c>
      <c r="AB34" s="771">
        <f t="shared" si="4"/>
        <v>1</v>
      </c>
      <c r="AC34" s="771">
        <f t="shared" si="5"/>
        <v>1</v>
      </c>
    </row>
    <row r="35" spans="1:29" ht="15">
      <c r="A35" s="471"/>
      <c r="B35" s="422" t="s">
        <v>2649</v>
      </c>
      <c r="C35" s="459"/>
      <c r="D35" s="435">
        <v>100</v>
      </c>
      <c r="E35" s="459"/>
      <c r="F35" s="460">
        <f>SUMIF(102:102,E35,103:103)-SUMIF(102:102,C35,103:103)+100</f>
        <v>100</v>
      </c>
      <c r="G35" s="459"/>
      <c r="H35" s="435">
        <f>SUMIF(102:102,G35,103:103)-SUMIF(102:102,C35,103:103)+100</f>
        <v>100</v>
      </c>
      <c r="I35" s="459"/>
      <c r="J35" s="435">
        <f>SUMIF(102:102,I35,103:103)-SUMIF(102:102,C35,103:103)+100</f>
        <v>100</v>
      </c>
      <c r="K35" s="611"/>
      <c r="L35" s="1137"/>
      <c r="M35" s="1128"/>
      <c r="N35" s="1128"/>
      <c r="O35" s="1136"/>
      <c r="P35" s="3265" t="s">
        <v>2551</v>
      </c>
      <c r="Q35" s="1807" t="str">
        <f t="shared" si="8"/>
        <v>市政基础设施</v>
      </c>
      <c r="R35" s="772" t="s">
        <v>17</v>
      </c>
      <c r="S35" s="773">
        <f t="shared" si="9"/>
        <v>100</v>
      </c>
      <c r="T35" s="772" t="s">
        <v>17</v>
      </c>
      <c r="U35" s="773">
        <f t="shared" si="10"/>
        <v>100</v>
      </c>
      <c r="V35" s="772" t="s">
        <v>17</v>
      </c>
      <c r="W35" s="773">
        <f t="shared" si="11"/>
        <v>100</v>
      </c>
      <c r="X35" s="1810"/>
      <c r="Y35" s="3265" t="s">
        <v>2551</v>
      </c>
      <c r="Z35" s="1811" t="str">
        <f t="shared" si="12"/>
        <v>市政基础设施</v>
      </c>
      <c r="AA35" s="1808">
        <f t="shared" si="3"/>
        <v>1</v>
      </c>
      <c r="AB35" s="1808">
        <f t="shared" si="4"/>
        <v>1</v>
      </c>
      <c r="AC35" s="1808">
        <f t="shared" si="5"/>
        <v>1</v>
      </c>
    </row>
    <row r="36" spans="1:29" ht="15">
      <c r="A36" s="471"/>
      <c r="B36" s="422" t="s">
        <v>2654</v>
      </c>
      <c r="C36" s="459"/>
      <c r="D36" s="435">
        <v>100</v>
      </c>
      <c r="E36" s="459"/>
      <c r="F36" s="460">
        <f>SUMIF(104:104,E36,105:105)-SUMIF(104:104,C36,105:105)+100</f>
        <v>100</v>
      </c>
      <c r="G36" s="459"/>
      <c r="H36" s="435">
        <f>SUMIF(104:104,G36,105:105)-SUMIF(104:104,C36,105:105)+100</f>
        <v>100</v>
      </c>
      <c r="I36" s="459"/>
      <c r="J36" s="435">
        <f>SUMIF(104:104,I36,105:105)-SUMIF(104:104,C36,105:105)+100</f>
        <v>100</v>
      </c>
      <c r="K36" s="611"/>
      <c r="L36" s="1137"/>
      <c r="M36" s="1128"/>
      <c r="N36" s="1128"/>
      <c r="O36" s="1136"/>
      <c r="P36" s="3265"/>
      <c r="Q36" s="1807" t="str">
        <f t="shared" si="8"/>
        <v>内部装修</v>
      </c>
      <c r="R36" s="772" t="s">
        <v>17</v>
      </c>
      <c r="S36" s="773">
        <f t="shared" si="9"/>
        <v>100</v>
      </c>
      <c r="T36" s="772" t="s">
        <v>17</v>
      </c>
      <c r="U36" s="773">
        <f t="shared" si="10"/>
        <v>100</v>
      </c>
      <c r="V36" s="772" t="s">
        <v>17</v>
      </c>
      <c r="W36" s="773">
        <f t="shared" si="11"/>
        <v>100</v>
      </c>
      <c r="X36" s="1810"/>
      <c r="Y36" s="3265"/>
      <c r="Z36" s="1811" t="str">
        <f t="shared" si="12"/>
        <v>内部装修</v>
      </c>
      <c r="AA36" s="1808">
        <f t="shared" si="3"/>
        <v>1</v>
      </c>
      <c r="AB36" s="1808">
        <f t="shared" si="4"/>
        <v>1</v>
      </c>
      <c r="AC36" s="1808">
        <f t="shared" si="5"/>
        <v>1</v>
      </c>
    </row>
    <row r="37" spans="1:29" ht="15">
      <c r="A37" s="471"/>
      <c r="B37" s="422" t="s">
        <v>2690</v>
      </c>
      <c r="C37" s="615"/>
      <c r="D37" s="435">
        <v>100</v>
      </c>
      <c r="E37" s="615"/>
      <c r="F37" s="460">
        <f>SUMIF(106:106,E37,107:107)-SUMIF(106:106,C37,107:107)+100</f>
        <v>100</v>
      </c>
      <c r="G37" s="615"/>
      <c r="H37" s="435">
        <f>SUMIF(106:106,G37,107:107)-SUMIF(106:106,C37,107:107)+100</f>
        <v>100</v>
      </c>
      <c r="I37" s="615"/>
      <c r="J37" s="435">
        <f>SUMIF(106:106,I37,107:107)-SUMIF(106:106,C37,107:107)+100</f>
        <v>100</v>
      </c>
      <c r="K37" s="611"/>
      <c r="L37" s="1137"/>
      <c r="M37" s="1128"/>
      <c r="N37" s="1128"/>
      <c r="O37" s="1136"/>
      <c r="P37" s="3265"/>
      <c r="Q37" s="1807" t="str">
        <f t="shared" si="8"/>
        <v>内部装修状况</v>
      </c>
      <c r="R37" s="772" t="s">
        <v>17</v>
      </c>
      <c r="S37" s="773">
        <f t="shared" si="9"/>
        <v>100</v>
      </c>
      <c r="T37" s="772" t="s">
        <v>17</v>
      </c>
      <c r="U37" s="773">
        <f t="shared" si="10"/>
        <v>100</v>
      </c>
      <c r="V37" s="772" t="s">
        <v>17</v>
      </c>
      <c r="W37" s="773">
        <f t="shared" si="11"/>
        <v>100</v>
      </c>
      <c r="X37" s="1810"/>
      <c r="Y37" s="3265"/>
      <c r="Z37" s="1811" t="str">
        <f t="shared" si="12"/>
        <v>内部装修状况</v>
      </c>
      <c r="AA37" s="1808">
        <f t="shared" si="3"/>
        <v>1</v>
      </c>
      <c r="AB37" s="1808">
        <f t="shared" si="4"/>
        <v>1</v>
      </c>
      <c r="AC37" s="1808">
        <f t="shared" si="5"/>
        <v>1</v>
      </c>
    </row>
    <row r="38" spans="1:29" s="470" customFormat="1" ht="15">
      <c r="A38" s="467"/>
      <c r="B38" s="1383">
        <v>111</v>
      </c>
      <c r="C38" s="468"/>
      <c r="D38" s="435">
        <v>100</v>
      </c>
      <c r="E38" s="434"/>
      <c r="F38" s="460">
        <f>SUMIF(108:108,E38,109:109)-SUMIF(108:108,C38,109:109)+100</f>
        <v>100</v>
      </c>
      <c r="G38" s="468"/>
      <c r="H38" s="435">
        <f>SUMIF(108:108,G38,109:109)-SUMIF(108:108,C38,109:109)+100</f>
        <v>100</v>
      </c>
      <c r="I38" s="468"/>
      <c r="J38" s="435">
        <f>SUMIF(108:108,I38,109:1038)-SUMIF(108:108,C38,109:109)+100</f>
        <v>100</v>
      </c>
      <c r="K38" s="612"/>
      <c r="L38" s="1135"/>
      <c r="M38" s="1138"/>
      <c r="N38" s="1138"/>
      <c r="O38" s="1139"/>
      <c r="P38" s="3265"/>
      <c r="Q38" s="774">
        <f t="shared" si="8"/>
        <v>111</v>
      </c>
      <c r="R38" s="775" t="s">
        <v>17</v>
      </c>
      <c r="S38" s="776">
        <f t="shared" si="9"/>
        <v>100</v>
      </c>
      <c r="T38" s="775" t="s">
        <v>17</v>
      </c>
      <c r="U38" s="776">
        <f t="shared" si="10"/>
        <v>100</v>
      </c>
      <c r="V38" s="775" t="s">
        <v>17</v>
      </c>
      <c r="W38" s="776">
        <f t="shared" si="11"/>
        <v>100</v>
      </c>
      <c r="X38" s="777"/>
      <c r="Y38" s="3265"/>
      <c r="Z38" s="778">
        <f t="shared" si="12"/>
        <v>111</v>
      </c>
      <c r="AA38" s="1808">
        <f t="shared" si="3"/>
        <v>1</v>
      </c>
      <c r="AB38" s="1808">
        <f t="shared" si="4"/>
        <v>1</v>
      </c>
      <c r="AC38" s="1808">
        <f t="shared" si="5"/>
        <v>1</v>
      </c>
    </row>
    <row r="39" spans="1:29" ht="15">
      <c r="A39" s="471"/>
      <c r="B39" s="1383">
        <v>111</v>
      </c>
      <c r="C39" s="468"/>
      <c r="D39" s="435">
        <v>100</v>
      </c>
      <c r="E39" s="434"/>
      <c r="F39" s="460">
        <f>SUMIF(110:110,E39,111:111)-SUMIF(110:110,C39,111:111)+100</f>
        <v>100</v>
      </c>
      <c r="G39" s="468"/>
      <c r="H39" s="435">
        <f>SUMIF(110:110,G39,111:111)-SUMIF(110:110,C39,111:111)+100</f>
        <v>100</v>
      </c>
      <c r="I39" s="468"/>
      <c r="J39" s="435">
        <f>SUMIF(110:110,I39,111:111)-SUMIF(110:110,C39,111:111)+100</f>
        <v>100</v>
      </c>
      <c r="K39" s="612"/>
      <c r="L39" s="1137"/>
      <c r="M39" s="1128"/>
      <c r="N39" s="1128"/>
      <c r="O39" s="1136"/>
      <c r="P39" s="3265"/>
      <c r="Q39" s="1807">
        <f t="shared" si="8"/>
        <v>111</v>
      </c>
      <c r="R39" s="772" t="s">
        <v>17</v>
      </c>
      <c r="S39" s="773">
        <f t="shared" si="9"/>
        <v>100</v>
      </c>
      <c r="T39" s="772" t="s">
        <v>17</v>
      </c>
      <c r="U39" s="773">
        <f t="shared" si="10"/>
        <v>100</v>
      </c>
      <c r="V39" s="772" t="s">
        <v>17</v>
      </c>
      <c r="W39" s="773">
        <f t="shared" si="11"/>
        <v>100</v>
      </c>
      <c r="X39" s="1810"/>
      <c r="Y39" s="3265"/>
      <c r="Z39" s="1811">
        <f t="shared" si="12"/>
        <v>111</v>
      </c>
      <c r="AA39" s="1808">
        <f t="shared" si="3"/>
        <v>1</v>
      </c>
      <c r="AB39" s="1808">
        <f t="shared" si="4"/>
        <v>1</v>
      </c>
      <c r="AC39" s="1808">
        <f t="shared" si="5"/>
        <v>1</v>
      </c>
    </row>
    <row r="40" spans="1:29" ht="15.75" thickBot="1">
      <c r="A40" s="477"/>
      <c r="B40" s="2593">
        <v>111</v>
      </c>
      <c r="C40" s="437"/>
      <c r="D40" s="438">
        <v>100</v>
      </c>
      <c r="E40" s="434"/>
      <c r="F40" s="439">
        <f>SUMIF(112:112,E40,113:113)-SUMIF(112:112,C40,113:113)+100</f>
        <v>100</v>
      </c>
      <c r="G40" s="468"/>
      <c r="H40" s="438">
        <f>SUMIF(112:112,G40,113:113)-SUMIF(112:112,C40,113:113)+100</f>
        <v>100</v>
      </c>
      <c r="I40" s="468"/>
      <c r="J40" s="438">
        <f>SUMIF(112:112,I40,113:113)-SUMIF(112:112,C40,113:113)+100</f>
        <v>100</v>
      </c>
      <c r="K40" s="612"/>
      <c r="L40" s="1137"/>
      <c r="M40" s="1128"/>
      <c r="N40" s="1128"/>
      <c r="O40" s="1136"/>
      <c r="P40" s="3332"/>
      <c r="Q40" s="1807">
        <f t="shared" si="8"/>
        <v>111</v>
      </c>
      <c r="R40" s="772" t="s">
        <v>17</v>
      </c>
      <c r="S40" s="773">
        <f t="shared" si="9"/>
        <v>100</v>
      </c>
      <c r="T40" s="772" t="s">
        <v>17</v>
      </c>
      <c r="U40" s="773">
        <f t="shared" si="10"/>
        <v>100</v>
      </c>
      <c r="V40" s="772" t="s">
        <v>17</v>
      </c>
      <c r="W40" s="773">
        <f t="shared" si="11"/>
        <v>100</v>
      </c>
      <c r="X40" s="1810"/>
      <c r="Y40" s="3332"/>
      <c r="Z40" s="1811">
        <f t="shared" si="12"/>
        <v>111</v>
      </c>
      <c r="AA40" s="1808">
        <f t="shared" si="3"/>
        <v>1</v>
      </c>
      <c r="AB40" s="1808">
        <f t="shared" si="4"/>
        <v>1</v>
      </c>
      <c r="AC40" s="1808">
        <f t="shared" si="5"/>
        <v>1</v>
      </c>
    </row>
    <row r="41" spans="1:29" ht="15">
      <c r="A41" s="478" t="s">
        <v>2563</v>
      </c>
      <c r="B41" s="479"/>
      <c r="C41" s="1404" t="s">
        <v>1</v>
      </c>
      <c r="D41" s="1405"/>
      <c r="E41" s="1406"/>
      <c r="F41" s="1407"/>
      <c r="G41" s="1408"/>
      <c r="H41" s="1409"/>
      <c r="I41" s="1406"/>
      <c r="J41" s="1409"/>
      <c r="K41" s="781"/>
      <c r="L41" s="1140"/>
      <c r="M41" s="1141"/>
      <c r="N41" s="1128"/>
      <c r="O41" s="1141"/>
      <c r="P41" s="3260" t="str">
        <f>A41</f>
        <v>成交单价（元/平方米）</v>
      </c>
      <c r="Q41" s="3260"/>
      <c r="R41" s="3328">
        <f>E41</f>
        <v>0</v>
      </c>
      <c r="S41" s="3328"/>
      <c r="T41" s="3328">
        <f>G41</f>
        <v>0</v>
      </c>
      <c r="U41" s="3328"/>
      <c r="V41" s="3328">
        <f>I41</f>
        <v>0</v>
      </c>
      <c r="W41" s="3328"/>
      <c r="X41" s="757"/>
      <c r="Y41" s="779"/>
      <c r="Z41" s="757"/>
      <c r="AA41" s="757"/>
      <c r="AB41" s="757"/>
      <c r="AC41" s="757"/>
    </row>
    <row r="42" spans="1:29" ht="15.75" thickBot="1">
      <c r="A42" s="485" t="s">
        <v>2655</v>
      </c>
      <c r="B42" s="486"/>
      <c r="C42" s="1410" t="e">
        <f>R43</f>
        <v>#DIV/0!</v>
      </c>
      <c r="D42" s="1411"/>
      <c r="E42" s="1412" t="e">
        <f>R42</f>
        <v>#DIV/0!</v>
      </c>
      <c r="F42" s="1412"/>
      <c r="G42" s="1410" t="e">
        <f>T42</f>
        <v>#DIV/0!</v>
      </c>
      <c r="H42" s="1411"/>
      <c r="I42" s="1412" t="e">
        <f>V42</f>
        <v>#DIV/0!</v>
      </c>
      <c r="J42" s="1411"/>
      <c r="K42" s="782"/>
      <c r="L42" s="1140"/>
      <c r="M42" s="1141"/>
      <c r="N42" s="1128"/>
      <c r="O42" s="1141"/>
      <c r="P42" s="3260" t="str">
        <f>A42</f>
        <v>比较价值（元/平方米）</v>
      </c>
      <c r="Q42" s="3260"/>
      <c r="R42" s="3328" t="e">
        <f>IF(F1="售价",ROUND(PRODUCT(R41,AA7:AA40),0),ROUND(PRODUCT(R41,AA7:AA40),1))</f>
        <v>#DIV/0!</v>
      </c>
      <c r="S42" s="3328"/>
      <c r="T42" s="3328" t="e">
        <f>IF(F1="售价",ROUND(PRODUCT(T41,AB7:AB40),0),ROUND(PRODUCT(T41,AB7:AB40),1))</f>
        <v>#DIV/0!</v>
      </c>
      <c r="U42" s="3328"/>
      <c r="V42" s="3328" t="e">
        <f>IF(F1="售价",ROUND(PRODUCT(V41,AC7:AC40),0),ROUND(PRODUCT(V41,AC7:AC40),1))</f>
        <v>#DIV/0!</v>
      </c>
      <c r="W42" s="3328"/>
      <c r="X42" s="757"/>
      <c r="Y42" s="757"/>
      <c r="Z42" s="757"/>
      <c r="AA42" s="757"/>
      <c r="AB42" s="757"/>
      <c r="AC42" s="757"/>
    </row>
    <row r="43" spans="1:29" ht="15.75" thickBot="1">
      <c r="A43" s="491" t="s">
        <v>2656</v>
      </c>
      <c r="B43" s="492"/>
      <c r="C43" s="1414" t="e">
        <f>R43</f>
        <v>#DIV/0!</v>
      </c>
      <c r="D43" s="1414"/>
      <c r="E43" s="1414"/>
      <c r="F43" s="1414"/>
      <c r="G43" s="1414"/>
      <c r="H43" s="1414"/>
      <c r="I43" s="1414"/>
      <c r="J43" s="1414"/>
      <c r="K43" s="783"/>
      <c r="L43" s="1140"/>
      <c r="M43" s="1141"/>
      <c r="N43" s="1141"/>
      <c r="O43" s="1141"/>
      <c r="P43" s="3254" t="str">
        <f>A43</f>
        <v>估价对象XX用房的比较价值（楼面单价，元/平方米）</v>
      </c>
      <c r="Q43" s="3255"/>
      <c r="R43" s="3327" t="e">
        <f>IF(F1="售价",ROUND(AVERAGE(R42:V42),0),ROUND(AVERAGE(R42:V42),1))</f>
        <v>#DIV/0!</v>
      </c>
      <c r="S43" s="3327"/>
      <c r="T43" s="3327"/>
      <c r="U43" s="3327"/>
      <c r="V43" s="3327"/>
      <c r="W43" s="3327"/>
      <c r="X43" s="757"/>
      <c r="Y43" s="757"/>
      <c r="Z43" s="757"/>
      <c r="AA43" s="757"/>
      <c r="AB43" s="757"/>
      <c r="AC43" s="757"/>
    </row>
    <row r="44" spans="1:29">
      <c r="A44" s="1141"/>
      <c r="B44" s="1141"/>
      <c r="C44" s="1141"/>
      <c r="D44" s="1141"/>
      <c r="E44" s="1141"/>
      <c r="F44" s="1141"/>
      <c r="G44" s="1144"/>
      <c r="H44" s="1141"/>
      <c r="I44" s="1141"/>
      <c r="J44" s="1141"/>
      <c r="K44" s="1102"/>
      <c r="L44" s="1103"/>
      <c r="M44" s="1141"/>
      <c r="N44" s="1141"/>
      <c r="O44" s="1141"/>
    </row>
    <row r="45" spans="1:29">
      <c r="A45" s="1141"/>
      <c r="B45" s="1141"/>
      <c r="C45" s="1141"/>
      <c r="D45" s="1141"/>
      <c r="E45" s="1141"/>
      <c r="F45" s="1141"/>
      <c r="G45" s="1141"/>
      <c r="H45" s="1141"/>
      <c r="I45" s="1141"/>
      <c r="J45" s="1141"/>
      <c r="K45" s="1102"/>
      <c r="L45" s="1103"/>
      <c r="M45" s="1141"/>
      <c r="N45" s="1141"/>
      <c r="O45" s="1141"/>
    </row>
    <row r="46" spans="1:29" ht="13.5" customHeight="1">
      <c r="A46" s="1141"/>
      <c r="B46" s="1141"/>
      <c r="C46" s="496" t="s">
        <v>2657</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2"/>
      <c r="L46" s="1103"/>
      <c r="M46" s="1141"/>
      <c r="N46" s="1141"/>
      <c r="O46" s="1141"/>
    </row>
    <row r="47" spans="1:29" ht="13.5" customHeight="1">
      <c r="A47" s="1141"/>
      <c r="B47" s="1141"/>
      <c r="C47" s="496" t="s">
        <v>2658</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2"/>
      <c r="L47" s="1103"/>
      <c r="M47" s="1141"/>
      <c r="N47" s="1141"/>
      <c r="O47" s="1141"/>
    </row>
    <row r="48" spans="1:29" s="501" customFormat="1" ht="13.5" customHeight="1">
      <c r="A48" s="1142"/>
      <c r="B48" s="1142"/>
      <c r="C48" s="496" t="s">
        <v>2659</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5"/>
      <c r="L48" s="1146"/>
      <c r="M48" s="1142"/>
      <c r="N48" s="1142"/>
      <c r="O48" s="1142"/>
    </row>
    <row r="49" spans="1:17" s="501" customFormat="1">
      <c r="A49" s="1142"/>
      <c r="B49" s="1143"/>
      <c r="C49" s="1147"/>
      <c r="D49" s="1142"/>
      <c r="E49" s="1142"/>
      <c r="F49" s="1142"/>
      <c r="G49" s="1142"/>
      <c r="H49" s="1142"/>
      <c r="I49" s="1142"/>
      <c r="J49" s="1142"/>
      <c r="K49" s="1145"/>
      <c r="L49" s="1146"/>
      <c r="M49" s="1142"/>
      <c r="N49" s="1142"/>
      <c r="O49" s="1142"/>
    </row>
    <row r="50" spans="1:17">
      <c r="A50" s="1141"/>
      <c r="B50" s="1143"/>
      <c r="C50" s="1147"/>
      <c r="D50" s="1141"/>
      <c r="E50" s="1141"/>
      <c r="F50" s="1141"/>
      <c r="G50" s="1141"/>
      <c r="H50" s="1141"/>
      <c r="I50" s="1141"/>
      <c r="J50" s="1141"/>
      <c r="K50" s="1102"/>
      <c r="L50" s="1103"/>
      <c r="M50" s="1141"/>
      <c r="N50" s="1141"/>
      <c r="O50" s="1141"/>
    </row>
    <row r="51" spans="1:17" ht="21.75" thickBot="1">
      <c r="A51" s="761" t="s">
        <v>2660</v>
      </c>
      <c r="B51" s="757"/>
      <c r="C51" s="762"/>
      <c r="D51" s="762"/>
      <c r="E51" s="762"/>
      <c r="F51" s="763"/>
      <c r="G51" s="763"/>
      <c r="H51" s="762"/>
      <c r="I51" s="762"/>
      <c r="J51" s="762"/>
      <c r="K51" s="1157"/>
      <c r="L51" s="1158"/>
      <c r="M51" s="1156"/>
      <c r="N51" s="1156"/>
      <c r="O51" s="1156"/>
      <c r="P51" s="502"/>
      <c r="Q51" s="503"/>
    </row>
    <row r="52" spans="1:17" s="507" customFormat="1" ht="15">
      <c r="A52" s="504" t="s">
        <v>2534</v>
      </c>
      <c r="B52" s="505"/>
      <c r="C52" s="1571" t="str">
        <f>YEAR(C7)&amp;"-"&amp;MONTH(C7)</f>
        <v>2018-7</v>
      </c>
      <c r="D52" s="1572">
        <f>EDATE(C52,-1)</f>
        <v>43252</v>
      </c>
      <c r="E52" s="1572">
        <f t="shared" ref="E52:O52" si="13">EDATE(D52,-1)</f>
        <v>43221</v>
      </c>
      <c r="F52" s="1572">
        <f t="shared" si="13"/>
        <v>43191</v>
      </c>
      <c r="G52" s="1572">
        <f t="shared" si="13"/>
        <v>43160</v>
      </c>
      <c r="H52" s="1572">
        <f t="shared" si="13"/>
        <v>43132</v>
      </c>
      <c r="I52" s="1572">
        <f t="shared" si="13"/>
        <v>43101</v>
      </c>
      <c r="J52" s="1572">
        <f t="shared" si="13"/>
        <v>43070</v>
      </c>
      <c r="K52" s="1572">
        <f t="shared" si="13"/>
        <v>43040</v>
      </c>
      <c r="L52" s="1572">
        <f t="shared" si="13"/>
        <v>43009</v>
      </c>
      <c r="M52" s="1572">
        <f t="shared" si="13"/>
        <v>42979</v>
      </c>
      <c r="N52" s="1572">
        <f t="shared" si="13"/>
        <v>42948</v>
      </c>
      <c r="O52" s="1572">
        <f t="shared" si="13"/>
        <v>42917</v>
      </c>
      <c r="P52" s="506"/>
    </row>
    <row r="53" spans="1:17" s="117" customFormat="1" ht="15">
      <c r="A53" s="508"/>
      <c r="B53" s="509"/>
      <c r="C53" s="1570">
        <v>100</v>
      </c>
      <c r="D53" s="511"/>
      <c r="E53" s="511"/>
      <c r="F53" s="511"/>
      <c r="G53" s="511"/>
      <c r="H53" s="511"/>
      <c r="I53" s="511"/>
      <c r="J53" s="511"/>
      <c r="K53" s="511"/>
      <c r="L53" s="511"/>
      <c r="M53" s="512"/>
      <c r="N53" s="511"/>
      <c r="O53" s="513"/>
      <c r="P53" s="503"/>
    </row>
    <row r="54" spans="1:17" s="117" customFormat="1" ht="15.75" thickBot="1">
      <c r="A54" s="514" t="s">
        <v>2571</v>
      </c>
      <c r="B54" s="515"/>
      <c r="C54" s="516"/>
      <c r="D54" s="517"/>
      <c r="E54" s="517"/>
      <c r="F54" s="517"/>
      <c r="G54" s="517"/>
      <c r="H54" s="517"/>
      <c r="I54" s="517"/>
      <c r="J54" s="517"/>
      <c r="K54" s="517"/>
      <c r="L54" s="517"/>
      <c r="M54" s="518"/>
      <c r="N54" s="517"/>
      <c r="O54" s="519"/>
      <c r="P54" s="503"/>
      <c r="Q54" s="503"/>
    </row>
    <row r="55" spans="1:17" s="117" customFormat="1" ht="15">
      <c r="A55" s="520" t="s">
        <v>2536</v>
      </c>
      <c r="B55" s="509"/>
      <c r="C55" s="521" t="s">
        <v>2638</v>
      </c>
      <c r="D55" s="522"/>
      <c r="E55" s="522"/>
      <c r="F55" s="522"/>
      <c r="G55" s="522"/>
      <c r="H55" s="522"/>
      <c r="I55" s="522"/>
      <c r="J55" s="522"/>
      <c r="K55" s="522"/>
      <c r="L55" s="523"/>
      <c r="M55" s="524"/>
      <c r="N55" s="1148"/>
      <c r="O55" s="1148"/>
      <c r="P55" s="525"/>
      <c r="Q55" s="503"/>
    </row>
    <row r="56" spans="1:17" s="117" customFormat="1" ht="15.75" thickBot="1">
      <c r="A56" s="520"/>
      <c r="B56" s="509"/>
      <c r="C56" s="637">
        <v>100</v>
      </c>
      <c r="D56" s="511"/>
      <c r="E56" s="511"/>
      <c r="F56" s="511"/>
      <c r="G56" s="511"/>
      <c r="H56" s="511"/>
      <c r="I56" s="511"/>
      <c r="J56" s="511"/>
      <c r="K56" s="511"/>
      <c r="L56" s="511"/>
      <c r="M56" s="513"/>
      <c r="N56" s="1148"/>
      <c r="O56" s="1148"/>
      <c r="P56" s="503"/>
      <c r="Q56" s="503"/>
    </row>
    <row r="57" spans="1:17">
      <c r="A57" s="526" t="s">
        <v>2574</v>
      </c>
      <c r="B57" s="527" t="s">
        <v>2540</v>
      </c>
      <c r="C57" s="528">
        <f>C9</f>
        <v>0</v>
      </c>
      <c r="D57" s="529"/>
      <c r="E57" s="529"/>
      <c r="F57" s="529"/>
      <c r="G57" s="529"/>
      <c r="H57" s="529"/>
      <c r="I57" s="529"/>
      <c r="J57" s="529"/>
      <c r="K57" s="530"/>
      <c r="L57" s="531"/>
      <c r="M57" s="532"/>
      <c r="N57" s="1149"/>
      <c r="O57" s="1149"/>
      <c r="P57" s="45"/>
      <c r="Q57" s="503"/>
    </row>
    <row r="58" spans="1:17" ht="15.75" thickBot="1">
      <c r="A58" s="533"/>
      <c r="B58" s="534"/>
      <c r="C58" s="535">
        <v>100</v>
      </c>
      <c r="D58" s="535"/>
      <c r="E58" s="535"/>
      <c r="F58" s="535"/>
      <c r="G58" s="535"/>
      <c r="H58" s="535"/>
      <c r="I58" s="535"/>
      <c r="J58" s="535"/>
      <c r="K58" s="535"/>
      <c r="L58" s="535"/>
      <c r="M58" s="536"/>
      <c r="N58" s="1150"/>
      <c r="O58" s="1150"/>
      <c r="P58" s="45"/>
      <c r="Q58" s="503"/>
    </row>
    <row r="59" spans="1:17" ht="27.75" thickTop="1">
      <c r="A59" s="533"/>
      <c r="B59" s="537" t="s">
        <v>2543</v>
      </c>
      <c r="C59" s="538" t="s">
        <v>2575</v>
      </c>
      <c r="D59" s="538" t="s">
        <v>2576</v>
      </c>
      <c r="E59" s="538" t="s">
        <v>2577</v>
      </c>
      <c r="F59" s="538" t="s">
        <v>2578</v>
      </c>
      <c r="G59" s="538" t="s">
        <v>2579</v>
      </c>
      <c r="H59" s="538" t="s">
        <v>2580</v>
      </c>
      <c r="I59" s="538" t="s">
        <v>2581</v>
      </c>
      <c r="J59" s="538"/>
      <c r="K59" s="539"/>
      <c r="L59" s="540"/>
      <c r="M59" s="541"/>
      <c r="N59" s="1149"/>
      <c r="O59" s="1149"/>
      <c r="P59" s="45"/>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50"/>
      <c r="O60" s="1150"/>
      <c r="P60" s="45"/>
      <c r="Q60" s="503"/>
    </row>
    <row r="61" spans="1:17" ht="15.75" thickTop="1">
      <c r="A61" s="533"/>
      <c r="B61" s="545" t="s">
        <v>2544</v>
      </c>
      <c r="C61" s="546" t="str">
        <f>C62&amp;"（含）"&amp;"-"&amp;D62</f>
        <v>（含）-</v>
      </c>
      <c r="D61" s="546" t="str">
        <f t="shared" ref="D61:L61" si="14">D62&amp;"（含）"&amp;"-"&amp;E62</f>
        <v>（含）-</v>
      </c>
      <c r="E61" s="546" t="str">
        <f t="shared" si="14"/>
        <v>（含）-</v>
      </c>
      <c r="F61" s="546" t="str">
        <f t="shared" si="14"/>
        <v>（含）-</v>
      </c>
      <c r="G61" s="546" t="str">
        <f t="shared" si="14"/>
        <v>（含）-</v>
      </c>
      <c r="H61" s="546" t="str">
        <f t="shared" si="14"/>
        <v>（含）-</v>
      </c>
      <c r="I61" s="546" t="str">
        <f t="shared" si="14"/>
        <v>（含）-</v>
      </c>
      <c r="J61" s="546" t="str">
        <f t="shared" si="14"/>
        <v>（含）-</v>
      </c>
      <c r="K61" s="546" t="str">
        <f t="shared" si="14"/>
        <v>（含）-</v>
      </c>
      <c r="L61" s="546" t="str">
        <f t="shared" si="14"/>
        <v>（含）-</v>
      </c>
      <c r="M61" s="447" t="str">
        <f>M62&amp;"（含）"&amp;"-"&amp;P62</f>
        <v>（含）-</v>
      </c>
      <c r="N61" s="1150"/>
      <c r="O61" s="1150"/>
      <c r="P61" s="45"/>
      <c r="Q61" s="503"/>
    </row>
    <row r="62" spans="1:17" ht="15">
      <c r="A62" s="533"/>
      <c r="B62" s="547"/>
      <c r="C62" s="548"/>
      <c r="D62" s="548"/>
      <c r="E62" s="548"/>
      <c r="F62" s="548"/>
      <c r="G62" s="548"/>
      <c r="H62" s="548"/>
      <c r="I62" s="548"/>
      <c r="J62" s="548"/>
      <c r="K62" s="549"/>
      <c r="L62" s="550"/>
      <c r="M62" s="551"/>
      <c r="N62" s="1149"/>
      <c r="O62" s="1149"/>
      <c r="P62" s="45"/>
      <c r="Q62" s="503"/>
    </row>
    <row r="63" spans="1:17" ht="15.75" thickBot="1">
      <c r="A63" s="533"/>
      <c r="B63" s="534"/>
      <c r="C63" s="543">
        <v>100</v>
      </c>
      <c r="D63" s="543">
        <f t="shared" ref="D63:M63" si="15">C63-$K11</f>
        <v>100</v>
      </c>
      <c r="E63" s="543">
        <f t="shared" si="15"/>
        <v>100</v>
      </c>
      <c r="F63" s="543">
        <f t="shared" si="15"/>
        <v>100</v>
      </c>
      <c r="G63" s="543">
        <f t="shared" si="15"/>
        <v>100</v>
      </c>
      <c r="H63" s="543">
        <f t="shared" si="15"/>
        <v>100</v>
      </c>
      <c r="I63" s="543">
        <f t="shared" si="15"/>
        <v>100</v>
      </c>
      <c r="J63" s="543">
        <f t="shared" si="15"/>
        <v>100</v>
      </c>
      <c r="K63" s="543">
        <f t="shared" si="15"/>
        <v>100</v>
      </c>
      <c r="L63" s="543">
        <f t="shared" si="15"/>
        <v>100</v>
      </c>
      <c r="M63" s="544">
        <f t="shared" si="15"/>
        <v>100</v>
      </c>
      <c r="N63" s="1150"/>
      <c r="O63" s="1150"/>
      <c r="P63" s="45"/>
      <c r="Q63" s="503"/>
    </row>
    <row r="64" spans="1:17" s="470" customFormat="1" ht="15.75" thickTop="1">
      <c r="A64" s="552"/>
      <c r="B64" s="537">
        <f>B12</f>
        <v>111</v>
      </c>
      <c r="C64" s="553"/>
      <c r="D64" s="553"/>
      <c r="E64" s="553"/>
      <c r="F64" s="553"/>
      <c r="G64" s="553"/>
      <c r="H64" s="554"/>
      <c r="I64" s="554"/>
      <c r="J64" s="554"/>
      <c r="K64" s="554"/>
      <c r="L64" s="555"/>
      <c r="M64" s="556"/>
      <c r="N64" s="1151"/>
      <c r="O64" s="1151"/>
      <c r="P64" s="557"/>
      <c r="Q64" s="558"/>
    </row>
    <row r="65" spans="1:17" s="470" customFormat="1" ht="15.75" thickBot="1">
      <c r="A65" s="552"/>
      <c r="B65" s="542"/>
      <c r="C65" s="559"/>
      <c r="D65" s="535"/>
      <c r="E65" s="535"/>
      <c r="F65" s="535"/>
      <c r="G65" s="535"/>
      <c r="H65" s="535"/>
      <c r="I65" s="535"/>
      <c r="J65" s="535"/>
      <c r="K65" s="535"/>
      <c r="L65" s="535"/>
      <c r="M65" s="536"/>
      <c r="N65" s="1150"/>
      <c r="O65" s="1150"/>
      <c r="P65" s="557"/>
      <c r="Q65" s="558"/>
    </row>
    <row r="66" spans="1:17" s="470" customFormat="1" ht="15.75" thickTop="1">
      <c r="A66" s="552"/>
      <c r="B66" s="537">
        <f>B13</f>
        <v>111</v>
      </c>
      <c r="C66" s="553"/>
      <c r="D66" s="553"/>
      <c r="E66" s="553"/>
      <c r="F66" s="553"/>
      <c r="G66" s="553"/>
      <c r="H66" s="554"/>
      <c r="I66" s="554"/>
      <c r="J66" s="554"/>
      <c r="K66" s="554"/>
      <c r="L66" s="555"/>
      <c r="M66" s="556"/>
      <c r="N66" s="1151"/>
      <c r="O66" s="1151"/>
      <c r="P66" s="469"/>
      <c r="Q66" s="560"/>
    </row>
    <row r="67" spans="1:17" s="470" customFormat="1" ht="15.75" thickBot="1">
      <c r="A67" s="552"/>
      <c r="B67" s="542"/>
      <c r="C67" s="559"/>
      <c r="D67" s="535"/>
      <c r="E67" s="535"/>
      <c r="F67" s="535"/>
      <c r="G67" s="559"/>
      <c r="H67" s="561"/>
      <c r="I67" s="561"/>
      <c r="J67" s="561"/>
      <c r="K67" s="561"/>
      <c r="L67" s="561"/>
      <c r="M67" s="562"/>
      <c r="N67" s="1151"/>
      <c r="O67" s="1151"/>
      <c r="P67" s="557"/>
      <c r="Q67" s="558"/>
    </row>
    <row r="68" spans="1:17" s="470" customFormat="1" ht="15.75" thickTop="1">
      <c r="A68" s="552"/>
      <c r="B68" s="545">
        <f>B14</f>
        <v>111</v>
      </c>
      <c r="C68" s="522"/>
      <c r="D68" s="522"/>
      <c r="E68" s="522"/>
      <c r="F68" s="522"/>
      <c r="G68" s="522"/>
      <c r="H68" s="563"/>
      <c r="I68" s="563"/>
      <c r="J68" s="563"/>
      <c r="K68" s="563"/>
      <c r="L68" s="564"/>
      <c r="M68" s="565"/>
      <c r="N68" s="1151"/>
      <c r="O68" s="1151"/>
      <c r="P68" s="566"/>
      <c r="Q68" s="558"/>
    </row>
    <row r="69" spans="1:17" s="470" customFormat="1" ht="15.75" thickBot="1">
      <c r="A69" s="567"/>
      <c r="B69" s="568"/>
      <c r="C69" s="569"/>
      <c r="D69" s="569"/>
      <c r="E69" s="569"/>
      <c r="F69" s="569"/>
      <c r="G69" s="569"/>
      <c r="H69" s="570"/>
      <c r="I69" s="570"/>
      <c r="J69" s="570"/>
      <c r="K69" s="570"/>
      <c r="L69" s="570"/>
      <c r="M69" s="571"/>
      <c r="N69" s="1151"/>
      <c r="O69" s="1151"/>
      <c r="P69" s="557"/>
      <c r="Q69" s="558"/>
    </row>
    <row r="70" spans="1:17">
      <c r="A70" s="526" t="s">
        <v>2545</v>
      </c>
      <c r="B70" s="527" t="s">
        <v>2691</v>
      </c>
      <c r="C70" s="572" t="s">
        <v>2583</v>
      </c>
      <c r="D70" s="572" t="s">
        <v>2584</v>
      </c>
      <c r="E70" s="572" t="s">
        <v>2585</v>
      </c>
      <c r="F70" s="572" t="s">
        <v>2586</v>
      </c>
      <c r="G70" s="572" t="s">
        <v>2587</v>
      </c>
      <c r="H70" s="528"/>
      <c r="I70" s="528"/>
      <c r="J70" s="528"/>
      <c r="K70" s="573"/>
      <c r="L70" s="574"/>
      <c r="M70" s="575"/>
      <c r="N70" s="1149"/>
      <c r="O70" s="1149"/>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50"/>
      <c r="O71" s="1150"/>
      <c r="P71" s="45"/>
      <c r="Q71" s="503"/>
    </row>
    <row r="72" spans="1:17" ht="15.75" thickTop="1">
      <c r="A72" s="533"/>
      <c r="B72" s="537" t="s">
        <v>2588</v>
      </c>
      <c r="C72" s="577" t="s">
        <v>2583</v>
      </c>
      <c r="D72" s="577" t="s">
        <v>2584</v>
      </c>
      <c r="E72" s="577" t="s">
        <v>2585</v>
      </c>
      <c r="F72" s="577" t="s">
        <v>2586</v>
      </c>
      <c r="G72" s="577" t="s">
        <v>2587</v>
      </c>
      <c r="H72" s="538"/>
      <c r="I72" s="538"/>
      <c r="J72" s="538"/>
      <c r="K72" s="539"/>
      <c r="L72" s="540"/>
      <c r="M72" s="541"/>
      <c r="N72" s="1149"/>
      <c r="O72" s="1149"/>
      <c r="P72" s="45"/>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50"/>
      <c r="O73" s="1150"/>
      <c r="P73" s="45"/>
      <c r="Q73" s="503"/>
    </row>
    <row r="74" spans="1:17" ht="15.75" thickTop="1">
      <c r="A74" s="533"/>
      <c r="B74" s="537" t="s">
        <v>2589</v>
      </c>
      <c r="C74" s="577" t="s">
        <v>2583</v>
      </c>
      <c r="D74" s="577" t="s">
        <v>2584</v>
      </c>
      <c r="E74" s="577" t="s">
        <v>2585</v>
      </c>
      <c r="F74" s="577" t="s">
        <v>2586</v>
      </c>
      <c r="G74" s="577" t="s">
        <v>2587</v>
      </c>
      <c r="H74" s="538"/>
      <c r="I74" s="538"/>
      <c r="J74" s="538"/>
      <c r="K74" s="539"/>
      <c r="L74" s="540"/>
      <c r="M74" s="541"/>
      <c r="N74" s="1149"/>
      <c r="O74" s="1149"/>
      <c r="P74" s="45"/>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50"/>
      <c r="O75" s="1150"/>
      <c r="P75" s="45"/>
      <c r="Q75" s="503"/>
    </row>
    <row r="76" spans="1:17" ht="15.75" thickTop="1">
      <c r="A76" s="533"/>
      <c r="B76" s="545" t="s">
        <v>2675</v>
      </c>
      <c r="C76" s="658" t="s">
        <v>2661</v>
      </c>
      <c r="D76" s="658" t="s">
        <v>2662</v>
      </c>
      <c r="E76" s="658" t="s">
        <v>2663</v>
      </c>
      <c r="F76" s="658" t="s">
        <v>2664</v>
      </c>
      <c r="G76" s="658" t="s">
        <v>2665</v>
      </c>
      <c r="H76" s="538"/>
      <c r="I76" s="538"/>
      <c r="J76" s="538"/>
      <c r="K76" s="538"/>
      <c r="L76" s="538"/>
      <c r="M76" s="1379"/>
      <c r="N76" s="1150"/>
      <c r="O76" s="1150"/>
      <c r="P76" s="45"/>
      <c r="Q76" s="503"/>
    </row>
    <row r="77" spans="1:17" ht="15.75" thickBot="1">
      <c r="A77" s="533"/>
      <c r="B77" s="545"/>
      <c r="C77" s="543">
        <v>100</v>
      </c>
      <c r="D77" s="543">
        <f>C77-$K21</f>
        <v>100</v>
      </c>
      <c r="E77" s="543">
        <f>D77-$K21</f>
        <v>100</v>
      </c>
      <c r="F77" s="543">
        <f>E77-$K21</f>
        <v>100</v>
      </c>
      <c r="G77" s="543">
        <f>F77-$K21</f>
        <v>100</v>
      </c>
      <c r="H77" s="658"/>
      <c r="I77" s="658"/>
      <c r="J77" s="658"/>
      <c r="K77" s="658"/>
      <c r="L77" s="658"/>
      <c r="M77" s="449"/>
      <c r="N77" s="1150"/>
      <c r="O77" s="1150"/>
      <c r="P77" s="45"/>
      <c r="Q77" s="503"/>
    </row>
    <row r="78" spans="1:17" ht="15.75" thickTop="1">
      <c r="A78" s="533"/>
      <c r="B78" s="537" t="s">
        <v>2684</v>
      </c>
      <c r="C78" s="577" t="s">
        <v>2583</v>
      </c>
      <c r="D78" s="577" t="s">
        <v>2584</v>
      </c>
      <c r="E78" s="577" t="s">
        <v>2585</v>
      </c>
      <c r="F78" s="577" t="s">
        <v>2586</v>
      </c>
      <c r="G78" s="577" t="s">
        <v>2587</v>
      </c>
      <c r="H78" s="538"/>
      <c r="I78" s="538"/>
      <c r="J78" s="538"/>
      <c r="K78" s="539"/>
      <c r="L78" s="540"/>
      <c r="M78" s="541"/>
      <c r="N78" s="1149"/>
      <c r="O78" s="1149"/>
      <c r="P78" s="45"/>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50"/>
      <c r="O79" s="1150"/>
      <c r="P79" s="45"/>
      <c r="Q79" s="503"/>
    </row>
    <row r="80" spans="1:17" s="117" customFormat="1" ht="15.75" thickTop="1">
      <c r="A80" s="578"/>
      <c r="B80" s="537">
        <f>B25</f>
        <v>111</v>
      </c>
      <c r="C80" s="553"/>
      <c r="D80" s="553"/>
      <c r="E80" s="553"/>
      <c r="F80" s="553"/>
      <c r="G80" s="553"/>
      <c r="H80" s="553"/>
      <c r="I80" s="553"/>
      <c r="J80" s="553"/>
      <c r="K80" s="553"/>
      <c r="L80" s="579"/>
      <c r="M80" s="580"/>
      <c r="N80" s="1148"/>
      <c r="O80" s="1148"/>
      <c r="P80" s="45"/>
      <c r="Q80" s="503"/>
    </row>
    <row r="81" spans="1:17" s="117" customFormat="1" ht="15.75" thickBot="1">
      <c r="A81" s="578"/>
      <c r="B81" s="542"/>
      <c r="C81" s="559"/>
      <c r="D81" s="535"/>
      <c r="E81" s="535"/>
      <c r="F81" s="535"/>
      <c r="G81" s="535"/>
      <c r="H81" s="535"/>
      <c r="I81" s="535"/>
      <c r="J81" s="535"/>
      <c r="K81" s="535"/>
      <c r="L81" s="535"/>
      <c r="M81" s="536"/>
      <c r="N81" s="1150"/>
      <c r="O81" s="1150"/>
      <c r="P81" s="45"/>
      <c r="Q81" s="503"/>
    </row>
    <row r="82" spans="1:17" s="117" customFormat="1" ht="15.75" thickTop="1">
      <c r="A82" s="578"/>
      <c r="B82" s="537">
        <f>B26</f>
        <v>111</v>
      </c>
      <c r="C82" s="553"/>
      <c r="D82" s="553"/>
      <c r="E82" s="553"/>
      <c r="F82" s="553"/>
      <c r="G82" s="553"/>
      <c r="H82" s="553"/>
      <c r="I82" s="553"/>
      <c r="J82" s="553"/>
      <c r="K82" s="553"/>
      <c r="L82" s="579"/>
      <c r="M82" s="580"/>
      <c r="N82" s="1148"/>
      <c r="O82" s="1148"/>
      <c r="P82" s="45"/>
      <c r="Q82" s="503"/>
    </row>
    <row r="83" spans="1:17" s="117" customFormat="1" ht="15.75" thickBot="1">
      <c r="A83" s="578"/>
      <c r="B83" s="542"/>
      <c r="C83" s="559"/>
      <c r="D83" s="535"/>
      <c r="E83" s="535"/>
      <c r="F83" s="535"/>
      <c r="G83" s="535"/>
      <c r="H83" s="535"/>
      <c r="I83" s="535"/>
      <c r="J83" s="535"/>
      <c r="K83" s="535"/>
      <c r="L83" s="535"/>
      <c r="M83" s="536"/>
      <c r="N83" s="1150"/>
      <c r="O83" s="1150"/>
      <c r="P83" s="45"/>
      <c r="Q83" s="503"/>
    </row>
    <row r="84" spans="1:17" s="470" customFormat="1" ht="15.75" thickTop="1">
      <c r="A84" s="552"/>
      <c r="B84" s="537">
        <f>B27</f>
        <v>111</v>
      </c>
      <c r="C84" s="553"/>
      <c r="D84" s="553"/>
      <c r="E84" s="553"/>
      <c r="F84" s="553"/>
      <c r="G84" s="553"/>
      <c r="H84" s="553"/>
      <c r="I84" s="553"/>
      <c r="J84" s="553"/>
      <c r="K84" s="553"/>
      <c r="L84" s="579"/>
      <c r="M84" s="580"/>
      <c r="N84" s="1151"/>
      <c r="O84" s="1151"/>
      <c r="P84" s="557"/>
      <c r="Q84" s="558"/>
    </row>
    <row r="85" spans="1:17" s="470" customFormat="1" ht="15.75" thickBot="1">
      <c r="A85" s="552"/>
      <c r="B85" s="542"/>
      <c r="C85" s="559"/>
      <c r="D85" s="535"/>
      <c r="E85" s="535"/>
      <c r="F85" s="535"/>
      <c r="G85" s="535"/>
      <c r="H85" s="535"/>
      <c r="I85" s="535"/>
      <c r="J85" s="535"/>
      <c r="K85" s="535"/>
      <c r="L85" s="535"/>
      <c r="M85" s="536"/>
      <c r="N85" s="1151"/>
      <c r="O85" s="1151"/>
      <c r="P85" s="557"/>
      <c r="Q85" s="558"/>
    </row>
    <row r="86" spans="1:17" ht="15.75" thickTop="1">
      <c r="A86" s="533"/>
      <c r="B86" s="545">
        <f>B28</f>
        <v>111</v>
      </c>
      <c r="C86" s="522"/>
      <c r="D86" s="522"/>
      <c r="E86" s="522"/>
      <c r="F86" s="522"/>
      <c r="G86" s="586"/>
      <c r="H86" s="586"/>
      <c r="I86" s="586"/>
      <c r="J86" s="586"/>
      <c r="K86" s="587"/>
      <c r="L86" s="588"/>
      <c r="M86" s="589"/>
      <c r="N86" s="1149"/>
      <c r="O86" s="1149"/>
      <c r="P86" s="45"/>
      <c r="Q86" s="503"/>
    </row>
    <row r="87" spans="1:17" ht="15.75" thickBot="1">
      <c r="A87" s="2625"/>
      <c r="B87" s="568"/>
      <c r="C87" s="569"/>
      <c r="D87" s="569"/>
      <c r="E87" s="569"/>
      <c r="F87" s="569"/>
      <c r="G87" s="590"/>
      <c r="H87" s="590"/>
      <c r="I87" s="590"/>
      <c r="J87" s="590"/>
      <c r="K87" s="590"/>
      <c r="L87" s="590"/>
      <c r="M87" s="591"/>
      <c r="N87" s="1150"/>
      <c r="O87" s="1150"/>
      <c r="P87" s="45"/>
      <c r="Q87" s="503"/>
    </row>
    <row r="88" spans="1:17">
      <c r="A88" s="526" t="s">
        <v>2549</v>
      </c>
      <c r="B88" s="527" t="s">
        <v>2598</v>
      </c>
      <c r="C88" s="529"/>
      <c r="D88" s="529"/>
      <c r="E88" s="529"/>
      <c r="F88" s="529"/>
      <c r="G88" s="529"/>
      <c r="H88" s="529"/>
      <c r="I88" s="529"/>
      <c r="J88" s="529"/>
      <c r="K88" s="530"/>
      <c r="L88" s="531"/>
      <c r="M88" s="532"/>
      <c r="N88" s="1149"/>
      <c r="O88" s="1149"/>
      <c r="P88" s="45"/>
      <c r="Q88" s="503"/>
    </row>
    <row r="89" spans="1:17" ht="15.75" thickBot="1">
      <c r="A89" s="533"/>
      <c r="B89" s="542"/>
      <c r="C89" s="543">
        <v>100</v>
      </c>
      <c r="D89" s="543">
        <f t="shared" ref="D89:M89" si="16">C89-$K29</f>
        <v>100</v>
      </c>
      <c r="E89" s="543">
        <f t="shared" si="16"/>
        <v>100</v>
      </c>
      <c r="F89" s="543">
        <f t="shared" si="16"/>
        <v>100</v>
      </c>
      <c r="G89" s="543">
        <f t="shared" si="16"/>
        <v>100</v>
      </c>
      <c r="H89" s="543">
        <f t="shared" si="16"/>
        <v>100</v>
      </c>
      <c r="I89" s="543">
        <f t="shared" si="16"/>
        <v>100</v>
      </c>
      <c r="J89" s="543">
        <f t="shared" si="16"/>
        <v>100</v>
      </c>
      <c r="K89" s="543">
        <f t="shared" si="16"/>
        <v>100</v>
      </c>
      <c r="L89" s="543">
        <f t="shared" si="16"/>
        <v>100</v>
      </c>
      <c r="M89" s="544">
        <f t="shared" si="16"/>
        <v>100</v>
      </c>
      <c r="N89" s="1150"/>
      <c r="O89" s="1150"/>
      <c r="P89" s="45"/>
      <c r="Q89" s="503"/>
    </row>
    <row r="90" spans="1:17" ht="15.75" thickTop="1">
      <c r="A90" s="533"/>
      <c r="B90" s="537" t="s">
        <v>2599</v>
      </c>
      <c r="C90" s="577" t="str">
        <f>C91&amp;"(含)"&amp;"-"&amp;D91</f>
        <v>(含)-</v>
      </c>
      <c r="D90" s="577" t="str">
        <f t="shared" ref="D90:L90" si="17">D91&amp;"(含)"&amp;"-"&amp;E91</f>
        <v>(含)-</v>
      </c>
      <c r="E90" s="577" t="str">
        <f t="shared" si="17"/>
        <v>(含)-</v>
      </c>
      <c r="F90" s="577" t="str">
        <f t="shared" si="17"/>
        <v>(含)-</v>
      </c>
      <c r="G90" s="577" t="str">
        <f t="shared" si="17"/>
        <v>(含)-</v>
      </c>
      <c r="H90" s="577" t="str">
        <f t="shared" si="17"/>
        <v>(含)-</v>
      </c>
      <c r="I90" s="577" t="str">
        <f t="shared" si="17"/>
        <v>(含)-</v>
      </c>
      <c r="J90" s="577" t="str">
        <f t="shared" si="17"/>
        <v>(含)-</v>
      </c>
      <c r="K90" s="577" t="str">
        <f t="shared" si="17"/>
        <v>(含)-</v>
      </c>
      <c r="L90" s="577" t="str">
        <f t="shared" si="17"/>
        <v>(含)-</v>
      </c>
      <c r="M90" s="620" t="str">
        <f>M91&amp;"(含)"&amp;"-"&amp;P91</f>
        <v>(含)-</v>
      </c>
      <c r="N90" s="1148"/>
      <c r="O90" s="1148"/>
      <c r="P90" s="45"/>
      <c r="Q90" s="503"/>
    </row>
    <row r="91" spans="1:17" s="470" customFormat="1">
      <c r="A91" s="592"/>
      <c r="B91" s="593"/>
      <c r="C91" s="594"/>
      <c r="D91" s="594"/>
      <c r="E91" s="594"/>
      <c r="F91" s="594"/>
      <c r="G91" s="594"/>
      <c r="H91" s="594"/>
      <c r="I91" s="594"/>
      <c r="J91" s="595"/>
      <c r="K91" s="595"/>
      <c r="L91" s="596"/>
      <c r="M91" s="597"/>
      <c r="N91" s="1151"/>
      <c r="O91" s="1151"/>
      <c r="P91" s="557"/>
      <c r="Q91" s="558"/>
    </row>
    <row r="92" spans="1:17" s="470" customFormat="1" ht="15.75" thickBot="1">
      <c r="A92" s="552"/>
      <c r="B92" s="542"/>
      <c r="C92" s="559"/>
      <c r="D92" s="535"/>
      <c r="E92" s="535"/>
      <c r="F92" s="535"/>
      <c r="G92" s="535"/>
      <c r="H92" s="535"/>
      <c r="I92" s="535"/>
      <c r="J92" s="535"/>
      <c r="K92" s="535"/>
      <c r="L92" s="535"/>
      <c r="M92" s="536"/>
      <c r="N92" s="1150"/>
      <c r="O92" s="1150"/>
      <c r="P92" s="557"/>
      <c r="Q92" s="558"/>
    </row>
    <row r="93" spans="1:17" ht="15" thickTop="1">
      <c r="A93" s="598"/>
      <c r="B93" s="537" t="s">
        <v>2600</v>
      </c>
      <c r="C93" s="553"/>
      <c r="D93" s="553"/>
      <c r="E93" s="582"/>
      <c r="F93" s="582"/>
      <c r="G93" s="582"/>
      <c r="H93" s="582"/>
      <c r="I93" s="582"/>
      <c r="J93" s="582"/>
      <c r="K93" s="583"/>
      <c r="L93" s="584"/>
      <c r="M93" s="585"/>
      <c r="N93" s="1149"/>
      <c r="O93" s="1149"/>
      <c r="P93" s="45"/>
      <c r="Q93" s="503"/>
    </row>
    <row r="94" spans="1:17" ht="15.75" thickBot="1">
      <c r="A94" s="533"/>
      <c r="B94" s="542"/>
      <c r="C94" s="543">
        <v>100</v>
      </c>
      <c r="D94" s="543">
        <f t="shared" ref="D94:M94" si="18">C94-$K31</f>
        <v>100</v>
      </c>
      <c r="E94" s="543">
        <f t="shared" si="18"/>
        <v>100</v>
      </c>
      <c r="F94" s="543">
        <f t="shared" si="18"/>
        <v>100</v>
      </c>
      <c r="G94" s="543">
        <f t="shared" si="18"/>
        <v>100</v>
      </c>
      <c r="H94" s="543">
        <f t="shared" si="18"/>
        <v>100</v>
      </c>
      <c r="I94" s="543">
        <f t="shared" si="18"/>
        <v>100</v>
      </c>
      <c r="J94" s="543">
        <f t="shared" si="18"/>
        <v>100</v>
      </c>
      <c r="K94" s="543">
        <f t="shared" si="18"/>
        <v>100</v>
      </c>
      <c r="L94" s="543">
        <f t="shared" si="18"/>
        <v>100</v>
      </c>
      <c r="M94" s="544">
        <f t="shared" si="18"/>
        <v>100</v>
      </c>
      <c r="N94" s="1150"/>
      <c r="O94" s="1150"/>
      <c r="P94" s="45"/>
      <c r="Q94" s="503"/>
    </row>
    <row r="95" spans="1:17" ht="15" thickTop="1">
      <c r="A95" s="598"/>
      <c r="B95" s="537" t="s">
        <v>2602</v>
      </c>
      <c r="C95" s="553"/>
      <c r="D95" s="553"/>
      <c r="E95" s="553"/>
      <c r="F95" s="582"/>
      <c r="G95" s="582"/>
      <c r="H95" s="582"/>
      <c r="I95" s="582"/>
      <c r="J95" s="582"/>
      <c r="K95" s="583"/>
      <c r="L95" s="584"/>
      <c r="M95" s="585"/>
      <c r="N95" s="1149"/>
      <c r="O95" s="1149"/>
      <c r="P95" s="45"/>
      <c r="Q95" s="503"/>
    </row>
    <row r="96" spans="1:17" ht="15.75" thickBot="1">
      <c r="A96" s="533"/>
      <c r="B96" s="542"/>
      <c r="C96" s="543">
        <v>100</v>
      </c>
      <c r="D96" s="543">
        <f t="shared" ref="D96:M96" si="19">C96-$K32</f>
        <v>100</v>
      </c>
      <c r="E96" s="543">
        <f t="shared" si="19"/>
        <v>100</v>
      </c>
      <c r="F96" s="543">
        <f t="shared" si="19"/>
        <v>100</v>
      </c>
      <c r="G96" s="543">
        <f t="shared" si="19"/>
        <v>100</v>
      </c>
      <c r="H96" s="543">
        <f t="shared" si="19"/>
        <v>100</v>
      </c>
      <c r="I96" s="543">
        <f t="shared" si="19"/>
        <v>100</v>
      </c>
      <c r="J96" s="543">
        <f t="shared" si="19"/>
        <v>100</v>
      </c>
      <c r="K96" s="543">
        <f t="shared" si="19"/>
        <v>100</v>
      </c>
      <c r="L96" s="543">
        <f t="shared" si="19"/>
        <v>100</v>
      </c>
      <c r="M96" s="544">
        <f t="shared" si="19"/>
        <v>100</v>
      </c>
      <c r="N96" s="1150"/>
      <c r="O96" s="1150"/>
      <c r="P96" s="45"/>
      <c r="Q96" s="503"/>
    </row>
    <row r="97" spans="1:17" ht="15" thickTop="1">
      <c r="A97" s="598"/>
      <c r="B97" s="537" t="s">
        <v>1992</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49"/>
      <c r="O97" s="1149"/>
      <c r="P97" s="45"/>
      <c r="Q97" s="503"/>
    </row>
    <row r="98" spans="1:17">
      <c r="A98" s="598"/>
      <c r="B98" s="545"/>
      <c r="C98" s="602">
        <v>0.5</v>
      </c>
      <c r="D98" s="602">
        <v>0.6</v>
      </c>
      <c r="E98" s="602">
        <v>0.7</v>
      </c>
      <c r="F98" s="602">
        <v>0.8</v>
      </c>
      <c r="G98" s="602">
        <v>0.9</v>
      </c>
      <c r="H98" s="602">
        <v>1.0001</v>
      </c>
      <c r="I98" s="621"/>
      <c r="J98" s="621"/>
      <c r="K98" s="622"/>
      <c r="L98" s="623"/>
      <c r="M98" s="624"/>
      <c r="N98" s="1149"/>
      <c r="O98" s="1149"/>
      <c r="P98" s="45"/>
      <c r="Q98" s="503"/>
    </row>
    <row r="99" spans="1:17" ht="15.75" thickBot="1">
      <c r="A99" s="533"/>
      <c r="B99" s="542"/>
      <c r="C99" s="581">
        <v>100</v>
      </c>
      <c r="D99" s="543">
        <f>C99+$K33</f>
        <v>100</v>
      </c>
      <c r="E99" s="543">
        <f t="shared" ref="E99:M99" si="20">D99+$K33</f>
        <v>100</v>
      </c>
      <c r="F99" s="543">
        <f t="shared" si="20"/>
        <v>100</v>
      </c>
      <c r="G99" s="543">
        <f t="shared" si="20"/>
        <v>100</v>
      </c>
      <c r="H99" s="543">
        <f t="shared" si="20"/>
        <v>100</v>
      </c>
      <c r="I99" s="543">
        <f t="shared" si="20"/>
        <v>100</v>
      </c>
      <c r="J99" s="543">
        <f t="shared" si="20"/>
        <v>100</v>
      </c>
      <c r="K99" s="543">
        <f t="shared" si="20"/>
        <v>100</v>
      </c>
      <c r="L99" s="543">
        <f t="shared" si="20"/>
        <v>100</v>
      </c>
      <c r="M99" s="543">
        <f t="shared" si="20"/>
        <v>100</v>
      </c>
      <c r="N99" s="1150"/>
      <c r="O99" s="1150"/>
      <c r="P99" s="45"/>
      <c r="Q99" s="503"/>
    </row>
    <row r="100" spans="1:17" s="470" customFormat="1" ht="15" thickTop="1">
      <c r="A100" s="592"/>
      <c r="B100" s="537" t="s">
        <v>2603</v>
      </c>
      <c r="C100" s="553"/>
      <c r="D100" s="553"/>
      <c r="E100" s="553"/>
      <c r="F100" s="553"/>
      <c r="G100" s="553"/>
      <c r="H100" s="582"/>
      <c r="I100" s="582"/>
      <c r="J100" s="582"/>
      <c r="K100" s="583"/>
      <c r="L100" s="584"/>
      <c r="M100" s="585"/>
      <c r="N100" s="1151"/>
      <c r="O100" s="1151"/>
      <c r="P100" s="557"/>
      <c r="Q100" s="558"/>
    </row>
    <row r="101" spans="1:17" s="470" customFormat="1" ht="15.75" thickBot="1">
      <c r="A101" s="552"/>
      <c r="B101" s="542"/>
      <c r="C101" s="543">
        <v>100</v>
      </c>
      <c r="D101" s="543">
        <f>C101-$K34</f>
        <v>100</v>
      </c>
      <c r="E101" s="543">
        <f t="shared" ref="E101:M101" si="21">D101-$K34</f>
        <v>100</v>
      </c>
      <c r="F101" s="543">
        <f t="shared" si="21"/>
        <v>100</v>
      </c>
      <c r="G101" s="543">
        <f t="shared" si="21"/>
        <v>100</v>
      </c>
      <c r="H101" s="543">
        <f t="shared" si="21"/>
        <v>100</v>
      </c>
      <c r="I101" s="543">
        <f t="shared" si="21"/>
        <v>100</v>
      </c>
      <c r="J101" s="543">
        <f t="shared" si="21"/>
        <v>100</v>
      </c>
      <c r="K101" s="543">
        <f t="shared" si="21"/>
        <v>100</v>
      </c>
      <c r="L101" s="543">
        <f t="shared" si="21"/>
        <v>100</v>
      </c>
      <c r="M101" s="543">
        <f t="shared" si="21"/>
        <v>100</v>
      </c>
      <c r="N101" s="1151"/>
      <c r="O101" s="1151"/>
      <c r="P101" s="557"/>
      <c r="Q101" s="558"/>
    </row>
    <row r="102" spans="1:17" ht="15" thickTop="1">
      <c r="A102" s="598"/>
      <c r="B102" s="537" t="s">
        <v>2604</v>
      </c>
      <c r="C102" s="553"/>
      <c r="D102" s="553"/>
      <c r="E102" s="553"/>
      <c r="F102" s="553"/>
      <c r="G102" s="553"/>
      <c r="H102" s="582"/>
      <c r="I102" s="582"/>
      <c r="J102" s="582"/>
      <c r="K102" s="583"/>
      <c r="L102" s="584"/>
      <c r="M102" s="585"/>
      <c r="N102" s="1149"/>
      <c r="O102" s="1149"/>
      <c r="P102" s="45"/>
      <c r="Q102" s="503"/>
    </row>
    <row r="103" spans="1:17" ht="15.75" thickBot="1">
      <c r="A103" s="533"/>
      <c r="B103" s="542"/>
      <c r="C103" s="543">
        <v>100</v>
      </c>
      <c r="D103" s="543">
        <f t="shared" ref="D103:M103" si="22">C103-$K35</f>
        <v>100</v>
      </c>
      <c r="E103" s="543">
        <f t="shared" si="22"/>
        <v>100</v>
      </c>
      <c r="F103" s="543">
        <f t="shared" si="22"/>
        <v>100</v>
      </c>
      <c r="G103" s="543">
        <f t="shared" si="22"/>
        <v>100</v>
      </c>
      <c r="H103" s="543">
        <f t="shared" si="22"/>
        <v>100</v>
      </c>
      <c r="I103" s="543">
        <f t="shared" si="22"/>
        <v>100</v>
      </c>
      <c r="J103" s="543">
        <f t="shared" si="22"/>
        <v>100</v>
      </c>
      <c r="K103" s="543">
        <f t="shared" si="22"/>
        <v>100</v>
      </c>
      <c r="L103" s="543">
        <f t="shared" si="22"/>
        <v>100</v>
      </c>
      <c r="M103" s="544">
        <f t="shared" si="22"/>
        <v>100</v>
      </c>
      <c r="N103" s="1150"/>
      <c r="O103" s="1150"/>
      <c r="P103" s="45"/>
      <c r="Q103" s="503"/>
    </row>
    <row r="104" spans="1:17" ht="15" thickTop="1">
      <c r="A104" s="598"/>
      <c r="B104" s="537" t="s">
        <v>2606</v>
      </c>
      <c r="C104" s="553"/>
      <c r="D104" s="553"/>
      <c r="E104" s="553"/>
      <c r="F104" s="553"/>
      <c r="G104" s="553"/>
      <c r="H104" s="582"/>
      <c r="I104" s="582"/>
      <c r="J104" s="582"/>
      <c r="K104" s="583"/>
      <c r="L104" s="584"/>
      <c r="M104" s="585"/>
      <c r="N104" s="1149"/>
      <c r="O104" s="1149"/>
      <c r="P104" s="45"/>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50"/>
      <c r="O105" s="1150"/>
      <c r="P105" s="45"/>
      <c r="Q105" s="503"/>
    </row>
    <row r="106" spans="1:17" ht="15" thickTop="1">
      <c r="A106" s="598"/>
      <c r="B106" s="634" t="s">
        <v>2692</v>
      </c>
      <c r="C106" s="577" t="s">
        <v>2583</v>
      </c>
      <c r="D106" s="577" t="s">
        <v>2584</v>
      </c>
      <c r="E106" s="577" t="s">
        <v>2585</v>
      </c>
      <c r="F106" s="577" t="s">
        <v>2586</v>
      </c>
      <c r="G106" s="577" t="s">
        <v>2587</v>
      </c>
      <c r="H106" s="538"/>
      <c r="I106" s="538"/>
      <c r="J106" s="538"/>
      <c r="K106" s="539"/>
      <c r="L106" s="540"/>
      <c r="M106" s="541"/>
      <c r="N106" s="1150"/>
      <c r="O106" s="1150"/>
      <c r="P106" s="635"/>
      <c r="Q106" s="636"/>
    </row>
    <row r="107" spans="1:17" ht="15.75" thickBot="1">
      <c r="A107" s="533"/>
      <c r="B107" s="542"/>
      <c r="C107" s="581">
        <v>100</v>
      </c>
      <c r="D107" s="543">
        <f t="shared" ref="D107:M107" si="23">C107-$K37</f>
        <v>100</v>
      </c>
      <c r="E107" s="543">
        <f t="shared" si="23"/>
        <v>100</v>
      </c>
      <c r="F107" s="543">
        <f t="shared" si="23"/>
        <v>100</v>
      </c>
      <c r="G107" s="543">
        <f t="shared" si="23"/>
        <v>100</v>
      </c>
      <c r="H107" s="543">
        <f t="shared" si="23"/>
        <v>100</v>
      </c>
      <c r="I107" s="543">
        <f t="shared" si="23"/>
        <v>100</v>
      </c>
      <c r="J107" s="543">
        <f t="shared" si="23"/>
        <v>100</v>
      </c>
      <c r="K107" s="543">
        <f t="shared" si="23"/>
        <v>100</v>
      </c>
      <c r="L107" s="543">
        <f t="shared" si="23"/>
        <v>100</v>
      </c>
      <c r="M107" s="543">
        <f t="shared" si="23"/>
        <v>100</v>
      </c>
      <c r="N107" s="1150"/>
      <c r="O107" s="1150"/>
      <c r="P107" s="45"/>
      <c r="Q107" s="503"/>
    </row>
    <row r="108" spans="1:17" s="470" customFormat="1" ht="15" thickTop="1">
      <c r="A108" s="592"/>
      <c r="B108" s="537">
        <f>B38</f>
        <v>111</v>
      </c>
      <c r="C108" s="553"/>
      <c r="D108" s="553"/>
      <c r="E108" s="553"/>
      <c r="F108" s="553"/>
      <c r="G108" s="553"/>
      <c r="H108" s="554"/>
      <c r="I108" s="554"/>
      <c r="J108" s="554"/>
      <c r="K108" s="554"/>
      <c r="L108" s="555"/>
      <c r="M108" s="556"/>
      <c r="N108" s="1151"/>
      <c r="O108" s="1151"/>
      <c r="P108" s="557"/>
      <c r="Q108" s="558"/>
    </row>
    <row r="109" spans="1:17" s="470" customFormat="1" ht="15.75" thickBot="1">
      <c r="A109" s="552"/>
      <c r="B109" s="534"/>
      <c r="C109" s="559"/>
      <c r="D109" s="535"/>
      <c r="E109" s="535"/>
      <c r="F109" s="535"/>
      <c r="G109" s="559"/>
      <c r="H109" s="561"/>
      <c r="I109" s="561"/>
      <c r="J109" s="561"/>
      <c r="K109" s="561"/>
      <c r="L109" s="561"/>
      <c r="M109" s="562"/>
      <c r="N109" s="1151"/>
      <c r="O109" s="1151"/>
      <c r="P109" s="557"/>
      <c r="Q109" s="558"/>
    </row>
    <row r="110" spans="1:17" ht="15" thickTop="1">
      <c r="A110" s="598"/>
      <c r="B110" s="537">
        <f>B39</f>
        <v>111</v>
      </c>
      <c r="C110" s="553"/>
      <c r="D110" s="553"/>
      <c r="E110" s="553"/>
      <c r="F110" s="553"/>
      <c r="G110" s="553"/>
      <c r="H110" s="554"/>
      <c r="I110" s="554"/>
      <c r="J110" s="554"/>
      <c r="K110" s="554"/>
      <c r="L110" s="555"/>
      <c r="M110" s="556"/>
      <c r="N110" s="1149"/>
      <c r="O110" s="1149"/>
      <c r="P110" s="45"/>
      <c r="Q110" s="503"/>
    </row>
    <row r="111" spans="1:17" ht="15.75" thickBot="1">
      <c r="A111" s="533"/>
      <c r="B111" s="542"/>
      <c r="C111" s="559"/>
      <c r="D111" s="535"/>
      <c r="E111" s="535"/>
      <c r="F111" s="535"/>
      <c r="G111" s="559"/>
      <c r="H111" s="561"/>
      <c r="I111" s="561"/>
      <c r="J111" s="561"/>
      <c r="K111" s="561"/>
      <c r="L111" s="561"/>
      <c r="M111" s="562"/>
      <c r="N111" s="1150"/>
      <c r="O111" s="1150"/>
      <c r="P111" s="45"/>
      <c r="Q111" s="503"/>
    </row>
    <row r="112" spans="1:17" ht="15" thickTop="1">
      <c r="A112" s="598"/>
      <c r="B112" s="545">
        <f>B40</f>
        <v>111</v>
      </c>
      <c r="C112" s="522"/>
      <c r="D112" s="522"/>
      <c r="E112" s="522"/>
      <c r="F112" s="522"/>
      <c r="G112" s="586"/>
      <c r="H112" s="586"/>
      <c r="I112" s="586"/>
      <c r="J112" s="586"/>
      <c r="K112" s="522"/>
      <c r="L112" s="523"/>
      <c r="M112" s="589"/>
      <c r="N112" s="1149"/>
      <c r="O112" s="1149"/>
      <c r="P112" s="45"/>
      <c r="Q112" s="503"/>
    </row>
    <row r="113" spans="1:17" ht="15.75" thickBot="1">
      <c r="A113" s="2625"/>
      <c r="B113" s="568"/>
      <c r="C113" s="569"/>
      <c r="D113" s="569"/>
      <c r="E113" s="569"/>
      <c r="F113" s="569"/>
      <c r="G113" s="590"/>
      <c r="H113" s="590"/>
      <c r="I113" s="590"/>
      <c r="J113" s="590"/>
      <c r="K113" s="590"/>
      <c r="L113" s="590"/>
      <c r="M113" s="591"/>
      <c r="N113" s="1150"/>
      <c r="O113" s="1150"/>
      <c r="P113" s="45"/>
      <c r="Q113"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67" priority="16" stopIfTrue="1" operator="containsText" text="超过">
      <formula>NOT(ISERROR(SEARCH("超过",F46)))</formula>
    </cfRule>
  </conditionalFormatting>
  <conditionalFormatting sqref="H48">
    <cfRule type="containsText" dxfId="66" priority="15" stopIfTrue="1" operator="containsText" text="超过">
      <formula>NOT(ISERROR(SEARCH("超过",H48)))</formula>
    </cfRule>
  </conditionalFormatting>
  <conditionalFormatting sqref="F48">
    <cfRule type="containsText" dxfId="65" priority="14" stopIfTrue="1" operator="containsText" text="超过">
      <formula>NOT(ISERROR(SEARCH("超过",F48)))</formula>
    </cfRule>
  </conditionalFormatting>
  <conditionalFormatting sqref="F47 H47">
    <cfRule type="containsText" dxfId="64" priority="13" stopIfTrue="1" operator="containsText" text="超过">
      <formula>NOT(ISERROR(SEARCH("超过",F47)))</formula>
    </cfRule>
  </conditionalFormatting>
  <conditionalFormatting sqref="E46">
    <cfRule type="expression" dxfId="63" priority="12" stopIfTrue="1">
      <formula>$F$46="超过30%"</formula>
    </cfRule>
  </conditionalFormatting>
  <conditionalFormatting sqref="E47">
    <cfRule type="expression" dxfId="62" priority="11" stopIfTrue="1">
      <formula>$F$47="超过20%"</formula>
    </cfRule>
  </conditionalFormatting>
  <conditionalFormatting sqref="E48">
    <cfRule type="expression" dxfId="61" priority="10" stopIfTrue="1">
      <formula>$F$48="超过30%"</formula>
    </cfRule>
  </conditionalFormatting>
  <conditionalFormatting sqref="G48">
    <cfRule type="expression" dxfId="60" priority="9" stopIfTrue="1">
      <formula>$H$48="超过30%"</formula>
    </cfRule>
  </conditionalFormatting>
  <conditionalFormatting sqref="G46">
    <cfRule type="expression" dxfId="59" priority="8" stopIfTrue="1">
      <formula>$H$46="超过30%"</formula>
    </cfRule>
  </conditionalFormatting>
  <conditionalFormatting sqref="G47">
    <cfRule type="expression" dxfId="58" priority="7" stopIfTrue="1">
      <formula>$H$47="超过20%"</formula>
    </cfRule>
  </conditionalFormatting>
  <conditionalFormatting sqref="J46">
    <cfRule type="containsText" dxfId="57" priority="6" stopIfTrue="1" operator="containsText" text="超过">
      <formula>NOT(ISERROR(SEARCH("超过",J46)))</formula>
    </cfRule>
  </conditionalFormatting>
  <conditionalFormatting sqref="J48">
    <cfRule type="containsText" dxfId="56" priority="5" stopIfTrue="1" operator="containsText" text="超过">
      <formula>NOT(ISERROR(SEARCH("超过",J48)))</formula>
    </cfRule>
  </conditionalFormatting>
  <conditionalFormatting sqref="J47">
    <cfRule type="containsText" dxfId="55" priority="4" stopIfTrue="1" operator="containsText" text="超过">
      <formula>NOT(ISERROR(SEARCH("超过",J47)))</formula>
    </cfRule>
  </conditionalFormatting>
  <conditionalFormatting sqref="I46">
    <cfRule type="expression" dxfId="54" priority="3" stopIfTrue="1">
      <formula>$J$46="超过30%"</formula>
    </cfRule>
  </conditionalFormatting>
  <conditionalFormatting sqref="I47">
    <cfRule type="expression" dxfId="53" priority="2" stopIfTrue="1">
      <formula>$J$47="超过20%"</formula>
    </cfRule>
  </conditionalFormatting>
  <conditionalFormatting sqref="I48">
    <cfRule type="expression" dxfId="52"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B2" sqref="B2"/>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4" customWidth="1"/>
    <col min="12" max="12" width="12.25" style="495" customWidth="1"/>
    <col min="13" max="15" width="12.25" style="403" customWidth="1"/>
    <col min="16" max="16" width="4.75" style="1120"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6" customFormat="1" ht="28.5" customHeight="1" thickBot="1">
      <c r="A1" s="1615" t="s">
        <v>2693</v>
      </c>
      <c r="B1" s="1616" t="s">
        <v>3062</v>
      </c>
      <c r="C1" s="1617" t="s">
        <v>2516</v>
      </c>
      <c r="D1" s="1618" t="s">
        <v>3062</v>
      </c>
      <c r="E1" s="1619"/>
      <c r="F1" s="2576" t="s">
        <v>3202</v>
      </c>
      <c r="G1" s="1620" t="s">
        <v>2629</v>
      </c>
      <c r="H1" s="1619"/>
      <c r="I1" s="1619"/>
      <c r="J1" s="1619"/>
      <c r="K1" s="1621"/>
      <c r="L1" s="1622"/>
      <c r="M1" s="1623"/>
      <c r="N1" s="1623"/>
      <c r="O1" s="1623"/>
      <c r="P1" s="1624"/>
      <c r="Q1" s="1617"/>
      <c r="R1" s="1617"/>
      <c r="S1" s="1617"/>
      <c r="T1" s="1617"/>
      <c r="U1" s="1617"/>
      <c r="V1" s="1617"/>
      <c r="W1" s="1617"/>
      <c r="X1" s="1617"/>
      <c r="Y1" s="1617"/>
      <c r="Z1" s="1617"/>
      <c r="AA1" s="1617"/>
      <c r="AB1" s="1617"/>
      <c r="AC1" s="1625"/>
    </row>
    <row r="2" spans="1:29" s="398" customFormat="1" ht="28.5" customHeight="1" thickTop="1">
      <c r="A2" s="1614" t="s">
        <v>2316</v>
      </c>
      <c r="B2" s="1415">
        <f>IF(C2="——",IF(B37="元/平方米",ROUND(C39*D3/10000,0),ROUND(F3*C39/10000,0)),IF(B37="元/平方米",ROUND(C39*D3/10000,0),ROUND(F3*C39/10000,0))-D2)</f>
        <v>8050</v>
      </c>
      <c r="C2" s="2578" t="s">
        <v>70</v>
      </c>
      <c r="D2" s="1121" t="e">
        <f ca="1">SUMIF(INDIRECT("'"&amp;F2&amp;"'"&amp;"!A:A"),"承租人权益价值",INDIRECT("'"&amp;F2&amp;"'"&amp;"!c:c"))</f>
        <v>#REF!</v>
      </c>
      <c r="E2" s="2579" t="s">
        <v>2317</v>
      </c>
      <c r="F2" s="2580"/>
      <c r="G2" s="1122"/>
      <c r="H2" s="1122"/>
      <c r="I2" s="1122"/>
      <c r="J2" s="1122"/>
      <c r="K2" s="1124"/>
      <c r="L2" s="1125"/>
      <c r="M2" s="1126"/>
      <c r="N2" s="1126"/>
      <c r="O2" s="1126"/>
      <c r="P2" s="1416"/>
      <c r="Q2" s="766"/>
      <c r="R2" s="766"/>
      <c r="S2" s="766"/>
      <c r="T2" s="766"/>
      <c r="U2" s="766"/>
      <c r="V2" s="766"/>
      <c r="W2" s="766"/>
      <c r="X2" s="766"/>
      <c r="Y2" s="766"/>
      <c r="Z2" s="766"/>
      <c r="AA2" s="766"/>
      <c r="AB2" s="766"/>
      <c r="AC2" s="767"/>
    </row>
    <row r="3" spans="1:29" s="398" customFormat="1" ht="28.5" customHeight="1" thickBot="1">
      <c r="A3" s="247" t="s">
        <v>2318</v>
      </c>
      <c r="B3" s="608">
        <f>IF(AND(C2="——",B37="元/平方米"),C39,ROUND(B2*10000/D3,0))</f>
        <v>7542</v>
      </c>
      <c r="C3" s="400" t="s">
        <v>2630</v>
      </c>
      <c r="D3" s="399">
        <f>SUMIF('数据-汇总表'!$C19:$C33,D1,'数据-汇总表'!$E19:$E33)</f>
        <v>10673.740000000047</v>
      </c>
      <c r="E3" s="400" t="s">
        <v>2694</v>
      </c>
      <c r="F3" s="399">
        <f>SUMIF('数据-取费表'!A5:A15,D1,'数据-取费表'!AH5:AH15)</f>
        <v>294</v>
      </c>
      <c r="G3" s="1122"/>
      <c r="H3" s="1122"/>
      <c r="I3" s="1122"/>
      <c r="J3" s="1122"/>
      <c r="K3" s="1124"/>
      <c r="L3" s="1125"/>
      <c r="M3" s="1126"/>
      <c r="N3" s="1126"/>
      <c r="O3" s="1126"/>
      <c r="P3" s="1416"/>
      <c r="Q3" s="766"/>
      <c r="R3" s="766"/>
      <c r="S3" s="766"/>
      <c r="T3" s="766"/>
      <c r="U3" s="766"/>
      <c r="V3" s="766"/>
      <c r="W3" s="766"/>
      <c r="X3" s="766"/>
      <c r="Y3" s="766"/>
      <c r="Z3" s="766"/>
      <c r="AA3" s="766"/>
      <c r="AB3" s="784"/>
      <c r="AC3" s="780"/>
    </row>
    <row r="4" spans="1:29" ht="15">
      <c r="A4" s="401" t="s">
        <v>2631</v>
      </c>
      <c r="B4" s="402"/>
      <c r="C4" s="3257" t="s">
        <v>2632</v>
      </c>
      <c r="D4" s="3270"/>
      <c r="E4" s="3271" t="s">
        <v>2633</v>
      </c>
      <c r="F4" s="3272"/>
      <c r="G4" s="3257" t="s">
        <v>2634</v>
      </c>
      <c r="H4" s="3270"/>
      <c r="I4" s="3257" t="s">
        <v>2635</v>
      </c>
      <c r="J4" s="3270"/>
      <c r="K4" s="609" t="s">
        <v>2636</v>
      </c>
      <c r="L4" s="1127"/>
      <c r="M4" s="1128"/>
      <c r="N4" s="1128"/>
      <c r="O4" s="1128"/>
      <c r="P4" s="3273" t="s">
        <v>2637</v>
      </c>
      <c r="Q4" s="3274"/>
      <c r="R4" s="3279" t="s">
        <v>2633</v>
      </c>
      <c r="S4" s="3280"/>
      <c r="T4" s="3279" t="s">
        <v>2634</v>
      </c>
      <c r="U4" s="3280"/>
      <c r="V4" s="3266" t="s">
        <v>2635</v>
      </c>
      <c r="W4" s="3266"/>
      <c r="X4" s="1810"/>
      <c r="Y4" s="3279" t="s">
        <v>2637</v>
      </c>
      <c r="Z4" s="3280"/>
      <c r="AA4" s="3267" t="s">
        <v>2633</v>
      </c>
      <c r="AB4" s="3268" t="s">
        <v>2634</v>
      </c>
      <c r="AC4" s="3267" t="s">
        <v>2635</v>
      </c>
    </row>
    <row r="5" spans="1:29" ht="15">
      <c r="A5" s="404"/>
      <c r="B5" s="405"/>
      <c r="C5" s="3287" t="s">
        <v>2528</v>
      </c>
      <c r="D5" s="3288"/>
      <c r="E5" s="3337" t="s">
        <v>3182</v>
      </c>
      <c r="F5" s="3296"/>
      <c r="G5" s="3292" t="s">
        <v>3203</v>
      </c>
      <c r="H5" s="3288"/>
      <c r="I5" s="3292" t="s">
        <v>3204</v>
      </c>
      <c r="J5" s="3288"/>
      <c r="K5" s="609"/>
      <c r="L5" s="1127"/>
      <c r="M5" s="1128"/>
      <c r="N5" s="1128"/>
      <c r="O5" s="1128"/>
      <c r="P5" s="3275"/>
      <c r="Q5" s="3276"/>
      <c r="R5" s="3281"/>
      <c r="S5" s="3282"/>
      <c r="T5" s="3281"/>
      <c r="U5" s="3282"/>
      <c r="V5" s="3266"/>
      <c r="W5" s="3266"/>
      <c r="X5" s="1810"/>
      <c r="Y5" s="3281"/>
      <c r="Z5" s="3282"/>
      <c r="AA5" s="3268"/>
      <c r="AB5" s="3268"/>
      <c r="AC5" s="3268"/>
    </row>
    <row r="6" spans="1:29" ht="15.75" thickBot="1">
      <c r="A6" s="406"/>
      <c r="B6" s="407"/>
      <c r="C6" s="3285" t="s">
        <v>2532</v>
      </c>
      <c r="D6" s="3286"/>
      <c r="E6" s="3293" t="s">
        <v>2532</v>
      </c>
      <c r="F6" s="3294"/>
      <c r="G6" s="3285" t="s">
        <v>2532</v>
      </c>
      <c r="H6" s="3286"/>
      <c r="I6" s="3285" t="s">
        <v>2532</v>
      </c>
      <c r="J6" s="3286"/>
      <c r="K6" s="609" t="s">
        <v>2533</v>
      </c>
      <c r="L6" s="1127"/>
      <c r="M6" s="1128"/>
      <c r="N6" s="1128"/>
      <c r="O6" s="1128"/>
      <c r="P6" s="3277"/>
      <c r="Q6" s="3278"/>
      <c r="R6" s="3281"/>
      <c r="S6" s="3282"/>
      <c r="T6" s="3283"/>
      <c r="U6" s="3284"/>
      <c r="V6" s="3266"/>
      <c r="W6" s="3266"/>
      <c r="X6" s="1810"/>
      <c r="Y6" s="3283"/>
      <c r="Z6" s="3284"/>
      <c r="AA6" s="3269"/>
      <c r="AB6" s="3269"/>
      <c r="AC6" s="3269"/>
    </row>
    <row r="7" spans="1:29" s="117" customFormat="1" ht="15.75" thickBot="1">
      <c r="A7" s="408" t="s">
        <v>2534</v>
      </c>
      <c r="B7" s="409"/>
      <c r="C7" s="410">
        <f>'数据-取费表'!B2</f>
        <v>43304</v>
      </c>
      <c r="D7" s="411">
        <v>100</v>
      </c>
      <c r="E7" s="2977">
        <v>43155</v>
      </c>
      <c r="F7" s="2978">
        <f>SUMIF(48:48,YEAR(E7)&amp;"-"&amp;MONTH(E7),49:49)</f>
        <v>99</v>
      </c>
      <c r="G7" s="2977">
        <v>43143</v>
      </c>
      <c r="H7" s="2980">
        <f>SUMIF(48:48,YEAR(G7)&amp;"-"&amp;MONTH(G7),49:49)</f>
        <v>99</v>
      </c>
      <c r="I7" s="2977">
        <v>43140</v>
      </c>
      <c r="J7" s="2980">
        <f>SUMIF(48:48,YEAR(I7)&amp;"-"&amp;MONTH(I7),49:49)</f>
        <v>99</v>
      </c>
      <c r="K7" s="610"/>
      <c r="L7" s="1129"/>
      <c r="M7" s="1130"/>
      <c r="N7" s="1130"/>
      <c r="O7" s="1130"/>
      <c r="P7" s="3289" t="s">
        <v>2535</v>
      </c>
      <c r="Q7" s="3291"/>
      <c r="R7" s="768" t="s">
        <v>17</v>
      </c>
      <c r="S7" s="769">
        <f t="shared" ref="S7:S14" si="0">F7</f>
        <v>99</v>
      </c>
      <c r="T7" s="768" t="s">
        <v>17</v>
      </c>
      <c r="U7" s="769">
        <f t="shared" ref="U7:U14" si="1">H7</f>
        <v>99</v>
      </c>
      <c r="V7" s="768" t="s">
        <v>17</v>
      </c>
      <c r="W7" s="769">
        <f t="shared" ref="W7:W14" si="2">J7</f>
        <v>99</v>
      </c>
      <c r="X7" s="770"/>
      <c r="Y7" s="3289" t="s">
        <v>2535</v>
      </c>
      <c r="Z7" s="3290"/>
      <c r="AA7" s="771">
        <f>D7/F7</f>
        <v>1.0101010101010102</v>
      </c>
      <c r="AB7" s="771">
        <f>D7/H7</f>
        <v>1.0101010101010102</v>
      </c>
      <c r="AC7" s="771">
        <f>D7/J7</f>
        <v>1.0101010101010102</v>
      </c>
    </row>
    <row r="8" spans="1:29" s="117" customFormat="1" ht="15.75" thickBot="1">
      <c r="A8" s="408" t="s">
        <v>2536</v>
      </c>
      <c r="B8" s="409"/>
      <c r="C8" s="414" t="s">
        <v>2638</v>
      </c>
      <c r="D8" s="411">
        <v>100</v>
      </c>
      <c r="E8" s="414" t="s">
        <v>2573</v>
      </c>
      <c r="F8" s="413">
        <f>SUMIF(51:51,E8,52:52)-SUMIF(51:51,C8,52:52)+100</f>
        <v>100</v>
      </c>
      <c r="G8" s="414" t="s">
        <v>2573</v>
      </c>
      <c r="H8" s="411">
        <f>SUMIF(51:51,G8,52:52)-SUMIF(51:51,C8,52:52)+100</f>
        <v>100</v>
      </c>
      <c r="I8" s="414" t="s">
        <v>2573</v>
      </c>
      <c r="J8" s="411">
        <f>SUMIF(51:51,I8,52:52)-SUMIF(51:51,C8,52:52)+100</f>
        <v>100</v>
      </c>
      <c r="K8" s="610"/>
      <c r="L8" s="1129"/>
      <c r="M8" s="1130"/>
      <c r="N8" s="1130"/>
      <c r="O8" s="1130"/>
      <c r="P8" s="3289" t="s">
        <v>2538</v>
      </c>
      <c r="Q8" s="3290"/>
      <c r="R8" s="768" t="s">
        <v>17</v>
      </c>
      <c r="S8" s="769">
        <f t="shared" si="0"/>
        <v>100</v>
      </c>
      <c r="T8" s="768" t="s">
        <v>17</v>
      </c>
      <c r="U8" s="769">
        <f t="shared" si="1"/>
        <v>100</v>
      </c>
      <c r="V8" s="768" t="s">
        <v>17</v>
      </c>
      <c r="W8" s="769">
        <f t="shared" si="2"/>
        <v>100</v>
      </c>
      <c r="X8" s="770"/>
      <c r="Y8" s="3289" t="s">
        <v>2538</v>
      </c>
      <c r="Z8" s="3290"/>
      <c r="AA8" s="771">
        <f t="shared" ref="AA8:AA36" si="3">D8/F8</f>
        <v>1</v>
      </c>
      <c r="AB8" s="771">
        <f t="shared" ref="AB8:AB36" si="4">D8/H8</f>
        <v>1</v>
      </c>
      <c r="AC8" s="771">
        <f t="shared" ref="AC8:AC36" si="5">D8/J8</f>
        <v>1</v>
      </c>
    </row>
    <row r="9" spans="1:29" s="117" customFormat="1">
      <c r="A9" s="68" t="s">
        <v>2539</v>
      </c>
      <c r="B9" s="638" t="s">
        <v>2540</v>
      </c>
      <c r="C9" s="2956" t="s">
        <v>3205</v>
      </c>
      <c r="D9" s="135">
        <v>100</v>
      </c>
      <c r="E9" s="419" t="s">
        <v>3062</v>
      </c>
      <c r="F9" s="135">
        <f>SUMIF(53:53,E9,54:54)-SUMIF(53:53,C9,54:54)+100</f>
        <v>100</v>
      </c>
      <c r="G9" s="419" t="s">
        <v>3062</v>
      </c>
      <c r="H9" s="135">
        <f>SUMIF(53:53,G9,54:54)-SUMIF(53:53,C9,54:54)+100</f>
        <v>100</v>
      </c>
      <c r="I9" s="419" t="s">
        <v>3062</v>
      </c>
      <c r="J9" s="135">
        <f>SUMIF(53:53,I9,54:54)-SUMIF(53:53,C9,54:54)+100</f>
        <v>100</v>
      </c>
      <c r="K9" s="610"/>
      <c r="L9" s="1129"/>
      <c r="M9" s="1130"/>
      <c r="N9" s="1130"/>
      <c r="O9" s="1130"/>
      <c r="P9" s="3260" t="s">
        <v>2541</v>
      </c>
      <c r="Q9" s="1792" t="str">
        <f t="shared" ref="Q9:Q14" si="6">B9</f>
        <v>用途</v>
      </c>
      <c r="R9" s="768" t="s">
        <v>17</v>
      </c>
      <c r="S9" s="769">
        <f t="shared" si="0"/>
        <v>100</v>
      </c>
      <c r="T9" s="768" t="s">
        <v>17</v>
      </c>
      <c r="U9" s="769">
        <f t="shared" si="1"/>
        <v>100</v>
      </c>
      <c r="V9" s="768" t="s">
        <v>17</v>
      </c>
      <c r="W9" s="769">
        <f t="shared" si="2"/>
        <v>100</v>
      </c>
      <c r="X9" s="770"/>
      <c r="Y9" s="3111" t="s">
        <v>2542</v>
      </c>
      <c r="Z9" s="55" t="str">
        <f t="shared" ref="Z9:Z14" si="7">Q9</f>
        <v>用途</v>
      </c>
      <c r="AA9" s="771">
        <f t="shared" si="3"/>
        <v>1</v>
      </c>
      <c r="AB9" s="771">
        <f t="shared" si="4"/>
        <v>1</v>
      </c>
      <c r="AC9" s="771">
        <f t="shared" si="5"/>
        <v>1</v>
      </c>
    </row>
    <row r="10" spans="1:29" s="427" customFormat="1" ht="27.75" thickBot="1">
      <c r="A10" s="639"/>
      <c r="B10" s="640" t="s">
        <v>2543</v>
      </c>
      <c r="C10" s="423" t="s">
        <v>3206</v>
      </c>
      <c r="D10" s="136">
        <v>100</v>
      </c>
      <c r="E10" s="423" t="s">
        <v>3206</v>
      </c>
      <c r="F10" s="136">
        <f>SUMIF(55:55,E10,56:56)-SUMIF(55:55,C10,56:56)+100</f>
        <v>100</v>
      </c>
      <c r="G10" s="423" t="s">
        <v>3206</v>
      </c>
      <c r="H10" s="136">
        <f>SUMIF(55:55,G10,56:56)-SUMIF(55:55,C10,56:56)+100</f>
        <v>100</v>
      </c>
      <c r="I10" s="423" t="s">
        <v>3206</v>
      </c>
      <c r="J10" s="136">
        <f>SUMIF(55:55,I10,56:56)-SUMIF(55:55,C10,56:56)+100</f>
        <v>100</v>
      </c>
      <c r="K10" s="611">
        <f>'[3]比较法-车位'!K10</f>
        <v>1</v>
      </c>
      <c r="L10" s="1132"/>
      <c r="M10" s="1133"/>
      <c r="N10" s="1133"/>
      <c r="O10" s="1133"/>
      <c r="P10" s="3260"/>
      <c r="Q10" s="1792" t="str">
        <f t="shared" si="6"/>
        <v>土地使用年限（年）</v>
      </c>
      <c r="R10" s="768" t="s">
        <v>17</v>
      </c>
      <c r="S10" s="769">
        <f t="shared" si="0"/>
        <v>100</v>
      </c>
      <c r="T10" s="768" t="s">
        <v>17</v>
      </c>
      <c r="U10" s="769">
        <f t="shared" si="1"/>
        <v>100</v>
      </c>
      <c r="V10" s="768" t="s">
        <v>17</v>
      </c>
      <c r="W10" s="769">
        <f t="shared" si="2"/>
        <v>100</v>
      </c>
      <c r="X10" s="770"/>
      <c r="Y10" s="3111"/>
      <c r="Z10" s="55" t="str">
        <f t="shared" si="7"/>
        <v>土地使用年限（年）</v>
      </c>
      <c r="AA10" s="771">
        <f t="shared" si="3"/>
        <v>1</v>
      </c>
      <c r="AB10" s="771">
        <f t="shared" si="4"/>
        <v>1</v>
      </c>
      <c r="AC10" s="771">
        <f t="shared" si="5"/>
        <v>1</v>
      </c>
    </row>
    <row r="11" spans="1:29" ht="15" hidden="1">
      <c r="A11" s="641"/>
      <c r="B11" s="642">
        <v>111</v>
      </c>
      <c r="C11" s="432"/>
      <c r="D11" s="136">
        <v>100</v>
      </c>
      <c r="E11" s="432"/>
      <c r="F11" s="136">
        <f>SUMIF(57:57,E11,58:58)-SUMIF(57:57,C11,58:58)+100</f>
        <v>100</v>
      </c>
      <c r="G11" s="432"/>
      <c r="H11" s="136">
        <f>SUMIF(57:57,G11,58:58)-SUMIF(57:57,C11,58:58)+100</f>
        <v>100</v>
      </c>
      <c r="I11" s="432"/>
      <c r="J11" s="136">
        <f>SUMIF(57:57,I11,58:58)-SUMIF(57:57,C11,58:58)+100</f>
        <v>100</v>
      </c>
      <c r="K11" s="612"/>
      <c r="L11" s="1135"/>
      <c r="M11" s="1128"/>
      <c r="N11" s="1128"/>
      <c r="O11" s="1128"/>
      <c r="P11" s="3260"/>
      <c r="Q11" s="1792">
        <f t="shared" si="6"/>
        <v>111</v>
      </c>
      <c r="R11" s="768" t="s">
        <v>17</v>
      </c>
      <c r="S11" s="769">
        <f t="shared" si="0"/>
        <v>100</v>
      </c>
      <c r="T11" s="768" t="s">
        <v>17</v>
      </c>
      <c r="U11" s="769">
        <f t="shared" si="1"/>
        <v>100</v>
      </c>
      <c r="V11" s="768" t="s">
        <v>17</v>
      </c>
      <c r="W11" s="769">
        <f t="shared" si="2"/>
        <v>100</v>
      </c>
      <c r="X11" s="770"/>
      <c r="Y11" s="3111"/>
      <c r="Z11" s="55">
        <f t="shared" si="7"/>
        <v>111</v>
      </c>
      <c r="AA11" s="771">
        <f t="shared" si="3"/>
        <v>1</v>
      </c>
      <c r="AB11" s="771">
        <f t="shared" si="4"/>
        <v>1</v>
      </c>
      <c r="AC11" s="771">
        <f t="shared" si="5"/>
        <v>1</v>
      </c>
    </row>
    <row r="12" spans="1:29" s="117" customFormat="1" ht="15" hidden="1">
      <c r="A12" s="643"/>
      <c r="B12" s="642">
        <v>111</v>
      </c>
      <c r="C12" s="432"/>
      <c r="D12" s="433">
        <v>100</v>
      </c>
      <c r="E12" s="432"/>
      <c r="F12" s="136">
        <f>SUMIF(59:59,E12,60:60)-SUMIF(59:59,C12,60:60)+100</f>
        <v>100</v>
      </c>
      <c r="G12" s="432"/>
      <c r="H12" s="136">
        <f>SUMIF(59:59,G12,60:60)-SUMIF(59:59,C12,60:60)+100</f>
        <v>100</v>
      </c>
      <c r="I12" s="432"/>
      <c r="J12" s="136">
        <f>SUMIF(59:59,I12,60:60)-SUMIF(59:59,C12,60:60)+100</f>
        <v>100</v>
      </c>
      <c r="K12" s="612"/>
      <c r="L12" s="1129"/>
      <c r="M12" s="1130"/>
      <c r="N12" s="1130"/>
      <c r="O12" s="1130"/>
      <c r="P12" s="3260"/>
      <c r="Q12" s="1792">
        <f t="shared" si="6"/>
        <v>111</v>
      </c>
      <c r="R12" s="768" t="s">
        <v>17</v>
      </c>
      <c r="S12" s="769">
        <f t="shared" si="0"/>
        <v>100</v>
      </c>
      <c r="T12" s="768" t="s">
        <v>17</v>
      </c>
      <c r="U12" s="769">
        <f t="shared" si="1"/>
        <v>100</v>
      </c>
      <c r="V12" s="768" t="s">
        <v>17</v>
      </c>
      <c r="W12" s="769">
        <f t="shared" si="2"/>
        <v>100</v>
      </c>
      <c r="X12" s="770"/>
      <c r="Y12" s="3111"/>
      <c r="Z12" s="55">
        <f t="shared" si="7"/>
        <v>111</v>
      </c>
      <c r="AA12" s="771">
        <f>D12/F12</f>
        <v>1</v>
      </c>
      <c r="AB12" s="771">
        <f>D12/H12</f>
        <v>1</v>
      </c>
      <c r="AC12" s="771">
        <f>D12/J12</f>
        <v>1</v>
      </c>
    </row>
    <row r="13" spans="1:29" ht="15.75" hidden="1" thickBot="1">
      <c r="A13" s="644"/>
      <c r="B13" s="642">
        <v>111</v>
      </c>
      <c r="C13" s="434"/>
      <c r="D13" s="435">
        <v>100</v>
      </c>
      <c r="E13" s="432"/>
      <c r="F13" s="136">
        <f>SUMIF(61:61,E13,62:62)-SUMIF(61:61,C13,62:62)+100</f>
        <v>100</v>
      </c>
      <c r="G13" s="432"/>
      <c r="H13" s="435">
        <f>SUMIF(61:61,G13,62:62)-SUMIF(61:61,C13,62:62)+100</f>
        <v>100</v>
      </c>
      <c r="I13" s="432"/>
      <c r="J13" s="435">
        <f>SUMIF(61:61,I13,62:62)-SUMIF(61:61,C13,62:62)+100</f>
        <v>100</v>
      </c>
      <c r="K13" s="612"/>
      <c r="L13" s="1137"/>
      <c r="M13" s="1128"/>
      <c r="N13" s="1128"/>
      <c r="O13" s="1128"/>
      <c r="P13" s="3260"/>
      <c r="Q13" s="1792">
        <f t="shared" si="6"/>
        <v>111</v>
      </c>
      <c r="R13" s="768" t="s">
        <v>17</v>
      </c>
      <c r="S13" s="769">
        <f t="shared" si="0"/>
        <v>100</v>
      </c>
      <c r="T13" s="768" t="s">
        <v>17</v>
      </c>
      <c r="U13" s="769">
        <f t="shared" si="1"/>
        <v>100</v>
      </c>
      <c r="V13" s="768" t="s">
        <v>17</v>
      </c>
      <c r="W13" s="769">
        <f t="shared" si="2"/>
        <v>100</v>
      </c>
      <c r="X13" s="770"/>
      <c r="Y13" s="3111"/>
      <c r="Z13" s="55">
        <f t="shared" si="7"/>
        <v>111</v>
      </c>
      <c r="AA13" s="771">
        <f t="shared" si="3"/>
        <v>1</v>
      </c>
      <c r="AB13" s="771">
        <f t="shared" si="4"/>
        <v>1</v>
      </c>
      <c r="AC13" s="771">
        <f t="shared" si="5"/>
        <v>1</v>
      </c>
    </row>
    <row r="14" spans="1:29" ht="71.25">
      <c r="A14" s="401" t="s">
        <v>2545</v>
      </c>
      <c r="B14" s="627" t="s">
        <v>2695</v>
      </c>
      <c r="C14" s="2682" t="str">
        <f>IF(B1="工业",估价对象房地状况!G4,估价对象房地状况!C6)</f>
        <v>估价对象周边有849、兴23路等公交线路，综合评价交通便捷度一般</v>
      </c>
      <c r="D14" s="441">
        <v>100</v>
      </c>
      <c r="E14" s="442"/>
      <c r="F14" s="443">
        <f>SUMIF(63:63,E15,64:64)-SUMIF(63:63,C15,64:64)+100</f>
        <v>100</v>
      </c>
      <c r="G14" s="2973" t="s">
        <v>3234</v>
      </c>
      <c r="H14" s="441">
        <f>SUMIF(63:63,G15,64:64)-SUMIF(63:63,C15,64:64)+100</f>
        <v>105</v>
      </c>
      <c r="I14" s="442"/>
      <c r="J14" s="441">
        <f>SUMIF(63:63,I15,64:64)-SUMIF(63:63,C15,64:64)+100</f>
        <v>100</v>
      </c>
      <c r="K14" s="611">
        <f>'比较法-住宅'!K17</f>
        <v>5</v>
      </c>
      <c r="L14" s="1137"/>
      <c r="M14" s="1128"/>
      <c r="N14" s="1128"/>
      <c r="O14" s="1128"/>
      <c r="P14" s="3262" t="s">
        <v>2546</v>
      </c>
      <c r="Q14" s="1807" t="str">
        <f t="shared" si="6"/>
        <v>交通便捷度</v>
      </c>
      <c r="R14" s="772" t="s">
        <v>17</v>
      </c>
      <c r="S14" s="773">
        <f t="shared" si="0"/>
        <v>100</v>
      </c>
      <c r="T14" s="772" t="s">
        <v>17</v>
      </c>
      <c r="U14" s="773">
        <f t="shared" si="1"/>
        <v>105</v>
      </c>
      <c r="V14" s="772" t="s">
        <v>17</v>
      </c>
      <c r="W14" s="773">
        <f t="shared" si="2"/>
        <v>100</v>
      </c>
      <c r="X14" s="1810"/>
      <c r="Y14" s="3262" t="s">
        <v>2546</v>
      </c>
      <c r="Z14" s="1811" t="str">
        <f t="shared" si="7"/>
        <v>交通便捷度</v>
      </c>
      <c r="AA14" s="1808">
        <f t="shared" si="3"/>
        <v>1</v>
      </c>
      <c r="AB14" s="1808">
        <f t="shared" si="4"/>
        <v>0.95238095238095233</v>
      </c>
      <c r="AC14" s="1808">
        <f t="shared" si="5"/>
        <v>1</v>
      </c>
    </row>
    <row r="15" spans="1:29" ht="15">
      <c r="A15" s="404"/>
      <c r="B15" s="645"/>
      <c r="C15" s="446" t="s">
        <v>3157</v>
      </c>
      <c r="D15" s="447"/>
      <c r="E15" s="446" t="s">
        <v>3157</v>
      </c>
      <c r="F15" s="448"/>
      <c r="G15" s="446" t="s">
        <v>3072</v>
      </c>
      <c r="H15" s="449"/>
      <c r="I15" s="446" t="s">
        <v>3157</v>
      </c>
      <c r="J15" s="447"/>
      <c r="K15" s="614"/>
      <c r="L15" s="1137"/>
      <c r="M15" s="1128"/>
      <c r="N15" s="1128"/>
      <c r="O15" s="1128"/>
      <c r="P15" s="3263"/>
      <c r="Q15" s="1807"/>
      <c r="R15" s="772"/>
      <c r="S15" s="773"/>
      <c r="T15" s="772"/>
      <c r="U15" s="773"/>
      <c r="V15" s="772"/>
      <c r="W15" s="773"/>
      <c r="X15" s="1810"/>
      <c r="Y15" s="3263"/>
      <c r="Z15" s="1811"/>
      <c r="AA15" s="1808">
        <v>1</v>
      </c>
      <c r="AB15" s="1808">
        <v>1</v>
      </c>
      <c r="AC15" s="1808">
        <v>1</v>
      </c>
    </row>
    <row r="16" spans="1:29" ht="42.75">
      <c r="A16" s="404"/>
      <c r="B16" s="629" t="s">
        <v>2674</v>
      </c>
      <c r="C16" s="2598" t="str">
        <f>IF(B1="工业",估价对象房地状况!G5,估价对象房地状况!C7)</f>
        <v>估价对象所在区域公共配套设施齐备较齐备</v>
      </c>
      <c r="D16" s="454">
        <v>100</v>
      </c>
      <c r="E16" s="456"/>
      <c r="F16" s="457">
        <f>SUMIF(65:65,E17,66:66)-SUMIF(65:65,C17,66:66)+100</f>
        <v>100</v>
      </c>
      <c r="G16" s="458"/>
      <c r="H16" s="454">
        <f>SUMIF(65:65,G17,66:66)-SUMIF(65:65,C17,66:66)+100</f>
        <v>100</v>
      </c>
      <c r="I16" s="456"/>
      <c r="J16" s="454">
        <f>SUMIF(65:65,I17,66:66)-SUMIF(65:65,C17,66:66)+100</f>
        <v>100</v>
      </c>
      <c r="K16" s="611">
        <f>'比较法-住宅'!K19</f>
        <v>2</v>
      </c>
      <c r="L16" s="1137"/>
      <c r="M16" s="1128"/>
      <c r="N16" s="1128"/>
      <c r="O16" s="1128"/>
      <c r="P16" s="3263"/>
      <c r="Q16" s="1807" t="str">
        <f>B16</f>
        <v>公共配套设施</v>
      </c>
      <c r="R16" s="772" t="s">
        <v>17</v>
      </c>
      <c r="S16" s="773">
        <f>F16</f>
        <v>100</v>
      </c>
      <c r="T16" s="772" t="s">
        <v>17</v>
      </c>
      <c r="U16" s="773">
        <f>H16</f>
        <v>100</v>
      </c>
      <c r="V16" s="772" t="s">
        <v>17</v>
      </c>
      <c r="W16" s="773">
        <f>J16</f>
        <v>100</v>
      </c>
      <c r="X16" s="1810"/>
      <c r="Y16" s="3263"/>
      <c r="Z16" s="1811" t="str">
        <f>Q16</f>
        <v>公共配套设施</v>
      </c>
      <c r="AA16" s="1808">
        <f t="shared" si="3"/>
        <v>1</v>
      </c>
      <c r="AB16" s="1808">
        <f t="shared" si="4"/>
        <v>1</v>
      </c>
      <c r="AC16" s="1808">
        <f t="shared" si="5"/>
        <v>1</v>
      </c>
    </row>
    <row r="17" spans="1:29" ht="15">
      <c r="A17" s="404"/>
      <c r="B17" s="630"/>
      <c r="C17" s="2599" t="s">
        <v>3072</v>
      </c>
      <c r="D17" s="447"/>
      <c r="E17" s="2599" t="s">
        <v>3072</v>
      </c>
      <c r="F17" s="448"/>
      <c r="G17" s="2599" t="s">
        <v>3072</v>
      </c>
      <c r="H17" s="447"/>
      <c r="I17" s="2599" t="s">
        <v>3072</v>
      </c>
      <c r="J17" s="447"/>
      <c r="K17" s="614"/>
      <c r="L17" s="1137"/>
      <c r="M17" s="1128"/>
      <c r="N17" s="1128"/>
      <c r="O17" s="1128"/>
      <c r="P17" s="3263"/>
      <c r="Q17" s="1807"/>
      <c r="R17" s="772"/>
      <c r="S17" s="773"/>
      <c r="T17" s="772"/>
      <c r="U17" s="773"/>
      <c r="V17" s="772"/>
      <c r="W17" s="773"/>
      <c r="X17" s="1810"/>
      <c r="Y17" s="3263"/>
      <c r="Z17" s="1811"/>
      <c r="AA17" s="1808">
        <v>1</v>
      </c>
      <c r="AB17" s="1808">
        <v>1</v>
      </c>
      <c r="AC17" s="1808">
        <v>1</v>
      </c>
    </row>
    <row r="18" spans="1:29" ht="28.5">
      <c r="A18" s="404"/>
      <c r="B18" s="631" t="s">
        <v>2675</v>
      </c>
      <c r="C18" s="2598" t="str">
        <f>IF(B1="工业",估价对象房地状况!G6,估价对象房地状况!C8)</f>
        <v>区域基础设施水平达七通</v>
      </c>
      <c r="D18" s="449">
        <v>100</v>
      </c>
      <c r="E18" s="451"/>
      <c r="F18" s="457">
        <f>SUMIF(67:67,E19,68:68)-SUMIF(67:67,C19,68:68)+100</f>
        <v>100</v>
      </c>
      <c r="G18" s="453"/>
      <c r="H18" s="454">
        <f>SUMIF(67:67,G19,68:68)-SUMIF(67:67,C19,68:68)+100</f>
        <v>100</v>
      </c>
      <c r="I18" s="451"/>
      <c r="J18" s="454">
        <f>SUMIF(67:67,I19,68:68)-SUMIF(67:67,C19,68:68)+100</f>
        <v>100</v>
      </c>
      <c r="K18" s="611">
        <f>'比较法-住宅'!K21</f>
        <v>1</v>
      </c>
      <c r="L18" s="1137"/>
      <c r="M18" s="1128"/>
      <c r="N18" s="1128"/>
      <c r="O18" s="1128"/>
      <c r="P18" s="3263"/>
      <c r="Q18" s="1807" t="str">
        <f>B18</f>
        <v>基础设施水平</v>
      </c>
      <c r="R18" s="772" t="s">
        <v>17</v>
      </c>
      <c r="S18" s="773">
        <f>F18</f>
        <v>100</v>
      </c>
      <c r="T18" s="772" t="s">
        <v>17</v>
      </c>
      <c r="U18" s="773">
        <f>H18</f>
        <v>100</v>
      </c>
      <c r="V18" s="772" t="s">
        <v>17</v>
      </c>
      <c r="W18" s="773">
        <f>J18</f>
        <v>100</v>
      </c>
      <c r="X18" s="1810"/>
      <c r="Y18" s="3263"/>
      <c r="Z18" s="1811" t="str">
        <f>Q18</f>
        <v>基础设施水平</v>
      </c>
      <c r="AA18" s="1808">
        <f>D18/F18</f>
        <v>1</v>
      </c>
      <c r="AB18" s="1808">
        <f>D18/H18</f>
        <v>1</v>
      </c>
      <c r="AC18" s="1808">
        <f>D18/J18</f>
        <v>1</v>
      </c>
    </row>
    <row r="19" spans="1:29" ht="15">
      <c r="A19" s="404"/>
      <c r="B19" s="631"/>
      <c r="C19" s="2599" t="s">
        <v>3158</v>
      </c>
      <c r="D19" s="449"/>
      <c r="E19" s="2599" t="s">
        <v>3158</v>
      </c>
      <c r="F19" s="452"/>
      <c r="G19" s="2599" t="s">
        <v>3158</v>
      </c>
      <c r="H19" s="447"/>
      <c r="I19" s="2599" t="s">
        <v>3158</v>
      </c>
      <c r="J19" s="447"/>
      <c r="K19" s="1380"/>
      <c r="L19" s="1137"/>
      <c r="M19" s="1128"/>
      <c r="N19" s="1128"/>
      <c r="O19" s="1128"/>
      <c r="P19" s="3263"/>
      <c r="Q19" s="1807"/>
      <c r="R19" s="772"/>
      <c r="S19" s="773"/>
      <c r="T19" s="772"/>
      <c r="U19" s="773"/>
      <c r="V19" s="772"/>
      <c r="W19" s="773"/>
      <c r="X19" s="1810"/>
      <c r="Y19" s="3263"/>
      <c r="Z19" s="1811"/>
      <c r="AA19" s="1808">
        <v>1</v>
      </c>
      <c r="AB19" s="1808">
        <v>1</v>
      </c>
      <c r="AC19" s="1808">
        <v>1</v>
      </c>
    </row>
    <row r="20" spans="1:29" ht="57">
      <c r="A20" s="404"/>
      <c r="B20" s="629" t="s">
        <v>2696</v>
      </c>
      <c r="C20" s="2598" t="str">
        <f>IF(B1="工业",估价对象房地状况!G7,估价对象房地状况!C9)</f>
        <v>周边有北京广播电视大学、康庄公园；综合评价环境状况较好</v>
      </c>
      <c r="D20" s="454">
        <v>100</v>
      </c>
      <c r="E20" s="456"/>
      <c r="F20" s="457">
        <f>SUMIF(69:69,E21,70:70)-SUMIF(69:69,C21,70:70)+100</f>
        <v>100</v>
      </c>
      <c r="G20" s="458"/>
      <c r="H20" s="449">
        <f>SUMIF(69:69,G21,70:70)-SUMIF(69:69,C21,70:70)+100</f>
        <v>100</v>
      </c>
      <c r="I20" s="451"/>
      <c r="J20" s="449">
        <f>SUMIF(69:69,I21,70:70)-SUMIF(69:69,C21,70:70)+100</f>
        <v>98</v>
      </c>
      <c r="K20" s="611">
        <f>'比较法-住宅'!K23</f>
        <v>2</v>
      </c>
      <c r="L20" s="1137"/>
      <c r="M20" s="1128"/>
      <c r="N20" s="1128"/>
      <c r="O20" s="1128"/>
      <c r="P20" s="3263"/>
      <c r="Q20" s="1807" t="str">
        <f>B20</f>
        <v>自然及人文环境</v>
      </c>
      <c r="R20" s="772" t="s">
        <v>17</v>
      </c>
      <c r="S20" s="773">
        <f>F20</f>
        <v>100</v>
      </c>
      <c r="T20" s="772" t="s">
        <v>17</v>
      </c>
      <c r="U20" s="773">
        <f>H20</f>
        <v>100</v>
      </c>
      <c r="V20" s="772" t="s">
        <v>17</v>
      </c>
      <c r="W20" s="773">
        <f>J20</f>
        <v>98</v>
      </c>
      <c r="X20" s="1810"/>
      <c r="Y20" s="3263"/>
      <c r="Z20" s="1811" t="str">
        <f>Q20</f>
        <v>自然及人文环境</v>
      </c>
      <c r="AA20" s="1808">
        <f t="shared" si="3"/>
        <v>1</v>
      </c>
      <c r="AB20" s="1808">
        <f t="shared" si="4"/>
        <v>1</v>
      </c>
      <c r="AC20" s="1808">
        <f t="shared" si="5"/>
        <v>1.0204081632653061</v>
      </c>
    </row>
    <row r="21" spans="1:29" ht="15">
      <c r="A21" s="404"/>
      <c r="B21" s="630"/>
      <c r="C21" s="446" t="s">
        <v>3072</v>
      </c>
      <c r="D21" s="447"/>
      <c r="E21" s="446" t="s">
        <v>3072</v>
      </c>
      <c r="F21" s="448"/>
      <c r="G21" s="446" t="s">
        <v>3072</v>
      </c>
      <c r="H21" s="447"/>
      <c r="I21" s="446" t="s">
        <v>3157</v>
      </c>
      <c r="J21" s="447"/>
      <c r="K21" s="614"/>
      <c r="L21" s="1137"/>
      <c r="M21" s="1128"/>
      <c r="N21" s="1128"/>
      <c r="O21" s="1128"/>
      <c r="P21" s="3263"/>
      <c r="Q21" s="1807"/>
      <c r="R21" s="772"/>
      <c r="S21" s="773"/>
      <c r="T21" s="772"/>
      <c r="U21" s="773"/>
      <c r="V21" s="772"/>
      <c r="W21" s="773"/>
      <c r="X21" s="1810"/>
      <c r="Y21" s="3263"/>
      <c r="Z21" s="1811"/>
      <c r="AA21" s="1808">
        <v>1</v>
      </c>
      <c r="AB21" s="1808">
        <v>1</v>
      </c>
      <c r="AC21" s="1808">
        <v>1</v>
      </c>
    </row>
    <row r="22" spans="1:29" ht="15.75" thickBot="1">
      <c r="A22" s="404"/>
      <c r="B22" s="629" t="s">
        <v>2697</v>
      </c>
      <c r="C22" s="615"/>
      <c r="D22" s="449">
        <v>100</v>
      </c>
      <c r="E22" s="615"/>
      <c r="F22" s="460">
        <f>SUMIF(71:71,E22,72:72)-SUMIF(71:71,C22,72:72)+100</f>
        <v>100</v>
      </c>
      <c r="G22" s="615"/>
      <c r="H22" s="435">
        <f>SUMIF(71:71,G22,72:72)-SUMIF(71:71,C22,72:72)+100</f>
        <v>100</v>
      </c>
      <c r="I22" s="615"/>
      <c r="J22" s="435">
        <f>SUMIF(71:71,I22,72:72)-SUMIF(71:71,C22,72:72)+100</f>
        <v>100</v>
      </c>
      <c r="K22" s="611"/>
      <c r="L22" s="1137"/>
      <c r="M22" s="1128"/>
      <c r="N22" s="1128"/>
      <c r="O22" s="1128"/>
      <c r="P22" s="3263"/>
      <c r="Q22" s="1807" t="str">
        <f>B22</f>
        <v>楼层</v>
      </c>
      <c r="R22" s="772" t="s">
        <v>17</v>
      </c>
      <c r="S22" s="773">
        <f>F22</f>
        <v>100</v>
      </c>
      <c r="T22" s="772" t="s">
        <v>17</v>
      </c>
      <c r="U22" s="773">
        <f>H22</f>
        <v>100</v>
      </c>
      <c r="V22" s="772" t="s">
        <v>17</v>
      </c>
      <c r="W22" s="773">
        <f>J22</f>
        <v>100</v>
      </c>
      <c r="X22" s="1810"/>
      <c r="Y22" s="3263"/>
      <c r="Z22" s="1811" t="str">
        <f>Q22</f>
        <v>楼层</v>
      </c>
      <c r="AA22" s="1808">
        <f t="shared" si="3"/>
        <v>1</v>
      </c>
      <c r="AB22" s="1808">
        <f t="shared" si="4"/>
        <v>1</v>
      </c>
      <c r="AC22" s="1808">
        <f t="shared" si="5"/>
        <v>1</v>
      </c>
    </row>
    <row r="23" spans="1:29" ht="15" hidden="1">
      <c r="A23" s="404"/>
      <c r="B23" s="646">
        <v>111</v>
      </c>
      <c r="C23" s="432"/>
      <c r="D23" s="435">
        <v>100</v>
      </c>
      <c r="E23" s="432"/>
      <c r="F23" s="460">
        <f>SUMIF(73:73,E23,74:74)-SUMIF(73:73,C23,74:74)+100</f>
        <v>100</v>
      </c>
      <c r="G23" s="432"/>
      <c r="H23" s="435">
        <f>SUMIF(73:73,G23,74:74)-SUMIF(73:73,C23,74:74)+100</f>
        <v>100</v>
      </c>
      <c r="I23" s="432"/>
      <c r="J23" s="435">
        <f>SUMIF(73:73,I23,74:74)-SUMIF(73:73,C23,74:74)+100</f>
        <v>100</v>
      </c>
      <c r="K23" s="612"/>
      <c r="L23" s="1137"/>
      <c r="M23" s="1128"/>
      <c r="N23" s="1128"/>
      <c r="O23" s="1128"/>
      <c r="P23" s="3263"/>
      <c r="Q23" s="1807">
        <f>B23</f>
        <v>111</v>
      </c>
      <c r="R23" s="772" t="s">
        <v>17</v>
      </c>
      <c r="S23" s="773">
        <f>F23</f>
        <v>100</v>
      </c>
      <c r="T23" s="772" t="s">
        <v>17</v>
      </c>
      <c r="U23" s="773">
        <f>H23</f>
        <v>100</v>
      </c>
      <c r="V23" s="772" t="s">
        <v>17</v>
      </c>
      <c r="W23" s="773">
        <f>J23</f>
        <v>100</v>
      </c>
      <c r="X23" s="1810"/>
      <c r="Y23" s="3263"/>
      <c r="Z23" s="1811">
        <f>Q23</f>
        <v>111</v>
      </c>
      <c r="AA23" s="1808">
        <f t="shared" si="3"/>
        <v>1</v>
      </c>
      <c r="AB23" s="1808">
        <f t="shared" si="4"/>
        <v>1</v>
      </c>
      <c r="AC23" s="1808">
        <f t="shared" si="5"/>
        <v>1</v>
      </c>
    </row>
    <row r="24" spans="1:29" ht="15" hidden="1">
      <c r="A24" s="404"/>
      <c r="B24" s="646">
        <v>111</v>
      </c>
      <c r="C24" s="432"/>
      <c r="D24" s="435">
        <v>100</v>
      </c>
      <c r="E24" s="432"/>
      <c r="F24" s="460">
        <f>SUMIF(75:75,E24,76:76)-SUMIF(75:75,C24,76:76)+100</f>
        <v>100</v>
      </c>
      <c r="G24" s="432"/>
      <c r="H24" s="435">
        <f>SUMIF(75:75,G24,76:76)-SUMIF(75:75,C24,76:76)+100</f>
        <v>100</v>
      </c>
      <c r="I24" s="432"/>
      <c r="J24" s="435">
        <f>SUMIF(75:75,I24,76:76)-SUMIF(75:75,C24,76:76)+100</f>
        <v>100</v>
      </c>
      <c r="K24" s="612"/>
      <c r="L24" s="1137"/>
      <c r="M24" s="1128"/>
      <c r="N24" s="1128"/>
      <c r="O24" s="1128"/>
      <c r="P24" s="3263"/>
      <c r="Q24" s="1807">
        <f t="shared" ref="Q24:Q36" si="8">B24</f>
        <v>111</v>
      </c>
      <c r="R24" s="772" t="s">
        <v>17</v>
      </c>
      <c r="S24" s="773">
        <f>F24</f>
        <v>100</v>
      </c>
      <c r="T24" s="772" t="s">
        <v>17</v>
      </c>
      <c r="U24" s="773">
        <f>H24</f>
        <v>100</v>
      </c>
      <c r="V24" s="772" t="s">
        <v>17</v>
      </c>
      <c r="W24" s="773">
        <f>J24</f>
        <v>100</v>
      </c>
      <c r="X24" s="1810"/>
      <c r="Y24" s="3263"/>
      <c r="Z24" s="1811">
        <f>Q24</f>
        <v>111</v>
      </c>
      <c r="AA24" s="1808">
        <f t="shared" si="3"/>
        <v>1</v>
      </c>
      <c r="AB24" s="1808">
        <f t="shared" si="4"/>
        <v>1</v>
      </c>
      <c r="AC24" s="1808">
        <f t="shared" si="5"/>
        <v>1</v>
      </c>
    </row>
    <row r="25" spans="1:29" s="117" customFormat="1" ht="15.75" hidden="1" thickBot="1">
      <c r="A25" s="647"/>
      <c r="B25" s="633">
        <v>111</v>
      </c>
      <c r="C25" s="437"/>
      <c r="D25" s="648">
        <v>100</v>
      </c>
      <c r="E25" s="626"/>
      <c r="F25" s="649">
        <f>SUMIF(77:77,E25,78:78)-SUMIF(77:77,C25,78:78)+100</f>
        <v>100</v>
      </c>
      <c r="G25" s="626"/>
      <c r="H25" s="648">
        <f>SUMIF(77:77,G25,78:78)-SUMIF(77:77,C25,78:78)+100</f>
        <v>100</v>
      </c>
      <c r="I25" s="626"/>
      <c r="J25" s="648">
        <f>SUMIF(77:77,I25,78:78)-SUMIF(77:77,C25,78:78)+100</f>
        <v>100</v>
      </c>
      <c r="K25" s="612"/>
      <c r="L25" s="1129"/>
      <c r="M25" s="1130"/>
      <c r="N25" s="1130"/>
      <c r="O25" s="1130"/>
      <c r="P25" s="3263"/>
      <c r="Q25" s="1792">
        <f t="shared" si="8"/>
        <v>111</v>
      </c>
      <c r="R25" s="768" t="s">
        <v>17</v>
      </c>
      <c r="S25" s="769">
        <f>F25</f>
        <v>100</v>
      </c>
      <c r="T25" s="768" t="s">
        <v>17</v>
      </c>
      <c r="U25" s="769">
        <f>H25</f>
        <v>100</v>
      </c>
      <c r="V25" s="768" t="s">
        <v>17</v>
      </c>
      <c r="W25" s="769">
        <f>J25</f>
        <v>100</v>
      </c>
      <c r="X25" s="770"/>
      <c r="Y25" s="3263"/>
      <c r="Z25" s="55">
        <f>Q25</f>
        <v>111</v>
      </c>
      <c r="AA25" s="1808">
        <f>D25/F25</f>
        <v>1</v>
      </c>
      <c r="AB25" s="1808">
        <f>D25/H25</f>
        <v>1</v>
      </c>
      <c r="AC25" s="1808">
        <f>D25/J25</f>
        <v>1</v>
      </c>
    </row>
    <row r="26" spans="1:29" ht="15">
      <c r="A26" s="650" t="s">
        <v>2549</v>
      </c>
      <c r="B26" s="70" t="s">
        <v>2698</v>
      </c>
      <c r="C26" s="2683" t="str">
        <f>B1</f>
        <v>车库</v>
      </c>
      <c r="D26" s="447">
        <v>100</v>
      </c>
      <c r="E26" s="446" t="s">
        <v>3062</v>
      </c>
      <c r="F26" s="448">
        <f>SUMIF(79:79,E26,80:80)-SUMIF(79:79,C26,80:80)+100</f>
        <v>100</v>
      </c>
      <c r="G26" s="446" t="s">
        <v>3062</v>
      </c>
      <c r="H26" s="447">
        <f>SUMIF(79:79,G26,80:80)-SUMIF(79:79,C26,80:80)+100</f>
        <v>100</v>
      </c>
      <c r="I26" s="446" t="s">
        <v>3062</v>
      </c>
      <c r="J26" s="447">
        <f>SUMIF(79:79,I26,80:80)-SUMIF(79:79,C26,80:80)+100</f>
        <v>100</v>
      </c>
      <c r="K26" s="611"/>
      <c r="L26" s="1137"/>
      <c r="M26" s="1128"/>
      <c r="N26" s="1128"/>
      <c r="O26" s="1128"/>
      <c r="P26" s="3264" t="s">
        <v>2551</v>
      </c>
      <c r="Q26" s="1807" t="str">
        <f t="shared" si="8"/>
        <v>配套类型</v>
      </c>
      <c r="R26" s="772" t="s">
        <v>17</v>
      </c>
      <c r="S26" s="773">
        <f t="shared" ref="S26:S36" si="9">F26</f>
        <v>100</v>
      </c>
      <c r="T26" s="772" t="s">
        <v>17</v>
      </c>
      <c r="U26" s="773">
        <f t="shared" ref="U26:U36" si="10">H26</f>
        <v>100</v>
      </c>
      <c r="V26" s="772" t="s">
        <v>17</v>
      </c>
      <c r="W26" s="773">
        <f t="shared" ref="W26:W36" si="11">J26</f>
        <v>100</v>
      </c>
      <c r="X26" s="1810"/>
      <c r="Y26" s="3265" t="s">
        <v>2551</v>
      </c>
      <c r="Z26" s="1811" t="str">
        <f t="shared" ref="Z26:Z36" si="12">Q26</f>
        <v>配套类型</v>
      </c>
      <c r="AA26" s="1808">
        <f t="shared" si="3"/>
        <v>1</v>
      </c>
      <c r="AB26" s="1808">
        <f t="shared" si="4"/>
        <v>1</v>
      </c>
      <c r="AC26" s="1808">
        <f t="shared" si="5"/>
        <v>1</v>
      </c>
    </row>
    <row r="27" spans="1:29" s="470" customFormat="1" ht="15">
      <c r="A27" s="651"/>
      <c r="B27" s="652" t="s">
        <v>2699</v>
      </c>
      <c r="C27" s="653" t="s">
        <v>3207</v>
      </c>
      <c r="D27" s="136">
        <v>100</v>
      </c>
      <c r="E27" s="653" t="s">
        <v>3207</v>
      </c>
      <c r="F27" s="460">
        <f>SUMIF(81:81,E27,82:82)-SUMIF(81:81,C27,82:82)+100</f>
        <v>100</v>
      </c>
      <c r="G27" s="653" t="s">
        <v>3207</v>
      </c>
      <c r="H27" s="435">
        <f>SUMIF(81:81,G27,82:82)-SUMIF(81:81,C27,82:82)+100</f>
        <v>100</v>
      </c>
      <c r="I27" s="653" t="s">
        <v>3207</v>
      </c>
      <c r="J27" s="435">
        <f>SUMIF(81:81,I27,82:82)-SUMIF(81:81,C27,82:82)+100</f>
        <v>100</v>
      </c>
      <c r="K27" s="612"/>
      <c r="L27" s="1135"/>
      <c r="M27" s="1138"/>
      <c r="N27" s="1138"/>
      <c r="O27" s="1138"/>
      <c r="P27" s="3265"/>
      <c r="Q27" s="774" t="str">
        <f t="shared" si="8"/>
        <v>项目停车位配比</v>
      </c>
      <c r="R27" s="775" t="s">
        <v>17</v>
      </c>
      <c r="S27" s="776">
        <f t="shared" si="9"/>
        <v>100</v>
      </c>
      <c r="T27" s="775" t="s">
        <v>17</v>
      </c>
      <c r="U27" s="776">
        <f t="shared" si="10"/>
        <v>100</v>
      </c>
      <c r="V27" s="775" t="s">
        <v>17</v>
      </c>
      <c r="W27" s="776">
        <f t="shared" si="11"/>
        <v>100</v>
      </c>
      <c r="X27" s="777"/>
      <c r="Y27" s="3265"/>
      <c r="Z27" s="778" t="str">
        <f t="shared" si="12"/>
        <v>项目停车位配比</v>
      </c>
      <c r="AA27" s="1808">
        <f t="shared" si="3"/>
        <v>1</v>
      </c>
      <c r="AB27" s="1808">
        <f t="shared" si="4"/>
        <v>1</v>
      </c>
      <c r="AC27" s="1808">
        <f t="shared" si="5"/>
        <v>1</v>
      </c>
    </row>
    <row r="28" spans="1:29" ht="15">
      <c r="A28" s="654"/>
      <c r="B28" s="652" t="s">
        <v>2700</v>
      </c>
      <c r="C28" s="459" t="s">
        <v>3194</v>
      </c>
      <c r="D28" s="435">
        <v>100</v>
      </c>
      <c r="E28" s="459" t="s">
        <v>3194</v>
      </c>
      <c r="F28" s="460">
        <f>SUMIF(83:83,E28,84:84)-SUMIF(83:83,C28,84:84)+100</f>
        <v>100</v>
      </c>
      <c r="G28" s="459" t="s">
        <v>3194</v>
      </c>
      <c r="H28" s="435">
        <f>SUMIF(83:83,G28,84:84)-SUMIF(83:83,C28,84:84)+100</f>
        <v>100</v>
      </c>
      <c r="I28" s="459" t="s">
        <v>3194</v>
      </c>
      <c r="J28" s="435">
        <f>SUMIF(83:83,I28,84:84)-SUMIF(83:83,C28,84:84)+100</f>
        <v>100</v>
      </c>
      <c r="K28" s="611">
        <f>'[3]比较法-车位'!K28</f>
        <v>2</v>
      </c>
      <c r="L28" s="1137"/>
      <c r="M28" s="1128"/>
      <c r="N28" s="1128"/>
      <c r="O28" s="1128"/>
      <c r="P28" s="3265"/>
      <c r="Q28" s="1807" t="str">
        <f t="shared" si="8"/>
        <v>公共部分装修</v>
      </c>
      <c r="R28" s="772" t="s">
        <v>17</v>
      </c>
      <c r="S28" s="773">
        <f t="shared" si="9"/>
        <v>100</v>
      </c>
      <c r="T28" s="772" t="s">
        <v>17</v>
      </c>
      <c r="U28" s="773">
        <f t="shared" si="10"/>
        <v>100</v>
      </c>
      <c r="V28" s="772" t="s">
        <v>17</v>
      </c>
      <c r="W28" s="773">
        <f t="shared" si="11"/>
        <v>100</v>
      </c>
      <c r="X28" s="1810"/>
      <c r="Y28" s="3265"/>
      <c r="Z28" s="1811" t="str">
        <f t="shared" si="12"/>
        <v>公共部分装修</v>
      </c>
      <c r="AA28" s="1808">
        <f t="shared" si="3"/>
        <v>1</v>
      </c>
      <c r="AB28" s="1808">
        <f t="shared" si="4"/>
        <v>1</v>
      </c>
      <c r="AC28" s="1808">
        <f t="shared" si="5"/>
        <v>1</v>
      </c>
    </row>
    <row r="29" spans="1:29" ht="15">
      <c r="A29" s="654"/>
      <c r="B29" s="652" t="s">
        <v>2701</v>
      </c>
      <c r="C29" s="468">
        <v>100</v>
      </c>
      <c r="D29" s="435">
        <v>100</v>
      </c>
      <c r="E29" s="468">
        <v>100</v>
      </c>
      <c r="F29" s="460">
        <f>LOOKUP(E29,86:86,87:87)-LOOKUP(C29,86:86,87:87)+100</f>
        <v>100</v>
      </c>
      <c r="G29" s="468">
        <v>100</v>
      </c>
      <c r="H29" s="460">
        <f>LOOKUP(G29,86:86,87:87)-LOOKUP(C29,86:86,87:87)+100</f>
        <v>100</v>
      </c>
      <c r="I29" s="468">
        <v>100</v>
      </c>
      <c r="J29" s="435">
        <f>LOOKUP(I29,86:86,87:87)-LOOKUP(C29,86:86,87:87)+100</f>
        <v>100</v>
      </c>
      <c r="K29" s="611">
        <f>'[3]比较法-车位'!K29</f>
        <v>1</v>
      </c>
      <c r="L29" s="1137"/>
      <c r="M29" s="1128"/>
      <c r="N29" s="1128"/>
      <c r="O29" s="1128"/>
      <c r="P29" s="3265"/>
      <c r="Q29" s="1807" t="str">
        <f t="shared" si="8"/>
        <v>成新率</v>
      </c>
      <c r="R29" s="772" t="s">
        <v>17</v>
      </c>
      <c r="S29" s="773">
        <f t="shared" si="9"/>
        <v>100</v>
      </c>
      <c r="T29" s="772" t="s">
        <v>17</v>
      </c>
      <c r="U29" s="773">
        <f t="shared" si="10"/>
        <v>100</v>
      </c>
      <c r="V29" s="772" t="s">
        <v>17</v>
      </c>
      <c r="W29" s="773">
        <f t="shared" si="11"/>
        <v>100</v>
      </c>
      <c r="X29" s="1810"/>
      <c r="Y29" s="3265"/>
      <c r="Z29" s="1811" t="str">
        <f t="shared" si="12"/>
        <v>成新率</v>
      </c>
      <c r="AA29" s="1808">
        <f t="shared" si="3"/>
        <v>1</v>
      </c>
      <c r="AB29" s="1808">
        <f t="shared" si="4"/>
        <v>1</v>
      </c>
      <c r="AC29" s="1808">
        <f t="shared" si="5"/>
        <v>1</v>
      </c>
    </row>
    <row r="30" spans="1:29" ht="15">
      <c r="A30" s="654"/>
      <c r="B30" s="652" t="s">
        <v>2702</v>
      </c>
      <c r="C30" s="655" t="s">
        <v>3208</v>
      </c>
      <c r="D30" s="435">
        <v>100</v>
      </c>
      <c r="E30" s="655" t="s">
        <v>3208</v>
      </c>
      <c r="F30" s="460">
        <f>SUMIF(88:88,E30,89:89)-SUMIF(88:88,C30,89:89)+100</f>
        <v>100</v>
      </c>
      <c r="G30" s="655" t="s">
        <v>3208</v>
      </c>
      <c r="H30" s="435">
        <f>SUMIF(88:88,E30,89:89)-SUMIF(88:88,C30,89:89)+100</f>
        <v>100</v>
      </c>
      <c r="I30" s="655" t="s">
        <v>3208</v>
      </c>
      <c r="J30" s="435">
        <f>SUMIF(88:88,E30,89:89)-SUMIF(88:88,C30,89:89)+100</f>
        <v>100</v>
      </c>
      <c r="K30" s="611">
        <f>'[3]比较法-车位'!K30</f>
        <v>2</v>
      </c>
      <c r="L30" s="1137"/>
      <c r="M30" s="1128"/>
      <c r="N30" s="1128"/>
      <c r="O30" s="1128"/>
      <c r="P30" s="3265"/>
      <c r="Q30" s="1807" t="str">
        <f t="shared" si="8"/>
        <v>物业等级</v>
      </c>
      <c r="R30" s="772" t="s">
        <v>17</v>
      </c>
      <c r="S30" s="773">
        <f t="shared" si="9"/>
        <v>100</v>
      </c>
      <c r="T30" s="772" t="s">
        <v>17</v>
      </c>
      <c r="U30" s="773">
        <f t="shared" si="10"/>
        <v>100</v>
      </c>
      <c r="V30" s="772" t="s">
        <v>17</v>
      </c>
      <c r="W30" s="773">
        <f t="shared" si="11"/>
        <v>100</v>
      </c>
      <c r="X30" s="1810"/>
      <c r="Y30" s="3265"/>
      <c r="Z30" s="1811" t="str">
        <f t="shared" si="12"/>
        <v>物业等级</v>
      </c>
      <c r="AA30" s="1808">
        <f t="shared" si="3"/>
        <v>1</v>
      </c>
      <c r="AB30" s="1808">
        <f t="shared" si="4"/>
        <v>1</v>
      </c>
      <c r="AC30" s="1808">
        <f t="shared" si="5"/>
        <v>1</v>
      </c>
    </row>
    <row r="31" spans="1:29" s="117" customFormat="1" ht="15">
      <c r="A31" s="656"/>
      <c r="B31" s="652" t="s">
        <v>2703</v>
      </c>
      <c r="C31" s="468">
        <f>ROUND(D3/F3,0)</f>
        <v>36</v>
      </c>
      <c r="D31" s="136">
        <v>100</v>
      </c>
      <c r="E31" s="468">
        <v>30</v>
      </c>
      <c r="F31" s="460">
        <f>LOOKUP(E31,91:91,92:92)-LOOKUP(C31,91:91,92:92)+100</f>
        <v>100</v>
      </c>
      <c r="G31" s="468">
        <v>44</v>
      </c>
      <c r="H31" s="435">
        <f>LOOKUP(G31,91:91,92:92)-LOOKUP(C31,91:91,92:92)+100</f>
        <v>101</v>
      </c>
      <c r="I31" s="468">
        <v>34</v>
      </c>
      <c r="J31" s="435">
        <f>LOOKUP(I31,91:91,92:92)-LOOKUP(C31,91:91,92:92)+100</f>
        <v>100</v>
      </c>
      <c r="K31" s="611">
        <f>'[3]比较法-车位'!K31</f>
        <v>1</v>
      </c>
      <c r="L31" s="1129"/>
      <c r="M31" s="1130"/>
      <c r="N31" s="1130"/>
      <c r="O31" s="1130"/>
      <c r="P31" s="3265"/>
      <c r="Q31" s="1792" t="str">
        <f t="shared" si="8"/>
        <v>停车位面积</v>
      </c>
      <c r="R31" s="768" t="s">
        <v>17</v>
      </c>
      <c r="S31" s="769">
        <f t="shared" si="9"/>
        <v>100</v>
      </c>
      <c r="T31" s="768" t="s">
        <v>17</v>
      </c>
      <c r="U31" s="769">
        <f t="shared" si="10"/>
        <v>101</v>
      </c>
      <c r="V31" s="768" t="s">
        <v>17</v>
      </c>
      <c r="W31" s="769">
        <f t="shared" si="11"/>
        <v>100</v>
      </c>
      <c r="X31" s="770"/>
      <c r="Y31" s="3265"/>
      <c r="Z31" s="55" t="str">
        <f t="shared" si="12"/>
        <v>停车位面积</v>
      </c>
      <c r="AA31" s="771">
        <f t="shared" si="3"/>
        <v>1</v>
      </c>
      <c r="AB31" s="771">
        <f t="shared" si="4"/>
        <v>0.99009900990099009</v>
      </c>
      <c r="AC31" s="771">
        <f t="shared" si="5"/>
        <v>1</v>
      </c>
    </row>
    <row r="32" spans="1:29" ht="15">
      <c r="A32" s="654"/>
      <c r="B32" s="652" t="s">
        <v>2704</v>
      </c>
      <c r="C32" s="459"/>
      <c r="D32" s="435">
        <v>100</v>
      </c>
      <c r="E32" s="459"/>
      <c r="F32" s="460">
        <f>SUMIF(93:93,E32,94:94)-SUMIF(93:93,C32,94:94)+100</f>
        <v>100</v>
      </c>
      <c r="G32" s="459"/>
      <c r="H32" s="435">
        <f>SUMIF(93:93,G32,94:94)-SUMIF(93:93,C32,94:94)+100</f>
        <v>100</v>
      </c>
      <c r="I32" s="459"/>
      <c r="J32" s="435">
        <f>SUMIF(93:93,I32,94:94)-SUMIF(93:93,C32,94:94)+100</f>
        <v>100</v>
      </c>
      <c r="K32" s="611"/>
      <c r="L32" s="1137"/>
      <c r="M32" s="1128"/>
      <c r="N32" s="1128"/>
      <c r="O32" s="1128"/>
      <c r="P32" s="3265" t="s">
        <v>2551</v>
      </c>
      <c r="Q32" s="1807" t="str">
        <f t="shared" si="8"/>
        <v>车位类型</v>
      </c>
      <c r="R32" s="772" t="s">
        <v>17</v>
      </c>
      <c r="S32" s="773">
        <f t="shared" si="9"/>
        <v>100</v>
      </c>
      <c r="T32" s="772" t="s">
        <v>17</v>
      </c>
      <c r="U32" s="773">
        <f t="shared" si="10"/>
        <v>100</v>
      </c>
      <c r="V32" s="772" t="s">
        <v>17</v>
      </c>
      <c r="W32" s="773">
        <f t="shared" si="11"/>
        <v>100</v>
      </c>
      <c r="X32" s="1810"/>
      <c r="Y32" s="3265" t="s">
        <v>2551</v>
      </c>
      <c r="Z32" s="1811" t="str">
        <f t="shared" si="12"/>
        <v>车位类型</v>
      </c>
      <c r="AA32" s="1808">
        <f t="shared" si="3"/>
        <v>1</v>
      </c>
      <c r="AB32" s="1808">
        <f t="shared" si="4"/>
        <v>1</v>
      </c>
      <c r="AC32" s="1808">
        <f t="shared" si="5"/>
        <v>1</v>
      </c>
    </row>
    <row r="33" spans="1:29" ht="15.75" thickBot="1">
      <c r="A33" s="654"/>
      <c r="B33" s="652" t="s">
        <v>2705</v>
      </c>
      <c r="C33" s="459" t="s">
        <v>3210</v>
      </c>
      <c r="D33" s="435">
        <v>100</v>
      </c>
      <c r="E33" s="459" t="s">
        <v>3210</v>
      </c>
      <c r="F33" s="460">
        <f>SUMIF(95:95,E33,96:96)-SUMIF(95:95,C33,96:96)+100</f>
        <v>100</v>
      </c>
      <c r="G33" s="459" t="s">
        <v>3210</v>
      </c>
      <c r="H33" s="435">
        <f>SUMIF(95:95,G33,96:96)-SUMIF(95:95,C33,96:96)+100</f>
        <v>100</v>
      </c>
      <c r="I33" s="459" t="s">
        <v>3210</v>
      </c>
      <c r="J33" s="435">
        <f>SUMIF(95:95,I33,96:96)-SUMIF(95:95,C33,96:96)+100</f>
        <v>100</v>
      </c>
      <c r="K33" s="611">
        <f>'[3]比较法-车位'!K33</f>
        <v>2</v>
      </c>
      <c r="L33" s="1137"/>
      <c r="M33" s="1128"/>
      <c r="N33" s="1128"/>
      <c r="O33" s="1128"/>
      <c r="P33" s="3265"/>
      <c r="Q33" s="1807" t="str">
        <f t="shared" si="8"/>
        <v>是否直接入户</v>
      </c>
      <c r="R33" s="772" t="s">
        <v>17</v>
      </c>
      <c r="S33" s="773">
        <f t="shared" si="9"/>
        <v>100</v>
      </c>
      <c r="T33" s="772" t="s">
        <v>17</v>
      </c>
      <c r="U33" s="773">
        <f t="shared" si="10"/>
        <v>100</v>
      </c>
      <c r="V33" s="772" t="s">
        <v>17</v>
      </c>
      <c r="W33" s="773">
        <f t="shared" si="11"/>
        <v>100</v>
      </c>
      <c r="X33" s="1810"/>
      <c r="Y33" s="3265"/>
      <c r="Z33" s="1811" t="str">
        <f t="shared" si="12"/>
        <v>是否直接入户</v>
      </c>
      <c r="AA33" s="1808">
        <f t="shared" si="3"/>
        <v>1</v>
      </c>
      <c r="AB33" s="1808">
        <f t="shared" si="4"/>
        <v>1</v>
      </c>
      <c r="AC33" s="1808">
        <f t="shared" si="5"/>
        <v>1</v>
      </c>
    </row>
    <row r="34" spans="1:29" ht="15" hidden="1">
      <c r="A34" s="654"/>
      <c r="B34" s="646">
        <v>111</v>
      </c>
      <c r="C34" s="432"/>
      <c r="D34" s="435">
        <v>100</v>
      </c>
      <c r="E34" s="432"/>
      <c r="F34" s="460">
        <f>SUMIF(97:97,E34,98:98)-SUMIF(97:97,C34,98:98)+100</f>
        <v>100</v>
      </c>
      <c r="G34" s="432"/>
      <c r="H34" s="435">
        <f>SUMIF(97:97,G34,98:98)-SUMIF(97:97,C34,98:98)+100</f>
        <v>100</v>
      </c>
      <c r="I34" s="432"/>
      <c r="J34" s="435">
        <f>SUMIF(97:97,I34,98:98)-SUMIF(97:97,C34,98:98)+100</f>
        <v>100</v>
      </c>
      <c r="K34" s="612"/>
      <c r="L34" s="1137"/>
      <c r="M34" s="1128"/>
      <c r="N34" s="1128"/>
      <c r="O34" s="1128"/>
      <c r="P34" s="3265"/>
      <c r="Q34" s="1807">
        <f t="shared" si="8"/>
        <v>111</v>
      </c>
      <c r="R34" s="772" t="s">
        <v>17</v>
      </c>
      <c r="S34" s="773">
        <f t="shared" si="9"/>
        <v>100</v>
      </c>
      <c r="T34" s="772" t="s">
        <v>17</v>
      </c>
      <c r="U34" s="773">
        <f t="shared" si="10"/>
        <v>100</v>
      </c>
      <c r="V34" s="772" t="s">
        <v>17</v>
      </c>
      <c r="W34" s="773">
        <f t="shared" si="11"/>
        <v>100</v>
      </c>
      <c r="X34" s="1810"/>
      <c r="Y34" s="3265"/>
      <c r="Z34" s="1811">
        <f t="shared" si="12"/>
        <v>111</v>
      </c>
      <c r="AA34" s="1808">
        <f t="shared" si="3"/>
        <v>1</v>
      </c>
      <c r="AB34" s="1808">
        <f t="shared" si="4"/>
        <v>1</v>
      </c>
      <c r="AC34" s="1808">
        <f t="shared" si="5"/>
        <v>1</v>
      </c>
    </row>
    <row r="35" spans="1:29" s="470" customFormat="1" ht="15" hidden="1">
      <c r="A35" s="651"/>
      <c r="B35" s="646">
        <v>111</v>
      </c>
      <c r="C35" s="432"/>
      <c r="D35" s="435">
        <v>100</v>
      </c>
      <c r="E35" s="432"/>
      <c r="F35" s="460">
        <f>SUMIF(99:99,E35,100:100)-SUMIF(99:99,C35,100:100)+100</f>
        <v>100</v>
      </c>
      <c r="G35" s="432"/>
      <c r="H35" s="435">
        <f>SUMIF(99:99,G35,100:100)-SUMIF(99:99,C35,100:100)+100</f>
        <v>100</v>
      </c>
      <c r="I35" s="432"/>
      <c r="J35" s="435">
        <f>SUMIF(99:99,I35,100:100)-SUMIF(99:99,C35,100:100)+100</f>
        <v>100</v>
      </c>
      <c r="K35" s="612"/>
      <c r="L35" s="1135"/>
      <c r="M35" s="1138"/>
      <c r="N35" s="1138"/>
      <c r="O35" s="1138"/>
      <c r="P35" s="3265"/>
      <c r="Q35" s="774">
        <f t="shared" si="8"/>
        <v>111</v>
      </c>
      <c r="R35" s="775" t="s">
        <v>17</v>
      </c>
      <c r="S35" s="776">
        <f t="shared" si="9"/>
        <v>100</v>
      </c>
      <c r="T35" s="775" t="s">
        <v>17</v>
      </c>
      <c r="U35" s="776">
        <f t="shared" si="10"/>
        <v>100</v>
      </c>
      <c r="V35" s="775" t="s">
        <v>17</v>
      </c>
      <c r="W35" s="776">
        <f t="shared" si="11"/>
        <v>100</v>
      </c>
      <c r="X35" s="777"/>
      <c r="Y35" s="3265"/>
      <c r="Z35" s="778">
        <f t="shared" si="12"/>
        <v>111</v>
      </c>
      <c r="AA35" s="1808">
        <f t="shared" si="3"/>
        <v>1</v>
      </c>
      <c r="AB35" s="1808">
        <f t="shared" si="4"/>
        <v>1</v>
      </c>
      <c r="AC35" s="1808">
        <f t="shared" si="5"/>
        <v>1</v>
      </c>
    </row>
    <row r="36" spans="1:29" ht="15.75" hidden="1" thickBot="1">
      <c r="A36" s="657"/>
      <c r="B36" s="633">
        <v>111</v>
      </c>
      <c r="C36" s="434"/>
      <c r="D36" s="435">
        <v>100</v>
      </c>
      <c r="E36" s="432"/>
      <c r="F36" s="460">
        <f>SUMIF(101:101,E36,102:102)-SUMIF(101:101,C36,102:102)+100</f>
        <v>100</v>
      </c>
      <c r="G36" s="432"/>
      <c r="H36" s="435">
        <f>SUMIF(101:101,G36,102:102)-SUMIF(101:101,C36,102:102)+100</f>
        <v>100</v>
      </c>
      <c r="I36" s="432"/>
      <c r="J36" s="435">
        <f>SUMIF(101:101,I36,102:102)-SUMIF(101:101,C36,102:102)+100</f>
        <v>100</v>
      </c>
      <c r="K36" s="612"/>
      <c r="L36" s="1137"/>
      <c r="M36" s="1128"/>
      <c r="N36" s="1128"/>
      <c r="O36" s="1128"/>
      <c r="P36" s="3265"/>
      <c r="Q36" s="1807">
        <f t="shared" si="8"/>
        <v>111</v>
      </c>
      <c r="R36" s="772" t="s">
        <v>17</v>
      </c>
      <c r="S36" s="773">
        <f t="shared" si="9"/>
        <v>100</v>
      </c>
      <c r="T36" s="772" t="s">
        <v>17</v>
      </c>
      <c r="U36" s="773">
        <f t="shared" si="10"/>
        <v>100</v>
      </c>
      <c r="V36" s="772" t="s">
        <v>17</v>
      </c>
      <c r="W36" s="773">
        <f t="shared" si="11"/>
        <v>100</v>
      </c>
      <c r="X36" s="1810"/>
      <c r="Y36" s="3265"/>
      <c r="Z36" s="1811">
        <f t="shared" si="12"/>
        <v>111</v>
      </c>
      <c r="AA36" s="1808">
        <f t="shared" si="3"/>
        <v>1</v>
      </c>
      <c r="AB36" s="1808">
        <f t="shared" si="4"/>
        <v>1</v>
      </c>
      <c r="AC36" s="1808">
        <f t="shared" si="5"/>
        <v>1</v>
      </c>
    </row>
    <row r="37" spans="1:29" ht="15">
      <c r="A37" s="478" t="s">
        <v>2706</v>
      </c>
      <c r="B37" s="2684" t="s">
        <v>2707</v>
      </c>
      <c r="C37" s="1404" t="s">
        <v>1</v>
      </c>
      <c r="D37" s="1405"/>
      <c r="E37" s="1406">
        <v>265000</v>
      </c>
      <c r="F37" s="1407"/>
      <c r="G37" s="1408">
        <v>300000</v>
      </c>
      <c r="H37" s="1409"/>
      <c r="I37" s="1406">
        <v>260000</v>
      </c>
      <c r="J37" s="1409"/>
      <c r="K37" s="618"/>
      <c r="L37" s="1140"/>
      <c r="M37" s="1141"/>
      <c r="N37" s="1128"/>
      <c r="O37" s="1141"/>
      <c r="P37" s="3260" t="str">
        <f>A37</f>
        <v>成交单价</v>
      </c>
      <c r="Q37" s="3260"/>
      <c r="R37" s="3328">
        <f>E37</f>
        <v>265000</v>
      </c>
      <c r="S37" s="3328"/>
      <c r="T37" s="3328">
        <f>G37</f>
        <v>300000</v>
      </c>
      <c r="U37" s="3328"/>
      <c r="V37" s="3328">
        <f>I37</f>
        <v>260000</v>
      </c>
      <c r="W37" s="3328"/>
      <c r="X37" s="757"/>
      <c r="Y37" s="779"/>
      <c r="Z37" s="757"/>
      <c r="AA37" s="757"/>
      <c r="AB37" s="757"/>
      <c r="AC37" s="757"/>
    </row>
    <row r="38" spans="1:29" ht="15.75" thickBot="1">
      <c r="A38" s="485" t="s">
        <v>2708</v>
      </c>
      <c r="B38" s="486" t="str">
        <f>B37</f>
        <v>元/车位</v>
      </c>
      <c r="C38" s="1410">
        <f>R39</f>
        <v>273802</v>
      </c>
      <c r="D38" s="1411"/>
      <c r="E38" s="1412">
        <f>R38</f>
        <v>267677</v>
      </c>
      <c r="F38" s="1412"/>
      <c r="G38" s="1410">
        <f>T38</f>
        <v>285743</v>
      </c>
      <c r="H38" s="1411"/>
      <c r="I38" s="1412">
        <f>V38</f>
        <v>267986</v>
      </c>
      <c r="J38" s="1411"/>
      <c r="K38" s="619"/>
      <c r="L38" s="1140"/>
      <c r="M38" s="1141"/>
      <c r="N38" s="1141"/>
      <c r="O38" s="1141"/>
      <c r="P38" s="3260" t="str">
        <f>A38</f>
        <v>比较价值（元/平方米）</v>
      </c>
      <c r="Q38" s="3260"/>
      <c r="R38" s="3328">
        <f>IF(F1="售价",ROUND(PRODUCT(R37,AA7:AA36),0),ROUND(PRODUCT(R37,AA7:AA36),1))</f>
        <v>267677</v>
      </c>
      <c r="S38" s="3328"/>
      <c r="T38" s="3328">
        <f>IF(F1="售价",ROUND(PRODUCT(T37,AB7:AB36),0),ROUND(PRODUCT(T37,AB7:AB36),1))</f>
        <v>285743</v>
      </c>
      <c r="U38" s="3328"/>
      <c r="V38" s="3328">
        <f>IF(F1="售价",ROUND(PRODUCT(V37,AC7:AC36),0),ROUND(PRODUCT(V37,AC7:AC36),1))</f>
        <v>267986</v>
      </c>
      <c r="W38" s="3328"/>
      <c r="X38" s="757"/>
      <c r="Y38" s="757"/>
      <c r="Z38" s="757"/>
      <c r="AA38" s="757"/>
      <c r="AB38" s="757"/>
      <c r="AC38" s="757"/>
    </row>
    <row r="39" spans="1:29" ht="15.75" thickBot="1">
      <c r="A39" s="491" t="s">
        <v>2709</v>
      </c>
      <c r="B39" s="492"/>
      <c r="C39" s="1414">
        <f>R39</f>
        <v>273802</v>
      </c>
      <c r="D39" s="1414"/>
      <c r="E39" s="1414"/>
      <c r="F39" s="1414"/>
      <c r="G39" s="1414"/>
      <c r="H39" s="1414"/>
      <c r="I39" s="1414"/>
      <c r="J39" s="1414"/>
      <c r="K39" s="2966">
        <v>270492</v>
      </c>
      <c r="L39" s="1140"/>
      <c r="M39" s="1141"/>
      <c r="N39" s="1141"/>
      <c r="O39" s="1141"/>
      <c r="P39" s="3254" t="str">
        <f>A39</f>
        <v>估价对象XX用房的比较价值（楼面单价，元/平方米）</v>
      </c>
      <c r="Q39" s="3255"/>
      <c r="R39" s="3327">
        <f>IF(F1="售价",ROUND(AVERAGE(R38:V38),0),ROUND(AVERAGE(R38:V38),1))</f>
        <v>273802</v>
      </c>
      <c r="S39" s="3327"/>
      <c r="T39" s="3327"/>
      <c r="U39" s="3327"/>
      <c r="V39" s="3327"/>
      <c r="W39" s="3327"/>
      <c r="X39" s="757"/>
      <c r="Y39" s="757"/>
      <c r="Z39" s="757"/>
      <c r="AA39" s="757"/>
      <c r="AB39" s="757"/>
      <c r="AC39" s="757"/>
    </row>
    <row r="40" spans="1:29">
      <c r="A40" s="1141"/>
      <c r="B40" s="1141"/>
      <c r="C40" s="3066">
        <v>272155</v>
      </c>
      <c r="D40" s="1141"/>
      <c r="E40" s="1141"/>
      <c r="F40" s="1141"/>
      <c r="G40" s="1144"/>
      <c r="H40" s="1141"/>
      <c r="I40" s="1141"/>
      <c r="J40" s="1141"/>
      <c r="K40" s="1102"/>
      <c r="L40" s="1103"/>
      <c r="M40" s="1141"/>
      <c r="N40" s="1141"/>
      <c r="O40" s="1141"/>
      <c r="P40" s="1417"/>
      <c r="Q40" s="1141"/>
      <c r="R40" s="1141"/>
      <c r="S40" s="1141"/>
      <c r="T40" s="1141"/>
      <c r="U40" s="1141"/>
      <c r="V40" s="1141"/>
      <c r="W40" s="1141"/>
      <c r="X40" s="1141"/>
      <c r="Y40" s="1141"/>
      <c r="Z40" s="1141"/>
      <c r="AA40" s="1141"/>
      <c r="AB40" s="1141"/>
      <c r="AC40" s="1141"/>
    </row>
    <row r="41" spans="1:29">
      <c r="A41" s="1141"/>
      <c r="B41" s="1141"/>
      <c r="C41" s="1141"/>
      <c r="D41" s="1141"/>
      <c r="E41" s="1141"/>
      <c r="F41" s="1141"/>
      <c r="G41" s="1141"/>
      <c r="H41" s="1141"/>
      <c r="I41" s="1141"/>
      <c r="J41" s="1141"/>
      <c r="K41" s="1102"/>
      <c r="L41" s="1103"/>
      <c r="M41" s="1141"/>
      <c r="N41" s="1141"/>
      <c r="O41" s="1141"/>
      <c r="P41" s="1417"/>
      <c r="Q41" s="1141"/>
      <c r="R41" s="1141"/>
      <c r="S41" s="1141"/>
      <c r="T41" s="1141"/>
      <c r="U41" s="1141"/>
      <c r="V41" s="1141"/>
      <c r="W41" s="1141"/>
      <c r="X41" s="1141"/>
      <c r="Y41" s="1141"/>
      <c r="Z41" s="1141"/>
      <c r="AA41" s="1141"/>
      <c r="AB41" s="1141"/>
      <c r="AC41" s="1141"/>
    </row>
    <row r="42" spans="1:29" ht="13.5" customHeight="1">
      <c r="A42" s="1141"/>
      <c r="B42" s="1141"/>
      <c r="C42" s="496" t="s">
        <v>2710</v>
      </c>
      <c r="D42" s="497"/>
      <c r="E42" s="498">
        <f>IF(E37&lt;E38,E38/E37-1,E37/E38-1)</f>
        <v>1.0101886792452941E-2</v>
      </c>
      <c r="F42" s="499" t="str">
        <f>IF(OR(E42&gt;=0.3,E42&lt;=-0.3),"超过30%","")</f>
        <v/>
      </c>
      <c r="G42" s="498">
        <f>IF(G37&lt;G38,G38/G37-1,G37/G38-1)</f>
        <v>4.9894485604196737E-2</v>
      </c>
      <c r="H42" s="499" t="str">
        <f>IF(OR(G42&gt;=0.3,G42&lt;=-0.3),"超过30%","")</f>
        <v/>
      </c>
      <c r="I42" s="498">
        <f>IF(I37&lt;I38,I38/I37-1,I37/I38-1)</f>
        <v>3.07153846153847E-2</v>
      </c>
      <c r="J42" s="499" t="str">
        <f>IF(OR(I42&gt;=0.3,I42&lt;=-0.3),"超过30%","")</f>
        <v/>
      </c>
      <c r="K42" s="1102"/>
      <c r="L42" s="1103"/>
      <c r="M42" s="1141"/>
      <c r="N42" s="1141"/>
      <c r="O42" s="1141"/>
      <c r="P42" s="1417"/>
      <c r="Q42" s="1141"/>
      <c r="R42" s="1141"/>
      <c r="S42" s="1141"/>
      <c r="T42" s="1141"/>
      <c r="U42" s="1141"/>
      <c r="V42" s="1141"/>
      <c r="W42" s="1141"/>
      <c r="X42" s="1141"/>
      <c r="Y42" s="1141"/>
      <c r="Z42" s="1141"/>
      <c r="AA42" s="1141"/>
      <c r="AB42" s="1141"/>
      <c r="AC42" s="1141"/>
    </row>
    <row r="43" spans="1:29" ht="13.5" customHeight="1">
      <c r="A43" s="1141"/>
      <c r="B43" s="1141"/>
      <c r="C43" s="496" t="s">
        <v>2711</v>
      </c>
      <c r="D43" s="500"/>
      <c r="E43" s="498">
        <f>IF(E38&lt;G38,G38/E38-1,E38/G38-1)</f>
        <v>6.7491790478823255E-2</v>
      </c>
      <c r="F43" s="499" t="str">
        <f>IF(OR(E43&gt;=0.2,E43&lt;=-0.2),"超过20%","")</f>
        <v/>
      </c>
      <c r="G43" s="498">
        <f>IF(G38&lt;I38,I38/G38-1,G38/I38-1)</f>
        <v>6.6260924078123562E-2</v>
      </c>
      <c r="H43" s="499" t="str">
        <f>IF(OR(G43&gt;=0.2,G43&lt;=-0.2),"超过20%","")</f>
        <v/>
      </c>
      <c r="I43" s="498">
        <f>IF(I38&lt;E38,E38/I38-1,I38/E38-1)</f>
        <v>1.1543763565791121E-3</v>
      </c>
      <c r="J43" s="499" t="str">
        <f>IF(OR(I43&gt;=0.2,I43&lt;=-0.2),"超过20%","")</f>
        <v/>
      </c>
      <c r="K43" s="1102"/>
      <c r="L43" s="1103"/>
      <c r="M43" s="1141"/>
      <c r="N43" s="1141"/>
      <c r="O43" s="1141"/>
      <c r="P43" s="1417"/>
      <c r="Q43" s="1141"/>
      <c r="R43" s="1141"/>
      <c r="S43" s="1141"/>
      <c r="T43" s="1141"/>
      <c r="U43" s="1141"/>
      <c r="V43" s="1141"/>
      <c r="W43" s="1141"/>
      <c r="X43" s="1141"/>
      <c r="Y43" s="1141"/>
      <c r="Z43" s="1141"/>
      <c r="AA43" s="1141"/>
      <c r="AB43" s="1141"/>
      <c r="AC43" s="1141"/>
    </row>
    <row r="44" spans="1:29" s="501" customFormat="1" ht="13.5" customHeight="1">
      <c r="A44" s="1142"/>
      <c r="B44" s="1142"/>
      <c r="C44" s="496" t="s">
        <v>2712</v>
      </c>
      <c r="D44" s="500"/>
      <c r="E44" s="498">
        <f>IF(E37&lt;G37,G37/E37-1,E37/G37-1)</f>
        <v>0.13207547169811318</v>
      </c>
      <c r="F44" s="499" t="str">
        <f>IF(OR(E44&gt;=0.3,E44&lt;=-0.3),"超过30%","")</f>
        <v/>
      </c>
      <c r="G44" s="498">
        <f>IF(G37&lt;I37,I37/G37-1,G37/I37-1)</f>
        <v>0.15384615384615374</v>
      </c>
      <c r="H44" s="499" t="str">
        <f>IF(OR(G44&gt;=0.3,G44&lt;=-0.3),"超过30%","")</f>
        <v/>
      </c>
      <c r="I44" s="498">
        <f>IF(I37&lt;E37,E37/I37-1,I37/E37-1)</f>
        <v>1.9230769230769162E-2</v>
      </c>
      <c r="J44" s="499" t="str">
        <f>IF(OR(I44&gt;=0.3,I44&lt;=-0.3),"超过30%","")</f>
        <v/>
      </c>
      <c r="K44" s="1145"/>
      <c r="L44" s="1146"/>
      <c r="M44" s="1142"/>
      <c r="N44" s="1142"/>
      <c r="O44" s="1142"/>
      <c r="P44" s="1418"/>
      <c r="Q44" s="1142"/>
      <c r="R44" s="1142"/>
      <c r="S44" s="1142"/>
      <c r="T44" s="1142"/>
      <c r="U44" s="1142"/>
      <c r="V44" s="1142"/>
      <c r="W44" s="1142"/>
      <c r="X44" s="1142"/>
      <c r="Y44" s="1142"/>
      <c r="Z44" s="1142"/>
      <c r="AA44" s="1142"/>
      <c r="AB44" s="1142"/>
      <c r="AC44" s="1142"/>
    </row>
    <row r="45" spans="1:29" s="501" customFormat="1">
      <c r="A45" s="1142"/>
      <c r="B45" s="1143"/>
      <c r="C45" s="1147"/>
      <c r="D45" s="1142"/>
      <c r="E45" s="1142"/>
      <c r="F45" s="1142"/>
      <c r="G45" s="1142"/>
      <c r="H45" s="1142"/>
      <c r="I45" s="1142"/>
      <c r="J45" s="1142"/>
      <c r="K45" s="1145"/>
      <c r="L45" s="1146"/>
      <c r="M45" s="1142"/>
      <c r="N45" s="1142"/>
      <c r="O45" s="1142"/>
      <c r="P45" s="1418"/>
      <c r="Q45" s="1142"/>
      <c r="R45" s="1142"/>
      <c r="S45" s="1142"/>
      <c r="T45" s="1142"/>
      <c r="U45" s="1142"/>
      <c r="V45" s="1142"/>
      <c r="W45" s="1142"/>
      <c r="X45" s="1142"/>
      <c r="Y45" s="1142"/>
      <c r="Z45" s="1142"/>
      <c r="AA45" s="1142"/>
      <c r="AB45" s="1142"/>
      <c r="AC45" s="1142"/>
    </row>
    <row r="46" spans="1:29">
      <c r="A46" s="1141"/>
      <c r="B46" s="1143"/>
      <c r="C46" s="1147"/>
      <c r="D46" s="1141"/>
      <c r="E46" s="1141"/>
      <c r="F46" s="1141"/>
      <c r="G46" s="1141"/>
      <c r="H46" s="1141"/>
      <c r="I46" s="1141"/>
      <c r="J46" s="1141"/>
      <c r="K46" s="1102"/>
      <c r="L46" s="1103"/>
      <c r="M46" s="1141"/>
      <c r="N46" s="1141"/>
      <c r="O46" s="1141"/>
      <c r="P46" s="1417"/>
      <c r="Q46" s="1141"/>
      <c r="R46" s="1141"/>
      <c r="S46" s="1141"/>
      <c r="T46" s="1141"/>
      <c r="U46" s="1141"/>
      <c r="V46" s="1141"/>
      <c r="W46" s="1141"/>
      <c r="X46" s="1141"/>
      <c r="Y46" s="1141"/>
      <c r="Z46" s="1141"/>
      <c r="AA46" s="1141"/>
      <c r="AB46" s="1141"/>
      <c r="AC46" s="1141"/>
    </row>
    <row r="47" spans="1:29" ht="21.75" thickBot="1">
      <c r="A47" s="1421" t="s">
        <v>2713</v>
      </c>
      <c r="B47" s="1141"/>
      <c r="C47" s="1156"/>
      <c r="D47" s="1156"/>
      <c r="E47" s="1156"/>
      <c r="F47" s="1422"/>
      <c r="G47" s="1422"/>
      <c r="H47" s="1156"/>
      <c r="I47" s="1156"/>
      <c r="J47" s="1156"/>
      <c r="K47" s="1157"/>
      <c r="L47" s="1158"/>
      <c r="M47" s="1156"/>
      <c r="N47" s="1156"/>
      <c r="O47" s="1156"/>
      <c r="P47" s="1419"/>
      <c r="Q47" s="1420"/>
      <c r="R47" s="1141"/>
      <c r="S47" s="1141"/>
      <c r="T47" s="1141"/>
      <c r="U47" s="1141"/>
      <c r="V47" s="1141"/>
      <c r="W47" s="1141"/>
      <c r="X47" s="1141"/>
      <c r="Y47" s="1141"/>
      <c r="Z47" s="1141"/>
      <c r="AA47" s="1141"/>
      <c r="AB47" s="1141"/>
      <c r="AC47" s="1141"/>
    </row>
    <row r="48" spans="1:29" s="507" customFormat="1" ht="15">
      <c r="A48" s="504" t="s">
        <v>2714</v>
      </c>
      <c r="B48" s="505"/>
      <c r="C48" s="1571" t="str">
        <f>YEAR(C7)&amp;"-"&amp;MONTH(C7)</f>
        <v>2018-7</v>
      </c>
      <c r="D48" s="1572">
        <f>EDATE(C48,-1)</f>
        <v>43252</v>
      </c>
      <c r="E48" s="1572">
        <f t="shared" ref="E48:O48" si="13">EDATE(D48,-1)</f>
        <v>43221</v>
      </c>
      <c r="F48" s="1572">
        <f t="shared" si="13"/>
        <v>43191</v>
      </c>
      <c r="G48" s="1572">
        <f t="shared" si="13"/>
        <v>43160</v>
      </c>
      <c r="H48" s="1572">
        <f t="shared" si="13"/>
        <v>43132</v>
      </c>
      <c r="I48" s="1572">
        <f t="shared" si="13"/>
        <v>43101</v>
      </c>
      <c r="J48" s="1572">
        <f t="shared" si="13"/>
        <v>43070</v>
      </c>
      <c r="K48" s="1572">
        <f t="shared" si="13"/>
        <v>43040</v>
      </c>
      <c r="L48" s="1572">
        <f t="shared" si="13"/>
        <v>43009</v>
      </c>
      <c r="M48" s="1572">
        <f t="shared" si="13"/>
        <v>42979</v>
      </c>
      <c r="N48" s="1572">
        <f t="shared" si="13"/>
        <v>42948</v>
      </c>
      <c r="O48" s="1572">
        <f t="shared" si="13"/>
        <v>42917</v>
      </c>
      <c r="P48" s="1435"/>
      <c r="Q48" s="1436"/>
      <c r="R48" s="1436"/>
      <c r="S48" s="1436"/>
      <c r="T48" s="1436"/>
      <c r="U48" s="1436"/>
      <c r="V48" s="1436"/>
      <c r="W48" s="1436"/>
      <c r="X48" s="1436"/>
      <c r="Y48" s="1436"/>
      <c r="Z48" s="1436"/>
      <c r="AA48" s="1436"/>
      <c r="AB48" s="1436"/>
      <c r="AC48" s="1436"/>
    </row>
    <row r="49" spans="1:29" s="117" customFormat="1" ht="15">
      <c r="A49" s="508"/>
      <c r="B49" s="509"/>
      <c r="C49" s="1563">
        <v>100</v>
      </c>
      <c r="D49" s="511" t="e">
        <f>'比较法-住宅'!D59</f>
        <v>#REF!</v>
      </c>
      <c r="E49" s="511" t="e">
        <f>'比较法-住宅'!E59</f>
        <v>#REF!</v>
      </c>
      <c r="F49" s="511" t="e">
        <f>'比较法-住宅'!F59</f>
        <v>#REF!</v>
      </c>
      <c r="G49" s="511">
        <f>'比较法-住宅'!G59</f>
        <v>99</v>
      </c>
      <c r="H49" s="511">
        <f>'比较法-住宅'!H59</f>
        <v>99</v>
      </c>
      <c r="I49" s="511">
        <f>'比较法-住宅'!I59</f>
        <v>99</v>
      </c>
      <c r="J49" s="511">
        <f>'比较法-住宅'!J59</f>
        <v>98.5</v>
      </c>
      <c r="K49" s="511"/>
      <c r="L49" s="511"/>
      <c r="M49" s="512"/>
      <c r="N49" s="511"/>
      <c r="O49" s="512"/>
      <c r="P49" s="1425"/>
      <c r="Q49" s="1424"/>
      <c r="R49" s="1424"/>
      <c r="S49" s="1424"/>
      <c r="T49" s="1424"/>
      <c r="U49" s="1424"/>
      <c r="V49" s="1424"/>
      <c r="W49" s="1424"/>
      <c r="X49" s="1424"/>
      <c r="Y49" s="1424"/>
      <c r="Z49" s="1424"/>
      <c r="AA49" s="1424"/>
      <c r="AB49" s="1424"/>
      <c r="AC49" s="1424"/>
    </row>
    <row r="50" spans="1:29" s="117" customFormat="1" ht="15.75" thickBot="1">
      <c r="A50" s="514" t="s">
        <v>2571</v>
      </c>
      <c r="B50" s="515"/>
      <c r="C50" s="516"/>
      <c r="D50" s="517"/>
      <c r="E50" s="517"/>
      <c r="F50" s="517"/>
      <c r="G50" s="517"/>
      <c r="H50" s="517"/>
      <c r="I50" s="517"/>
      <c r="J50" s="517"/>
      <c r="K50" s="517"/>
      <c r="L50" s="517"/>
      <c r="M50" s="518"/>
      <c r="N50" s="517"/>
      <c r="O50" s="518"/>
      <c r="P50" s="1425"/>
      <c r="Q50" s="1420"/>
      <c r="R50" s="1424"/>
      <c r="S50" s="1424"/>
      <c r="T50" s="1424"/>
      <c r="U50" s="1424"/>
      <c r="V50" s="1424"/>
      <c r="W50" s="1424"/>
      <c r="X50" s="1424"/>
      <c r="Y50" s="1424"/>
      <c r="Z50" s="1424"/>
      <c r="AA50" s="1424"/>
      <c r="AB50" s="1424"/>
      <c r="AC50" s="1424"/>
    </row>
    <row r="51" spans="1:29" s="117" customFormat="1" ht="15">
      <c r="A51" s="520" t="s">
        <v>2536</v>
      </c>
      <c r="B51" s="509"/>
      <c r="C51" s="521" t="s">
        <v>2638</v>
      </c>
      <c r="D51" s="522"/>
      <c r="E51" s="522"/>
      <c r="F51" s="522"/>
      <c r="G51" s="522"/>
      <c r="H51" s="522"/>
      <c r="I51" s="522"/>
      <c r="J51" s="522"/>
      <c r="K51" s="522"/>
      <c r="L51" s="523"/>
      <c r="M51" s="524"/>
      <c r="N51" s="1148"/>
      <c r="O51" s="1148"/>
      <c r="P51" s="1423"/>
      <c r="Q51" s="1420"/>
      <c r="R51" s="1424"/>
      <c r="S51" s="1424"/>
      <c r="T51" s="1424"/>
      <c r="U51" s="1424"/>
      <c r="V51" s="1424"/>
      <c r="W51" s="1424"/>
      <c r="X51" s="1424"/>
      <c r="Y51" s="1424"/>
      <c r="Z51" s="1424"/>
      <c r="AA51" s="1424"/>
      <c r="AB51" s="1424"/>
      <c r="AC51" s="1424"/>
    </row>
    <row r="52" spans="1:29" s="117" customFormat="1" ht="15.75" thickBot="1">
      <c r="A52" s="520"/>
      <c r="B52" s="509"/>
      <c r="C52" s="637">
        <v>100</v>
      </c>
      <c r="D52" s="511"/>
      <c r="E52" s="511"/>
      <c r="F52" s="511"/>
      <c r="G52" s="511"/>
      <c r="H52" s="511"/>
      <c r="I52" s="511"/>
      <c r="J52" s="511"/>
      <c r="K52" s="511"/>
      <c r="L52" s="511"/>
      <c r="M52" s="513"/>
      <c r="N52" s="1148"/>
      <c r="O52" s="1148"/>
      <c r="P52" s="1425"/>
      <c r="Q52" s="1420"/>
      <c r="R52" s="1424"/>
      <c r="S52" s="1424"/>
      <c r="T52" s="1424"/>
      <c r="U52" s="1424"/>
      <c r="V52" s="1424"/>
      <c r="W52" s="1424"/>
      <c r="X52" s="1424"/>
      <c r="Y52" s="1424"/>
      <c r="Z52" s="1424"/>
      <c r="AA52" s="1424"/>
      <c r="AB52" s="1424"/>
      <c r="AC52" s="1424"/>
    </row>
    <row r="53" spans="1:29">
      <c r="A53" s="526" t="s">
        <v>2574</v>
      </c>
      <c r="B53" s="527" t="s">
        <v>2540</v>
      </c>
      <c r="C53" s="528" t="str">
        <f>C9</f>
        <v>车库</v>
      </c>
      <c r="D53" s="529"/>
      <c r="E53" s="529"/>
      <c r="F53" s="529"/>
      <c r="G53" s="529"/>
      <c r="H53" s="529"/>
      <c r="I53" s="529"/>
      <c r="J53" s="529"/>
      <c r="K53" s="530"/>
      <c r="L53" s="531"/>
      <c r="M53" s="532"/>
      <c r="N53" s="1149"/>
      <c r="O53" s="1149"/>
      <c r="P53" s="1426"/>
      <c r="Q53" s="1420"/>
      <c r="R53" s="1141"/>
      <c r="S53" s="1141"/>
      <c r="T53" s="1141"/>
      <c r="U53" s="1141"/>
      <c r="V53" s="1141"/>
      <c r="W53" s="1141"/>
      <c r="X53" s="1141"/>
      <c r="Y53" s="1141"/>
      <c r="Z53" s="1141"/>
      <c r="AA53" s="1141"/>
      <c r="AB53" s="1141"/>
      <c r="AC53" s="1141"/>
    </row>
    <row r="54" spans="1:29" ht="15.75" thickBot="1">
      <c r="A54" s="533"/>
      <c r="B54" s="534"/>
      <c r="C54" s="535">
        <v>100</v>
      </c>
      <c r="D54" s="535"/>
      <c r="E54" s="535"/>
      <c r="F54" s="535"/>
      <c r="G54" s="535"/>
      <c r="H54" s="535"/>
      <c r="I54" s="535"/>
      <c r="J54" s="535"/>
      <c r="K54" s="535"/>
      <c r="L54" s="535"/>
      <c r="M54" s="536"/>
      <c r="N54" s="1150"/>
      <c r="O54" s="1150"/>
      <c r="P54" s="1426"/>
      <c r="Q54" s="1420"/>
      <c r="R54" s="1141"/>
      <c r="S54" s="1141"/>
      <c r="T54" s="1141"/>
      <c r="U54" s="1141"/>
      <c r="V54" s="1141"/>
      <c r="W54" s="1141"/>
      <c r="X54" s="1141"/>
      <c r="Y54" s="1141"/>
      <c r="Z54" s="1141"/>
      <c r="AA54" s="1141"/>
      <c r="AB54" s="1141"/>
      <c r="AC54" s="1141"/>
    </row>
    <row r="55" spans="1:29" ht="27.75" thickTop="1">
      <c r="A55" s="533"/>
      <c r="B55" s="537" t="s">
        <v>2543</v>
      </c>
      <c r="C55" s="538" t="s">
        <v>2575</v>
      </c>
      <c r="D55" s="538" t="s">
        <v>2576</v>
      </c>
      <c r="E55" s="538" t="s">
        <v>2577</v>
      </c>
      <c r="F55" s="538" t="s">
        <v>2578</v>
      </c>
      <c r="G55" s="538" t="s">
        <v>2579</v>
      </c>
      <c r="H55" s="538" t="s">
        <v>2580</v>
      </c>
      <c r="I55" s="538" t="s">
        <v>2581</v>
      </c>
      <c r="J55" s="538"/>
      <c r="K55" s="539"/>
      <c r="L55" s="540"/>
      <c r="M55" s="541"/>
      <c r="N55" s="1149"/>
      <c r="O55" s="1149"/>
      <c r="P55" s="1426"/>
      <c r="Q55" s="1420"/>
      <c r="R55" s="1141"/>
      <c r="S55" s="1141"/>
      <c r="T55" s="1141"/>
      <c r="U55" s="1141"/>
      <c r="V55" s="1141"/>
      <c r="W55" s="1141"/>
      <c r="X55" s="1141"/>
      <c r="Y55" s="1141"/>
      <c r="Z55" s="1141"/>
      <c r="AA55" s="1141"/>
      <c r="AB55" s="1141"/>
      <c r="AC55" s="1141"/>
    </row>
    <row r="56" spans="1:29" ht="15.75" thickBot="1">
      <c r="A56" s="533"/>
      <c r="B56" s="542"/>
      <c r="C56" s="543" t="s">
        <v>24</v>
      </c>
      <c r="D56" s="543" t="s">
        <v>25</v>
      </c>
      <c r="E56" s="543">
        <v>100</v>
      </c>
      <c r="F56" s="543">
        <f>E56-$K10</f>
        <v>99</v>
      </c>
      <c r="G56" s="543">
        <f>F56-$K10</f>
        <v>98</v>
      </c>
      <c r="H56" s="543">
        <f>G56-$K10</f>
        <v>97</v>
      </c>
      <c r="I56" s="543">
        <f>H56-$K10</f>
        <v>96</v>
      </c>
      <c r="J56" s="543"/>
      <c r="K56" s="543"/>
      <c r="L56" s="543"/>
      <c r="M56" s="544"/>
      <c r="N56" s="1150"/>
      <c r="O56" s="1150"/>
      <c r="P56" s="1426"/>
      <c r="Q56" s="1420"/>
      <c r="R56" s="1141"/>
      <c r="S56" s="1141"/>
      <c r="T56" s="1141"/>
      <c r="U56" s="1141"/>
      <c r="V56" s="1141"/>
      <c r="W56" s="1141"/>
      <c r="X56" s="1141"/>
      <c r="Y56" s="1141"/>
      <c r="Z56" s="1141"/>
      <c r="AA56" s="1141"/>
      <c r="AB56" s="1141"/>
      <c r="AC56" s="1141"/>
    </row>
    <row r="57" spans="1:29" ht="15.75" thickTop="1">
      <c r="A57" s="533"/>
      <c r="B57" s="658">
        <f>B11</f>
        <v>111</v>
      </c>
      <c r="C57" s="548"/>
      <c r="D57" s="548"/>
      <c r="E57" s="548"/>
      <c r="F57" s="548"/>
      <c r="G57" s="548"/>
      <c r="H57" s="548"/>
      <c r="I57" s="548"/>
      <c r="J57" s="548"/>
      <c r="K57" s="549"/>
      <c r="L57" s="550"/>
      <c r="M57" s="551"/>
      <c r="N57" s="1149"/>
      <c r="O57" s="1149"/>
      <c r="P57" s="1426"/>
      <c r="Q57" s="1420"/>
      <c r="R57" s="1141"/>
      <c r="S57" s="1141"/>
      <c r="T57" s="1141"/>
      <c r="U57" s="1141"/>
      <c r="V57" s="1141"/>
      <c r="W57" s="1141"/>
      <c r="X57" s="1141"/>
      <c r="Y57" s="1141"/>
      <c r="Z57" s="1141"/>
      <c r="AA57" s="1141"/>
      <c r="AB57" s="1141"/>
      <c r="AC57" s="1141"/>
    </row>
    <row r="58" spans="1:29" ht="15.75" thickBot="1">
      <c r="A58" s="533"/>
      <c r="B58" s="534"/>
      <c r="C58" s="559"/>
      <c r="D58" s="535"/>
      <c r="E58" s="535"/>
      <c r="F58" s="535"/>
      <c r="G58" s="535"/>
      <c r="H58" s="535"/>
      <c r="I58" s="535"/>
      <c r="J58" s="535"/>
      <c r="K58" s="535"/>
      <c r="L58" s="535"/>
      <c r="M58" s="536"/>
      <c r="N58" s="1150"/>
      <c r="O58" s="1150"/>
      <c r="P58" s="1426"/>
      <c r="Q58" s="1420"/>
      <c r="R58" s="1141"/>
      <c r="S58" s="1141"/>
      <c r="T58" s="1141"/>
      <c r="U58" s="1141"/>
      <c r="V58" s="1141"/>
      <c r="W58" s="1141"/>
      <c r="X58" s="1141"/>
      <c r="Y58" s="1141"/>
      <c r="Z58" s="1141"/>
      <c r="AA58" s="1141"/>
      <c r="AB58" s="1141"/>
      <c r="AC58" s="1141"/>
    </row>
    <row r="59" spans="1:29" s="470" customFormat="1" ht="15.75" thickTop="1">
      <c r="A59" s="552"/>
      <c r="B59" s="537">
        <f>B12</f>
        <v>111</v>
      </c>
      <c r="C59" s="548"/>
      <c r="D59" s="548"/>
      <c r="E59" s="548"/>
      <c r="F59" s="548"/>
      <c r="G59" s="553"/>
      <c r="H59" s="554"/>
      <c r="I59" s="554"/>
      <c r="J59" s="554"/>
      <c r="K59" s="554"/>
      <c r="L59" s="555"/>
      <c r="M59" s="556"/>
      <c r="N59" s="1151"/>
      <c r="O59" s="1151"/>
      <c r="P59" s="1427"/>
      <c r="Q59" s="1428"/>
      <c r="R59" s="1429"/>
      <c r="S59" s="1429"/>
      <c r="T59" s="1429"/>
      <c r="U59" s="1429"/>
      <c r="V59" s="1429"/>
      <c r="W59" s="1429"/>
      <c r="X59" s="1429"/>
      <c r="Y59" s="1429"/>
      <c r="Z59" s="1429"/>
      <c r="AA59" s="1429"/>
      <c r="AB59" s="1429"/>
      <c r="AC59" s="1429"/>
    </row>
    <row r="60" spans="1:29" s="470" customFormat="1" ht="15.75" thickBot="1">
      <c r="A60" s="552"/>
      <c r="B60" s="542"/>
      <c r="C60" s="559"/>
      <c r="D60" s="535"/>
      <c r="E60" s="535"/>
      <c r="F60" s="535"/>
      <c r="G60" s="535"/>
      <c r="H60" s="535"/>
      <c r="I60" s="535"/>
      <c r="J60" s="535"/>
      <c r="K60" s="535"/>
      <c r="L60" s="535"/>
      <c r="M60" s="536"/>
      <c r="N60" s="1150"/>
      <c r="O60" s="1150"/>
      <c r="P60" s="1427"/>
      <c r="Q60" s="1428"/>
      <c r="R60" s="1429"/>
      <c r="S60" s="1429"/>
      <c r="T60" s="1429"/>
      <c r="U60" s="1429"/>
      <c r="V60" s="1429"/>
      <c r="W60" s="1429"/>
      <c r="X60" s="1429"/>
      <c r="Y60" s="1429"/>
      <c r="Z60" s="1429"/>
      <c r="AA60" s="1429"/>
      <c r="AB60" s="1429"/>
      <c r="AC60" s="1429"/>
    </row>
    <row r="61" spans="1:29" s="470" customFormat="1" ht="15.75" thickTop="1">
      <c r="A61" s="552"/>
      <c r="B61" s="537">
        <f>B13</f>
        <v>111</v>
      </c>
      <c r="C61" s="553"/>
      <c r="D61" s="553"/>
      <c r="E61" s="553"/>
      <c r="F61" s="553"/>
      <c r="G61" s="553"/>
      <c r="H61" s="554"/>
      <c r="I61" s="554"/>
      <c r="J61" s="554"/>
      <c r="K61" s="554"/>
      <c r="L61" s="555"/>
      <c r="M61" s="556"/>
      <c r="N61" s="1151"/>
      <c r="O61" s="1151"/>
      <c r="P61" s="1430"/>
      <c r="Q61" s="1431"/>
      <c r="R61" s="1429"/>
      <c r="S61" s="1429"/>
      <c r="T61" s="1429"/>
      <c r="U61" s="1429"/>
      <c r="V61" s="1429"/>
      <c r="W61" s="1429"/>
      <c r="X61" s="1429"/>
      <c r="Y61" s="1429"/>
      <c r="Z61" s="1429"/>
      <c r="AA61" s="1429"/>
      <c r="AB61" s="1429"/>
      <c r="AC61" s="1429"/>
    </row>
    <row r="62" spans="1:29" s="470" customFormat="1" ht="15.75" thickBot="1">
      <c r="A62" s="552"/>
      <c r="B62" s="542"/>
      <c r="C62" s="559"/>
      <c r="D62" s="559"/>
      <c r="E62" s="559"/>
      <c r="F62" s="559"/>
      <c r="G62" s="559"/>
      <c r="H62" s="561"/>
      <c r="I62" s="561"/>
      <c r="J62" s="561"/>
      <c r="K62" s="561"/>
      <c r="L62" s="561"/>
      <c r="M62" s="562"/>
      <c r="N62" s="1151"/>
      <c r="O62" s="1151"/>
      <c r="P62" s="1427"/>
      <c r="Q62" s="1428"/>
      <c r="R62" s="1429"/>
      <c r="S62" s="1429"/>
      <c r="T62" s="1429"/>
      <c r="U62" s="1429"/>
      <c r="V62" s="1429"/>
      <c r="W62" s="1429"/>
      <c r="X62" s="1429"/>
      <c r="Y62" s="1429"/>
      <c r="Z62" s="1429"/>
      <c r="AA62" s="1429"/>
      <c r="AB62" s="1429"/>
      <c r="AC62" s="1429"/>
    </row>
    <row r="63" spans="1:29" ht="15" thickTop="1">
      <c r="A63" s="526" t="s">
        <v>2545</v>
      </c>
      <c r="B63" s="527" t="s">
        <v>2588</v>
      </c>
      <c r="C63" s="572" t="s">
        <v>2583</v>
      </c>
      <c r="D63" s="572" t="s">
        <v>2584</v>
      </c>
      <c r="E63" s="572" t="s">
        <v>2585</v>
      </c>
      <c r="F63" s="572" t="s">
        <v>2586</v>
      </c>
      <c r="G63" s="572" t="s">
        <v>2587</v>
      </c>
      <c r="H63" s="528"/>
      <c r="I63" s="528"/>
      <c r="J63" s="528"/>
      <c r="K63" s="573"/>
      <c r="L63" s="574"/>
      <c r="M63" s="575"/>
      <c r="N63" s="1149"/>
      <c r="O63" s="1149"/>
      <c r="P63" s="1432"/>
      <c r="Q63" s="1420"/>
      <c r="R63" s="1141"/>
      <c r="S63" s="1141"/>
      <c r="T63" s="1141"/>
      <c r="U63" s="1141"/>
      <c r="V63" s="1141"/>
      <c r="W63" s="1141"/>
      <c r="X63" s="1141"/>
      <c r="Y63" s="1141"/>
      <c r="Z63" s="1141"/>
      <c r="AA63" s="1141"/>
      <c r="AB63" s="1141"/>
      <c r="AC63" s="1141"/>
    </row>
    <row r="64" spans="1:29" ht="15.75" thickBot="1">
      <c r="A64" s="533"/>
      <c r="B64" s="542"/>
      <c r="C64" s="543">
        <v>100</v>
      </c>
      <c r="D64" s="543">
        <f>C64-$K14</f>
        <v>95</v>
      </c>
      <c r="E64" s="543">
        <f>D64-$K14</f>
        <v>90</v>
      </c>
      <c r="F64" s="543">
        <f>E64-$K14</f>
        <v>85</v>
      </c>
      <c r="G64" s="543">
        <f>F64-$K14</f>
        <v>80</v>
      </c>
      <c r="H64" s="543"/>
      <c r="I64" s="543"/>
      <c r="J64" s="543"/>
      <c r="K64" s="543"/>
      <c r="L64" s="543"/>
      <c r="M64" s="544"/>
      <c r="N64" s="1150"/>
      <c r="O64" s="1150"/>
      <c r="P64" s="1426"/>
      <c r="Q64" s="1420"/>
      <c r="R64" s="1141"/>
      <c r="S64" s="1141"/>
      <c r="T64" s="1141"/>
      <c r="U64" s="1141"/>
      <c r="V64" s="1141"/>
      <c r="W64" s="1141"/>
      <c r="X64" s="1141"/>
      <c r="Y64" s="1141"/>
      <c r="Z64" s="1141"/>
      <c r="AA64" s="1141"/>
      <c r="AB64" s="1141"/>
      <c r="AC64" s="1141"/>
    </row>
    <row r="65" spans="1:29" ht="15.75" thickTop="1">
      <c r="A65" s="533"/>
      <c r="B65" s="537" t="s">
        <v>2589</v>
      </c>
      <c r="C65" s="577" t="s">
        <v>2583</v>
      </c>
      <c r="D65" s="577" t="s">
        <v>2584</v>
      </c>
      <c r="E65" s="577" t="s">
        <v>2585</v>
      </c>
      <c r="F65" s="577" t="s">
        <v>2586</v>
      </c>
      <c r="G65" s="577" t="s">
        <v>2587</v>
      </c>
      <c r="H65" s="538"/>
      <c r="I65" s="538"/>
      <c r="J65" s="538"/>
      <c r="K65" s="539"/>
      <c r="L65" s="540"/>
      <c r="M65" s="541"/>
      <c r="N65" s="1149"/>
      <c r="O65" s="1149"/>
      <c r="P65" s="1426"/>
      <c r="Q65" s="1420"/>
      <c r="R65" s="1141"/>
      <c r="S65" s="1141"/>
      <c r="T65" s="1141"/>
      <c r="U65" s="1141"/>
      <c r="V65" s="1141"/>
      <c r="W65" s="1141"/>
      <c r="X65" s="1141"/>
      <c r="Y65" s="1141"/>
      <c r="Z65" s="1141"/>
      <c r="AA65" s="1141"/>
      <c r="AB65" s="1141"/>
      <c r="AC65" s="1141"/>
    </row>
    <row r="66" spans="1:29" ht="15.75" thickBot="1">
      <c r="A66" s="533"/>
      <c r="B66" s="542"/>
      <c r="C66" s="543">
        <v>100</v>
      </c>
      <c r="D66" s="543">
        <f>C66-$K16</f>
        <v>98</v>
      </c>
      <c r="E66" s="543">
        <f>D66-$K16</f>
        <v>96</v>
      </c>
      <c r="F66" s="543">
        <f>E66-$K16</f>
        <v>94</v>
      </c>
      <c r="G66" s="543">
        <f>F66-$K16</f>
        <v>92</v>
      </c>
      <c r="H66" s="543"/>
      <c r="I66" s="543"/>
      <c r="J66" s="543"/>
      <c r="K66" s="543"/>
      <c r="L66" s="543"/>
      <c r="M66" s="544"/>
      <c r="N66" s="1150"/>
      <c r="O66" s="1150"/>
      <c r="P66" s="1426"/>
      <c r="Q66" s="1420"/>
      <c r="R66" s="1141"/>
      <c r="S66" s="1141"/>
      <c r="T66" s="1141"/>
      <c r="U66" s="1141"/>
      <c r="V66" s="1141"/>
      <c r="W66" s="1141"/>
      <c r="X66" s="1141"/>
      <c r="Y66" s="1141"/>
      <c r="Z66" s="1141"/>
      <c r="AA66" s="1141"/>
      <c r="AB66" s="1141"/>
      <c r="AC66" s="1141"/>
    </row>
    <row r="67" spans="1:29" ht="15.75" thickTop="1">
      <c r="A67" s="533"/>
      <c r="B67" s="545" t="s">
        <v>2675</v>
      </c>
      <c r="C67" s="658" t="s">
        <v>2661</v>
      </c>
      <c r="D67" s="658" t="s">
        <v>2662</v>
      </c>
      <c r="E67" s="658" t="s">
        <v>2663</v>
      </c>
      <c r="F67" s="658" t="s">
        <v>2664</v>
      </c>
      <c r="G67" s="658" t="s">
        <v>2665</v>
      </c>
      <c r="H67" s="538"/>
      <c r="I67" s="538"/>
      <c r="J67" s="538"/>
      <c r="K67" s="538"/>
      <c r="L67" s="538"/>
      <c r="M67" s="1379"/>
      <c r="N67" s="1150"/>
      <c r="O67" s="1150"/>
      <c r="P67" s="1426"/>
      <c r="Q67" s="1420"/>
      <c r="R67" s="1141"/>
      <c r="S67" s="1141"/>
      <c r="T67" s="1141"/>
      <c r="U67" s="1141"/>
      <c r="V67" s="1141"/>
      <c r="W67" s="1141"/>
      <c r="X67" s="1141"/>
      <c r="Y67" s="1141"/>
      <c r="Z67" s="1141"/>
      <c r="AA67" s="1141"/>
      <c r="AB67" s="1141"/>
      <c r="AC67" s="1141"/>
    </row>
    <row r="68" spans="1:29" ht="15.75" thickBot="1">
      <c r="A68" s="533"/>
      <c r="B68" s="545"/>
      <c r="C68" s="543">
        <v>100</v>
      </c>
      <c r="D68" s="543">
        <f>C68-$K18</f>
        <v>99</v>
      </c>
      <c r="E68" s="543">
        <f>D68-$K18</f>
        <v>98</v>
      </c>
      <c r="F68" s="543">
        <f>E68-$K18</f>
        <v>97</v>
      </c>
      <c r="G68" s="543">
        <f>F68-$K18</f>
        <v>96</v>
      </c>
      <c r="H68" s="658"/>
      <c r="I68" s="658"/>
      <c r="J68" s="658"/>
      <c r="K68" s="658"/>
      <c r="L68" s="658"/>
      <c r="M68" s="449"/>
      <c r="N68" s="1150"/>
      <c r="O68" s="1150"/>
      <c r="P68" s="1426"/>
      <c r="Q68" s="1420"/>
      <c r="R68" s="1141"/>
      <c r="S68" s="1141"/>
      <c r="T68" s="1141"/>
      <c r="U68" s="1141"/>
      <c r="V68" s="1141"/>
      <c r="W68" s="1141"/>
      <c r="X68" s="1141"/>
      <c r="Y68" s="1141"/>
      <c r="Z68" s="1141"/>
      <c r="AA68" s="1141"/>
      <c r="AB68" s="1141"/>
      <c r="AC68" s="1141"/>
    </row>
    <row r="69" spans="1:29" ht="15.75" thickTop="1">
      <c r="A69" s="533"/>
      <c r="B69" s="537" t="s">
        <v>2595</v>
      </c>
      <c r="C69" s="577" t="s">
        <v>2583</v>
      </c>
      <c r="D69" s="577" t="s">
        <v>2584</v>
      </c>
      <c r="E69" s="577" t="s">
        <v>2585</v>
      </c>
      <c r="F69" s="577" t="s">
        <v>2586</v>
      </c>
      <c r="G69" s="577" t="s">
        <v>2587</v>
      </c>
      <c r="H69" s="538"/>
      <c r="I69" s="538"/>
      <c r="J69" s="538"/>
      <c r="K69" s="539"/>
      <c r="L69" s="540"/>
      <c r="M69" s="541"/>
      <c r="N69" s="1149"/>
      <c r="O69" s="1149"/>
      <c r="P69" s="1426"/>
      <c r="Q69" s="1420"/>
      <c r="R69" s="1141"/>
      <c r="S69" s="1141"/>
      <c r="T69" s="1141"/>
      <c r="U69" s="1141"/>
      <c r="V69" s="1141"/>
      <c r="W69" s="1141"/>
      <c r="X69" s="1141"/>
      <c r="Y69" s="1141"/>
      <c r="Z69" s="1141"/>
      <c r="AA69" s="1141"/>
      <c r="AB69" s="1141"/>
      <c r="AC69" s="1141"/>
    </row>
    <row r="70" spans="1:29" ht="15.75" thickBot="1">
      <c r="A70" s="533"/>
      <c r="B70" s="542"/>
      <c r="C70" s="543">
        <v>100</v>
      </c>
      <c r="D70" s="543">
        <f>C70-$K20</f>
        <v>98</v>
      </c>
      <c r="E70" s="543">
        <f>D70-$K20</f>
        <v>96</v>
      </c>
      <c r="F70" s="543">
        <f>E70-$K20</f>
        <v>94</v>
      </c>
      <c r="G70" s="543">
        <f>F70-$K20</f>
        <v>92</v>
      </c>
      <c r="H70" s="543"/>
      <c r="I70" s="543"/>
      <c r="J70" s="543"/>
      <c r="K70" s="543"/>
      <c r="L70" s="543"/>
      <c r="M70" s="544"/>
      <c r="N70" s="1150"/>
      <c r="O70" s="1150"/>
      <c r="P70" s="1426"/>
      <c r="Q70" s="1420"/>
      <c r="R70" s="1141"/>
      <c r="S70" s="1141"/>
      <c r="T70" s="1141"/>
      <c r="U70" s="1141"/>
      <c r="V70" s="1141"/>
      <c r="W70" s="1141"/>
      <c r="X70" s="1141"/>
      <c r="Y70" s="1141"/>
      <c r="Z70" s="1141"/>
      <c r="AA70" s="1141"/>
      <c r="AB70" s="1141"/>
      <c r="AC70" s="1141"/>
    </row>
    <row r="71" spans="1:29" ht="15.75" thickTop="1">
      <c r="A71" s="533"/>
      <c r="B71" s="537" t="s">
        <v>2715</v>
      </c>
      <c r="C71" s="553"/>
      <c r="D71" s="553"/>
      <c r="E71" s="553"/>
      <c r="F71" s="553"/>
      <c r="G71" s="553"/>
      <c r="H71" s="582"/>
      <c r="I71" s="582"/>
      <c r="J71" s="582"/>
      <c r="K71" s="583"/>
      <c r="L71" s="584"/>
      <c r="M71" s="585"/>
      <c r="N71" s="1149"/>
      <c r="O71" s="1149"/>
      <c r="P71" s="1426"/>
      <c r="Q71" s="1420"/>
      <c r="R71" s="1141"/>
      <c r="S71" s="1141"/>
      <c r="T71" s="1141"/>
      <c r="U71" s="1141"/>
      <c r="V71" s="1141"/>
      <c r="W71" s="1141"/>
      <c r="X71" s="1141"/>
      <c r="Y71" s="1141"/>
      <c r="Z71" s="1141"/>
      <c r="AA71" s="1141"/>
      <c r="AB71" s="1141"/>
      <c r="AC71" s="1141"/>
    </row>
    <row r="72" spans="1:29" ht="15.75" thickBot="1">
      <c r="A72" s="533"/>
      <c r="B72" s="542"/>
      <c r="C72" s="543">
        <v>100</v>
      </c>
      <c r="D72" s="543">
        <f>C72-$K22</f>
        <v>100</v>
      </c>
      <c r="E72" s="543">
        <f>D72-$K22</f>
        <v>100</v>
      </c>
      <c r="F72" s="543">
        <f>E72-$K22</f>
        <v>100</v>
      </c>
      <c r="G72" s="543">
        <f>F72-$K22</f>
        <v>100</v>
      </c>
      <c r="H72" s="543"/>
      <c r="I72" s="543"/>
      <c r="J72" s="543"/>
      <c r="K72" s="543"/>
      <c r="L72" s="543"/>
      <c r="M72" s="544"/>
      <c r="N72" s="1150"/>
      <c r="O72" s="1150"/>
      <c r="P72" s="1426"/>
      <c r="Q72" s="1420"/>
      <c r="R72" s="1141"/>
      <c r="S72" s="1141"/>
      <c r="T72" s="1141"/>
      <c r="U72" s="1141"/>
      <c r="V72" s="1141"/>
      <c r="W72" s="1141"/>
      <c r="X72" s="1141"/>
      <c r="Y72" s="1141"/>
      <c r="Z72" s="1141"/>
      <c r="AA72" s="1141"/>
      <c r="AB72" s="1141"/>
      <c r="AC72" s="1141"/>
    </row>
    <row r="73" spans="1:29" s="117" customFormat="1" ht="15.75" thickTop="1">
      <c r="A73" s="578"/>
      <c r="B73" s="537">
        <f>B23</f>
        <v>111</v>
      </c>
      <c r="C73" s="548"/>
      <c r="D73" s="548"/>
      <c r="E73" s="548"/>
      <c r="F73" s="548"/>
      <c r="G73" s="553"/>
      <c r="H73" s="553"/>
      <c r="I73" s="553"/>
      <c r="J73" s="553"/>
      <c r="K73" s="553"/>
      <c r="L73" s="579"/>
      <c r="M73" s="580"/>
      <c r="N73" s="1148"/>
      <c r="O73" s="1148"/>
      <c r="P73" s="1426"/>
      <c r="Q73" s="1420"/>
      <c r="R73" s="1424"/>
      <c r="S73" s="1424"/>
      <c r="T73" s="1424"/>
      <c r="U73" s="1424"/>
      <c r="V73" s="1424"/>
      <c r="W73" s="1424"/>
      <c r="X73" s="1424"/>
      <c r="Y73" s="1424"/>
      <c r="Z73" s="1424"/>
      <c r="AA73" s="1424"/>
      <c r="AB73" s="1424"/>
      <c r="AC73" s="1424"/>
    </row>
    <row r="74" spans="1:29" s="117" customFormat="1" ht="15.75" thickBot="1">
      <c r="A74" s="578"/>
      <c r="B74" s="542"/>
      <c r="C74" s="559"/>
      <c r="D74" s="535"/>
      <c r="E74" s="535"/>
      <c r="F74" s="535"/>
      <c r="G74" s="535"/>
      <c r="H74" s="535"/>
      <c r="I74" s="535"/>
      <c r="J74" s="535"/>
      <c r="K74" s="535"/>
      <c r="L74" s="535"/>
      <c r="M74" s="536"/>
      <c r="N74" s="1150"/>
      <c r="O74" s="1150"/>
      <c r="P74" s="1426"/>
      <c r="Q74" s="1420"/>
      <c r="R74" s="1424"/>
      <c r="S74" s="1424"/>
      <c r="T74" s="1424"/>
      <c r="U74" s="1424"/>
      <c r="V74" s="1424"/>
      <c r="W74" s="1424"/>
      <c r="X74" s="1424"/>
      <c r="Y74" s="1424"/>
      <c r="Z74" s="1424"/>
      <c r="AA74" s="1424"/>
      <c r="AB74" s="1424"/>
      <c r="AC74" s="1424"/>
    </row>
    <row r="75" spans="1:29" s="117" customFormat="1" ht="15.75" thickTop="1">
      <c r="A75" s="578"/>
      <c r="B75" s="537">
        <f>B24</f>
        <v>111</v>
      </c>
      <c r="C75" s="548"/>
      <c r="D75" s="548"/>
      <c r="E75" s="548"/>
      <c r="F75" s="548"/>
      <c r="G75" s="553"/>
      <c r="H75" s="553"/>
      <c r="I75" s="553"/>
      <c r="J75" s="553"/>
      <c r="K75" s="553"/>
      <c r="L75" s="553"/>
      <c r="M75" s="580"/>
      <c r="N75" s="1148"/>
      <c r="O75" s="1148"/>
      <c r="P75" s="1426"/>
      <c r="Q75" s="1420"/>
      <c r="R75" s="1424"/>
      <c r="S75" s="1424"/>
      <c r="T75" s="1424"/>
      <c r="U75" s="1424"/>
      <c r="V75" s="1424"/>
      <c r="W75" s="1424"/>
      <c r="X75" s="1424"/>
      <c r="Y75" s="1424"/>
      <c r="Z75" s="1424"/>
      <c r="AA75" s="1424"/>
      <c r="AB75" s="1424"/>
      <c r="AC75" s="1424"/>
    </row>
    <row r="76" spans="1:29" s="117" customFormat="1" ht="15.75" thickBot="1">
      <c r="A76" s="578"/>
      <c r="B76" s="542"/>
      <c r="C76" s="559"/>
      <c r="D76" s="535"/>
      <c r="E76" s="535"/>
      <c r="F76" s="535"/>
      <c r="G76" s="535"/>
      <c r="H76" s="535"/>
      <c r="I76" s="535"/>
      <c r="J76" s="535"/>
      <c r="K76" s="535"/>
      <c r="L76" s="535"/>
      <c r="M76" s="536"/>
      <c r="N76" s="1150"/>
      <c r="O76" s="1150"/>
      <c r="P76" s="1426"/>
      <c r="Q76" s="1420"/>
      <c r="R76" s="1424"/>
      <c r="S76" s="1424"/>
      <c r="T76" s="1424"/>
      <c r="U76" s="1424"/>
      <c r="V76" s="1424"/>
      <c r="W76" s="1424"/>
      <c r="X76" s="1424"/>
      <c r="Y76" s="1424"/>
      <c r="Z76" s="1424"/>
      <c r="AA76" s="1424"/>
      <c r="AB76" s="1424"/>
      <c r="AC76" s="1424"/>
    </row>
    <row r="77" spans="1:29" s="470" customFormat="1" ht="15.75" thickTop="1">
      <c r="A77" s="552"/>
      <c r="B77" s="537">
        <f>B25</f>
        <v>111</v>
      </c>
      <c r="C77" s="553"/>
      <c r="D77" s="553"/>
      <c r="E77" s="553"/>
      <c r="F77" s="553"/>
      <c r="G77" s="553"/>
      <c r="H77" s="554"/>
      <c r="I77" s="554"/>
      <c r="J77" s="554"/>
      <c r="K77" s="554"/>
      <c r="L77" s="555"/>
      <c r="M77" s="556"/>
      <c r="N77" s="1151"/>
      <c r="O77" s="1151"/>
      <c r="P77" s="1427"/>
      <c r="Q77" s="1428"/>
      <c r="R77" s="1429"/>
      <c r="S77" s="1429"/>
      <c r="T77" s="1429"/>
      <c r="U77" s="1429"/>
      <c r="V77" s="1429"/>
      <c r="W77" s="1429"/>
      <c r="X77" s="1429"/>
      <c r="Y77" s="1429"/>
      <c r="Z77" s="1429"/>
      <c r="AA77" s="1429"/>
      <c r="AB77" s="1429"/>
      <c r="AC77" s="1429"/>
    </row>
    <row r="78" spans="1:29" s="470" customFormat="1" ht="15.75" thickBot="1">
      <c r="A78" s="552"/>
      <c r="B78" s="542"/>
      <c r="C78" s="559"/>
      <c r="D78" s="559"/>
      <c r="E78" s="559"/>
      <c r="F78" s="559"/>
      <c r="G78" s="535"/>
      <c r="H78" s="535"/>
      <c r="I78" s="535"/>
      <c r="J78" s="535"/>
      <c r="K78" s="535"/>
      <c r="L78" s="535"/>
      <c r="M78" s="536"/>
      <c r="N78" s="1151"/>
      <c r="O78" s="1151"/>
      <c r="P78" s="1427"/>
      <c r="Q78" s="1428"/>
      <c r="R78" s="1429"/>
      <c r="S78" s="1429"/>
      <c r="T78" s="1429"/>
      <c r="U78" s="1429"/>
      <c r="V78" s="1429"/>
      <c r="W78" s="1429"/>
      <c r="X78" s="1429"/>
      <c r="Y78" s="1429"/>
      <c r="Z78" s="1429"/>
      <c r="AA78" s="1429"/>
      <c r="AB78" s="1429"/>
      <c r="AC78" s="1429"/>
    </row>
    <row r="79" spans="1:29" ht="27.75" thickTop="1">
      <c r="A79" s="526" t="s">
        <v>2549</v>
      </c>
      <c r="B79" s="527" t="s">
        <v>2716</v>
      </c>
      <c r="C79" s="528" t="str">
        <f>C26</f>
        <v>车库</v>
      </c>
      <c r="D79" s="529"/>
      <c r="E79" s="529"/>
      <c r="F79" s="529"/>
      <c r="G79" s="529"/>
      <c r="H79" s="529"/>
      <c r="I79" s="529"/>
      <c r="J79" s="529"/>
      <c r="K79" s="530"/>
      <c r="L79" s="531"/>
      <c r="M79" s="532"/>
      <c r="N79" s="1149"/>
      <c r="O79" s="1149"/>
      <c r="P79" s="1426"/>
      <c r="Q79" s="1420"/>
      <c r="R79" s="1141"/>
      <c r="S79" s="1141"/>
      <c r="T79" s="1141"/>
      <c r="U79" s="1141"/>
      <c r="V79" s="1141"/>
      <c r="W79" s="1141"/>
      <c r="X79" s="1141"/>
      <c r="Y79" s="1141"/>
      <c r="Z79" s="1141"/>
      <c r="AA79" s="1141"/>
      <c r="AB79" s="1141"/>
      <c r="AC79" s="1141"/>
    </row>
    <row r="80" spans="1:29" ht="15.75" thickBot="1">
      <c r="A80" s="533"/>
      <c r="B80" s="542"/>
      <c r="C80" s="543">
        <v>100</v>
      </c>
      <c r="D80" s="543">
        <f t="shared" ref="D80:M80" si="14">C80-$K26</f>
        <v>100</v>
      </c>
      <c r="E80" s="543">
        <f t="shared" si="14"/>
        <v>100</v>
      </c>
      <c r="F80" s="543">
        <f t="shared" si="14"/>
        <v>100</v>
      </c>
      <c r="G80" s="543">
        <f t="shared" si="14"/>
        <v>100</v>
      </c>
      <c r="H80" s="543">
        <f t="shared" si="14"/>
        <v>100</v>
      </c>
      <c r="I80" s="543">
        <f t="shared" si="14"/>
        <v>100</v>
      </c>
      <c r="J80" s="543">
        <f t="shared" si="14"/>
        <v>100</v>
      </c>
      <c r="K80" s="543">
        <f t="shared" si="14"/>
        <v>100</v>
      </c>
      <c r="L80" s="543">
        <f t="shared" si="14"/>
        <v>100</v>
      </c>
      <c r="M80" s="544">
        <f t="shared" si="14"/>
        <v>100</v>
      </c>
      <c r="N80" s="1150"/>
      <c r="O80" s="1150"/>
      <c r="P80" s="1426"/>
      <c r="Q80" s="1420"/>
      <c r="R80" s="1141"/>
      <c r="S80" s="1141"/>
      <c r="T80" s="1141"/>
      <c r="U80" s="1141"/>
      <c r="V80" s="1141"/>
      <c r="W80" s="1141"/>
      <c r="X80" s="1141"/>
      <c r="Y80" s="1141"/>
      <c r="Z80" s="1141"/>
      <c r="AA80" s="1141"/>
      <c r="AB80" s="1141"/>
      <c r="AC80" s="1141"/>
    </row>
    <row r="81" spans="1:29" ht="15.75" thickTop="1">
      <c r="A81" s="533"/>
      <c r="B81" s="537" t="s">
        <v>2717</v>
      </c>
      <c r="C81" s="659"/>
      <c r="D81" s="659"/>
      <c r="E81" s="659"/>
      <c r="F81" s="659"/>
      <c r="G81" s="659"/>
      <c r="H81" s="659"/>
      <c r="I81" s="659"/>
      <c r="J81" s="659"/>
      <c r="K81" s="660"/>
      <c r="L81" s="661"/>
      <c r="M81" s="662"/>
      <c r="N81" s="1148"/>
      <c r="O81" s="1148"/>
      <c r="P81" s="1426"/>
      <c r="Q81" s="1420"/>
      <c r="R81" s="1141"/>
      <c r="S81" s="1141"/>
      <c r="T81" s="1141"/>
      <c r="U81" s="1141"/>
      <c r="V81" s="1141"/>
      <c r="W81" s="1141"/>
      <c r="X81" s="1141"/>
      <c r="Y81" s="1141"/>
      <c r="Z81" s="1141"/>
      <c r="AA81" s="1141"/>
      <c r="AB81" s="1141"/>
      <c r="AC81" s="1141"/>
    </row>
    <row r="82" spans="1:29" s="470" customFormat="1" ht="15.75" thickBot="1">
      <c r="A82" s="552"/>
      <c r="B82" s="542"/>
      <c r="C82" s="559"/>
      <c r="D82" s="535"/>
      <c r="E82" s="535"/>
      <c r="F82" s="535"/>
      <c r="G82" s="535"/>
      <c r="H82" s="535"/>
      <c r="I82" s="535"/>
      <c r="J82" s="535"/>
      <c r="K82" s="535"/>
      <c r="L82" s="535"/>
      <c r="M82" s="536"/>
      <c r="N82" s="1150"/>
      <c r="O82" s="1150"/>
      <c r="P82" s="1427"/>
      <c r="Q82" s="1428"/>
      <c r="R82" s="1429"/>
      <c r="S82" s="1429"/>
      <c r="T82" s="1429"/>
      <c r="U82" s="1429"/>
      <c r="V82" s="1429"/>
      <c r="W82" s="1429"/>
      <c r="X82" s="1429"/>
      <c r="Y82" s="1429"/>
      <c r="Z82" s="1429"/>
      <c r="AA82" s="1429"/>
      <c r="AB82" s="1429"/>
      <c r="AC82" s="1429"/>
    </row>
    <row r="83" spans="1:29" ht="15" thickTop="1">
      <c r="A83" s="598"/>
      <c r="B83" s="537" t="s">
        <v>2602</v>
      </c>
      <c r="C83" s="2957" t="s">
        <v>3198</v>
      </c>
      <c r="D83" s="2957" t="s">
        <v>3193</v>
      </c>
      <c r="E83" s="2957" t="s">
        <v>3195</v>
      </c>
      <c r="F83" s="2958" t="s">
        <v>3196</v>
      </c>
      <c r="G83" s="582"/>
      <c r="H83" s="582"/>
      <c r="I83" s="582"/>
      <c r="J83" s="582"/>
      <c r="K83" s="583"/>
      <c r="L83" s="584"/>
      <c r="M83" s="585"/>
      <c r="N83" s="1149"/>
      <c r="O83" s="1149"/>
      <c r="P83" s="1426"/>
      <c r="Q83" s="1420"/>
      <c r="R83" s="1141"/>
      <c r="S83" s="1141"/>
      <c r="T83" s="1141"/>
      <c r="U83" s="1141"/>
      <c r="V83" s="1141"/>
      <c r="W83" s="1141"/>
      <c r="X83" s="1141"/>
      <c r="Y83" s="1141"/>
      <c r="Z83" s="1141"/>
      <c r="AA83" s="1141"/>
      <c r="AB83" s="1141"/>
      <c r="AC83" s="1141"/>
    </row>
    <row r="84" spans="1:29" ht="15.75" thickBot="1">
      <c r="A84" s="533"/>
      <c r="B84" s="542"/>
      <c r="C84" s="543">
        <v>100</v>
      </c>
      <c r="D84" s="543">
        <f t="shared" ref="D84:M84" si="15">C84-$K28</f>
        <v>98</v>
      </c>
      <c r="E84" s="543">
        <f t="shared" si="15"/>
        <v>96</v>
      </c>
      <c r="F84" s="543">
        <f t="shared" si="15"/>
        <v>94</v>
      </c>
      <c r="G84" s="543">
        <f t="shared" si="15"/>
        <v>92</v>
      </c>
      <c r="H84" s="543">
        <f t="shared" si="15"/>
        <v>90</v>
      </c>
      <c r="I84" s="543">
        <f t="shared" si="15"/>
        <v>88</v>
      </c>
      <c r="J84" s="543">
        <f t="shared" si="15"/>
        <v>86</v>
      </c>
      <c r="K84" s="543">
        <f t="shared" si="15"/>
        <v>84</v>
      </c>
      <c r="L84" s="543">
        <f t="shared" si="15"/>
        <v>82</v>
      </c>
      <c r="M84" s="544">
        <f t="shared" si="15"/>
        <v>80</v>
      </c>
      <c r="N84" s="1150"/>
      <c r="O84" s="1150"/>
      <c r="P84" s="1426"/>
      <c r="Q84" s="1420"/>
      <c r="R84" s="1141"/>
      <c r="S84" s="1141"/>
      <c r="T84" s="1141"/>
      <c r="U84" s="1141"/>
      <c r="V84" s="1141"/>
      <c r="W84" s="1141"/>
      <c r="X84" s="1141"/>
      <c r="Y84" s="1141"/>
      <c r="Z84" s="1141"/>
      <c r="AA84" s="1141"/>
      <c r="AB84" s="1141"/>
      <c r="AC84" s="1141"/>
    </row>
    <row r="85" spans="1:29" ht="15" thickTop="1">
      <c r="A85" s="598"/>
      <c r="B85" s="537" t="s">
        <v>2718</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49"/>
      <c r="O85" s="1149"/>
      <c r="P85" s="1426"/>
      <c r="Q85" s="1420"/>
      <c r="R85" s="1141"/>
      <c r="S85" s="1141"/>
      <c r="T85" s="1141"/>
      <c r="U85" s="1141"/>
      <c r="V85" s="1141"/>
      <c r="W85" s="1141"/>
      <c r="X85" s="1141"/>
      <c r="Y85" s="1141"/>
      <c r="Z85" s="1141"/>
      <c r="AA85" s="1141"/>
      <c r="AB85" s="1141"/>
      <c r="AC85" s="1141"/>
    </row>
    <row r="86" spans="1:29">
      <c r="A86" s="598"/>
      <c r="B86" s="545"/>
      <c r="C86" s="602">
        <v>0.5</v>
      </c>
      <c r="D86" s="602">
        <v>0.6</v>
      </c>
      <c r="E86" s="602">
        <v>0.7</v>
      </c>
      <c r="F86" s="602">
        <v>0.8</v>
      </c>
      <c r="G86" s="602">
        <v>0.9</v>
      </c>
      <c r="H86" s="602">
        <v>1.0001</v>
      </c>
      <c r="I86" s="621"/>
      <c r="J86" s="621"/>
      <c r="K86" s="622"/>
      <c r="L86" s="623"/>
      <c r="M86" s="624"/>
      <c r="N86" s="1149"/>
      <c r="O86" s="1149"/>
      <c r="P86" s="1426"/>
      <c r="Q86" s="1420"/>
      <c r="R86" s="1141"/>
      <c r="S86" s="1141"/>
      <c r="T86" s="1141"/>
      <c r="U86" s="1141"/>
      <c r="V86" s="1141"/>
      <c r="W86" s="1141"/>
      <c r="X86" s="1141"/>
      <c r="Y86" s="1141"/>
      <c r="Z86" s="1141"/>
      <c r="AA86" s="1141"/>
      <c r="AB86" s="1141"/>
      <c r="AC86" s="1141"/>
    </row>
    <row r="87" spans="1:29" ht="15.75" thickBot="1">
      <c r="A87" s="533"/>
      <c r="B87" s="542"/>
      <c r="C87" s="581">
        <v>100</v>
      </c>
      <c r="D87" s="543">
        <f>C87+$K$29</f>
        <v>101</v>
      </c>
      <c r="E87" s="543">
        <f t="shared" ref="E87:M87" si="16">D87+$K$29</f>
        <v>102</v>
      </c>
      <c r="F87" s="543">
        <f t="shared" si="16"/>
        <v>103</v>
      </c>
      <c r="G87" s="543">
        <f t="shared" si="16"/>
        <v>104</v>
      </c>
      <c r="H87" s="543">
        <f t="shared" si="16"/>
        <v>105</v>
      </c>
      <c r="I87" s="543">
        <f t="shared" si="16"/>
        <v>106</v>
      </c>
      <c r="J87" s="543">
        <f t="shared" si="16"/>
        <v>107</v>
      </c>
      <c r="K87" s="543">
        <f t="shared" si="16"/>
        <v>108</v>
      </c>
      <c r="L87" s="543">
        <f t="shared" si="16"/>
        <v>109</v>
      </c>
      <c r="M87" s="543">
        <f t="shared" si="16"/>
        <v>110</v>
      </c>
      <c r="N87" s="1150"/>
      <c r="O87" s="1150"/>
      <c r="P87" s="1426"/>
      <c r="Q87" s="1420"/>
      <c r="R87" s="1141"/>
      <c r="S87" s="1141"/>
      <c r="T87" s="1141"/>
      <c r="U87" s="1141"/>
      <c r="V87" s="1141"/>
      <c r="W87" s="1141"/>
      <c r="X87" s="1141"/>
      <c r="Y87" s="1141"/>
      <c r="Z87" s="1141"/>
      <c r="AA87" s="1141"/>
      <c r="AB87" s="1141"/>
      <c r="AC87" s="1141"/>
    </row>
    <row r="88" spans="1:29" ht="15" thickTop="1">
      <c r="A88" s="598"/>
      <c r="B88" s="545" t="s">
        <v>2719</v>
      </c>
      <c r="C88" s="2947" t="s">
        <v>3209</v>
      </c>
      <c r="D88" s="529"/>
      <c r="E88" s="529"/>
      <c r="F88" s="529"/>
      <c r="G88" s="529"/>
      <c r="H88" s="529"/>
      <c r="I88" s="529"/>
      <c r="J88" s="529"/>
      <c r="K88" s="530"/>
      <c r="L88" s="531"/>
      <c r="M88" s="532"/>
      <c r="N88" s="1149"/>
      <c r="O88" s="1149"/>
      <c r="P88" s="1426"/>
      <c r="Q88" s="1420"/>
      <c r="R88" s="1141"/>
      <c r="S88" s="1141"/>
      <c r="T88" s="1141"/>
      <c r="U88" s="1141"/>
      <c r="V88" s="1141"/>
      <c r="W88" s="1141"/>
      <c r="X88" s="1141"/>
      <c r="Y88" s="1141"/>
      <c r="Z88" s="1141"/>
      <c r="AA88" s="1141"/>
      <c r="AB88" s="1141"/>
      <c r="AC88" s="1141"/>
    </row>
    <row r="89" spans="1:29" ht="15.75" thickBot="1">
      <c r="A89" s="533"/>
      <c r="B89" s="542"/>
      <c r="C89" s="581">
        <v>100</v>
      </c>
      <c r="D89" s="543">
        <f t="shared" ref="D89:M89" si="17">C89+$K30</f>
        <v>102</v>
      </c>
      <c r="E89" s="543">
        <f t="shared" si="17"/>
        <v>104</v>
      </c>
      <c r="F89" s="543">
        <f t="shared" si="17"/>
        <v>106</v>
      </c>
      <c r="G89" s="543">
        <f t="shared" si="17"/>
        <v>108</v>
      </c>
      <c r="H89" s="543">
        <f t="shared" si="17"/>
        <v>110</v>
      </c>
      <c r="I89" s="543">
        <f t="shared" si="17"/>
        <v>112</v>
      </c>
      <c r="J89" s="543">
        <f t="shared" si="17"/>
        <v>114</v>
      </c>
      <c r="K89" s="543">
        <f t="shared" si="17"/>
        <v>116</v>
      </c>
      <c r="L89" s="543">
        <f t="shared" si="17"/>
        <v>118</v>
      </c>
      <c r="M89" s="543">
        <f t="shared" si="17"/>
        <v>120</v>
      </c>
      <c r="N89" s="1150"/>
      <c r="O89" s="1150"/>
      <c r="P89" s="1426"/>
      <c r="Q89" s="1420"/>
      <c r="R89" s="1141"/>
      <c r="S89" s="1141"/>
      <c r="T89" s="1141"/>
      <c r="U89" s="1141"/>
      <c r="V89" s="1141"/>
      <c r="W89" s="1141"/>
      <c r="X89" s="1141"/>
      <c r="Y89" s="1141"/>
      <c r="Z89" s="1141"/>
      <c r="AA89" s="1141"/>
      <c r="AB89" s="1141"/>
      <c r="AC89" s="1141"/>
    </row>
    <row r="90" spans="1:29" s="470" customFormat="1" ht="15" thickTop="1">
      <c r="A90" s="592"/>
      <c r="B90" s="537" t="s">
        <v>2720</v>
      </c>
      <c r="C90" s="577" t="str">
        <f>C91&amp;"(含)"&amp;"-"&amp;D91</f>
        <v>0(含)-30</v>
      </c>
      <c r="D90" s="577" t="str">
        <f t="shared" ref="D90:L90" si="18">D91&amp;"(含)"&amp;"-"&amp;E91</f>
        <v>30(含)-40</v>
      </c>
      <c r="E90" s="577" t="str">
        <f t="shared" si="18"/>
        <v>40(含)-50</v>
      </c>
      <c r="F90" s="577" t="str">
        <f t="shared" si="18"/>
        <v>50(含)-</v>
      </c>
      <c r="G90" s="577" t="str">
        <f t="shared" si="18"/>
        <v>(含)-</v>
      </c>
      <c r="H90" s="577" t="str">
        <f t="shared" si="18"/>
        <v>(含)-</v>
      </c>
      <c r="I90" s="577" t="str">
        <f t="shared" si="18"/>
        <v>(含)-</v>
      </c>
      <c r="J90" s="577" t="str">
        <f t="shared" si="18"/>
        <v>(含)-</v>
      </c>
      <c r="K90" s="577" t="str">
        <f t="shared" si="18"/>
        <v>(含)-</v>
      </c>
      <c r="L90" s="577" t="str">
        <f t="shared" si="18"/>
        <v>(含)-</v>
      </c>
      <c r="M90" s="620" t="str">
        <f>M91&amp;"(含)"&amp;"-"&amp;P91</f>
        <v>(含)-</v>
      </c>
      <c r="N90" s="1151"/>
      <c r="O90" s="1151"/>
      <c r="P90" s="1427"/>
      <c r="Q90" s="1428"/>
      <c r="R90" s="1429"/>
      <c r="S90" s="1429"/>
      <c r="T90" s="1429"/>
      <c r="U90" s="1429"/>
      <c r="V90" s="1429"/>
      <c r="W90" s="1429"/>
      <c r="X90" s="1429"/>
      <c r="Y90" s="1429"/>
      <c r="Z90" s="1429"/>
      <c r="AA90" s="1429"/>
      <c r="AB90" s="1429"/>
      <c r="AC90" s="1429"/>
    </row>
    <row r="91" spans="1:29" s="470" customFormat="1">
      <c r="A91" s="592"/>
      <c r="B91" s="545"/>
      <c r="C91" s="594">
        <v>0</v>
      </c>
      <c r="D91" s="594">
        <v>30</v>
      </c>
      <c r="E91" s="594">
        <v>40</v>
      </c>
      <c r="F91" s="594">
        <v>50</v>
      </c>
      <c r="G91" s="594"/>
      <c r="H91" s="594"/>
      <c r="I91" s="594"/>
      <c r="J91" s="595"/>
      <c r="K91" s="595"/>
      <c r="L91" s="596"/>
      <c r="M91" s="597"/>
      <c r="N91" s="1151"/>
      <c r="O91" s="1151"/>
      <c r="P91" s="1427"/>
      <c r="Q91" s="1428"/>
      <c r="R91" s="1429"/>
      <c r="S91" s="1429"/>
      <c r="T91" s="1429"/>
      <c r="U91" s="1429"/>
      <c r="V91" s="1429"/>
      <c r="W91" s="1429"/>
      <c r="X91" s="1429"/>
      <c r="Y91" s="1429"/>
      <c r="Z91" s="1429"/>
      <c r="AA91" s="1429"/>
      <c r="AB91" s="1429"/>
      <c r="AC91" s="1429"/>
    </row>
    <row r="92" spans="1:29" s="470" customFormat="1" ht="15.75" thickBot="1">
      <c r="A92" s="552"/>
      <c r="B92" s="542"/>
      <c r="C92" s="559">
        <v>100</v>
      </c>
      <c r="D92" s="535">
        <v>101</v>
      </c>
      <c r="E92" s="535">
        <v>102</v>
      </c>
      <c r="F92" s="535">
        <v>103</v>
      </c>
      <c r="G92" s="535"/>
      <c r="H92" s="535"/>
      <c r="I92" s="535"/>
      <c r="J92" s="535"/>
      <c r="K92" s="535"/>
      <c r="L92" s="535"/>
      <c r="M92" s="536"/>
      <c r="N92" s="1151"/>
      <c r="O92" s="1151"/>
      <c r="P92" s="1427"/>
      <c r="Q92" s="1428"/>
      <c r="R92" s="1429"/>
      <c r="S92" s="1429"/>
      <c r="T92" s="1429"/>
      <c r="U92" s="1429"/>
      <c r="V92" s="1429"/>
      <c r="W92" s="1429"/>
      <c r="X92" s="1429"/>
      <c r="Y92" s="1429"/>
      <c r="Z92" s="1429"/>
      <c r="AA92" s="1429"/>
      <c r="AB92" s="1429"/>
      <c r="AC92" s="1429"/>
    </row>
    <row r="93" spans="1:29" ht="15" thickTop="1">
      <c r="A93" s="598"/>
      <c r="B93" s="537" t="s">
        <v>2721</v>
      </c>
      <c r="C93" s="553"/>
      <c r="D93" s="553"/>
      <c r="E93" s="582"/>
      <c r="F93" s="582"/>
      <c r="G93" s="582"/>
      <c r="H93" s="582"/>
      <c r="I93" s="582"/>
      <c r="J93" s="582"/>
      <c r="K93" s="583"/>
      <c r="L93" s="584"/>
      <c r="M93" s="585"/>
      <c r="N93" s="1149"/>
      <c r="O93" s="1149"/>
      <c r="P93" s="1426"/>
      <c r="Q93" s="1420"/>
      <c r="R93" s="1141"/>
      <c r="S93" s="1141"/>
      <c r="T93" s="1141"/>
      <c r="U93" s="1141"/>
      <c r="V93" s="1141"/>
      <c r="W93" s="1141"/>
      <c r="X93" s="1141"/>
      <c r="Y93" s="1141"/>
      <c r="Z93" s="1141"/>
      <c r="AA93" s="1141"/>
      <c r="AB93" s="1141"/>
      <c r="AC93" s="1141"/>
    </row>
    <row r="94" spans="1:29" ht="15.75" thickBot="1">
      <c r="A94" s="533"/>
      <c r="B94" s="542"/>
      <c r="C94" s="543">
        <v>100</v>
      </c>
      <c r="D94" s="543">
        <f t="shared" ref="D94:M94" si="19">C94-$K32</f>
        <v>100</v>
      </c>
      <c r="E94" s="543">
        <f t="shared" si="19"/>
        <v>100</v>
      </c>
      <c r="F94" s="543">
        <f t="shared" si="19"/>
        <v>100</v>
      </c>
      <c r="G94" s="543">
        <f t="shared" si="19"/>
        <v>100</v>
      </c>
      <c r="H94" s="543">
        <f t="shared" si="19"/>
        <v>100</v>
      </c>
      <c r="I94" s="543">
        <f t="shared" si="19"/>
        <v>100</v>
      </c>
      <c r="J94" s="543">
        <f t="shared" si="19"/>
        <v>100</v>
      </c>
      <c r="K94" s="543">
        <f t="shared" si="19"/>
        <v>100</v>
      </c>
      <c r="L94" s="543">
        <f t="shared" si="19"/>
        <v>100</v>
      </c>
      <c r="M94" s="544">
        <f t="shared" si="19"/>
        <v>100</v>
      </c>
      <c r="N94" s="1150"/>
      <c r="O94" s="1150"/>
      <c r="P94" s="1426"/>
      <c r="Q94" s="1420"/>
      <c r="R94" s="1141"/>
      <c r="S94" s="1141"/>
      <c r="T94" s="1141"/>
      <c r="U94" s="1141"/>
      <c r="V94" s="1141"/>
      <c r="W94" s="1141"/>
      <c r="X94" s="1141"/>
      <c r="Y94" s="1141"/>
      <c r="Z94" s="1141"/>
      <c r="AA94" s="1141"/>
      <c r="AB94" s="1141"/>
      <c r="AC94" s="1141"/>
    </row>
    <row r="95" spans="1:29" ht="15" thickTop="1">
      <c r="A95" s="598"/>
      <c r="B95" s="537" t="s">
        <v>2722</v>
      </c>
      <c r="C95" s="2947" t="s">
        <v>3211</v>
      </c>
      <c r="D95" s="529"/>
      <c r="E95" s="529"/>
      <c r="F95" s="529"/>
      <c r="G95" s="529"/>
      <c r="H95" s="529"/>
      <c r="I95" s="529"/>
      <c r="J95" s="529"/>
      <c r="K95" s="530"/>
      <c r="L95" s="531"/>
      <c r="M95" s="532"/>
      <c r="N95" s="1149"/>
      <c r="O95" s="1149"/>
      <c r="P95" s="1426"/>
      <c r="Q95" s="1420"/>
      <c r="R95" s="1141"/>
      <c r="S95" s="1141"/>
      <c r="T95" s="1141"/>
      <c r="U95" s="1141"/>
      <c r="V95" s="1141"/>
      <c r="W95" s="1141"/>
      <c r="X95" s="1141"/>
      <c r="Y95" s="1141"/>
      <c r="Z95" s="1141"/>
      <c r="AA95" s="1141"/>
      <c r="AB95" s="1141"/>
      <c r="AC95" s="1141"/>
    </row>
    <row r="96" spans="1:29" ht="15.75" thickBot="1">
      <c r="A96" s="533"/>
      <c r="B96" s="542"/>
      <c r="C96" s="543">
        <v>100</v>
      </c>
      <c r="D96" s="543">
        <f>C96-$K33</f>
        <v>98</v>
      </c>
      <c r="E96" s="543">
        <f>D96-$K33</f>
        <v>96</v>
      </c>
      <c r="F96" s="543">
        <f>E96-$K33</f>
        <v>94</v>
      </c>
      <c r="G96" s="543">
        <f>F96-$K33</f>
        <v>92</v>
      </c>
      <c r="H96" s="543"/>
      <c r="I96" s="543"/>
      <c r="J96" s="543"/>
      <c r="K96" s="543"/>
      <c r="L96" s="543"/>
      <c r="M96" s="544"/>
      <c r="N96" s="1150"/>
      <c r="O96" s="1150"/>
      <c r="P96" s="1426"/>
      <c r="Q96" s="1420"/>
      <c r="R96" s="1141"/>
      <c r="S96" s="1141"/>
      <c r="T96" s="1141"/>
      <c r="U96" s="1141"/>
      <c r="V96" s="1141"/>
      <c r="W96" s="1141"/>
      <c r="X96" s="1141"/>
      <c r="Y96" s="1141"/>
      <c r="Z96" s="1141"/>
      <c r="AA96" s="1141"/>
      <c r="AB96" s="1141"/>
      <c r="AC96" s="1141"/>
    </row>
    <row r="97" spans="1:29" ht="15" thickTop="1">
      <c r="A97" s="598"/>
      <c r="B97" s="634">
        <f>B34</f>
        <v>111</v>
      </c>
      <c r="C97" s="548"/>
      <c r="D97" s="548"/>
      <c r="E97" s="548"/>
      <c r="F97" s="548"/>
      <c r="G97" s="553"/>
      <c r="H97" s="554"/>
      <c r="I97" s="554"/>
      <c r="J97" s="554"/>
      <c r="K97" s="554"/>
      <c r="L97" s="555"/>
      <c r="M97" s="556"/>
      <c r="N97" s="1150"/>
      <c r="O97" s="1150"/>
      <c r="P97" s="1433"/>
      <c r="Q97" s="1434"/>
      <c r="R97" s="1141"/>
      <c r="S97" s="1141"/>
      <c r="T97" s="1141"/>
      <c r="U97" s="1141"/>
      <c r="V97" s="1141"/>
      <c r="W97" s="1141"/>
      <c r="X97" s="1141"/>
      <c r="Y97" s="1141"/>
      <c r="Z97" s="1141"/>
      <c r="AA97" s="1141"/>
      <c r="AB97" s="1141"/>
      <c r="AC97" s="1141"/>
    </row>
    <row r="98" spans="1:29" ht="15.75" thickBot="1">
      <c r="A98" s="533"/>
      <c r="B98" s="542"/>
      <c r="C98" s="559"/>
      <c r="D98" s="535"/>
      <c r="E98" s="535"/>
      <c r="F98" s="535"/>
      <c r="G98" s="559"/>
      <c r="H98" s="561"/>
      <c r="I98" s="561"/>
      <c r="J98" s="561"/>
      <c r="K98" s="561"/>
      <c r="L98" s="561"/>
      <c r="M98" s="562"/>
      <c r="N98" s="1150"/>
      <c r="O98" s="1150"/>
      <c r="P98" s="1426"/>
      <c r="Q98" s="1420"/>
      <c r="R98" s="1141"/>
      <c r="S98" s="1141"/>
      <c r="T98" s="1141"/>
      <c r="U98" s="1141"/>
      <c r="V98" s="1141"/>
      <c r="W98" s="1141"/>
      <c r="X98" s="1141"/>
      <c r="Y98" s="1141"/>
      <c r="Z98" s="1141"/>
      <c r="AA98" s="1141"/>
      <c r="AB98" s="1141"/>
      <c r="AC98" s="1141"/>
    </row>
    <row r="99" spans="1:29" s="470" customFormat="1" ht="15" thickTop="1">
      <c r="A99" s="592"/>
      <c r="B99" s="537">
        <f>B35</f>
        <v>111</v>
      </c>
      <c r="C99" s="548"/>
      <c r="D99" s="548"/>
      <c r="E99" s="548"/>
      <c r="F99" s="548"/>
      <c r="G99" s="553"/>
      <c r="H99" s="554"/>
      <c r="I99" s="554"/>
      <c r="J99" s="554"/>
      <c r="K99" s="554"/>
      <c r="L99" s="555"/>
      <c r="M99" s="556"/>
      <c r="N99" s="1151"/>
      <c r="O99" s="1151"/>
      <c r="P99" s="1427"/>
      <c r="Q99" s="1428"/>
      <c r="R99" s="1429"/>
      <c r="S99" s="1429"/>
      <c r="T99" s="1429"/>
      <c r="U99" s="1429"/>
      <c r="V99" s="1429"/>
      <c r="W99" s="1429"/>
      <c r="X99" s="1429"/>
      <c r="Y99" s="1429"/>
      <c r="Z99" s="1429"/>
      <c r="AA99" s="1429"/>
      <c r="AB99" s="1429"/>
      <c r="AC99" s="1429"/>
    </row>
    <row r="100" spans="1:29" s="470" customFormat="1" ht="15.75" thickBot="1">
      <c r="A100" s="552"/>
      <c r="B100" s="534"/>
      <c r="C100" s="559"/>
      <c r="D100" s="535"/>
      <c r="E100" s="535"/>
      <c r="F100" s="535"/>
      <c r="G100" s="559"/>
      <c r="H100" s="561"/>
      <c r="I100" s="561"/>
      <c r="J100" s="561"/>
      <c r="K100" s="561"/>
      <c r="L100" s="561"/>
      <c r="M100" s="562"/>
      <c r="N100" s="1151"/>
      <c r="O100" s="1151"/>
      <c r="P100" s="1427"/>
      <c r="Q100" s="1428"/>
      <c r="R100" s="1429"/>
      <c r="S100" s="1429"/>
      <c r="T100" s="1429"/>
      <c r="U100" s="1429"/>
      <c r="V100" s="1429"/>
      <c r="W100" s="1429"/>
      <c r="X100" s="1429"/>
      <c r="Y100" s="1429"/>
      <c r="Z100" s="1429"/>
      <c r="AA100" s="1429"/>
      <c r="AB100" s="1429"/>
      <c r="AC100" s="1429"/>
    </row>
    <row r="101" spans="1:29" ht="15" thickTop="1">
      <c r="A101" s="598"/>
      <c r="B101" s="537">
        <f>B36</f>
        <v>111</v>
      </c>
      <c r="C101" s="553"/>
      <c r="D101" s="553"/>
      <c r="E101" s="553"/>
      <c r="F101" s="553"/>
      <c r="G101" s="553"/>
      <c r="H101" s="554"/>
      <c r="I101" s="554"/>
      <c r="J101" s="554"/>
      <c r="K101" s="554"/>
      <c r="L101" s="555"/>
      <c r="M101" s="556"/>
      <c r="N101" s="1149"/>
      <c r="O101" s="1149"/>
      <c r="P101" s="1426"/>
      <c r="Q101" s="1420"/>
      <c r="R101" s="1141"/>
      <c r="S101" s="1141"/>
      <c r="T101" s="1141"/>
      <c r="U101" s="1141"/>
      <c r="V101" s="1141"/>
      <c r="W101" s="1141"/>
      <c r="X101" s="1141"/>
      <c r="Y101" s="1141"/>
      <c r="Z101" s="1141"/>
      <c r="AA101" s="1141"/>
      <c r="AB101" s="1141"/>
      <c r="AC101" s="1141"/>
    </row>
    <row r="102" spans="1:29" ht="15.75" thickBot="1">
      <c r="A102" s="533"/>
      <c r="B102" s="542"/>
      <c r="C102" s="559"/>
      <c r="D102" s="559"/>
      <c r="E102" s="559"/>
      <c r="F102" s="559"/>
      <c r="G102" s="559"/>
      <c r="H102" s="561"/>
      <c r="I102" s="561"/>
      <c r="J102" s="561"/>
      <c r="K102" s="561"/>
      <c r="L102" s="561"/>
      <c r="M102" s="562"/>
      <c r="N102" s="1150"/>
      <c r="O102" s="1150"/>
      <c r="P102" s="1426"/>
      <c r="Q102" s="1420"/>
      <c r="R102" s="1141"/>
      <c r="S102" s="1141"/>
      <c r="T102" s="1141"/>
      <c r="U102" s="1141"/>
      <c r="V102" s="1141"/>
      <c r="W102" s="1141"/>
      <c r="X102" s="1141"/>
      <c r="Y102" s="1141"/>
      <c r="Z102" s="1141"/>
      <c r="AA102" s="1141"/>
      <c r="AB102" s="1141"/>
      <c r="AC102" s="1141"/>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51" priority="14" stopIfTrue="1" operator="containsText" text="超过">
      <formula>NOT(ISERROR(SEARCH("超过",F42)))</formula>
    </cfRule>
  </conditionalFormatting>
  <conditionalFormatting sqref="J44">
    <cfRule type="containsText" dxfId="50" priority="13" stopIfTrue="1" operator="containsText" text="超过">
      <formula>NOT(ISERROR(SEARCH("超过",J44)))</formula>
    </cfRule>
  </conditionalFormatting>
  <conditionalFormatting sqref="H44">
    <cfRule type="containsText" dxfId="49" priority="12" stopIfTrue="1" operator="containsText" text="超过">
      <formula>NOT(ISERROR(SEARCH("超过",H44)))</formula>
    </cfRule>
  </conditionalFormatting>
  <conditionalFormatting sqref="F44">
    <cfRule type="containsText" dxfId="48" priority="11" stopIfTrue="1" operator="containsText" text="超过">
      <formula>NOT(ISERROR(SEARCH("超过",F44)))</formula>
    </cfRule>
  </conditionalFormatting>
  <conditionalFormatting sqref="F43 H43 J43">
    <cfRule type="containsText" dxfId="47" priority="10" stopIfTrue="1" operator="containsText" text="超过">
      <formula>NOT(ISERROR(SEARCH("超过",F43)))</formula>
    </cfRule>
  </conditionalFormatting>
  <conditionalFormatting sqref="E42">
    <cfRule type="expression" dxfId="46" priority="9" stopIfTrue="1">
      <formula>$F$42="超过30%"</formula>
    </cfRule>
  </conditionalFormatting>
  <conditionalFormatting sqref="G44">
    <cfRule type="expression" dxfId="45" priority="8" stopIfTrue="1">
      <formula>$H$54+$H$44="超过30%"</formula>
    </cfRule>
  </conditionalFormatting>
  <conditionalFormatting sqref="E43">
    <cfRule type="expression" dxfId="44" priority="7" stopIfTrue="1">
      <formula>$F$43="超过20%"</formula>
    </cfRule>
  </conditionalFormatting>
  <conditionalFormatting sqref="E44">
    <cfRule type="expression" dxfId="43" priority="6" stopIfTrue="1">
      <formula>$F$44="超过30%"</formula>
    </cfRule>
  </conditionalFormatting>
  <conditionalFormatting sqref="G42">
    <cfRule type="expression" dxfId="42" priority="5" stopIfTrue="1">
      <formula>$H$52+$H$42="超过30%"</formula>
    </cfRule>
  </conditionalFormatting>
  <conditionalFormatting sqref="G43">
    <cfRule type="expression" dxfId="41" priority="4" stopIfTrue="1">
      <formula>$H$43="超过20%"</formula>
    </cfRule>
  </conditionalFormatting>
  <conditionalFormatting sqref="I42">
    <cfRule type="expression" dxfId="40" priority="3" stopIfTrue="1">
      <formula>$J$52+$J$42="超过30%"</formula>
    </cfRule>
  </conditionalFormatting>
  <conditionalFormatting sqref="I43">
    <cfRule type="expression" dxfId="39" priority="2" stopIfTrue="1">
      <formula>$J$53+$J$43="超过20%"</formula>
    </cfRule>
  </conditionalFormatting>
  <conditionalFormatting sqref="I44">
    <cfRule type="expression" dxfId="3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4" customWidth="1"/>
    <col min="12" max="12" width="12.25" style="495"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6" customFormat="1" ht="28.5" customHeight="1" thickBot="1">
      <c r="A1" s="1615" t="s">
        <v>2693</v>
      </c>
      <c r="B1" s="1616"/>
      <c r="C1" s="1617" t="s">
        <v>2516</v>
      </c>
      <c r="D1" s="1618"/>
      <c r="E1" s="1627"/>
      <c r="F1" s="2576"/>
      <c r="G1" s="1628" t="s">
        <v>2629</v>
      </c>
      <c r="H1" s="1627"/>
      <c r="I1" s="1627"/>
      <c r="J1" s="1627"/>
      <c r="K1" s="1629"/>
      <c r="L1" s="1630"/>
      <c r="M1" s="1631"/>
      <c r="N1" s="1631"/>
      <c r="O1" s="1631"/>
      <c r="P1" s="1617"/>
      <c r="Q1" s="1617"/>
      <c r="R1" s="1617"/>
      <c r="S1" s="1617"/>
      <c r="T1" s="1617"/>
      <c r="U1" s="1617"/>
      <c r="V1" s="1617"/>
      <c r="W1" s="1617"/>
      <c r="X1" s="1617"/>
      <c r="Y1" s="1617"/>
      <c r="Z1" s="1617"/>
      <c r="AA1" s="1617"/>
      <c r="AB1" s="1617"/>
      <c r="AC1" s="1625"/>
    </row>
    <row r="2" spans="1:29" s="398" customFormat="1" ht="28.5" customHeight="1" thickTop="1">
      <c r="A2" s="1614" t="s">
        <v>2316</v>
      </c>
      <c r="B2" s="1415" t="e">
        <f ca="1">IF(C2="——",ROUND(C37*D3/10000,0),ROUND(C37*D3/10000,0)-D2)</f>
        <v>#DIV/0!</v>
      </c>
      <c r="C2" s="2578"/>
      <c r="D2" s="1121" t="e">
        <f ca="1">SUMIF(INDIRECT("'"&amp;F2&amp;"'"&amp;"!A:A"),"承租人权益价值",INDIRECT("'"&amp;F2&amp;"'"&amp;"!c:c"))</f>
        <v>#REF!</v>
      </c>
      <c r="E2" s="2579" t="s">
        <v>2317</v>
      </c>
      <c r="F2" s="2580"/>
      <c r="G2" s="1122"/>
      <c r="H2" s="1122"/>
      <c r="I2" s="1122"/>
      <c r="J2" s="1122"/>
      <c r="K2" s="1124"/>
      <c r="L2" s="1125"/>
      <c r="M2" s="1126"/>
      <c r="N2" s="1126"/>
      <c r="O2" s="1126"/>
      <c r="P2" s="766"/>
      <c r="Q2" s="766"/>
      <c r="R2" s="766"/>
      <c r="S2" s="766"/>
      <c r="T2" s="766"/>
      <c r="U2" s="766"/>
      <c r="V2" s="766"/>
      <c r="W2" s="766"/>
      <c r="X2" s="766"/>
      <c r="Y2" s="766"/>
      <c r="Z2" s="766"/>
      <c r="AA2" s="766"/>
      <c r="AB2" s="766"/>
      <c r="AC2" s="767"/>
    </row>
    <row r="3" spans="1:29" s="398" customFormat="1" ht="28.5" customHeight="1" thickBot="1">
      <c r="A3" s="247" t="s">
        <v>2318</v>
      </c>
      <c r="B3" s="608" t="e">
        <f ca="1">IF(C2="——",C37,ROUND(B2*10000/D3,0))</f>
        <v>#DIV/0!</v>
      </c>
      <c r="C3" s="400" t="s">
        <v>2630</v>
      </c>
      <c r="D3" s="399">
        <f>SUMIF('数据-汇总表'!$C19:$C33,D1,'数据-汇总表'!$E19:$E33)</f>
        <v>0</v>
      </c>
      <c r="E3" s="1122"/>
      <c r="F3" s="1123"/>
      <c r="G3" s="1122"/>
      <c r="H3" s="1122"/>
      <c r="I3" s="1122"/>
      <c r="J3" s="1122"/>
      <c r="K3" s="1124"/>
      <c r="L3" s="1125"/>
      <c r="M3" s="1126"/>
      <c r="N3" s="1126"/>
      <c r="O3" s="1126"/>
      <c r="P3" s="766"/>
      <c r="Q3" s="766"/>
      <c r="R3" s="766"/>
      <c r="S3" s="766"/>
      <c r="T3" s="766"/>
      <c r="U3" s="766"/>
      <c r="V3" s="766"/>
      <c r="W3" s="766"/>
      <c r="X3" s="766"/>
      <c r="Y3" s="766"/>
      <c r="Z3" s="766"/>
      <c r="AA3" s="766"/>
      <c r="AB3" s="784"/>
      <c r="AC3" s="780"/>
    </row>
    <row r="4" spans="1:29" ht="15">
      <c r="A4" s="401" t="s">
        <v>2631</v>
      </c>
      <c r="B4" s="402"/>
      <c r="C4" s="3257" t="s">
        <v>2632</v>
      </c>
      <c r="D4" s="3270"/>
      <c r="E4" s="3271" t="s">
        <v>2633</v>
      </c>
      <c r="F4" s="3272"/>
      <c r="G4" s="3257" t="s">
        <v>2634</v>
      </c>
      <c r="H4" s="3270"/>
      <c r="I4" s="3257" t="s">
        <v>2635</v>
      </c>
      <c r="J4" s="3270"/>
      <c r="K4" s="609" t="s">
        <v>2636</v>
      </c>
      <c r="L4" s="1127"/>
      <c r="M4" s="1128"/>
      <c r="N4" s="1128"/>
      <c r="O4" s="1128"/>
      <c r="P4" s="3273" t="s">
        <v>2637</v>
      </c>
      <c r="Q4" s="3274"/>
      <c r="R4" s="3279" t="s">
        <v>2633</v>
      </c>
      <c r="S4" s="3280"/>
      <c r="T4" s="3279" t="s">
        <v>2634</v>
      </c>
      <c r="U4" s="3280"/>
      <c r="V4" s="3266" t="s">
        <v>2635</v>
      </c>
      <c r="W4" s="3266"/>
      <c r="X4" s="1810"/>
      <c r="Y4" s="3279" t="s">
        <v>2637</v>
      </c>
      <c r="Z4" s="3280"/>
      <c r="AA4" s="3267" t="s">
        <v>2633</v>
      </c>
      <c r="AB4" s="3268" t="s">
        <v>2634</v>
      </c>
      <c r="AC4" s="3267" t="s">
        <v>2635</v>
      </c>
    </row>
    <row r="5" spans="1:29" ht="15">
      <c r="A5" s="404"/>
      <c r="B5" s="405"/>
      <c r="C5" s="3287" t="s">
        <v>2528</v>
      </c>
      <c r="D5" s="3288"/>
      <c r="E5" s="3295" t="s">
        <v>2529</v>
      </c>
      <c r="F5" s="3296"/>
      <c r="G5" s="3287" t="s">
        <v>2530</v>
      </c>
      <c r="H5" s="3288"/>
      <c r="I5" s="3287" t="s">
        <v>2531</v>
      </c>
      <c r="J5" s="3288"/>
      <c r="K5" s="609"/>
      <c r="L5" s="1127"/>
      <c r="M5" s="1128"/>
      <c r="N5" s="1128"/>
      <c r="O5" s="1128"/>
      <c r="P5" s="3275"/>
      <c r="Q5" s="3276"/>
      <c r="R5" s="3281"/>
      <c r="S5" s="3282"/>
      <c r="T5" s="3281"/>
      <c r="U5" s="3282"/>
      <c r="V5" s="3266"/>
      <c r="W5" s="3266"/>
      <c r="X5" s="1810"/>
      <c r="Y5" s="3281"/>
      <c r="Z5" s="3282"/>
      <c r="AA5" s="3268"/>
      <c r="AB5" s="3268"/>
      <c r="AC5" s="3268"/>
    </row>
    <row r="6" spans="1:29" ht="15.75" thickBot="1">
      <c r="A6" s="406"/>
      <c r="B6" s="407"/>
      <c r="C6" s="3285" t="s">
        <v>2532</v>
      </c>
      <c r="D6" s="3286"/>
      <c r="E6" s="3293" t="s">
        <v>2532</v>
      </c>
      <c r="F6" s="3294"/>
      <c r="G6" s="3285" t="s">
        <v>2532</v>
      </c>
      <c r="H6" s="3286"/>
      <c r="I6" s="3285" t="s">
        <v>2532</v>
      </c>
      <c r="J6" s="3286"/>
      <c r="K6" s="609" t="s">
        <v>2533</v>
      </c>
      <c r="L6" s="1127"/>
      <c r="M6" s="1128"/>
      <c r="N6" s="1128"/>
      <c r="O6" s="1128"/>
      <c r="P6" s="3277"/>
      <c r="Q6" s="3278"/>
      <c r="R6" s="3281"/>
      <c r="S6" s="3282"/>
      <c r="T6" s="3283"/>
      <c r="U6" s="3284"/>
      <c r="V6" s="3266"/>
      <c r="W6" s="3266"/>
      <c r="X6" s="1810"/>
      <c r="Y6" s="3283"/>
      <c r="Z6" s="3284"/>
      <c r="AA6" s="3269"/>
      <c r="AB6" s="3269"/>
      <c r="AC6" s="3269"/>
    </row>
    <row r="7" spans="1:29" s="117" customFormat="1" ht="15.75" thickBot="1">
      <c r="A7" s="408" t="s">
        <v>2534</v>
      </c>
      <c r="B7" s="409"/>
      <c r="C7" s="410">
        <f>'数据-取费表'!B2</f>
        <v>43304</v>
      </c>
      <c r="D7" s="411">
        <v>100</v>
      </c>
      <c r="E7" s="412"/>
      <c r="F7" s="413">
        <f>SUMIF(46:46,YEAR(E7)&amp;"-"&amp;MONTH(E7),47:47)</f>
        <v>0</v>
      </c>
      <c r="G7" s="2685"/>
      <c r="H7" s="411">
        <f>SUMIF(46:46,YEAR(G7)&amp;"-"&amp;MONTH(G7),47:47)</f>
        <v>0</v>
      </c>
      <c r="I7" s="412"/>
      <c r="J7" s="411">
        <f>SUMIF(46:46,YEAR(I7)&amp;"-"&amp;MONTH(I7),47:47)</f>
        <v>0</v>
      </c>
      <c r="K7" s="610"/>
      <c r="L7" s="1129"/>
      <c r="M7" s="1130"/>
      <c r="N7" s="1130"/>
      <c r="O7" s="1130"/>
      <c r="P7" s="3289" t="s">
        <v>2535</v>
      </c>
      <c r="Q7" s="3291"/>
      <c r="R7" s="768" t="s">
        <v>17</v>
      </c>
      <c r="S7" s="769">
        <f t="shared" ref="S7:S14" si="0">F7</f>
        <v>0</v>
      </c>
      <c r="T7" s="768" t="s">
        <v>17</v>
      </c>
      <c r="U7" s="769">
        <f t="shared" ref="U7:U14" si="1">H7</f>
        <v>0</v>
      </c>
      <c r="V7" s="768" t="s">
        <v>17</v>
      </c>
      <c r="W7" s="769">
        <f t="shared" ref="W7:W14" si="2">J7</f>
        <v>0</v>
      </c>
      <c r="X7" s="770"/>
      <c r="Y7" s="3289" t="s">
        <v>2535</v>
      </c>
      <c r="Z7" s="3290"/>
      <c r="AA7" s="771" t="e">
        <f>D7/F7</f>
        <v>#DIV/0!</v>
      </c>
      <c r="AB7" s="771" t="e">
        <f>D7/H7</f>
        <v>#DIV/0!</v>
      </c>
      <c r="AC7" s="771" t="e">
        <f>D7/J7</f>
        <v>#DIV/0!</v>
      </c>
    </row>
    <row r="8" spans="1:29" s="117" customFormat="1" ht="15.75" thickBot="1">
      <c r="A8" s="408" t="s">
        <v>2536</v>
      </c>
      <c r="B8" s="409"/>
      <c r="C8" s="414" t="s">
        <v>2638</v>
      </c>
      <c r="D8" s="411">
        <v>100</v>
      </c>
      <c r="E8" s="414"/>
      <c r="F8" s="413">
        <f>SUMIF(49:49,E8,50:50)-SUMIF(49:49,C8,50:50)+100</f>
        <v>0</v>
      </c>
      <c r="G8" s="414"/>
      <c r="H8" s="411">
        <f>SUMIF(49:49,G8,50:50)-SUMIF(49:49,C8,50:50)+100</f>
        <v>0</v>
      </c>
      <c r="I8" s="414"/>
      <c r="J8" s="411">
        <f>SUMIF(49:49,I8,50:50)-SUMIF(49:49,C8,50:50)+100</f>
        <v>0</v>
      </c>
      <c r="K8" s="610"/>
      <c r="L8" s="1129"/>
      <c r="M8" s="1130"/>
      <c r="N8" s="1130"/>
      <c r="O8" s="1130"/>
      <c r="P8" s="3289" t="s">
        <v>2538</v>
      </c>
      <c r="Q8" s="3290"/>
      <c r="R8" s="768" t="s">
        <v>17</v>
      </c>
      <c r="S8" s="769">
        <f t="shared" si="0"/>
        <v>0</v>
      </c>
      <c r="T8" s="768" t="s">
        <v>17</v>
      </c>
      <c r="U8" s="769">
        <f t="shared" si="1"/>
        <v>0</v>
      </c>
      <c r="V8" s="768" t="s">
        <v>17</v>
      </c>
      <c r="W8" s="769">
        <f t="shared" si="2"/>
        <v>0</v>
      </c>
      <c r="X8" s="770"/>
      <c r="Y8" s="3289" t="s">
        <v>2538</v>
      </c>
      <c r="Z8" s="3290"/>
      <c r="AA8" s="771" t="e">
        <f t="shared" ref="AA8:AA34" si="3">D8/F8</f>
        <v>#DIV/0!</v>
      </c>
      <c r="AB8" s="771" t="e">
        <f t="shared" ref="AB8:AB34" si="4">D8/H8</f>
        <v>#DIV/0!</v>
      </c>
      <c r="AC8" s="771" t="e">
        <f t="shared" ref="AC8:AC34" si="5">D8/J8</f>
        <v>#DIV/0!</v>
      </c>
    </row>
    <row r="9" spans="1:29" s="117" customFormat="1">
      <c r="A9" s="415" t="s">
        <v>2539</v>
      </c>
      <c r="B9" s="71" t="s">
        <v>2540</v>
      </c>
      <c r="C9" s="416"/>
      <c r="D9" s="135">
        <v>100</v>
      </c>
      <c r="E9" s="419"/>
      <c r="F9" s="418">
        <f>SUMIF(51:51,E9,52:52)-SUMIF(51:51,C9,52:52)+100</f>
        <v>100</v>
      </c>
      <c r="G9" s="419"/>
      <c r="H9" s="135">
        <f>SUMIF(51:51,G9,52:52)-SUMIF(51:51,C9,52:52)+100</f>
        <v>100</v>
      </c>
      <c r="I9" s="419"/>
      <c r="J9" s="135">
        <f>SUMIF(51:51,I9,52:52)-SUMIF(51:51,C9,52:52)+100</f>
        <v>100</v>
      </c>
      <c r="K9" s="610"/>
      <c r="L9" s="1129"/>
      <c r="M9" s="1130"/>
      <c r="N9" s="1130"/>
      <c r="O9" s="1131"/>
      <c r="P9" s="3260" t="s">
        <v>2541</v>
      </c>
      <c r="Q9" s="1792" t="str">
        <f t="shared" ref="Q9:Q14" si="6">B9</f>
        <v>用途</v>
      </c>
      <c r="R9" s="768" t="s">
        <v>17</v>
      </c>
      <c r="S9" s="769">
        <f t="shared" si="0"/>
        <v>100</v>
      </c>
      <c r="T9" s="768" t="s">
        <v>17</v>
      </c>
      <c r="U9" s="769">
        <f t="shared" si="1"/>
        <v>100</v>
      </c>
      <c r="V9" s="768" t="s">
        <v>17</v>
      </c>
      <c r="W9" s="769">
        <f t="shared" si="2"/>
        <v>100</v>
      </c>
      <c r="X9" s="770"/>
      <c r="Y9" s="3111" t="s">
        <v>2542</v>
      </c>
      <c r="Z9" s="55" t="str">
        <f t="shared" ref="Z9:Z14" si="7">Q9</f>
        <v>用途</v>
      </c>
      <c r="AA9" s="771">
        <f t="shared" si="3"/>
        <v>1</v>
      </c>
      <c r="AB9" s="771">
        <f t="shared" si="4"/>
        <v>1</v>
      </c>
      <c r="AC9" s="771">
        <f t="shared" si="5"/>
        <v>1</v>
      </c>
    </row>
    <row r="10" spans="1:29" s="427" customFormat="1" ht="27">
      <c r="A10" s="421"/>
      <c r="B10" s="422" t="s">
        <v>2543</v>
      </c>
      <c r="C10" s="423"/>
      <c r="D10" s="136">
        <v>100</v>
      </c>
      <c r="E10" s="423"/>
      <c r="F10" s="425">
        <f>SUMIF(53:53,E10,54:54)-SUMIF(53:53,C10,54:54)+100</f>
        <v>100</v>
      </c>
      <c r="G10" s="423"/>
      <c r="H10" s="136">
        <f>SUMIF(53:53,G10,54:54)-SUMIF(53:53,C10,54:54)+100</f>
        <v>100</v>
      </c>
      <c r="I10" s="423"/>
      <c r="J10" s="136">
        <f>SUMIF(53:53,I10,54:54)-SUMIF(53:53,C10,54:54)+100</f>
        <v>100</v>
      </c>
      <c r="K10" s="611"/>
      <c r="L10" s="1132"/>
      <c r="M10" s="1133"/>
      <c r="N10" s="1133"/>
      <c r="O10" s="1134"/>
      <c r="P10" s="3260"/>
      <c r="Q10" s="1792" t="str">
        <f t="shared" si="6"/>
        <v>土地使用年限（年）</v>
      </c>
      <c r="R10" s="768" t="s">
        <v>17</v>
      </c>
      <c r="S10" s="769">
        <f t="shared" si="0"/>
        <v>100</v>
      </c>
      <c r="T10" s="768" t="s">
        <v>17</v>
      </c>
      <c r="U10" s="769">
        <f t="shared" si="1"/>
        <v>100</v>
      </c>
      <c r="V10" s="768" t="s">
        <v>17</v>
      </c>
      <c r="W10" s="769">
        <f t="shared" si="2"/>
        <v>100</v>
      </c>
      <c r="X10" s="770"/>
      <c r="Y10" s="3111"/>
      <c r="Z10" s="55" t="str">
        <f t="shared" si="7"/>
        <v>土地使用年限（年）</v>
      </c>
      <c r="AA10" s="771">
        <f t="shared" si="3"/>
        <v>1</v>
      </c>
      <c r="AB10" s="771">
        <f t="shared" si="4"/>
        <v>1</v>
      </c>
      <c r="AC10" s="771">
        <f t="shared" si="5"/>
        <v>1</v>
      </c>
    </row>
    <row r="11" spans="1:29" ht="15">
      <c r="A11" s="428"/>
      <c r="B11" s="2591">
        <v>111</v>
      </c>
      <c r="C11" s="432"/>
      <c r="D11" s="136">
        <v>100</v>
      </c>
      <c r="E11" s="468"/>
      <c r="F11" s="425">
        <f>SUMIF(55:55,E11,56:56)-SUMIF(55:55,C11,56:56)+100</f>
        <v>100</v>
      </c>
      <c r="G11" s="468"/>
      <c r="H11" s="136">
        <f>SUMIF(55:55,G11,56:56)-SUMIF(55:55,C11,56:56)+100</f>
        <v>100</v>
      </c>
      <c r="I11" s="468"/>
      <c r="J11" s="136">
        <f>SUMIF(55:55,I11,56:56)-SUMIF(55:55,C11,56:56)+100</f>
        <v>100</v>
      </c>
      <c r="K11" s="612"/>
      <c r="L11" s="1135"/>
      <c r="M11" s="1128"/>
      <c r="N11" s="1128"/>
      <c r="O11" s="1136"/>
      <c r="P11" s="3260"/>
      <c r="Q11" s="1792">
        <f t="shared" si="6"/>
        <v>111</v>
      </c>
      <c r="R11" s="768" t="s">
        <v>17</v>
      </c>
      <c r="S11" s="769">
        <f t="shared" si="0"/>
        <v>100</v>
      </c>
      <c r="T11" s="768" t="s">
        <v>17</v>
      </c>
      <c r="U11" s="769">
        <f t="shared" si="1"/>
        <v>100</v>
      </c>
      <c r="V11" s="768" t="s">
        <v>17</v>
      </c>
      <c r="W11" s="769">
        <f t="shared" si="2"/>
        <v>100</v>
      </c>
      <c r="X11" s="770"/>
      <c r="Y11" s="3111"/>
      <c r="Z11" s="55">
        <f t="shared" si="7"/>
        <v>111</v>
      </c>
      <c r="AA11" s="771">
        <f t="shared" si="3"/>
        <v>1</v>
      </c>
      <c r="AB11" s="771">
        <f t="shared" si="4"/>
        <v>1</v>
      </c>
      <c r="AC11" s="771">
        <f t="shared" si="5"/>
        <v>1</v>
      </c>
    </row>
    <row r="12" spans="1:29" s="117" customFormat="1" ht="15">
      <c r="A12" s="431"/>
      <c r="B12" s="2591">
        <v>111</v>
      </c>
      <c r="C12" s="432"/>
      <c r="D12" s="433">
        <v>100</v>
      </c>
      <c r="E12" s="468"/>
      <c r="F12" s="425">
        <f>SUMIF(57:57,E12,58:58)-SUMIF(57:57,C12,58:58)+100</f>
        <v>100</v>
      </c>
      <c r="G12" s="468"/>
      <c r="H12" s="136">
        <f>SUMIF(57:57,G12,58:58)-SUMIF(57:57,C12,58:58)+100</f>
        <v>100</v>
      </c>
      <c r="I12" s="468"/>
      <c r="J12" s="136">
        <f>SUMIF(57:57,I12,58:58)-SUMIF(57:57,C12,58:58)+100</f>
        <v>100</v>
      </c>
      <c r="K12" s="612"/>
      <c r="L12" s="1129"/>
      <c r="M12" s="1130"/>
      <c r="N12" s="1130"/>
      <c r="O12" s="1131"/>
      <c r="P12" s="3260"/>
      <c r="Q12" s="1792">
        <f t="shared" si="6"/>
        <v>111</v>
      </c>
      <c r="R12" s="768" t="s">
        <v>17</v>
      </c>
      <c r="S12" s="769">
        <f t="shared" si="0"/>
        <v>100</v>
      </c>
      <c r="T12" s="768" t="s">
        <v>17</v>
      </c>
      <c r="U12" s="769">
        <f t="shared" si="1"/>
        <v>100</v>
      </c>
      <c r="V12" s="768" t="s">
        <v>17</v>
      </c>
      <c r="W12" s="769">
        <f t="shared" si="2"/>
        <v>100</v>
      </c>
      <c r="X12" s="770"/>
      <c r="Y12" s="3111"/>
      <c r="Z12" s="55">
        <f t="shared" si="7"/>
        <v>111</v>
      </c>
      <c r="AA12" s="771">
        <f>D12/F12</f>
        <v>1</v>
      </c>
      <c r="AB12" s="771">
        <f>D12/H12</f>
        <v>1</v>
      </c>
      <c r="AC12" s="771">
        <f>D12/J12</f>
        <v>1</v>
      </c>
    </row>
    <row r="13" spans="1:29" ht="15.75" thickBot="1">
      <c r="A13" s="428"/>
      <c r="B13" s="2591">
        <v>111</v>
      </c>
      <c r="C13" s="434"/>
      <c r="D13" s="435">
        <v>100</v>
      </c>
      <c r="E13" s="468"/>
      <c r="F13" s="425">
        <f>SUMIF(59:59,E13,60:60)-SUMIF(59:59,C13,60:60)+100</f>
        <v>100</v>
      </c>
      <c r="G13" s="2686"/>
      <c r="H13" s="438">
        <f>SUMIF(59:59,G13,60:60)-SUMIF(59:59,C13,60:60)+100</f>
        <v>100</v>
      </c>
      <c r="I13" s="468"/>
      <c r="J13" s="435">
        <f>SUMIF(59:59,I13,60:60)-SUMIF(59:59,C13,60:60)+100</f>
        <v>100</v>
      </c>
      <c r="K13" s="612"/>
      <c r="L13" s="1137"/>
      <c r="M13" s="1128"/>
      <c r="N13" s="1128"/>
      <c r="O13" s="1136"/>
      <c r="P13" s="3260"/>
      <c r="Q13" s="1792">
        <f t="shared" si="6"/>
        <v>111</v>
      </c>
      <c r="R13" s="768" t="s">
        <v>17</v>
      </c>
      <c r="S13" s="769">
        <f t="shared" si="0"/>
        <v>100</v>
      </c>
      <c r="T13" s="768" t="s">
        <v>17</v>
      </c>
      <c r="U13" s="769">
        <f t="shared" si="1"/>
        <v>100</v>
      </c>
      <c r="V13" s="768" t="s">
        <v>17</v>
      </c>
      <c r="W13" s="769">
        <f t="shared" si="2"/>
        <v>100</v>
      </c>
      <c r="X13" s="770"/>
      <c r="Y13" s="3111"/>
      <c r="Z13" s="55">
        <f t="shared" si="7"/>
        <v>111</v>
      </c>
      <c r="AA13" s="771">
        <f t="shared" si="3"/>
        <v>1</v>
      </c>
      <c r="AB13" s="771">
        <f t="shared" si="4"/>
        <v>1</v>
      </c>
      <c r="AC13" s="771">
        <f t="shared" si="5"/>
        <v>1</v>
      </c>
    </row>
    <row r="14" spans="1:29" ht="71.25">
      <c r="A14" s="440" t="s">
        <v>2545</v>
      </c>
      <c r="B14" s="69" t="s">
        <v>2695</v>
      </c>
      <c r="C14" s="2682" t="str">
        <f>IF(B1="工业",估价对象房地状况!G4,估价对象房地状况!C6)</f>
        <v>估价对象周边有849、兴23路等公交线路，综合评价交通便捷度一般</v>
      </c>
      <c r="D14" s="441">
        <v>100</v>
      </c>
      <c r="E14" s="442"/>
      <c r="F14" s="443">
        <f>SUMIF(61:61,E15,62:62)-SUMIF(61:61,C15,62:62)+100</f>
        <v>100</v>
      </c>
      <c r="G14" s="444"/>
      <c r="H14" s="441">
        <f>SUMIF(61:61,G15,62:62)-SUMIF(61:61,C15,62:62)+100</f>
        <v>100</v>
      </c>
      <c r="I14" s="442"/>
      <c r="J14" s="441">
        <f>SUMIF(61:61,I15,62:62)-SUMIF(61:61,C15,62:62)+100</f>
        <v>100</v>
      </c>
      <c r="K14" s="613"/>
      <c r="L14" s="1137"/>
      <c r="M14" s="1128"/>
      <c r="N14" s="1128"/>
      <c r="O14" s="1136"/>
      <c r="P14" s="3262" t="s">
        <v>2546</v>
      </c>
      <c r="Q14" s="1807" t="str">
        <f t="shared" si="6"/>
        <v>交通便捷度</v>
      </c>
      <c r="R14" s="772" t="s">
        <v>17</v>
      </c>
      <c r="S14" s="773">
        <f t="shared" si="0"/>
        <v>100</v>
      </c>
      <c r="T14" s="772" t="s">
        <v>17</v>
      </c>
      <c r="U14" s="773">
        <f t="shared" si="1"/>
        <v>100</v>
      </c>
      <c r="V14" s="772" t="s">
        <v>17</v>
      </c>
      <c r="W14" s="773">
        <f t="shared" si="2"/>
        <v>100</v>
      </c>
      <c r="X14" s="1810"/>
      <c r="Y14" s="3262" t="s">
        <v>2546</v>
      </c>
      <c r="Z14" s="1811" t="str">
        <f t="shared" si="7"/>
        <v>交通便捷度</v>
      </c>
      <c r="AA14" s="1808">
        <f t="shared" si="3"/>
        <v>1</v>
      </c>
      <c r="AB14" s="1808">
        <f t="shared" si="4"/>
        <v>1</v>
      </c>
      <c r="AC14" s="1808">
        <f t="shared" si="5"/>
        <v>1</v>
      </c>
    </row>
    <row r="15" spans="1:29" ht="15">
      <c r="A15" s="428"/>
      <c r="B15" s="445"/>
      <c r="C15" s="446"/>
      <c r="D15" s="447"/>
      <c r="E15" s="446"/>
      <c r="F15" s="448"/>
      <c r="G15" s="446"/>
      <c r="H15" s="449"/>
      <c r="I15" s="446"/>
      <c r="J15" s="447"/>
      <c r="K15" s="614"/>
      <c r="L15" s="1137"/>
      <c r="M15" s="1128"/>
      <c r="N15" s="1128"/>
      <c r="O15" s="1136"/>
      <c r="P15" s="3263"/>
      <c r="Q15" s="1807"/>
      <c r="R15" s="772"/>
      <c r="S15" s="773"/>
      <c r="T15" s="772"/>
      <c r="U15" s="773"/>
      <c r="V15" s="772"/>
      <c r="W15" s="773"/>
      <c r="X15" s="1810"/>
      <c r="Y15" s="3263"/>
      <c r="Z15" s="1811"/>
      <c r="AA15" s="1808">
        <v>1</v>
      </c>
      <c r="AB15" s="1808">
        <v>1</v>
      </c>
      <c r="AC15" s="1808">
        <v>1</v>
      </c>
    </row>
    <row r="16" spans="1:29" ht="42.75">
      <c r="A16" s="428"/>
      <c r="B16" s="450" t="s">
        <v>2674</v>
      </c>
      <c r="C16" s="2598" t="str">
        <f>IF(B1="工业",估价对象房地状况!G5,估价对象房地状况!C7)</f>
        <v>估价对象所在区域公共配套设施齐备较齐备</v>
      </c>
      <c r="D16" s="454">
        <v>100</v>
      </c>
      <c r="E16" s="456"/>
      <c r="F16" s="457">
        <f>SUMIF(63:63,E17,64:64)-SUMIF(63:63,C17,64:64)+100</f>
        <v>100</v>
      </c>
      <c r="G16" s="458"/>
      <c r="H16" s="454">
        <f>SUMIF(63:63,G17,64:64)-SUMIF(63:63,C17,64:64)+100</f>
        <v>100</v>
      </c>
      <c r="I16" s="456"/>
      <c r="J16" s="454">
        <f>SUMIF(63:63,I17,64:64)-SUMIF(63:63,C17,64:64)+100</f>
        <v>100</v>
      </c>
      <c r="K16" s="613"/>
      <c r="L16" s="1137"/>
      <c r="M16" s="1128"/>
      <c r="N16" s="1128"/>
      <c r="O16" s="1136"/>
      <c r="P16" s="3263"/>
      <c r="Q16" s="1807" t="str">
        <f>B16</f>
        <v>公共配套设施</v>
      </c>
      <c r="R16" s="772" t="s">
        <v>17</v>
      </c>
      <c r="S16" s="773">
        <f>F16</f>
        <v>100</v>
      </c>
      <c r="T16" s="772" t="s">
        <v>17</v>
      </c>
      <c r="U16" s="773">
        <f>H16</f>
        <v>100</v>
      </c>
      <c r="V16" s="772" t="s">
        <v>17</v>
      </c>
      <c r="W16" s="773">
        <f>J16</f>
        <v>100</v>
      </c>
      <c r="X16" s="1810"/>
      <c r="Y16" s="3263"/>
      <c r="Z16" s="1811" t="str">
        <f>Q16</f>
        <v>公共配套设施</v>
      </c>
      <c r="AA16" s="1808">
        <f t="shared" si="3"/>
        <v>1</v>
      </c>
      <c r="AB16" s="1808">
        <f t="shared" si="4"/>
        <v>1</v>
      </c>
      <c r="AC16" s="1808">
        <f t="shared" si="5"/>
        <v>1</v>
      </c>
    </row>
    <row r="17" spans="1:29" ht="15">
      <c r="A17" s="428"/>
      <c r="B17" s="455"/>
      <c r="C17" s="2599"/>
      <c r="D17" s="447"/>
      <c r="E17" s="446"/>
      <c r="F17" s="448"/>
      <c r="G17" s="446"/>
      <c r="H17" s="447"/>
      <c r="I17" s="446"/>
      <c r="J17" s="447"/>
      <c r="K17" s="614"/>
      <c r="L17" s="1137"/>
      <c r="M17" s="1128"/>
      <c r="N17" s="1128"/>
      <c r="O17" s="1136"/>
      <c r="P17" s="3263"/>
      <c r="Q17" s="1807"/>
      <c r="R17" s="772"/>
      <c r="S17" s="773"/>
      <c r="T17" s="772"/>
      <c r="U17" s="773"/>
      <c r="V17" s="772"/>
      <c r="W17" s="773"/>
      <c r="X17" s="1810"/>
      <c r="Y17" s="3263"/>
      <c r="Z17" s="1811"/>
      <c r="AA17" s="1808">
        <v>1</v>
      </c>
      <c r="AB17" s="1808">
        <v>1</v>
      </c>
      <c r="AC17" s="1808">
        <v>1</v>
      </c>
    </row>
    <row r="18" spans="1:29" ht="28.5">
      <c r="A18" s="428"/>
      <c r="B18" s="1381" t="s">
        <v>2675</v>
      </c>
      <c r="C18" s="2598" t="str">
        <f>IF(B1="工业",估价对象房地状况!G6,估价对象房地状况!C8)</f>
        <v>区域基础设施水平达七通</v>
      </c>
      <c r="D18" s="454">
        <v>100</v>
      </c>
      <c r="E18" s="451"/>
      <c r="F18" s="457">
        <f>SUMIF(65:65,E19,66:66)-SUMIF(65:65,C19,66:66)+100</f>
        <v>100</v>
      </c>
      <c r="G18" s="453"/>
      <c r="H18" s="454">
        <f>SUMIF(65:65,G19,66:66)-SUMIF(65:65,C19,66:66)+100</f>
        <v>100</v>
      </c>
      <c r="I18" s="456"/>
      <c r="J18" s="454">
        <f>SUMIF(65:65,I19,66:66)-SUMIF(65:65,C19,66:66)+100</f>
        <v>100</v>
      </c>
      <c r="K18" s="613"/>
      <c r="L18" s="1137"/>
      <c r="M18" s="1128"/>
      <c r="N18" s="1128"/>
      <c r="O18" s="1136"/>
      <c r="P18" s="3263"/>
      <c r="Q18" s="1807" t="str">
        <f>B18</f>
        <v>基础设施水平</v>
      </c>
      <c r="R18" s="772" t="s">
        <v>17</v>
      </c>
      <c r="S18" s="773">
        <f>F18</f>
        <v>100</v>
      </c>
      <c r="T18" s="772" t="s">
        <v>17</v>
      </c>
      <c r="U18" s="773">
        <f>H18</f>
        <v>100</v>
      </c>
      <c r="V18" s="772" t="s">
        <v>17</v>
      </c>
      <c r="W18" s="773">
        <f>J18</f>
        <v>100</v>
      </c>
      <c r="X18" s="1810"/>
      <c r="Y18" s="3263"/>
      <c r="Z18" s="1811" t="str">
        <f>Q18</f>
        <v>基础设施水平</v>
      </c>
      <c r="AA18" s="1808">
        <f>D18/F18</f>
        <v>1</v>
      </c>
      <c r="AB18" s="1808">
        <f>D18/H18</f>
        <v>1</v>
      </c>
      <c r="AC18" s="1808">
        <f>D18/J18</f>
        <v>1</v>
      </c>
    </row>
    <row r="19" spans="1:29" ht="15">
      <c r="A19" s="428"/>
      <c r="B19" s="1381"/>
      <c r="C19" s="2599"/>
      <c r="D19" s="449"/>
      <c r="E19" s="2599"/>
      <c r="F19" s="452"/>
      <c r="G19" s="2599"/>
      <c r="H19" s="447"/>
      <c r="I19" s="446"/>
      <c r="J19" s="447"/>
      <c r="K19" s="1380"/>
      <c r="L19" s="1137"/>
      <c r="M19" s="1128"/>
      <c r="N19" s="1128"/>
      <c r="O19" s="1136"/>
      <c r="P19" s="3263"/>
      <c r="Q19" s="1807"/>
      <c r="R19" s="772"/>
      <c r="S19" s="773"/>
      <c r="T19" s="772"/>
      <c r="U19" s="773"/>
      <c r="V19" s="772"/>
      <c r="W19" s="773"/>
      <c r="X19" s="1810"/>
      <c r="Y19" s="3263"/>
      <c r="Z19" s="1811"/>
      <c r="AA19" s="1808">
        <v>1</v>
      </c>
      <c r="AB19" s="1808">
        <v>1</v>
      </c>
      <c r="AC19" s="1808">
        <v>1</v>
      </c>
    </row>
    <row r="20" spans="1:29" ht="57">
      <c r="A20" s="428"/>
      <c r="B20" s="450" t="s">
        <v>2696</v>
      </c>
      <c r="C20" s="2598" t="str">
        <f>IF(B1="工业",估价对象房地状况!G7,估价对象房地状况!C9)</f>
        <v>周边有北京广播电视大学、康庄公园；综合评价环境状况较好</v>
      </c>
      <c r="D20" s="454">
        <v>100</v>
      </c>
      <c r="E20" s="456"/>
      <c r="F20" s="457">
        <f>SUMIF(67:67,E21,68:68)-SUMIF(67:67,C21,68:68)+100</f>
        <v>100</v>
      </c>
      <c r="G20" s="458"/>
      <c r="H20" s="449">
        <f>SUMIF(67:67,G21,68:68)-SUMIF(67:67,C21,68:68)+100</f>
        <v>100</v>
      </c>
      <c r="I20" s="451"/>
      <c r="J20" s="449">
        <f>SUMIF(67:67,I21,68:68)-SUMIF(67:67,C21,68:68)+100</f>
        <v>100</v>
      </c>
      <c r="K20" s="613"/>
      <c r="L20" s="1137"/>
      <c r="M20" s="1128"/>
      <c r="N20" s="1128"/>
      <c r="O20" s="1136"/>
      <c r="P20" s="3263"/>
      <c r="Q20" s="1807" t="str">
        <f>B20</f>
        <v>自然及人文环境</v>
      </c>
      <c r="R20" s="772" t="s">
        <v>17</v>
      </c>
      <c r="S20" s="773">
        <f>F20</f>
        <v>100</v>
      </c>
      <c r="T20" s="772" t="s">
        <v>17</v>
      </c>
      <c r="U20" s="773">
        <f>H20</f>
        <v>100</v>
      </c>
      <c r="V20" s="772" t="s">
        <v>17</v>
      </c>
      <c r="W20" s="773">
        <f>J20</f>
        <v>100</v>
      </c>
      <c r="X20" s="1810"/>
      <c r="Y20" s="3263"/>
      <c r="Z20" s="1811" t="str">
        <f>Q20</f>
        <v>自然及人文环境</v>
      </c>
      <c r="AA20" s="1808">
        <f t="shared" si="3"/>
        <v>1</v>
      </c>
      <c r="AB20" s="1808">
        <f t="shared" si="4"/>
        <v>1</v>
      </c>
      <c r="AC20" s="1808">
        <f t="shared" si="5"/>
        <v>1</v>
      </c>
    </row>
    <row r="21" spans="1:29" ht="15">
      <c r="A21" s="428"/>
      <c r="B21" s="455"/>
      <c r="C21" s="446"/>
      <c r="D21" s="447"/>
      <c r="E21" s="446"/>
      <c r="F21" s="448"/>
      <c r="G21" s="446"/>
      <c r="H21" s="447"/>
      <c r="I21" s="446"/>
      <c r="J21" s="447"/>
      <c r="K21" s="614"/>
      <c r="L21" s="1137"/>
      <c r="M21" s="1128"/>
      <c r="N21" s="1128"/>
      <c r="O21" s="1136"/>
      <c r="P21" s="3263"/>
      <c r="Q21" s="1807"/>
      <c r="R21" s="772"/>
      <c r="S21" s="773"/>
      <c r="T21" s="772"/>
      <c r="U21" s="773"/>
      <c r="V21" s="772"/>
      <c r="W21" s="773"/>
      <c r="X21" s="1810"/>
      <c r="Y21" s="3263"/>
      <c r="Z21" s="1811"/>
      <c r="AA21" s="1808">
        <v>1</v>
      </c>
      <c r="AB21" s="1808">
        <v>1</v>
      </c>
      <c r="AC21" s="1808">
        <v>1</v>
      </c>
    </row>
    <row r="22" spans="1:29" ht="15">
      <c r="A22" s="428"/>
      <c r="B22" s="450" t="s">
        <v>2697</v>
      </c>
      <c r="C22" s="615"/>
      <c r="D22" s="449">
        <v>100</v>
      </c>
      <c r="E22" s="615"/>
      <c r="F22" s="460">
        <f>SUMIF(69:69,E22,70:70)-SUMIF(69:69,C22,70:70)+100</f>
        <v>100</v>
      </c>
      <c r="G22" s="615"/>
      <c r="H22" s="435">
        <f>SUMIF(69:69,G22,70:70)-SUMIF(69:69,C22,70:70)+100</f>
        <v>100</v>
      </c>
      <c r="I22" s="615"/>
      <c r="J22" s="435">
        <f>SUMIF(69:69,I22,70:70)-SUMIF(69:69,C22,70:70)+100</f>
        <v>100</v>
      </c>
      <c r="K22" s="611"/>
      <c r="L22" s="1137"/>
      <c r="M22" s="1128"/>
      <c r="N22" s="1128"/>
      <c r="O22" s="1136"/>
      <c r="P22" s="3263"/>
      <c r="Q22" s="1807" t="str">
        <f>B22</f>
        <v>楼层</v>
      </c>
      <c r="R22" s="772" t="s">
        <v>17</v>
      </c>
      <c r="S22" s="773">
        <f>F22</f>
        <v>100</v>
      </c>
      <c r="T22" s="772" t="s">
        <v>17</v>
      </c>
      <c r="U22" s="773">
        <f>H22</f>
        <v>100</v>
      </c>
      <c r="V22" s="772" t="s">
        <v>17</v>
      </c>
      <c r="W22" s="773">
        <f>J22</f>
        <v>100</v>
      </c>
      <c r="X22" s="1810"/>
      <c r="Y22" s="3263"/>
      <c r="Z22" s="1811" t="str">
        <f>Q22</f>
        <v>楼层</v>
      </c>
      <c r="AA22" s="1808">
        <f t="shared" si="3"/>
        <v>1</v>
      </c>
      <c r="AB22" s="1808">
        <f t="shared" si="4"/>
        <v>1</v>
      </c>
      <c r="AC22" s="1808">
        <f t="shared" si="5"/>
        <v>1</v>
      </c>
    </row>
    <row r="23" spans="1:29" ht="15">
      <c r="A23" s="404"/>
      <c r="B23" s="2591">
        <v>111</v>
      </c>
      <c r="C23" s="432"/>
      <c r="D23" s="435">
        <v>100</v>
      </c>
      <c r="E23" s="434"/>
      <c r="F23" s="460">
        <f>SUMIF(71:71,E23,72:72)-SUMIF(71:71,C23,72:72)+100</f>
        <v>100</v>
      </c>
      <c r="G23" s="434"/>
      <c r="H23" s="435">
        <f>SUMIF(71:71,G23,72:72)-SUMIF(71:71,C23,72:72)+100</f>
        <v>100</v>
      </c>
      <c r="I23" s="434"/>
      <c r="J23" s="435">
        <f>SUMIF(71:71,I23,72:72)-SUMIF(71:71,C23,72:72)+100</f>
        <v>100</v>
      </c>
      <c r="K23" s="612"/>
      <c r="L23" s="1137"/>
      <c r="M23" s="1128"/>
      <c r="N23" s="1128"/>
      <c r="O23" s="1136"/>
      <c r="P23" s="3263"/>
      <c r="Q23" s="1807">
        <f>B23</f>
        <v>111</v>
      </c>
      <c r="R23" s="772" t="s">
        <v>17</v>
      </c>
      <c r="S23" s="773">
        <f>F23</f>
        <v>100</v>
      </c>
      <c r="T23" s="772" t="s">
        <v>17</v>
      </c>
      <c r="U23" s="773">
        <f>H23</f>
        <v>100</v>
      </c>
      <c r="V23" s="772" t="s">
        <v>17</v>
      </c>
      <c r="W23" s="773">
        <f>J23</f>
        <v>100</v>
      </c>
      <c r="X23" s="1810"/>
      <c r="Y23" s="3263"/>
      <c r="Z23" s="1811">
        <f>Q23</f>
        <v>111</v>
      </c>
      <c r="AA23" s="1808">
        <f t="shared" si="3"/>
        <v>1</v>
      </c>
      <c r="AB23" s="1808">
        <f t="shared" si="4"/>
        <v>1</v>
      </c>
      <c r="AC23" s="1808">
        <f t="shared" si="5"/>
        <v>1</v>
      </c>
    </row>
    <row r="24" spans="1:29" ht="15">
      <c r="A24" s="428"/>
      <c r="B24" s="2591">
        <v>111</v>
      </c>
      <c r="C24" s="432"/>
      <c r="D24" s="435">
        <v>100</v>
      </c>
      <c r="E24" s="434"/>
      <c r="F24" s="460">
        <f>SUMIF(73:73,E24,74:74)-SUMIF(73:73,C24,74:74)+100</f>
        <v>100</v>
      </c>
      <c r="G24" s="434"/>
      <c r="H24" s="435">
        <f>SUMIF(73:73,G24,74:74)-SUMIF(73:73,C24,74:74)+100</f>
        <v>100</v>
      </c>
      <c r="I24" s="434"/>
      <c r="J24" s="435">
        <f>SUMIF(73:73,I24,74:74)-SUMIF(73:73,C24,74:74)+100</f>
        <v>100</v>
      </c>
      <c r="K24" s="612"/>
      <c r="L24" s="1137"/>
      <c r="M24" s="1128"/>
      <c r="N24" s="1128"/>
      <c r="O24" s="1136"/>
      <c r="P24" s="3263"/>
      <c r="Q24" s="1807">
        <f t="shared" ref="Q24:Q34" si="8">B24</f>
        <v>111</v>
      </c>
      <c r="R24" s="772" t="s">
        <v>17</v>
      </c>
      <c r="S24" s="773">
        <f>F24</f>
        <v>100</v>
      </c>
      <c r="T24" s="772" t="s">
        <v>17</v>
      </c>
      <c r="U24" s="773">
        <f>H24</f>
        <v>100</v>
      </c>
      <c r="V24" s="772" t="s">
        <v>17</v>
      </c>
      <c r="W24" s="773">
        <f>J24</f>
        <v>100</v>
      </c>
      <c r="X24" s="1810"/>
      <c r="Y24" s="3263"/>
      <c r="Z24" s="1811">
        <f>Q24</f>
        <v>111</v>
      </c>
      <c r="AA24" s="1808">
        <f t="shared" si="3"/>
        <v>1</v>
      </c>
      <c r="AB24" s="1808">
        <f t="shared" si="4"/>
        <v>1</v>
      </c>
      <c r="AC24" s="1808">
        <f t="shared" si="5"/>
        <v>1</v>
      </c>
    </row>
    <row r="25" spans="1:29" s="117" customFormat="1" ht="15.75" thickBot="1">
      <c r="A25" s="431"/>
      <c r="B25" s="2591">
        <v>111</v>
      </c>
      <c r="C25" s="2687"/>
      <c r="D25" s="663">
        <v>100</v>
      </c>
      <c r="E25" s="2687"/>
      <c r="F25" s="664">
        <f>SUMIF(75:75,E25,76:76)-SUMIF(75:75,C25,76:76)+100</f>
        <v>100</v>
      </c>
      <c r="G25" s="2687"/>
      <c r="H25" s="663">
        <f>SUMIF(75:75,G25,76:76)-SUMIF(75:75,C25,76:76)+100</f>
        <v>100</v>
      </c>
      <c r="I25" s="2687"/>
      <c r="J25" s="663">
        <f>SUMIF(75:75,I25,76:76)-SUMIF(75:75,C25,76:76)+100</f>
        <v>100</v>
      </c>
      <c r="K25" s="612"/>
      <c r="L25" s="1129"/>
      <c r="M25" s="1130"/>
      <c r="N25" s="1130"/>
      <c r="O25" s="1131"/>
      <c r="P25" s="3263"/>
      <c r="Q25" s="1792">
        <f t="shared" si="8"/>
        <v>111</v>
      </c>
      <c r="R25" s="768" t="s">
        <v>17</v>
      </c>
      <c r="S25" s="769">
        <f>F25</f>
        <v>100</v>
      </c>
      <c r="T25" s="768" t="s">
        <v>17</v>
      </c>
      <c r="U25" s="769">
        <f>H25</f>
        <v>100</v>
      </c>
      <c r="V25" s="768" t="s">
        <v>17</v>
      </c>
      <c r="W25" s="769">
        <f>J25</f>
        <v>100</v>
      </c>
      <c r="X25" s="770"/>
      <c r="Y25" s="3263"/>
      <c r="Z25" s="55">
        <f>Q25</f>
        <v>111</v>
      </c>
      <c r="AA25" s="1808">
        <f>D25/F25</f>
        <v>1</v>
      </c>
      <c r="AB25" s="1808">
        <f>D25/H25</f>
        <v>1</v>
      </c>
      <c r="AC25" s="1808">
        <f>D25/J25</f>
        <v>1</v>
      </c>
    </row>
    <row r="26" spans="1:29" ht="15">
      <c r="A26" s="465" t="s">
        <v>2549</v>
      </c>
      <c r="B26" s="71" t="s">
        <v>2700</v>
      </c>
      <c r="C26" s="2668"/>
      <c r="D26" s="466">
        <v>100</v>
      </c>
      <c r="E26" s="2668"/>
      <c r="F26" s="665">
        <f>SUMIF(77:77,E26,78:78)-SUMIF(77:77,C26,78:78)+100</f>
        <v>100</v>
      </c>
      <c r="G26" s="2668"/>
      <c r="H26" s="466">
        <f>SUMIF(77:77,G26,78:78)-SUMIF(77:77,C26,78:78)+100</f>
        <v>100</v>
      </c>
      <c r="I26" s="2668"/>
      <c r="J26" s="466">
        <f>SUMIF(77:77,I26,78:78)-SUMIF(77:77,C26,78:78)+100</f>
        <v>100</v>
      </c>
      <c r="K26" s="611"/>
      <c r="L26" s="1137"/>
      <c r="M26" s="1128"/>
      <c r="N26" s="1128"/>
      <c r="O26" s="1136"/>
      <c r="P26" s="3264" t="s">
        <v>2551</v>
      </c>
      <c r="Q26" s="1807" t="str">
        <f t="shared" si="8"/>
        <v>公共部分装修</v>
      </c>
      <c r="R26" s="772" t="s">
        <v>17</v>
      </c>
      <c r="S26" s="773">
        <f t="shared" ref="S26:S34" si="9">F26</f>
        <v>100</v>
      </c>
      <c r="T26" s="772" t="s">
        <v>17</v>
      </c>
      <c r="U26" s="773">
        <f t="shared" ref="U26:U34" si="10">H26</f>
        <v>100</v>
      </c>
      <c r="V26" s="772" t="s">
        <v>17</v>
      </c>
      <c r="W26" s="773">
        <f t="shared" ref="W26:W34" si="11">J26</f>
        <v>100</v>
      </c>
      <c r="X26" s="1810"/>
      <c r="Y26" s="3265" t="s">
        <v>2551</v>
      </c>
      <c r="Z26" s="1811" t="str">
        <f t="shared" ref="Z26:Z34" si="12">Q26</f>
        <v>公共部分装修</v>
      </c>
      <c r="AA26" s="1808">
        <f t="shared" si="3"/>
        <v>1</v>
      </c>
      <c r="AB26" s="1808">
        <f t="shared" si="4"/>
        <v>1</v>
      </c>
      <c r="AC26" s="1808">
        <f t="shared" si="5"/>
        <v>1</v>
      </c>
    </row>
    <row r="27" spans="1:29" s="470" customFormat="1" ht="15">
      <c r="A27" s="467"/>
      <c r="B27" s="422" t="s">
        <v>2701</v>
      </c>
      <c r="C27" s="473"/>
      <c r="D27" s="136">
        <v>100</v>
      </c>
      <c r="E27" s="474"/>
      <c r="F27" s="460" t="e">
        <f>LOOKUP(E27,80:80,81:81)-LOOKUP(C27,80:80,81:81)+100</f>
        <v>#N/A</v>
      </c>
      <c r="G27" s="475"/>
      <c r="H27" s="435" t="e">
        <f>LOOKUP(G27,80:80,81:81)-LOOKUP(C27,80:80,81:81)+100</f>
        <v>#N/A</v>
      </c>
      <c r="I27" s="475"/>
      <c r="J27" s="435" t="e">
        <f>LOOKUP(I27,80:80,81:81)-LOOKUP(C27,80:80,81:81)+100</f>
        <v>#N/A</v>
      </c>
      <c r="K27" s="611"/>
      <c r="L27" s="1135"/>
      <c r="M27" s="1138"/>
      <c r="N27" s="1138"/>
      <c r="O27" s="1139"/>
      <c r="P27" s="3265"/>
      <c r="Q27" s="774" t="str">
        <f t="shared" si="8"/>
        <v>成新率</v>
      </c>
      <c r="R27" s="775" t="s">
        <v>17</v>
      </c>
      <c r="S27" s="776" t="e">
        <f t="shared" si="9"/>
        <v>#N/A</v>
      </c>
      <c r="T27" s="775" t="s">
        <v>17</v>
      </c>
      <c r="U27" s="776" t="e">
        <f t="shared" si="10"/>
        <v>#N/A</v>
      </c>
      <c r="V27" s="775" t="s">
        <v>17</v>
      </c>
      <c r="W27" s="776" t="e">
        <f t="shared" si="11"/>
        <v>#N/A</v>
      </c>
      <c r="X27" s="777"/>
      <c r="Y27" s="3265"/>
      <c r="Z27" s="778" t="str">
        <f t="shared" si="12"/>
        <v>成新率</v>
      </c>
      <c r="AA27" s="1808" t="e">
        <f t="shared" si="3"/>
        <v>#N/A</v>
      </c>
      <c r="AB27" s="1808" t="e">
        <f t="shared" si="4"/>
        <v>#N/A</v>
      </c>
      <c r="AC27" s="1808" t="e">
        <f t="shared" si="5"/>
        <v>#N/A</v>
      </c>
    </row>
    <row r="28" spans="1:29" ht="15">
      <c r="A28" s="471"/>
      <c r="B28" s="422" t="s">
        <v>2702</v>
      </c>
      <c r="C28" s="459"/>
      <c r="D28" s="435">
        <v>100</v>
      </c>
      <c r="E28" s="459"/>
      <c r="F28" s="460">
        <f>SUMIF(82:82,E28,83:83)-SUMIF(82:82,C28,83:83)+100</f>
        <v>100</v>
      </c>
      <c r="G28" s="459"/>
      <c r="H28" s="435">
        <f>SUMIF(82:82,G28,83:83)-SUMIF(82:82,C28,83:83)+100</f>
        <v>100</v>
      </c>
      <c r="I28" s="459"/>
      <c r="J28" s="435">
        <f>SUMIF(82:82,I28,83:83)-SUMIF(82:82,C28,83:83)+100</f>
        <v>100</v>
      </c>
      <c r="K28" s="611"/>
      <c r="L28" s="1137"/>
      <c r="M28" s="1128"/>
      <c r="N28" s="1128"/>
      <c r="O28" s="1136"/>
      <c r="P28" s="3265"/>
      <c r="Q28" s="1807" t="str">
        <f t="shared" si="8"/>
        <v>物业等级</v>
      </c>
      <c r="R28" s="772" t="s">
        <v>17</v>
      </c>
      <c r="S28" s="773">
        <f t="shared" si="9"/>
        <v>100</v>
      </c>
      <c r="T28" s="772" t="s">
        <v>17</v>
      </c>
      <c r="U28" s="773">
        <f t="shared" si="10"/>
        <v>100</v>
      </c>
      <c r="V28" s="772" t="s">
        <v>17</v>
      </c>
      <c r="W28" s="773">
        <f t="shared" si="11"/>
        <v>100</v>
      </c>
      <c r="X28" s="1810"/>
      <c r="Y28" s="3265"/>
      <c r="Z28" s="1811" t="str">
        <f t="shared" si="12"/>
        <v>物业等级</v>
      </c>
      <c r="AA28" s="1808">
        <f t="shared" si="3"/>
        <v>1</v>
      </c>
      <c r="AB28" s="1808">
        <f t="shared" si="4"/>
        <v>1</v>
      </c>
      <c r="AC28" s="1808">
        <f t="shared" si="5"/>
        <v>1</v>
      </c>
    </row>
    <row r="29" spans="1:29" ht="15">
      <c r="A29" s="471"/>
      <c r="B29" s="422" t="s">
        <v>2723</v>
      </c>
      <c r="C29" s="655"/>
      <c r="D29" s="435">
        <v>100</v>
      </c>
      <c r="E29" s="655"/>
      <c r="F29" s="460">
        <f>SUMIF(84:84,E29,85:85)-SUMIF(84:84,C29,85:85)+100</f>
        <v>100</v>
      </c>
      <c r="G29" s="655"/>
      <c r="H29" s="435">
        <f>SUMIF(84:84,G29,85:85)-SUMIF(84:84,C29,85:85)+100</f>
        <v>100</v>
      </c>
      <c r="I29" s="655"/>
      <c r="J29" s="435">
        <f>SUMIF(84:84,I29,85:85)-SUMIF(84:84,C29,85:85)+100</f>
        <v>100</v>
      </c>
      <c r="K29" s="611"/>
      <c r="L29" s="1137"/>
      <c r="M29" s="1128"/>
      <c r="N29" s="1128"/>
      <c r="O29" s="1136"/>
      <c r="P29" s="3265"/>
      <c r="Q29" s="1807" t="str">
        <f t="shared" si="8"/>
        <v>有无电梯</v>
      </c>
      <c r="R29" s="772" t="s">
        <v>17</v>
      </c>
      <c r="S29" s="773">
        <f t="shared" si="9"/>
        <v>100</v>
      </c>
      <c r="T29" s="772" t="s">
        <v>17</v>
      </c>
      <c r="U29" s="773">
        <f t="shared" si="10"/>
        <v>100</v>
      </c>
      <c r="V29" s="772" t="s">
        <v>17</v>
      </c>
      <c r="W29" s="773">
        <f t="shared" si="11"/>
        <v>100</v>
      </c>
      <c r="X29" s="1810"/>
      <c r="Y29" s="3265"/>
      <c r="Z29" s="1811" t="str">
        <f t="shared" si="12"/>
        <v>有无电梯</v>
      </c>
      <c r="AA29" s="1808">
        <f t="shared" si="3"/>
        <v>1</v>
      </c>
      <c r="AB29" s="1808">
        <f t="shared" si="4"/>
        <v>1</v>
      </c>
      <c r="AC29" s="1808">
        <f t="shared" si="5"/>
        <v>1</v>
      </c>
    </row>
    <row r="30" spans="1:29" ht="15">
      <c r="A30" s="471"/>
      <c r="B30" s="422" t="s">
        <v>2724</v>
      </c>
      <c r="C30" s="468"/>
      <c r="D30" s="435">
        <v>100</v>
      </c>
      <c r="E30" s="468"/>
      <c r="F30" s="460" t="e">
        <f>LOOKUP(E30,87:87,88:88)-LOOKUP(C30,87:87,88:88)+100</f>
        <v>#N/A</v>
      </c>
      <c r="G30" s="468"/>
      <c r="H30" s="435" t="e">
        <f>LOOKUP(G30,87:87,88:88)-LOOKUP(C30,87:87,88:88)+100</f>
        <v>#N/A</v>
      </c>
      <c r="I30" s="468"/>
      <c r="J30" s="435" t="e">
        <f>LOOKUP(I30,87:87,88:88)-LOOKUP(C30,87:87,88:88)+100</f>
        <v>#N/A</v>
      </c>
      <c r="K30" s="612"/>
      <c r="L30" s="1137"/>
      <c r="M30" s="1128"/>
      <c r="N30" s="1128"/>
      <c r="O30" s="1136"/>
      <c r="P30" s="3265"/>
      <c r="Q30" s="1807" t="str">
        <f t="shared" si="8"/>
        <v>建筑面积</v>
      </c>
      <c r="R30" s="772" t="s">
        <v>17</v>
      </c>
      <c r="S30" s="773" t="e">
        <f t="shared" si="9"/>
        <v>#N/A</v>
      </c>
      <c r="T30" s="772" t="s">
        <v>17</v>
      </c>
      <c r="U30" s="773" t="e">
        <f t="shared" si="10"/>
        <v>#N/A</v>
      </c>
      <c r="V30" s="772" t="s">
        <v>17</v>
      </c>
      <c r="W30" s="773" t="e">
        <f t="shared" si="11"/>
        <v>#N/A</v>
      </c>
      <c r="X30" s="1810"/>
      <c r="Y30" s="3265"/>
      <c r="Z30" s="1811" t="str">
        <f t="shared" si="12"/>
        <v>建筑面积</v>
      </c>
      <c r="AA30" s="1808" t="e">
        <f t="shared" si="3"/>
        <v>#N/A</v>
      </c>
      <c r="AB30" s="1808" t="e">
        <f t="shared" si="4"/>
        <v>#N/A</v>
      </c>
      <c r="AC30" s="1808" t="e">
        <f t="shared" si="5"/>
        <v>#N/A</v>
      </c>
    </row>
    <row r="31" spans="1:29" s="117" customFormat="1" ht="15">
      <c r="A31" s="472"/>
      <c r="B31" s="422" t="s">
        <v>2725</v>
      </c>
      <c r="C31" s="655"/>
      <c r="D31" s="136">
        <v>100</v>
      </c>
      <c r="E31" s="655"/>
      <c r="F31" s="460">
        <f>SUMIF(89:89,E31,90:90)-SUMIF(89:89,C31,90:90)+100</f>
        <v>100</v>
      </c>
      <c r="G31" s="655"/>
      <c r="H31" s="435">
        <f>SUMIF(89:89,G31,90:90)-SUMIF(89:89,C31,90:90)+100</f>
        <v>100</v>
      </c>
      <c r="I31" s="655"/>
      <c r="J31" s="435">
        <f>SUMIF(89:89,I31,90:90)-SUMIF(89:89,C31,90:90)+100</f>
        <v>100</v>
      </c>
      <c r="K31" s="611"/>
      <c r="L31" s="1129"/>
      <c r="M31" s="1130"/>
      <c r="N31" s="1130"/>
      <c r="O31" s="1131"/>
      <c r="P31" s="3265"/>
      <c r="Q31" s="1792" t="str">
        <f t="shared" si="8"/>
        <v>是否封闭</v>
      </c>
      <c r="R31" s="768" t="s">
        <v>17</v>
      </c>
      <c r="S31" s="769">
        <f t="shared" si="9"/>
        <v>100</v>
      </c>
      <c r="T31" s="768" t="s">
        <v>17</v>
      </c>
      <c r="U31" s="769">
        <f t="shared" si="10"/>
        <v>100</v>
      </c>
      <c r="V31" s="768" t="s">
        <v>17</v>
      </c>
      <c r="W31" s="769">
        <f t="shared" si="11"/>
        <v>100</v>
      </c>
      <c r="X31" s="770"/>
      <c r="Y31" s="3265"/>
      <c r="Z31" s="55" t="str">
        <f t="shared" si="12"/>
        <v>是否封闭</v>
      </c>
      <c r="AA31" s="771">
        <f t="shared" si="3"/>
        <v>1</v>
      </c>
      <c r="AB31" s="771">
        <f t="shared" si="4"/>
        <v>1</v>
      </c>
      <c r="AC31" s="771">
        <f t="shared" si="5"/>
        <v>1</v>
      </c>
    </row>
    <row r="32" spans="1:29" ht="15">
      <c r="A32" s="471"/>
      <c r="B32" s="2591">
        <v>111</v>
      </c>
      <c r="C32" s="432"/>
      <c r="D32" s="435">
        <v>100</v>
      </c>
      <c r="E32" s="468"/>
      <c r="F32" s="460">
        <f>SUMIF(91:91,E32,92:92)-SUMIF(91:91,C32,92:92)+100</f>
        <v>100</v>
      </c>
      <c r="G32" s="468"/>
      <c r="H32" s="435">
        <f>SUMIF(91:91,G32,92:92)-SUMIF(91:91,C32,92:92)+100</f>
        <v>100</v>
      </c>
      <c r="I32" s="468"/>
      <c r="J32" s="435">
        <f>SUMIF(91:91,I32,92:92)-SUMIF(91:91,C32,92:92)+100</f>
        <v>100</v>
      </c>
      <c r="K32" s="612"/>
      <c r="L32" s="1137"/>
      <c r="M32" s="1128"/>
      <c r="N32" s="1128"/>
      <c r="O32" s="1136"/>
      <c r="P32" s="3265" t="s">
        <v>2551</v>
      </c>
      <c r="Q32" s="1807">
        <f t="shared" si="8"/>
        <v>111</v>
      </c>
      <c r="R32" s="772" t="s">
        <v>17</v>
      </c>
      <c r="S32" s="773">
        <f t="shared" si="9"/>
        <v>100</v>
      </c>
      <c r="T32" s="772" t="s">
        <v>17</v>
      </c>
      <c r="U32" s="773">
        <f t="shared" si="10"/>
        <v>100</v>
      </c>
      <c r="V32" s="772" t="s">
        <v>17</v>
      </c>
      <c r="W32" s="773">
        <f t="shared" si="11"/>
        <v>100</v>
      </c>
      <c r="X32" s="1810"/>
      <c r="Y32" s="3265" t="s">
        <v>2551</v>
      </c>
      <c r="Z32" s="1811">
        <f t="shared" si="12"/>
        <v>111</v>
      </c>
      <c r="AA32" s="1808">
        <f t="shared" si="3"/>
        <v>1</v>
      </c>
      <c r="AB32" s="1808">
        <f t="shared" si="4"/>
        <v>1</v>
      </c>
      <c r="AC32" s="1808">
        <f t="shared" si="5"/>
        <v>1</v>
      </c>
    </row>
    <row r="33" spans="1:29" ht="15">
      <c r="A33" s="471"/>
      <c r="B33" s="2591">
        <v>111</v>
      </c>
      <c r="C33" s="432"/>
      <c r="D33" s="435">
        <v>100</v>
      </c>
      <c r="E33" s="468"/>
      <c r="F33" s="460">
        <f>SUMIF(93:93,E33,94:94)-SUMIF(93:93,C33,94:94)+100</f>
        <v>100</v>
      </c>
      <c r="G33" s="468"/>
      <c r="H33" s="435">
        <f>SUMIF(93:93,G33,94:94)-SUMIF(93:93,C33,94:94)+100</f>
        <v>100</v>
      </c>
      <c r="I33" s="468"/>
      <c r="J33" s="435">
        <f>SUMIF(93:93,I33,94:94)-SUMIF(93:93,C33,94:94)+100</f>
        <v>100</v>
      </c>
      <c r="K33" s="612"/>
      <c r="L33" s="1137"/>
      <c r="M33" s="1128"/>
      <c r="N33" s="1128"/>
      <c r="O33" s="1136"/>
      <c r="P33" s="3265"/>
      <c r="Q33" s="1807">
        <f t="shared" si="8"/>
        <v>111</v>
      </c>
      <c r="R33" s="772" t="s">
        <v>17</v>
      </c>
      <c r="S33" s="773">
        <f t="shared" si="9"/>
        <v>100</v>
      </c>
      <c r="T33" s="772" t="s">
        <v>17</v>
      </c>
      <c r="U33" s="773">
        <f t="shared" si="10"/>
        <v>100</v>
      </c>
      <c r="V33" s="772" t="s">
        <v>17</v>
      </c>
      <c r="W33" s="773">
        <f t="shared" si="11"/>
        <v>100</v>
      </c>
      <c r="X33" s="1810"/>
      <c r="Y33" s="3265"/>
      <c r="Z33" s="1811">
        <f t="shared" si="12"/>
        <v>111</v>
      </c>
      <c r="AA33" s="1808">
        <f t="shared" si="3"/>
        <v>1</v>
      </c>
      <c r="AB33" s="1808">
        <f t="shared" si="4"/>
        <v>1</v>
      </c>
      <c r="AC33" s="1808">
        <f t="shared" si="5"/>
        <v>1</v>
      </c>
    </row>
    <row r="34" spans="1:29" ht="15.75" thickBot="1">
      <c r="A34" s="477"/>
      <c r="B34" s="2593">
        <v>111</v>
      </c>
      <c r="C34" s="437"/>
      <c r="D34" s="438">
        <v>100</v>
      </c>
      <c r="E34" s="2686"/>
      <c r="F34" s="439">
        <f>SUMIF(95:95,E34,96:96)-SUMIF(95:95,C34,96:96)+100</f>
        <v>100</v>
      </c>
      <c r="G34" s="2686"/>
      <c r="H34" s="438">
        <f>SUMIF(95:95,G34,96:96)-SUMIF(95:95,C34,96:96)+100</f>
        <v>100</v>
      </c>
      <c r="I34" s="2686"/>
      <c r="J34" s="438">
        <f>SUMIF(95:95,I34,96:96)-SUMIF(95:95,C34,96:96)+100</f>
        <v>100</v>
      </c>
      <c r="K34" s="612"/>
      <c r="L34" s="1137"/>
      <c r="M34" s="1128"/>
      <c r="N34" s="1128"/>
      <c r="O34" s="1136"/>
      <c r="P34" s="3265"/>
      <c r="Q34" s="1807">
        <f t="shared" si="8"/>
        <v>111</v>
      </c>
      <c r="R34" s="772" t="s">
        <v>17</v>
      </c>
      <c r="S34" s="773">
        <f t="shared" si="9"/>
        <v>100</v>
      </c>
      <c r="T34" s="772" t="s">
        <v>17</v>
      </c>
      <c r="U34" s="773">
        <f t="shared" si="10"/>
        <v>100</v>
      </c>
      <c r="V34" s="772" t="s">
        <v>17</v>
      </c>
      <c r="W34" s="773">
        <f t="shared" si="11"/>
        <v>100</v>
      </c>
      <c r="X34" s="1810"/>
      <c r="Y34" s="3265"/>
      <c r="Z34" s="1811">
        <f t="shared" si="12"/>
        <v>111</v>
      </c>
      <c r="AA34" s="1808">
        <f t="shared" si="3"/>
        <v>1</v>
      </c>
      <c r="AB34" s="1808">
        <f t="shared" si="4"/>
        <v>1</v>
      </c>
      <c r="AC34" s="1808">
        <f t="shared" si="5"/>
        <v>1</v>
      </c>
    </row>
    <row r="35" spans="1:29" ht="15">
      <c r="A35" s="478" t="s">
        <v>2563</v>
      </c>
      <c r="B35" s="479"/>
      <c r="C35" s="1404" t="s">
        <v>1</v>
      </c>
      <c r="D35" s="1405"/>
      <c r="E35" s="1406"/>
      <c r="F35" s="1407"/>
      <c r="G35" s="1408"/>
      <c r="H35" s="1409"/>
      <c r="I35" s="1406"/>
      <c r="J35" s="1409"/>
      <c r="K35" s="781"/>
      <c r="L35" s="1140"/>
      <c r="M35" s="1141"/>
      <c r="N35" s="1128"/>
      <c r="O35" s="1141"/>
      <c r="P35" s="3260" t="str">
        <f>A35</f>
        <v>成交单价（元/平方米）</v>
      </c>
      <c r="Q35" s="3260"/>
      <c r="R35" s="3328">
        <f>E35</f>
        <v>0</v>
      </c>
      <c r="S35" s="3328"/>
      <c r="T35" s="3328">
        <f>G35</f>
        <v>0</v>
      </c>
      <c r="U35" s="3328"/>
      <c r="V35" s="3328">
        <f>I35</f>
        <v>0</v>
      </c>
      <c r="W35" s="3328"/>
      <c r="X35" s="757"/>
      <c r="Y35" s="779"/>
      <c r="Z35" s="757"/>
      <c r="AA35" s="757"/>
      <c r="AB35" s="757"/>
      <c r="AC35" s="757"/>
    </row>
    <row r="36" spans="1:29" ht="15.75" thickBot="1">
      <c r="A36" s="485" t="s">
        <v>2655</v>
      </c>
      <c r="B36" s="486"/>
      <c r="C36" s="1410" t="e">
        <f>R37</f>
        <v>#DIV/0!</v>
      </c>
      <c r="D36" s="1411"/>
      <c r="E36" s="1412" t="e">
        <f>R36</f>
        <v>#DIV/0!</v>
      </c>
      <c r="F36" s="1412"/>
      <c r="G36" s="1410" t="e">
        <f>T36</f>
        <v>#DIV/0!</v>
      </c>
      <c r="H36" s="1411"/>
      <c r="I36" s="1412" t="e">
        <f>V36</f>
        <v>#DIV/0!</v>
      </c>
      <c r="J36" s="1411"/>
      <c r="K36" s="782"/>
      <c r="L36" s="1140"/>
      <c r="M36" s="1141"/>
      <c r="N36" s="1128"/>
      <c r="O36" s="1141"/>
      <c r="P36" s="3260" t="str">
        <f>A36</f>
        <v>比较价值（元/平方米）</v>
      </c>
      <c r="Q36" s="3260"/>
      <c r="R36" s="3328" t="e">
        <f>IF(F1="售价",ROUND(PRODUCT(R35,AA7:AA34),0),ROUND(PRODUCT(R35,AA7:AA34),1))</f>
        <v>#DIV/0!</v>
      </c>
      <c r="S36" s="3328"/>
      <c r="T36" s="3328" t="e">
        <f>IF(F1="售价",ROUND(PRODUCT(T35,AB7:AB34),0),ROUND(PRODUCT(T35,AB7:AB34),1))</f>
        <v>#DIV/0!</v>
      </c>
      <c r="U36" s="3328"/>
      <c r="V36" s="3328" t="e">
        <f>IF(F1="售价",ROUND(PRODUCT(V35,AC7:AC34),0),ROUND(PRODUCT(V35,AC7:AC34),1))</f>
        <v>#DIV/0!</v>
      </c>
      <c r="W36" s="3328"/>
      <c r="X36" s="757"/>
      <c r="Y36" s="757"/>
      <c r="Z36" s="757"/>
      <c r="AA36" s="757"/>
      <c r="AB36" s="757"/>
      <c r="AC36" s="757"/>
    </row>
    <row r="37" spans="1:29" ht="15.75" thickBot="1">
      <c r="A37" s="491" t="s">
        <v>2656</v>
      </c>
      <c r="B37" s="492"/>
      <c r="C37" s="1414" t="e">
        <f>R37</f>
        <v>#DIV/0!</v>
      </c>
      <c r="D37" s="1414"/>
      <c r="E37" s="1414"/>
      <c r="F37" s="1414"/>
      <c r="G37" s="1414"/>
      <c r="H37" s="1414"/>
      <c r="I37" s="1414"/>
      <c r="J37" s="1414"/>
      <c r="K37" s="783"/>
      <c r="L37" s="1140"/>
      <c r="M37" s="1141"/>
      <c r="N37" s="1141"/>
      <c r="O37" s="1141"/>
      <c r="P37" s="3254" t="str">
        <f>A37</f>
        <v>估价对象XX用房的比较价值（楼面单价，元/平方米）</v>
      </c>
      <c r="Q37" s="3255"/>
      <c r="R37" s="3327" t="e">
        <f>IF(F1="售价",ROUND(AVERAGE(R36:V36),0),ROUND(AVERAGE(R36:V36),1))</f>
        <v>#DIV/0!</v>
      </c>
      <c r="S37" s="3327"/>
      <c r="T37" s="3327"/>
      <c r="U37" s="3327"/>
      <c r="V37" s="3327"/>
      <c r="W37" s="3327"/>
      <c r="X37" s="757"/>
      <c r="Y37" s="757"/>
      <c r="Z37" s="757"/>
      <c r="AA37" s="757"/>
      <c r="AB37" s="757"/>
      <c r="AC37" s="757"/>
    </row>
    <row r="38" spans="1:29">
      <c r="A38" s="1141"/>
      <c r="B38" s="1141"/>
      <c r="C38" s="1141"/>
      <c r="D38" s="1141"/>
      <c r="E38" s="1141"/>
      <c r="F38" s="1141"/>
      <c r="G38" s="1144"/>
      <c r="H38" s="1141"/>
      <c r="I38" s="1141"/>
      <c r="J38" s="1141"/>
      <c r="K38" s="1102"/>
      <c r="L38" s="1103"/>
      <c r="M38" s="1141"/>
      <c r="N38" s="1141"/>
      <c r="O38" s="1141"/>
    </row>
    <row r="39" spans="1:29">
      <c r="A39" s="1141"/>
      <c r="B39" s="1141"/>
      <c r="C39" s="1141"/>
      <c r="D39" s="1141"/>
      <c r="E39" s="1141"/>
      <c r="F39" s="1141"/>
      <c r="G39" s="1141"/>
      <c r="H39" s="1141"/>
      <c r="I39" s="1141"/>
      <c r="J39" s="1141"/>
      <c r="K39" s="1102"/>
      <c r="L39" s="1103"/>
      <c r="M39" s="1141"/>
      <c r="N39" s="1141"/>
      <c r="O39" s="1141"/>
    </row>
    <row r="40" spans="1:29" ht="13.5" customHeight="1">
      <c r="A40" s="1141"/>
      <c r="B40" s="1141"/>
      <c r="C40" s="496" t="s">
        <v>2657</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102"/>
      <c r="L40" s="1103"/>
      <c r="M40" s="1141"/>
      <c r="N40" s="1141"/>
      <c r="O40" s="1141"/>
    </row>
    <row r="41" spans="1:29" ht="13.5" customHeight="1">
      <c r="A41" s="1141"/>
      <c r="B41" s="1141"/>
      <c r="C41" s="496" t="s">
        <v>2658</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102"/>
      <c r="L41" s="1103"/>
      <c r="M41" s="1141"/>
      <c r="N41" s="1141"/>
      <c r="O41" s="1141"/>
    </row>
    <row r="42" spans="1:29" s="501" customFormat="1" ht="13.5" customHeight="1">
      <c r="A42" s="1142"/>
      <c r="B42" s="1142"/>
      <c r="C42" s="496" t="s">
        <v>2659</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45"/>
      <c r="L42" s="1146"/>
      <c r="M42" s="1142"/>
      <c r="N42" s="1142"/>
      <c r="O42" s="1142"/>
    </row>
    <row r="43" spans="1:29" s="501" customFormat="1">
      <c r="A43" s="1142"/>
      <c r="B43" s="1143"/>
      <c r="C43" s="1147"/>
      <c r="D43" s="1142"/>
      <c r="E43" s="1142"/>
      <c r="F43" s="1142"/>
      <c r="G43" s="1142"/>
      <c r="H43" s="1142"/>
      <c r="I43" s="1142"/>
      <c r="J43" s="1142"/>
      <c r="K43" s="1145"/>
      <c r="L43" s="1146"/>
      <c r="M43" s="1142"/>
      <c r="N43" s="1142"/>
      <c r="O43" s="1142"/>
    </row>
    <row r="44" spans="1:29">
      <c r="A44" s="1141"/>
      <c r="B44" s="1143"/>
      <c r="C44" s="1147"/>
      <c r="D44" s="1141"/>
      <c r="E44" s="1141"/>
      <c r="F44" s="1141"/>
      <c r="G44" s="1141"/>
      <c r="H44" s="1141"/>
      <c r="I44" s="1141"/>
      <c r="J44" s="1141"/>
      <c r="K44" s="1102"/>
      <c r="L44" s="1103"/>
      <c r="M44" s="1141"/>
      <c r="N44" s="1141"/>
      <c r="O44" s="1141"/>
    </row>
    <row r="45" spans="1:29" ht="21.75" thickBot="1">
      <c r="A45" s="761" t="s">
        <v>2660</v>
      </c>
      <c r="B45" s="757"/>
      <c r="C45" s="762"/>
      <c r="D45" s="762"/>
      <c r="E45" s="762"/>
      <c r="F45" s="763"/>
      <c r="G45" s="763"/>
      <c r="H45" s="762"/>
      <c r="I45" s="762"/>
      <c r="J45" s="762"/>
      <c r="K45" s="764"/>
      <c r="L45" s="765"/>
      <c r="M45" s="762"/>
      <c r="N45" s="762"/>
      <c r="O45" s="762"/>
      <c r="P45" s="502"/>
      <c r="Q45" s="503"/>
    </row>
    <row r="46" spans="1:29" s="507" customFormat="1" ht="15">
      <c r="A46" s="504" t="s">
        <v>2534</v>
      </c>
      <c r="B46" s="505"/>
      <c r="C46" s="1571" t="str">
        <f>YEAR(C7)&amp;"-"&amp;MONTH(C7)</f>
        <v>2018-7</v>
      </c>
      <c r="D46" s="1572">
        <f>EDATE(C46,-1)</f>
        <v>43252</v>
      </c>
      <c r="E46" s="1572">
        <f t="shared" ref="E46:O46" si="13">EDATE(D46,-1)</f>
        <v>43221</v>
      </c>
      <c r="F46" s="1572">
        <f t="shared" si="13"/>
        <v>43191</v>
      </c>
      <c r="G46" s="1572">
        <f t="shared" si="13"/>
        <v>43160</v>
      </c>
      <c r="H46" s="1572">
        <f t="shared" si="13"/>
        <v>43132</v>
      </c>
      <c r="I46" s="1572">
        <f t="shared" si="13"/>
        <v>43101</v>
      </c>
      <c r="J46" s="1572">
        <f t="shared" si="13"/>
        <v>43070</v>
      </c>
      <c r="K46" s="1572">
        <f t="shared" si="13"/>
        <v>43040</v>
      </c>
      <c r="L46" s="1572">
        <f t="shared" si="13"/>
        <v>43009</v>
      </c>
      <c r="M46" s="1572">
        <f t="shared" si="13"/>
        <v>42979</v>
      </c>
      <c r="N46" s="1572">
        <f t="shared" si="13"/>
        <v>42948</v>
      </c>
      <c r="O46" s="1572">
        <f t="shared" si="13"/>
        <v>42917</v>
      </c>
      <c r="P46" s="506"/>
    </row>
    <row r="47" spans="1:29" s="117" customFormat="1" ht="15">
      <c r="A47" s="508"/>
      <c r="B47" s="509"/>
      <c r="C47" s="1570">
        <v>100</v>
      </c>
      <c r="D47" s="511"/>
      <c r="E47" s="511"/>
      <c r="F47" s="511"/>
      <c r="G47" s="511"/>
      <c r="H47" s="511"/>
      <c r="I47" s="511"/>
      <c r="J47" s="511"/>
      <c r="K47" s="511"/>
      <c r="L47" s="511"/>
      <c r="M47" s="512"/>
      <c r="N47" s="511"/>
      <c r="O47" s="513"/>
      <c r="P47" s="503"/>
    </row>
    <row r="48" spans="1:29" s="117" customFormat="1" ht="15.75" thickBot="1">
      <c r="A48" s="514" t="s">
        <v>2571</v>
      </c>
      <c r="B48" s="515"/>
      <c r="C48" s="516"/>
      <c r="D48" s="517"/>
      <c r="E48" s="517"/>
      <c r="F48" s="517"/>
      <c r="G48" s="517"/>
      <c r="H48" s="517"/>
      <c r="I48" s="517"/>
      <c r="J48" s="517"/>
      <c r="K48" s="517"/>
      <c r="L48" s="517"/>
      <c r="M48" s="518"/>
      <c r="N48" s="517"/>
      <c r="O48" s="519"/>
      <c r="P48" s="503"/>
      <c r="Q48" s="503"/>
    </row>
    <row r="49" spans="1:17" s="117" customFormat="1" ht="15">
      <c r="A49" s="520" t="s">
        <v>2536</v>
      </c>
      <c r="B49" s="509"/>
      <c r="C49" s="521" t="s">
        <v>2638</v>
      </c>
      <c r="D49" s="522"/>
      <c r="E49" s="522"/>
      <c r="F49" s="522"/>
      <c r="G49" s="522"/>
      <c r="H49" s="522"/>
      <c r="I49" s="522"/>
      <c r="J49" s="522"/>
      <c r="K49" s="522"/>
      <c r="L49" s="523"/>
      <c r="M49" s="524"/>
      <c r="N49" s="1148"/>
      <c r="O49" s="1148"/>
      <c r="P49" s="525"/>
      <c r="Q49" s="503"/>
    </row>
    <row r="50" spans="1:17" s="117" customFormat="1" ht="15.75" thickBot="1">
      <c r="A50" s="520"/>
      <c r="B50" s="509"/>
      <c r="C50" s="637">
        <v>100</v>
      </c>
      <c r="D50" s="511"/>
      <c r="E50" s="511"/>
      <c r="F50" s="511"/>
      <c r="G50" s="511"/>
      <c r="H50" s="511"/>
      <c r="I50" s="511"/>
      <c r="J50" s="511"/>
      <c r="K50" s="511"/>
      <c r="L50" s="511"/>
      <c r="M50" s="513"/>
      <c r="N50" s="1148"/>
      <c r="O50" s="1148"/>
      <c r="P50" s="503"/>
      <c r="Q50" s="503"/>
    </row>
    <row r="51" spans="1:17">
      <c r="A51" s="526" t="s">
        <v>2574</v>
      </c>
      <c r="B51" s="527" t="s">
        <v>2540</v>
      </c>
      <c r="C51" s="528">
        <f>C9</f>
        <v>0</v>
      </c>
      <c r="D51" s="529"/>
      <c r="E51" s="529"/>
      <c r="F51" s="529"/>
      <c r="G51" s="529"/>
      <c r="H51" s="529"/>
      <c r="I51" s="529"/>
      <c r="J51" s="529"/>
      <c r="K51" s="530"/>
      <c r="L51" s="531"/>
      <c r="M51" s="532"/>
      <c r="N51" s="1149"/>
      <c r="O51" s="1149"/>
      <c r="P51" s="45"/>
      <c r="Q51" s="503"/>
    </row>
    <row r="52" spans="1:17" ht="15.75" thickBot="1">
      <c r="A52" s="533"/>
      <c r="B52" s="534"/>
      <c r="C52" s="535">
        <v>100</v>
      </c>
      <c r="D52" s="535"/>
      <c r="E52" s="535"/>
      <c r="F52" s="535"/>
      <c r="G52" s="535"/>
      <c r="H52" s="535"/>
      <c r="I52" s="535"/>
      <c r="J52" s="535"/>
      <c r="K52" s="535"/>
      <c r="L52" s="535"/>
      <c r="M52" s="536"/>
      <c r="N52" s="1150"/>
      <c r="O52" s="1150"/>
      <c r="P52" s="45"/>
      <c r="Q52" s="503"/>
    </row>
    <row r="53" spans="1:17" ht="27.75" thickTop="1">
      <c r="A53" s="533"/>
      <c r="B53" s="537" t="s">
        <v>2543</v>
      </c>
      <c r="C53" s="538" t="s">
        <v>2575</v>
      </c>
      <c r="D53" s="538" t="s">
        <v>2576</v>
      </c>
      <c r="E53" s="538" t="s">
        <v>2577</v>
      </c>
      <c r="F53" s="538" t="s">
        <v>2578</v>
      </c>
      <c r="G53" s="538" t="s">
        <v>2579</v>
      </c>
      <c r="H53" s="538" t="s">
        <v>2580</v>
      </c>
      <c r="I53" s="538" t="s">
        <v>2581</v>
      </c>
      <c r="J53" s="538"/>
      <c r="K53" s="539"/>
      <c r="L53" s="540"/>
      <c r="M53" s="541"/>
      <c r="N53" s="1149"/>
      <c r="O53" s="1149"/>
      <c r="P53" s="45"/>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50"/>
      <c r="O54" s="1150"/>
      <c r="P54" s="45"/>
      <c r="Q54" s="503"/>
    </row>
    <row r="55" spans="1:17" ht="15.75" thickTop="1">
      <c r="A55" s="533"/>
      <c r="B55" s="658">
        <f>B11</f>
        <v>111</v>
      </c>
      <c r="C55" s="548"/>
      <c r="D55" s="548"/>
      <c r="E55" s="548"/>
      <c r="F55" s="548"/>
      <c r="G55" s="548"/>
      <c r="H55" s="548"/>
      <c r="I55" s="548"/>
      <c r="J55" s="548"/>
      <c r="K55" s="549"/>
      <c r="L55" s="550"/>
      <c r="M55" s="551"/>
      <c r="N55" s="1149"/>
      <c r="O55" s="1149"/>
      <c r="P55" s="45"/>
      <c r="Q55" s="503"/>
    </row>
    <row r="56" spans="1:17" ht="15.75" thickBot="1">
      <c r="A56" s="533"/>
      <c r="B56" s="534"/>
      <c r="C56" s="559"/>
      <c r="D56" s="535"/>
      <c r="E56" s="535"/>
      <c r="F56" s="535"/>
      <c r="G56" s="535"/>
      <c r="H56" s="535"/>
      <c r="I56" s="535"/>
      <c r="J56" s="535"/>
      <c r="K56" s="535"/>
      <c r="L56" s="535"/>
      <c r="M56" s="536"/>
      <c r="N56" s="1150"/>
      <c r="O56" s="1150"/>
      <c r="P56" s="45"/>
      <c r="Q56" s="503"/>
    </row>
    <row r="57" spans="1:17" s="470" customFormat="1" ht="15.75" thickTop="1">
      <c r="A57" s="552"/>
      <c r="B57" s="537">
        <f>B12</f>
        <v>111</v>
      </c>
      <c r="C57" s="548"/>
      <c r="D57" s="548"/>
      <c r="E57" s="548"/>
      <c r="F57" s="548"/>
      <c r="G57" s="553"/>
      <c r="H57" s="554"/>
      <c r="I57" s="554"/>
      <c r="J57" s="554"/>
      <c r="K57" s="554"/>
      <c r="L57" s="555"/>
      <c r="M57" s="556"/>
      <c r="N57" s="1151"/>
      <c r="O57" s="1151"/>
      <c r="P57" s="557"/>
      <c r="Q57" s="558"/>
    </row>
    <row r="58" spans="1:17" s="470" customFormat="1" ht="15.75" thickBot="1">
      <c r="A58" s="552"/>
      <c r="B58" s="542"/>
      <c r="C58" s="559"/>
      <c r="D58" s="535"/>
      <c r="E58" s="535"/>
      <c r="F58" s="535"/>
      <c r="G58" s="535"/>
      <c r="H58" s="535"/>
      <c r="I58" s="535"/>
      <c r="J58" s="535"/>
      <c r="K58" s="535"/>
      <c r="L58" s="535"/>
      <c r="M58" s="536"/>
      <c r="N58" s="1150"/>
      <c r="O58" s="1150"/>
      <c r="P58" s="557"/>
      <c r="Q58" s="558"/>
    </row>
    <row r="59" spans="1:17" s="470" customFormat="1" ht="15.75" thickTop="1">
      <c r="A59" s="552"/>
      <c r="B59" s="537">
        <f>B13</f>
        <v>111</v>
      </c>
      <c r="C59" s="548"/>
      <c r="D59" s="548"/>
      <c r="E59" s="548"/>
      <c r="F59" s="548"/>
      <c r="G59" s="553"/>
      <c r="H59" s="554"/>
      <c r="I59" s="554"/>
      <c r="J59" s="554"/>
      <c r="K59" s="554"/>
      <c r="L59" s="555"/>
      <c r="M59" s="556"/>
      <c r="N59" s="1151"/>
      <c r="O59" s="1151"/>
      <c r="P59" s="469"/>
      <c r="Q59" s="560"/>
    </row>
    <row r="60" spans="1:17" s="470" customFormat="1" ht="15.75" thickBot="1">
      <c r="A60" s="552"/>
      <c r="B60" s="542"/>
      <c r="C60" s="559"/>
      <c r="D60" s="559"/>
      <c r="E60" s="559"/>
      <c r="F60" s="559"/>
      <c r="G60" s="559"/>
      <c r="H60" s="561"/>
      <c r="I60" s="561"/>
      <c r="J60" s="561"/>
      <c r="K60" s="561"/>
      <c r="L60" s="561"/>
      <c r="M60" s="562"/>
      <c r="N60" s="1151"/>
      <c r="O60" s="1151"/>
      <c r="P60" s="557"/>
      <c r="Q60" s="558"/>
    </row>
    <row r="61" spans="1:17" ht="15" thickTop="1">
      <c r="A61" s="526" t="s">
        <v>2545</v>
      </c>
      <c r="B61" s="527" t="s">
        <v>2588</v>
      </c>
      <c r="C61" s="572" t="s">
        <v>2583</v>
      </c>
      <c r="D61" s="572" t="s">
        <v>2584</v>
      </c>
      <c r="E61" s="572" t="s">
        <v>2585</v>
      </c>
      <c r="F61" s="572" t="s">
        <v>2586</v>
      </c>
      <c r="G61" s="572" t="s">
        <v>2587</v>
      </c>
      <c r="H61" s="528"/>
      <c r="I61" s="528"/>
      <c r="J61" s="528"/>
      <c r="K61" s="573"/>
      <c r="L61" s="574"/>
      <c r="M61" s="575"/>
      <c r="N61" s="1149"/>
      <c r="O61" s="1149"/>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50"/>
      <c r="O62" s="1150"/>
      <c r="P62" s="45"/>
      <c r="Q62" s="503"/>
    </row>
    <row r="63" spans="1:17" ht="27.75" thickTop="1">
      <c r="A63" s="533"/>
      <c r="B63" s="537" t="s">
        <v>2726</v>
      </c>
      <c r="C63" s="577" t="s">
        <v>2583</v>
      </c>
      <c r="D63" s="577" t="s">
        <v>2584</v>
      </c>
      <c r="E63" s="577" t="s">
        <v>2585</v>
      </c>
      <c r="F63" s="577" t="s">
        <v>2586</v>
      </c>
      <c r="G63" s="577" t="s">
        <v>2587</v>
      </c>
      <c r="H63" s="538"/>
      <c r="I63" s="538"/>
      <c r="J63" s="538"/>
      <c r="K63" s="539"/>
      <c r="L63" s="540"/>
      <c r="M63" s="541"/>
      <c r="N63" s="1149"/>
      <c r="O63" s="1149"/>
      <c r="P63" s="45"/>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50"/>
      <c r="O64" s="1150"/>
      <c r="P64" s="45"/>
      <c r="Q64" s="503"/>
    </row>
    <row r="65" spans="1:17" ht="15.75" thickTop="1">
      <c r="A65" s="533"/>
      <c r="B65" s="545" t="s">
        <v>2675</v>
      </c>
      <c r="C65" s="658" t="s">
        <v>2661</v>
      </c>
      <c r="D65" s="658" t="s">
        <v>2662</v>
      </c>
      <c r="E65" s="658" t="s">
        <v>2663</v>
      </c>
      <c r="F65" s="658" t="s">
        <v>2664</v>
      </c>
      <c r="G65" s="658" t="s">
        <v>2665</v>
      </c>
      <c r="H65" s="538"/>
      <c r="I65" s="538"/>
      <c r="J65" s="538"/>
      <c r="K65" s="538"/>
      <c r="L65" s="538"/>
      <c r="M65" s="1379"/>
      <c r="N65" s="1150"/>
      <c r="O65" s="1150"/>
      <c r="P65" s="45"/>
      <c r="Q65" s="503"/>
    </row>
    <row r="66" spans="1:17" ht="15.75" thickBot="1">
      <c r="A66" s="533"/>
      <c r="B66" s="545"/>
      <c r="C66" s="543">
        <v>100</v>
      </c>
      <c r="D66" s="543">
        <f>C66-$K18</f>
        <v>100</v>
      </c>
      <c r="E66" s="543">
        <f>D66-$K18</f>
        <v>100</v>
      </c>
      <c r="F66" s="543">
        <f>E66-$K18</f>
        <v>100</v>
      </c>
      <c r="G66" s="543">
        <f>F66-$K18</f>
        <v>100</v>
      </c>
      <c r="H66" s="658"/>
      <c r="I66" s="658"/>
      <c r="J66" s="658"/>
      <c r="K66" s="658"/>
      <c r="L66" s="658"/>
      <c r="M66" s="449"/>
      <c r="N66" s="1150"/>
      <c r="O66" s="1150"/>
      <c r="P66" s="45"/>
      <c r="Q66" s="503"/>
    </row>
    <row r="67" spans="1:17" ht="15.75" thickTop="1">
      <c r="A67" s="533"/>
      <c r="B67" s="537" t="s">
        <v>2595</v>
      </c>
      <c r="C67" s="577" t="s">
        <v>2583</v>
      </c>
      <c r="D67" s="577" t="s">
        <v>2584</v>
      </c>
      <c r="E67" s="577" t="s">
        <v>2585</v>
      </c>
      <c r="F67" s="577" t="s">
        <v>2586</v>
      </c>
      <c r="G67" s="577" t="s">
        <v>2587</v>
      </c>
      <c r="H67" s="538"/>
      <c r="I67" s="538"/>
      <c r="J67" s="538"/>
      <c r="K67" s="539"/>
      <c r="L67" s="540"/>
      <c r="M67" s="541"/>
      <c r="N67" s="1149"/>
      <c r="O67" s="1149"/>
      <c r="P67" s="45"/>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50"/>
      <c r="O68" s="1150"/>
      <c r="P68" s="45"/>
      <c r="Q68" s="503"/>
    </row>
    <row r="69" spans="1:17" ht="15.75" thickTop="1">
      <c r="A69" s="533"/>
      <c r="B69" s="537" t="s">
        <v>2715</v>
      </c>
      <c r="C69" s="553"/>
      <c r="D69" s="553"/>
      <c r="E69" s="553"/>
      <c r="F69" s="553"/>
      <c r="G69" s="553"/>
      <c r="H69" s="582"/>
      <c r="I69" s="582"/>
      <c r="J69" s="582"/>
      <c r="K69" s="583"/>
      <c r="L69" s="584"/>
      <c r="M69" s="585"/>
      <c r="N69" s="1149"/>
      <c r="O69" s="1149"/>
      <c r="P69" s="45"/>
      <c r="Q69" s="503"/>
    </row>
    <row r="70" spans="1:17" ht="15.75" thickBot="1">
      <c r="A70" s="533"/>
      <c r="B70" s="542"/>
      <c r="C70" s="543">
        <v>100</v>
      </c>
      <c r="D70" s="543">
        <f>C70-$K22</f>
        <v>100</v>
      </c>
      <c r="E70" s="543"/>
      <c r="F70" s="543"/>
      <c r="G70" s="543"/>
      <c r="H70" s="543"/>
      <c r="I70" s="543"/>
      <c r="J70" s="543"/>
      <c r="K70" s="543"/>
      <c r="L70" s="543"/>
      <c r="M70" s="544"/>
      <c r="N70" s="1150"/>
      <c r="O70" s="1150"/>
      <c r="P70" s="45"/>
      <c r="Q70" s="503"/>
    </row>
    <row r="71" spans="1:17" s="117" customFormat="1" ht="15.75" thickTop="1">
      <c r="A71" s="578"/>
      <c r="B71" s="537">
        <f>B23</f>
        <v>111</v>
      </c>
      <c r="C71" s="548"/>
      <c r="D71" s="548"/>
      <c r="E71" s="548"/>
      <c r="F71" s="548"/>
      <c r="G71" s="553"/>
      <c r="H71" s="553"/>
      <c r="I71" s="553"/>
      <c r="J71" s="553"/>
      <c r="K71" s="553"/>
      <c r="L71" s="579"/>
      <c r="M71" s="580"/>
      <c r="N71" s="1148"/>
      <c r="O71" s="1148"/>
      <c r="P71" s="45"/>
      <c r="Q71" s="503"/>
    </row>
    <row r="72" spans="1:17" s="117" customFormat="1" ht="15.75" thickBot="1">
      <c r="A72" s="578"/>
      <c r="B72" s="542"/>
      <c r="C72" s="559"/>
      <c r="D72" s="535"/>
      <c r="E72" s="535"/>
      <c r="F72" s="535"/>
      <c r="G72" s="535"/>
      <c r="H72" s="535"/>
      <c r="I72" s="535"/>
      <c r="J72" s="535"/>
      <c r="K72" s="535"/>
      <c r="L72" s="535"/>
      <c r="M72" s="536"/>
      <c r="N72" s="1150"/>
      <c r="O72" s="1150"/>
      <c r="P72" s="45"/>
      <c r="Q72" s="503"/>
    </row>
    <row r="73" spans="1:17" s="117" customFormat="1" ht="15.75" thickTop="1">
      <c r="A73" s="578"/>
      <c r="B73" s="537">
        <f>B24</f>
        <v>111</v>
      </c>
      <c r="C73" s="548"/>
      <c r="D73" s="548"/>
      <c r="E73" s="548"/>
      <c r="F73" s="548"/>
      <c r="G73" s="553"/>
      <c r="H73" s="553"/>
      <c r="I73" s="553"/>
      <c r="J73" s="553"/>
      <c r="K73" s="553"/>
      <c r="L73" s="553"/>
      <c r="M73" s="580"/>
      <c r="N73" s="1148"/>
      <c r="O73" s="1148"/>
      <c r="P73" s="45"/>
      <c r="Q73" s="503"/>
    </row>
    <row r="74" spans="1:17" s="117" customFormat="1" ht="15.75" thickBot="1">
      <c r="A74" s="578"/>
      <c r="B74" s="542"/>
      <c r="C74" s="559"/>
      <c r="D74" s="535"/>
      <c r="E74" s="535"/>
      <c r="F74" s="535"/>
      <c r="G74" s="535"/>
      <c r="H74" s="535"/>
      <c r="I74" s="535"/>
      <c r="J74" s="535"/>
      <c r="K74" s="535"/>
      <c r="L74" s="535"/>
      <c r="M74" s="536"/>
      <c r="N74" s="1150"/>
      <c r="O74" s="1150"/>
      <c r="P74" s="45"/>
      <c r="Q74" s="503"/>
    </row>
    <row r="75" spans="1:17" s="470" customFormat="1" ht="15.75" thickTop="1">
      <c r="A75" s="552"/>
      <c r="B75" s="537">
        <f>B25</f>
        <v>111</v>
      </c>
      <c r="C75" s="548"/>
      <c r="D75" s="548"/>
      <c r="E75" s="548"/>
      <c r="F75" s="548"/>
      <c r="G75" s="553"/>
      <c r="H75" s="554"/>
      <c r="I75" s="554"/>
      <c r="J75" s="554"/>
      <c r="K75" s="554"/>
      <c r="L75" s="555"/>
      <c r="M75" s="556"/>
      <c r="N75" s="1151"/>
      <c r="O75" s="1151"/>
      <c r="P75" s="557"/>
      <c r="Q75" s="558"/>
    </row>
    <row r="76" spans="1:17" s="470" customFormat="1" ht="15.75" thickBot="1">
      <c r="A76" s="552"/>
      <c r="B76" s="542"/>
      <c r="C76" s="559"/>
      <c r="D76" s="559"/>
      <c r="E76" s="559"/>
      <c r="F76" s="559"/>
      <c r="G76" s="535"/>
      <c r="H76" s="535"/>
      <c r="I76" s="535"/>
      <c r="J76" s="535"/>
      <c r="K76" s="535"/>
      <c r="L76" s="535"/>
      <c r="M76" s="536"/>
      <c r="N76" s="1151"/>
      <c r="O76" s="1151"/>
      <c r="P76" s="557"/>
      <c r="Q76" s="558"/>
    </row>
    <row r="77" spans="1:17" ht="15" thickTop="1">
      <c r="A77" s="526" t="s">
        <v>2549</v>
      </c>
      <c r="B77" s="527" t="s">
        <v>2602</v>
      </c>
      <c r="C77" s="553"/>
      <c r="D77" s="553"/>
      <c r="E77" s="529"/>
      <c r="F77" s="529"/>
      <c r="G77" s="529"/>
      <c r="H77" s="529"/>
      <c r="I77" s="529"/>
      <c r="J77" s="529"/>
      <c r="K77" s="530"/>
      <c r="L77" s="531"/>
      <c r="M77" s="532"/>
      <c r="N77" s="1149"/>
      <c r="O77" s="1149"/>
      <c r="P77" s="45"/>
      <c r="Q77" s="503"/>
    </row>
    <row r="78" spans="1:17" ht="15.75" thickBot="1">
      <c r="A78" s="533"/>
      <c r="B78" s="542"/>
      <c r="C78" s="543">
        <v>100</v>
      </c>
      <c r="D78" s="543">
        <f t="shared" ref="D78:M78" si="14">C78-$K26</f>
        <v>100</v>
      </c>
      <c r="E78" s="543">
        <f t="shared" si="14"/>
        <v>100</v>
      </c>
      <c r="F78" s="543">
        <f t="shared" si="14"/>
        <v>100</v>
      </c>
      <c r="G78" s="543">
        <f t="shared" si="14"/>
        <v>100</v>
      </c>
      <c r="H78" s="543">
        <f t="shared" si="14"/>
        <v>100</v>
      </c>
      <c r="I78" s="543">
        <f t="shared" si="14"/>
        <v>100</v>
      </c>
      <c r="J78" s="543">
        <f t="shared" si="14"/>
        <v>100</v>
      </c>
      <c r="K78" s="543">
        <f t="shared" si="14"/>
        <v>100</v>
      </c>
      <c r="L78" s="543">
        <f t="shared" si="14"/>
        <v>100</v>
      </c>
      <c r="M78" s="544">
        <f t="shared" si="14"/>
        <v>100</v>
      </c>
      <c r="N78" s="1150"/>
      <c r="O78" s="1150"/>
      <c r="P78" s="45"/>
      <c r="Q78" s="503"/>
    </row>
    <row r="79" spans="1:17" ht="15.75" thickTop="1">
      <c r="A79" s="533"/>
      <c r="B79" s="537" t="s">
        <v>2718</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48"/>
      <c r="O79" s="1148"/>
      <c r="P79" s="45"/>
      <c r="Q79" s="503"/>
    </row>
    <row r="80" spans="1:17" ht="15">
      <c r="A80" s="533"/>
      <c r="B80" s="545"/>
      <c r="C80" s="602">
        <v>0.5</v>
      </c>
      <c r="D80" s="602">
        <v>0.6</v>
      </c>
      <c r="E80" s="602">
        <v>0.7</v>
      </c>
      <c r="F80" s="602">
        <v>0.8</v>
      </c>
      <c r="G80" s="602">
        <v>0.9</v>
      </c>
      <c r="H80" s="602">
        <v>1.0001</v>
      </c>
      <c r="I80" s="658"/>
      <c r="J80" s="658"/>
      <c r="K80" s="666"/>
      <c r="L80" s="667"/>
      <c r="M80" s="668"/>
      <c r="N80" s="1148"/>
      <c r="O80" s="1148"/>
      <c r="P80" s="45"/>
      <c r="Q80" s="503"/>
    </row>
    <row r="81" spans="1:17" s="470" customFormat="1" ht="15.75" thickBot="1">
      <c r="A81" s="552"/>
      <c r="B81" s="542"/>
      <c r="C81" s="581">
        <v>100</v>
      </c>
      <c r="D81" s="543">
        <f t="shared" ref="D81:M81" si="15">C81+$K27</f>
        <v>100</v>
      </c>
      <c r="E81" s="543">
        <f t="shared" si="15"/>
        <v>100</v>
      </c>
      <c r="F81" s="543">
        <f t="shared" si="15"/>
        <v>100</v>
      </c>
      <c r="G81" s="543">
        <f t="shared" si="15"/>
        <v>100</v>
      </c>
      <c r="H81" s="543">
        <f t="shared" si="15"/>
        <v>100</v>
      </c>
      <c r="I81" s="543">
        <f t="shared" si="15"/>
        <v>100</v>
      </c>
      <c r="J81" s="543">
        <f t="shared" si="15"/>
        <v>100</v>
      </c>
      <c r="K81" s="543">
        <f t="shared" si="15"/>
        <v>100</v>
      </c>
      <c r="L81" s="543">
        <f t="shared" si="15"/>
        <v>100</v>
      </c>
      <c r="M81" s="543">
        <f t="shared" si="15"/>
        <v>100</v>
      </c>
      <c r="N81" s="1150"/>
      <c r="O81" s="1150"/>
      <c r="P81" s="557"/>
      <c r="Q81" s="558"/>
    </row>
    <row r="82" spans="1:17" ht="15" thickTop="1">
      <c r="A82" s="598"/>
      <c r="B82" s="545" t="s">
        <v>2719</v>
      </c>
      <c r="C82" s="553"/>
      <c r="D82" s="553"/>
      <c r="E82" s="582"/>
      <c r="F82" s="582"/>
      <c r="G82" s="582"/>
      <c r="H82" s="582"/>
      <c r="I82" s="582"/>
      <c r="J82" s="582"/>
      <c r="K82" s="583"/>
      <c r="L82" s="584"/>
      <c r="M82" s="585"/>
      <c r="N82" s="1149"/>
      <c r="O82" s="1149"/>
      <c r="P82" s="45"/>
      <c r="Q82" s="503"/>
    </row>
    <row r="83" spans="1:17" ht="15.75" thickBot="1">
      <c r="A83" s="533"/>
      <c r="B83" s="542"/>
      <c r="C83" s="543">
        <v>100</v>
      </c>
      <c r="D83" s="543">
        <f t="shared" ref="D83:M83" si="16">C83-$K28</f>
        <v>100</v>
      </c>
      <c r="E83" s="543">
        <f t="shared" si="16"/>
        <v>100</v>
      </c>
      <c r="F83" s="543">
        <f t="shared" si="16"/>
        <v>100</v>
      </c>
      <c r="G83" s="543">
        <f t="shared" si="16"/>
        <v>100</v>
      </c>
      <c r="H83" s="543">
        <f t="shared" si="16"/>
        <v>100</v>
      </c>
      <c r="I83" s="543">
        <f t="shared" si="16"/>
        <v>100</v>
      </c>
      <c r="J83" s="543">
        <f t="shared" si="16"/>
        <v>100</v>
      </c>
      <c r="K83" s="543">
        <f t="shared" si="16"/>
        <v>100</v>
      </c>
      <c r="L83" s="543">
        <f t="shared" si="16"/>
        <v>100</v>
      </c>
      <c r="M83" s="544">
        <f t="shared" si="16"/>
        <v>100</v>
      </c>
      <c r="N83" s="1150"/>
      <c r="O83" s="1150"/>
      <c r="P83" s="45"/>
      <c r="Q83" s="503"/>
    </row>
    <row r="84" spans="1:17" ht="15" thickTop="1">
      <c r="A84" s="598"/>
      <c r="B84" s="537" t="s">
        <v>2727</v>
      </c>
      <c r="C84" s="553"/>
      <c r="D84" s="553"/>
      <c r="E84" s="553"/>
      <c r="F84" s="553"/>
      <c r="G84" s="553"/>
      <c r="H84" s="553"/>
      <c r="I84" s="582"/>
      <c r="J84" s="582"/>
      <c r="K84" s="583"/>
      <c r="L84" s="584"/>
      <c r="M84" s="585"/>
      <c r="N84" s="1149"/>
      <c r="O84" s="1149"/>
      <c r="P84" s="45"/>
      <c r="Q84" s="503"/>
    </row>
    <row r="85" spans="1:17" ht="15.75" thickBot="1">
      <c r="A85" s="533"/>
      <c r="B85" s="542"/>
      <c r="C85" s="581">
        <v>100</v>
      </c>
      <c r="D85" s="543">
        <f t="shared" ref="D85:M85" si="17">C85+$K29</f>
        <v>100</v>
      </c>
      <c r="E85" s="543">
        <f t="shared" si="17"/>
        <v>100</v>
      </c>
      <c r="F85" s="543">
        <f t="shared" si="17"/>
        <v>100</v>
      </c>
      <c r="G85" s="543">
        <f t="shared" si="17"/>
        <v>100</v>
      </c>
      <c r="H85" s="543">
        <f t="shared" si="17"/>
        <v>100</v>
      </c>
      <c r="I85" s="543">
        <f t="shared" si="17"/>
        <v>100</v>
      </c>
      <c r="J85" s="543">
        <f t="shared" si="17"/>
        <v>100</v>
      </c>
      <c r="K85" s="543">
        <f t="shared" si="17"/>
        <v>100</v>
      </c>
      <c r="L85" s="543">
        <f t="shared" si="17"/>
        <v>100</v>
      </c>
      <c r="M85" s="543">
        <f t="shared" si="17"/>
        <v>100</v>
      </c>
      <c r="N85" s="1150"/>
      <c r="O85" s="1150"/>
      <c r="P85" s="45"/>
      <c r="Q85" s="503"/>
    </row>
    <row r="86" spans="1:17" ht="15" thickTop="1">
      <c r="A86" s="598"/>
      <c r="B86" s="545" t="s">
        <v>2728</v>
      </c>
      <c r="C86" s="577" t="str">
        <f t="shared" ref="C86:L86" si="18">C87&amp;"(含)"&amp;"-"&amp;D87</f>
        <v>(含)-</v>
      </c>
      <c r="D86" s="577" t="str">
        <f t="shared" si="18"/>
        <v>(含)-</v>
      </c>
      <c r="E86" s="577" t="str">
        <f t="shared" si="18"/>
        <v>(含)-</v>
      </c>
      <c r="F86" s="577" t="str">
        <f t="shared" si="18"/>
        <v>(含)-</v>
      </c>
      <c r="G86" s="577" t="str">
        <f t="shared" si="18"/>
        <v>(含)-</v>
      </c>
      <c r="H86" s="577" t="str">
        <f t="shared" si="18"/>
        <v>(含)-</v>
      </c>
      <c r="I86" s="577" t="str">
        <f t="shared" si="18"/>
        <v>(含)-</v>
      </c>
      <c r="J86" s="577" t="str">
        <f t="shared" si="18"/>
        <v>(含)-</v>
      </c>
      <c r="K86" s="577" t="str">
        <f t="shared" si="18"/>
        <v>(含)-</v>
      </c>
      <c r="L86" s="577" t="str">
        <f t="shared" si="18"/>
        <v>(含)-</v>
      </c>
      <c r="M86" s="620" t="str">
        <f>M87&amp;"(含)"&amp;"-"&amp;P87</f>
        <v>(含)-</v>
      </c>
      <c r="N86" s="1149"/>
      <c r="O86" s="1149"/>
      <c r="P86" s="45"/>
      <c r="Q86" s="503"/>
    </row>
    <row r="87" spans="1:17">
      <c r="A87" s="598"/>
      <c r="B87" s="545"/>
      <c r="C87" s="594"/>
      <c r="D87" s="594"/>
      <c r="E87" s="594"/>
      <c r="F87" s="594"/>
      <c r="G87" s="594"/>
      <c r="H87" s="594"/>
      <c r="I87" s="594"/>
      <c r="J87" s="595"/>
      <c r="K87" s="595"/>
      <c r="L87" s="596"/>
      <c r="M87" s="597"/>
      <c r="N87" s="1149"/>
      <c r="O87" s="1149"/>
      <c r="P87" s="45"/>
      <c r="Q87" s="503"/>
    </row>
    <row r="88" spans="1:17" ht="15.75" thickBot="1">
      <c r="A88" s="533"/>
      <c r="B88" s="542"/>
      <c r="C88" s="559"/>
      <c r="D88" s="535"/>
      <c r="E88" s="535"/>
      <c r="F88" s="535"/>
      <c r="G88" s="535"/>
      <c r="H88" s="535"/>
      <c r="I88" s="535"/>
      <c r="J88" s="535"/>
      <c r="K88" s="535"/>
      <c r="L88" s="535"/>
      <c r="M88" s="535"/>
      <c r="N88" s="1150"/>
      <c r="O88" s="1150"/>
      <c r="P88" s="45"/>
      <c r="Q88" s="503"/>
    </row>
    <row r="89" spans="1:17" s="470" customFormat="1" ht="15" thickTop="1">
      <c r="A89" s="592"/>
      <c r="B89" s="537" t="s">
        <v>2729</v>
      </c>
      <c r="C89" s="553"/>
      <c r="D89" s="553"/>
      <c r="E89" s="553"/>
      <c r="F89" s="553"/>
      <c r="G89" s="553"/>
      <c r="H89" s="553"/>
      <c r="I89" s="553"/>
      <c r="J89" s="553"/>
      <c r="K89" s="553"/>
      <c r="L89" s="553"/>
      <c r="M89" s="580"/>
      <c r="N89" s="1151"/>
      <c r="O89" s="1151"/>
      <c r="P89" s="557"/>
      <c r="Q89" s="558"/>
    </row>
    <row r="90" spans="1:17" s="470" customFormat="1" ht="15.75" thickBot="1">
      <c r="A90" s="552"/>
      <c r="B90" s="542"/>
      <c r="C90" s="559"/>
      <c r="D90" s="535"/>
      <c r="E90" s="535"/>
      <c r="F90" s="535"/>
      <c r="G90" s="535"/>
      <c r="H90" s="535"/>
      <c r="I90" s="535"/>
      <c r="J90" s="535"/>
      <c r="K90" s="535"/>
      <c r="L90" s="535"/>
      <c r="M90" s="536"/>
      <c r="N90" s="1151"/>
      <c r="O90" s="1151"/>
      <c r="P90" s="557"/>
      <c r="Q90" s="558"/>
    </row>
    <row r="91" spans="1:17" ht="15" thickTop="1">
      <c r="A91" s="598"/>
      <c r="B91" s="537">
        <f>B32</f>
        <v>111</v>
      </c>
      <c r="C91" s="548"/>
      <c r="D91" s="548"/>
      <c r="E91" s="548"/>
      <c r="F91" s="548"/>
      <c r="G91" s="553"/>
      <c r="H91" s="554"/>
      <c r="I91" s="554"/>
      <c r="J91" s="554"/>
      <c r="K91" s="554"/>
      <c r="L91" s="555"/>
      <c r="M91" s="556"/>
      <c r="N91" s="1149"/>
      <c r="O91" s="1149"/>
      <c r="P91" s="45"/>
      <c r="Q91" s="503"/>
    </row>
    <row r="92" spans="1:17" ht="15.75" thickBot="1">
      <c r="A92" s="533"/>
      <c r="B92" s="542"/>
      <c r="C92" s="559"/>
      <c r="D92" s="535"/>
      <c r="E92" s="535"/>
      <c r="F92" s="535"/>
      <c r="G92" s="559"/>
      <c r="H92" s="561"/>
      <c r="I92" s="561"/>
      <c r="J92" s="561"/>
      <c r="K92" s="561"/>
      <c r="L92" s="561"/>
      <c r="M92" s="562"/>
      <c r="N92" s="1150"/>
      <c r="O92" s="1150"/>
      <c r="P92" s="45"/>
      <c r="Q92" s="503"/>
    </row>
    <row r="93" spans="1:17" ht="15" thickTop="1">
      <c r="A93" s="598"/>
      <c r="B93" s="537">
        <f>B33</f>
        <v>111</v>
      </c>
      <c r="C93" s="548"/>
      <c r="D93" s="548"/>
      <c r="E93" s="548"/>
      <c r="F93" s="548"/>
      <c r="G93" s="553"/>
      <c r="H93" s="554"/>
      <c r="I93" s="554"/>
      <c r="J93" s="554"/>
      <c r="K93" s="554"/>
      <c r="L93" s="555"/>
      <c r="M93" s="556"/>
      <c r="N93" s="1149"/>
      <c r="O93" s="1149"/>
      <c r="P93" s="45"/>
      <c r="Q93" s="503"/>
    </row>
    <row r="94" spans="1:17" ht="15.75" thickBot="1">
      <c r="A94" s="533"/>
      <c r="B94" s="542"/>
      <c r="C94" s="559"/>
      <c r="D94" s="535"/>
      <c r="E94" s="535"/>
      <c r="F94" s="535"/>
      <c r="G94" s="559"/>
      <c r="H94" s="561"/>
      <c r="I94" s="561"/>
      <c r="J94" s="561"/>
      <c r="K94" s="561"/>
      <c r="L94" s="561"/>
      <c r="M94" s="562"/>
      <c r="N94" s="1150"/>
      <c r="O94" s="1150"/>
      <c r="P94" s="45"/>
      <c r="Q94" s="503"/>
    </row>
    <row r="95" spans="1:17" ht="15" thickTop="1">
      <c r="A95" s="598"/>
      <c r="B95" s="634">
        <f>B34</f>
        <v>111</v>
      </c>
      <c r="C95" s="548"/>
      <c r="D95" s="548"/>
      <c r="E95" s="548"/>
      <c r="F95" s="548"/>
      <c r="G95" s="553"/>
      <c r="H95" s="554"/>
      <c r="I95" s="554"/>
      <c r="J95" s="554"/>
      <c r="K95" s="554"/>
      <c r="L95" s="555"/>
      <c r="M95" s="556"/>
      <c r="N95" s="1150"/>
      <c r="O95" s="1150"/>
      <c r="P95" s="635"/>
      <c r="Q95" s="636"/>
    </row>
    <row r="96" spans="1:17" ht="15.75" thickBot="1">
      <c r="A96" s="533"/>
      <c r="B96" s="542"/>
      <c r="C96" s="559"/>
      <c r="D96" s="559"/>
      <c r="E96" s="559"/>
      <c r="F96" s="559"/>
      <c r="G96" s="559"/>
      <c r="H96" s="561"/>
      <c r="I96" s="561"/>
      <c r="J96" s="561"/>
      <c r="K96" s="561"/>
      <c r="L96" s="561"/>
      <c r="M96" s="562"/>
      <c r="N96" s="1150"/>
      <c r="O96" s="1150"/>
      <c r="P96" s="45"/>
      <c r="Q96" s="503"/>
    </row>
    <row r="97" spans="1:20" ht="15" thickTop="1"/>
    <row r="98" spans="1:20">
      <c r="A98" s="1152"/>
      <c r="B98" s="1152"/>
      <c r="C98" s="1152"/>
      <c r="D98" s="1152"/>
      <c r="E98" s="1152"/>
      <c r="F98" s="1152"/>
      <c r="G98" s="1152"/>
      <c r="H98" s="1152"/>
      <c r="I98" s="1152"/>
      <c r="J98" s="1152"/>
      <c r="K98" s="1153"/>
      <c r="L98" s="1154"/>
      <c r="M98" s="1152"/>
      <c r="N98" s="1152"/>
      <c r="O98" s="1152"/>
      <c r="P98" s="1152"/>
      <c r="Q98" s="1152"/>
      <c r="R98" s="1152"/>
      <c r="S98" s="1152"/>
      <c r="T98" s="1152"/>
    </row>
    <row r="99" spans="1:20">
      <c r="A99" s="1152"/>
      <c r="B99" s="1152"/>
      <c r="C99" s="1152"/>
      <c r="D99" s="1152"/>
      <c r="E99" s="1152"/>
      <c r="F99" s="1152"/>
      <c r="G99" s="1152"/>
      <c r="H99" s="1152"/>
      <c r="I99" s="1152"/>
      <c r="J99" s="1152"/>
      <c r="K99" s="1153"/>
      <c r="L99" s="1154"/>
      <c r="M99" s="1152"/>
      <c r="N99" s="1152"/>
      <c r="O99" s="1152"/>
      <c r="P99" s="1152"/>
      <c r="Q99" s="1152"/>
      <c r="R99" s="1152"/>
      <c r="S99" s="1152"/>
      <c r="T99" s="1152"/>
    </row>
    <row r="100" spans="1:20">
      <c r="A100" s="1152"/>
      <c r="B100" s="1152"/>
      <c r="C100" s="1152"/>
      <c r="D100" s="1152"/>
      <c r="E100" s="1152"/>
      <c r="F100" s="1152"/>
      <c r="G100" s="1152"/>
      <c r="H100" s="1152"/>
      <c r="I100" s="1152"/>
      <c r="J100" s="1152"/>
      <c r="K100" s="1153"/>
      <c r="L100" s="1154"/>
      <c r="M100" s="1152"/>
      <c r="N100" s="1152"/>
      <c r="O100" s="1152"/>
      <c r="P100" s="1152"/>
      <c r="Q100" s="1152"/>
      <c r="R100" s="1152"/>
      <c r="S100" s="1152"/>
      <c r="T100" s="1152"/>
    </row>
    <row r="101" spans="1:20">
      <c r="A101" s="1152"/>
      <c r="B101" s="1152"/>
      <c r="C101" s="1152"/>
      <c r="D101" s="1152"/>
      <c r="E101" s="1152"/>
      <c r="F101" s="1152"/>
      <c r="G101" s="1152"/>
      <c r="H101" s="1152"/>
      <c r="I101" s="1152"/>
      <c r="J101" s="1152"/>
      <c r="K101" s="1153"/>
      <c r="L101" s="1154"/>
      <c r="M101" s="1152"/>
      <c r="N101" s="1152"/>
      <c r="O101" s="1152"/>
      <c r="P101" s="1152"/>
      <c r="Q101" s="1152"/>
      <c r="R101" s="1152"/>
      <c r="S101" s="1152"/>
      <c r="T101" s="1152"/>
    </row>
    <row r="102" spans="1:20">
      <c r="A102" s="1152"/>
      <c r="B102" s="1152"/>
      <c r="C102" s="1152"/>
      <c r="D102" s="1152"/>
      <c r="E102" s="1152"/>
      <c r="F102" s="1152"/>
      <c r="G102" s="1152"/>
      <c r="H102" s="1152"/>
      <c r="I102" s="1152"/>
      <c r="J102" s="1152"/>
      <c r="K102" s="1153"/>
      <c r="L102" s="1154"/>
      <c r="M102" s="1152"/>
      <c r="N102" s="1152"/>
      <c r="O102" s="1152"/>
      <c r="P102" s="1152"/>
      <c r="Q102" s="1152"/>
      <c r="R102" s="1152"/>
      <c r="S102" s="1152"/>
      <c r="T102" s="1152"/>
    </row>
    <row r="103" spans="1:20">
      <c r="A103" s="1152"/>
      <c r="B103" s="1152"/>
      <c r="C103" s="1152"/>
      <c r="D103" s="1152"/>
      <c r="E103" s="1152"/>
      <c r="F103" s="1152"/>
      <c r="G103" s="1152"/>
      <c r="H103" s="1152"/>
      <c r="I103" s="1152"/>
      <c r="J103" s="1152"/>
      <c r="K103" s="1153"/>
      <c r="L103" s="1154"/>
      <c r="M103" s="1152"/>
      <c r="N103" s="1152"/>
      <c r="O103" s="1152"/>
      <c r="P103" s="1152"/>
      <c r="Q103" s="1152"/>
      <c r="R103" s="1152"/>
      <c r="S103" s="1152"/>
      <c r="T103" s="1152"/>
    </row>
    <row r="104" spans="1:20">
      <c r="A104" s="1152"/>
      <c r="B104" s="1152"/>
      <c r="C104" s="1152"/>
      <c r="D104" s="1152"/>
      <c r="E104" s="1152"/>
      <c r="F104" s="1152"/>
      <c r="G104" s="1152"/>
      <c r="H104" s="1152"/>
      <c r="I104" s="1152"/>
      <c r="J104" s="1152"/>
      <c r="K104" s="1153"/>
      <c r="L104" s="1154"/>
      <c r="M104" s="1152"/>
      <c r="N104" s="1152"/>
      <c r="O104" s="1152"/>
      <c r="P104" s="1152"/>
      <c r="Q104" s="1152"/>
      <c r="R104" s="1152"/>
      <c r="S104" s="1152"/>
      <c r="T104" s="1152"/>
    </row>
    <row r="105" spans="1:20">
      <c r="A105" s="1152"/>
      <c r="B105" s="1152"/>
      <c r="C105" s="1152"/>
      <c r="D105" s="1152"/>
      <c r="E105" s="1152"/>
      <c r="F105" s="1152"/>
      <c r="G105" s="1152"/>
      <c r="H105" s="1152"/>
      <c r="I105" s="1152"/>
      <c r="J105" s="1152"/>
      <c r="K105" s="1153"/>
      <c r="L105" s="1154"/>
      <c r="M105" s="1152"/>
      <c r="N105" s="1152"/>
      <c r="O105" s="1152"/>
      <c r="P105" s="1152"/>
      <c r="Q105" s="1152"/>
      <c r="R105" s="1152"/>
      <c r="S105" s="1152"/>
      <c r="T105" s="1152"/>
    </row>
    <row r="106" spans="1:20">
      <c r="A106" s="1152"/>
      <c r="B106" s="1152"/>
      <c r="C106" s="1152"/>
      <c r="D106" s="1152"/>
      <c r="E106" s="1152"/>
      <c r="F106" s="1152"/>
      <c r="G106" s="1152"/>
      <c r="H106" s="1152"/>
      <c r="I106" s="1152"/>
      <c r="J106" s="1152"/>
      <c r="K106" s="1153"/>
      <c r="L106" s="1154"/>
      <c r="M106" s="1152"/>
      <c r="N106" s="1152"/>
      <c r="O106" s="1152"/>
      <c r="P106" s="1152"/>
      <c r="Q106" s="1152"/>
      <c r="R106" s="1152"/>
      <c r="S106" s="1152"/>
      <c r="T106" s="1152"/>
    </row>
    <row r="107" spans="1:20">
      <c r="A107" s="1152"/>
      <c r="B107" s="1152"/>
      <c r="C107" s="1152"/>
      <c r="D107" s="1152"/>
      <c r="E107" s="1152"/>
      <c r="F107" s="1152"/>
      <c r="G107" s="1152"/>
      <c r="H107" s="1152"/>
      <c r="I107" s="1152"/>
      <c r="J107" s="1152"/>
      <c r="K107" s="1153"/>
      <c r="L107" s="1154"/>
      <c r="M107" s="1152"/>
      <c r="N107" s="1152"/>
      <c r="O107" s="1152"/>
      <c r="P107" s="1152"/>
      <c r="Q107" s="1152"/>
      <c r="R107" s="1152"/>
      <c r="S107" s="1152"/>
      <c r="T107" s="1152"/>
    </row>
    <row r="108" spans="1:20">
      <c r="A108" s="1152"/>
      <c r="B108" s="1152"/>
      <c r="C108" s="1152"/>
      <c r="D108" s="1152"/>
      <c r="E108" s="1152"/>
      <c r="F108" s="1152"/>
      <c r="G108" s="1152"/>
      <c r="H108" s="1152"/>
      <c r="I108" s="1152"/>
      <c r="J108" s="1152"/>
      <c r="K108" s="1153"/>
      <c r="L108" s="1154"/>
      <c r="M108" s="1152"/>
      <c r="N108" s="1152"/>
      <c r="O108" s="1152"/>
      <c r="P108" s="1152"/>
      <c r="Q108" s="1152"/>
      <c r="R108" s="1152"/>
      <c r="S108" s="1152"/>
      <c r="T108" s="1152"/>
    </row>
    <row r="109" spans="1:20">
      <c r="A109" s="1152"/>
      <c r="B109" s="1152"/>
      <c r="C109" s="1152"/>
      <c r="D109" s="1152"/>
      <c r="E109" s="1152"/>
      <c r="F109" s="1152"/>
      <c r="G109" s="1152"/>
      <c r="H109" s="1152"/>
      <c r="I109" s="1152"/>
      <c r="J109" s="1152"/>
      <c r="K109" s="1153"/>
      <c r="L109" s="1154"/>
      <c r="M109" s="1152"/>
      <c r="N109" s="1152"/>
      <c r="O109" s="1152"/>
      <c r="P109" s="1152"/>
      <c r="Q109" s="1152"/>
      <c r="R109" s="1152"/>
      <c r="S109" s="1152"/>
      <c r="T109" s="1152"/>
    </row>
    <row r="110" spans="1:20">
      <c r="A110" s="1152"/>
      <c r="B110" s="1152"/>
      <c r="C110" s="1152"/>
      <c r="D110" s="1152"/>
      <c r="E110" s="1152"/>
      <c r="F110" s="1152"/>
      <c r="G110" s="1152"/>
      <c r="H110" s="1152"/>
      <c r="I110" s="1152"/>
      <c r="J110" s="1152"/>
      <c r="K110" s="1153"/>
      <c r="L110" s="1154"/>
      <c r="M110" s="1152"/>
      <c r="N110" s="1152"/>
      <c r="O110" s="1152"/>
      <c r="P110" s="1152"/>
      <c r="Q110" s="1152"/>
      <c r="R110" s="1152"/>
      <c r="S110" s="1152"/>
      <c r="T110" s="1152"/>
    </row>
    <row r="111" spans="1:20">
      <c r="A111" s="1152"/>
      <c r="B111" s="1152"/>
      <c r="C111" s="1152"/>
      <c r="D111" s="1152"/>
      <c r="E111" s="1152"/>
      <c r="F111" s="1152"/>
      <c r="G111" s="1152"/>
      <c r="H111" s="1152"/>
      <c r="I111" s="1152"/>
      <c r="J111" s="1152"/>
      <c r="K111" s="1153"/>
      <c r="L111" s="1154"/>
      <c r="M111" s="1152"/>
      <c r="N111" s="1152"/>
      <c r="O111" s="1152"/>
      <c r="P111" s="1152"/>
      <c r="Q111" s="1152"/>
      <c r="R111" s="1152"/>
      <c r="S111" s="1152"/>
      <c r="T111" s="1152"/>
    </row>
    <row r="112" spans="1:20">
      <c r="A112" s="1152"/>
      <c r="B112" s="1152"/>
      <c r="C112" s="1152"/>
      <c r="D112" s="1152"/>
      <c r="E112" s="1152"/>
      <c r="F112" s="1152"/>
      <c r="G112" s="1152"/>
      <c r="H112" s="1152"/>
      <c r="I112" s="1152"/>
      <c r="J112" s="1152"/>
      <c r="K112" s="1153"/>
      <c r="L112" s="1154"/>
      <c r="M112" s="1152"/>
      <c r="N112" s="1152"/>
      <c r="O112" s="1152"/>
      <c r="P112" s="1152"/>
      <c r="Q112" s="1152"/>
      <c r="R112" s="1152"/>
      <c r="S112" s="1152"/>
      <c r="T112" s="1152"/>
    </row>
    <row r="113" spans="1:20">
      <c r="A113" s="1152"/>
      <c r="B113" s="1152"/>
      <c r="C113" s="1152"/>
      <c r="D113" s="1152"/>
      <c r="E113" s="1152"/>
      <c r="F113" s="1152"/>
      <c r="G113" s="1152"/>
      <c r="H113" s="1152"/>
      <c r="I113" s="1152"/>
      <c r="J113" s="1152"/>
      <c r="K113" s="1153"/>
      <c r="L113" s="1154"/>
      <c r="M113" s="1152"/>
      <c r="N113" s="1152"/>
      <c r="O113" s="1152"/>
      <c r="P113" s="1152"/>
      <c r="Q113" s="1152"/>
      <c r="R113" s="1152"/>
      <c r="S113" s="1152"/>
      <c r="T113" s="1152"/>
    </row>
    <row r="114" spans="1:20">
      <c r="A114" s="1152"/>
      <c r="B114" s="1152"/>
      <c r="C114" s="1152"/>
      <c r="D114" s="1152"/>
      <c r="E114" s="1152"/>
      <c r="F114" s="1152"/>
      <c r="G114" s="1152"/>
      <c r="H114" s="1152"/>
      <c r="I114" s="1152"/>
      <c r="J114" s="1152"/>
      <c r="K114" s="1153"/>
      <c r="L114" s="1154"/>
      <c r="M114" s="1152"/>
      <c r="N114" s="1152"/>
      <c r="O114" s="1152"/>
      <c r="P114" s="1152"/>
      <c r="Q114" s="1152"/>
      <c r="R114" s="1152"/>
      <c r="S114" s="1152"/>
      <c r="T114" s="1152"/>
    </row>
    <row r="115" spans="1:20">
      <c r="A115" s="1152"/>
      <c r="B115" s="1152"/>
      <c r="C115" s="1152"/>
      <c r="D115" s="1152"/>
      <c r="E115" s="1152"/>
      <c r="F115" s="1152"/>
      <c r="G115" s="1152"/>
      <c r="H115" s="1152"/>
      <c r="I115" s="1152"/>
      <c r="J115" s="1152"/>
      <c r="K115" s="1153"/>
      <c r="L115" s="1154"/>
      <c r="M115" s="1152"/>
      <c r="N115" s="1152"/>
      <c r="O115" s="1152"/>
      <c r="P115" s="1152"/>
      <c r="Q115" s="1152"/>
      <c r="R115" s="1152"/>
      <c r="S115" s="1152"/>
      <c r="T115" s="1152"/>
    </row>
    <row r="116" spans="1:20">
      <c r="A116" s="1152"/>
      <c r="B116" s="1152"/>
      <c r="C116" s="1152"/>
      <c r="D116" s="1152"/>
      <c r="E116" s="1152"/>
      <c r="F116" s="1152"/>
      <c r="G116" s="1152"/>
      <c r="H116" s="1152"/>
      <c r="I116" s="1152"/>
      <c r="J116" s="1152"/>
      <c r="K116" s="1153"/>
      <c r="L116" s="1154"/>
      <c r="M116" s="1152"/>
      <c r="N116" s="1152"/>
      <c r="O116" s="1152"/>
      <c r="P116" s="1152"/>
      <c r="Q116" s="1152"/>
      <c r="R116" s="1152"/>
      <c r="S116" s="1152"/>
      <c r="T116" s="1152"/>
    </row>
    <row r="117" spans="1:20">
      <c r="A117" s="1152"/>
      <c r="B117" s="1152"/>
      <c r="C117" s="1152"/>
      <c r="D117" s="1152"/>
      <c r="E117" s="1152"/>
      <c r="F117" s="1152"/>
      <c r="G117" s="1152"/>
      <c r="H117" s="1152"/>
      <c r="I117" s="1152"/>
      <c r="J117" s="1152"/>
      <c r="K117" s="1153"/>
      <c r="L117" s="1154"/>
      <c r="M117" s="1152"/>
      <c r="N117" s="1152"/>
      <c r="O117" s="1152"/>
      <c r="P117" s="1152"/>
      <c r="Q117" s="1152"/>
      <c r="R117" s="1152"/>
      <c r="S117" s="1152"/>
      <c r="T117" s="1152"/>
    </row>
    <row r="118" spans="1:20">
      <c r="A118" s="1152"/>
      <c r="B118" s="1152"/>
      <c r="C118" s="1152"/>
      <c r="D118" s="1152"/>
      <c r="E118" s="1152"/>
      <c r="F118" s="1152"/>
      <c r="G118" s="1152"/>
      <c r="H118" s="1152"/>
      <c r="I118" s="1152"/>
      <c r="J118" s="1152"/>
      <c r="K118" s="1153"/>
      <c r="L118" s="1154"/>
      <c r="M118" s="1152"/>
      <c r="N118" s="1152"/>
      <c r="O118" s="1152"/>
      <c r="P118" s="1152"/>
      <c r="Q118" s="1152"/>
      <c r="R118" s="1152"/>
      <c r="S118" s="1152"/>
      <c r="T118" s="1152"/>
    </row>
    <row r="119" spans="1:20">
      <c r="A119" s="1152"/>
      <c r="B119" s="1152"/>
      <c r="C119" s="1152"/>
      <c r="D119" s="1152"/>
      <c r="E119" s="1152"/>
      <c r="F119" s="1152"/>
      <c r="G119" s="1152"/>
      <c r="H119" s="1152"/>
      <c r="I119" s="1152"/>
      <c r="J119" s="1152"/>
      <c r="K119" s="1153"/>
      <c r="L119" s="1154"/>
      <c r="M119" s="1152"/>
      <c r="N119" s="1152"/>
      <c r="O119" s="1152"/>
      <c r="P119" s="1152"/>
      <c r="Q119" s="1152"/>
      <c r="R119" s="1152"/>
      <c r="S119" s="1152"/>
      <c r="T119" s="1152"/>
    </row>
    <row r="120" spans="1:20">
      <c r="A120" s="1152"/>
      <c r="B120" s="1152"/>
      <c r="C120" s="1152"/>
      <c r="D120" s="1152"/>
      <c r="E120" s="1152"/>
      <c r="F120" s="1152"/>
      <c r="G120" s="1152"/>
      <c r="H120" s="1152"/>
      <c r="I120" s="1152"/>
      <c r="J120" s="1152"/>
      <c r="K120" s="1153"/>
      <c r="L120" s="1154"/>
      <c r="M120" s="1152"/>
      <c r="N120" s="1152"/>
      <c r="O120" s="1152"/>
      <c r="P120" s="1152"/>
      <c r="Q120" s="1152"/>
      <c r="R120" s="1152"/>
      <c r="S120" s="1152"/>
      <c r="T120" s="1152"/>
    </row>
    <row r="121" spans="1:20">
      <c r="A121" s="1152"/>
      <c r="B121" s="1152"/>
      <c r="C121" s="1152"/>
      <c r="D121" s="1152"/>
      <c r="E121" s="1152"/>
      <c r="F121" s="1152"/>
      <c r="G121" s="1152"/>
      <c r="H121" s="1152"/>
      <c r="I121" s="1152"/>
      <c r="J121" s="1152"/>
      <c r="K121" s="1153"/>
      <c r="L121" s="1154"/>
      <c r="M121" s="1152"/>
      <c r="N121" s="1152"/>
      <c r="O121" s="1152"/>
      <c r="P121" s="1152"/>
      <c r="Q121" s="1152"/>
      <c r="R121" s="1152"/>
      <c r="S121" s="1152"/>
      <c r="T121" s="1152"/>
    </row>
    <row r="122" spans="1:20">
      <c r="A122" s="1152"/>
      <c r="B122" s="1152"/>
      <c r="C122" s="1152"/>
      <c r="D122" s="1152"/>
      <c r="E122" s="1152"/>
      <c r="F122" s="1152"/>
      <c r="G122" s="1152"/>
      <c r="H122" s="1152"/>
      <c r="I122" s="1152"/>
      <c r="J122" s="1152"/>
      <c r="K122" s="1153"/>
      <c r="L122" s="1154"/>
      <c r="M122" s="1152"/>
      <c r="N122" s="1152"/>
      <c r="O122" s="1152"/>
      <c r="P122" s="1152"/>
      <c r="Q122" s="1152"/>
      <c r="R122" s="1152"/>
      <c r="S122" s="1152"/>
      <c r="T122" s="1152"/>
    </row>
    <row r="123" spans="1:20">
      <c r="A123" s="1152"/>
      <c r="B123" s="1152"/>
      <c r="C123" s="1152"/>
      <c r="D123" s="1152"/>
      <c r="E123" s="1152"/>
      <c r="F123" s="1152"/>
      <c r="G123" s="1152"/>
      <c r="H123" s="1152"/>
      <c r="I123" s="1152"/>
      <c r="J123" s="1152"/>
      <c r="K123" s="1153"/>
      <c r="L123" s="1154"/>
      <c r="M123" s="1152"/>
      <c r="N123" s="1152"/>
      <c r="O123" s="1152"/>
      <c r="P123" s="1152"/>
      <c r="Q123" s="1152"/>
      <c r="R123" s="1152"/>
      <c r="S123" s="1152"/>
      <c r="T123" s="1152"/>
    </row>
    <row r="124" spans="1:20">
      <c r="A124" s="1152"/>
      <c r="B124" s="1152"/>
      <c r="C124" s="1152"/>
      <c r="D124" s="1152"/>
      <c r="E124" s="1152"/>
      <c r="F124" s="1152"/>
      <c r="G124" s="1152"/>
      <c r="H124" s="1152"/>
      <c r="I124" s="1152"/>
      <c r="J124" s="1152"/>
      <c r="K124" s="1153"/>
      <c r="L124" s="1154"/>
      <c r="M124" s="1152"/>
      <c r="N124" s="1152"/>
      <c r="O124" s="1152"/>
      <c r="P124" s="1152"/>
      <c r="Q124" s="1152"/>
      <c r="R124" s="1152"/>
      <c r="S124" s="1152"/>
      <c r="T124" s="1152"/>
    </row>
    <row r="125" spans="1:20">
      <c r="A125" s="1152"/>
      <c r="B125" s="1152"/>
      <c r="C125" s="1152"/>
      <c r="D125" s="1152"/>
      <c r="E125" s="1152"/>
      <c r="F125" s="1152"/>
      <c r="G125" s="1152"/>
      <c r="H125" s="1152"/>
      <c r="I125" s="1152"/>
      <c r="J125" s="1152"/>
      <c r="K125" s="1153"/>
      <c r="L125" s="1154"/>
      <c r="M125" s="1152"/>
      <c r="N125" s="1152"/>
      <c r="O125" s="1152"/>
      <c r="P125" s="1152"/>
      <c r="Q125" s="1152"/>
      <c r="R125" s="1152"/>
      <c r="S125" s="1152"/>
      <c r="T125" s="1152"/>
    </row>
    <row r="126" spans="1:20">
      <c r="A126" s="1152"/>
      <c r="B126" s="1152"/>
      <c r="C126" s="1152"/>
      <c r="D126" s="1152"/>
      <c r="E126" s="1152"/>
      <c r="F126" s="1152"/>
      <c r="G126" s="1152"/>
      <c r="H126" s="1152"/>
      <c r="I126" s="1152"/>
      <c r="J126" s="1152"/>
      <c r="K126" s="1153"/>
      <c r="L126" s="1154"/>
      <c r="M126" s="1152"/>
      <c r="N126" s="1152"/>
      <c r="O126" s="1152"/>
      <c r="P126" s="1152"/>
      <c r="Q126" s="1152"/>
      <c r="R126" s="1152"/>
      <c r="S126" s="1152"/>
      <c r="T126" s="1152"/>
    </row>
    <row r="127" spans="1:20">
      <c r="A127" s="1152"/>
      <c r="B127" s="1152"/>
      <c r="C127" s="1152"/>
      <c r="D127" s="1152"/>
      <c r="E127" s="1152"/>
      <c r="F127" s="1152"/>
      <c r="G127" s="1152"/>
      <c r="H127" s="1152"/>
      <c r="I127" s="1152"/>
      <c r="J127" s="1152"/>
      <c r="K127" s="1153"/>
      <c r="L127" s="1154"/>
      <c r="M127" s="1152"/>
      <c r="N127" s="1152"/>
      <c r="O127" s="1152"/>
      <c r="P127" s="1152"/>
      <c r="Q127" s="1152"/>
      <c r="R127" s="1152"/>
      <c r="S127" s="1152"/>
      <c r="T127" s="1152"/>
    </row>
    <row r="128" spans="1:20">
      <c r="A128" s="1152"/>
      <c r="B128" s="1152"/>
      <c r="C128" s="1152"/>
      <c r="D128" s="1152"/>
      <c r="E128" s="1152"/>
      <c r="F128" s="1152"/>
      <c r="G128" s="1152"/>
      <c r="H128" s="1152"/>
      <c r="I128" s="1152"/>
      <c r="J128" s="1152"/>
      <c r="K128" s="1153"/>
      <c r="L128" s="1154"/>
      <c r="M128" s="1152"/>
      <c r="N128" s="1152"/>
      <c r="O128" s="1152"/>
      <c r="P128" s="1152"/>
      <c r="Q128" s="1152"/>
      <c r="R128" s="1152"/>
      <c r="S128" s="1152"/>
      <c r="T128" s="1152"/>
    </row>
    <row r="129" spans="1:20">
      <c r="A129" s="1152"/>
      <c r="B129" s="1152"/>
      <c r="C129" s="1152"/>
      <c r="D129" s="1152"/>
      <c r="E129" s="1152"/>
      <c r="F129" s="1152"/>
      <c r="G129" s="1152"/>
      <c r="H129" s="1152"/>
      <c r="I129" s="1152"/>
      <c r="J129" s="1152"/>
      <c r="K129" s="1153"/>
      <c r="L129" s="1154"/>
      <c r="M129" s="1152"/>
      <c r="N129" s="1152"/>
      <c r="O129" s="1152"/>
      <c r="P129" s="1152"/>
      <c r="Q129" s="1152"/>
      <c r="R129" s="1152"/>
      <c r="S129" s="1152"/>
      <c r="T129" s="1152"/>
    </row>
    <row r="130" spans="1:20">
      <c r="A130" s="1152"/>
      <c r="B130" s="1152"/>
      <c r="C130" s="1152"/>
      <c r="D130" s="1152"/>
      <c r="E130" s="1152"/>
      <c r="F130" s="1152"/>
      <c r="G130" s="1152"/>
      <c r="H130" s="1152"/>
      <c r="I130" s="1152"/>
      <c r="J130" s="1152"/>
      <c r="K130" s="1153"/>
      <c r="L130" s="1154"/>
      <c r="M130" s="1152"/>
      <c r="N130" s="1152"/>
      <c r="O130" s="1152"/>
      <c r="P130" s="1152"/>
      <c r="Q130" s="1152"/>
      <c r="R130" s="1152"/>
      <c r="S130" s="1152"/>
      <c r="T130" s="1152"/>
    </row>
    <row r="131" spans="1:20">
      <c r="A131" s="1152"/>
      <c r="B131" s="1152"/>
      <c r="C131" s="1152"/>
      <c r="D131" s="1152"/>
      <c r="E131" s="1152"/>
      <c r="F131" s="1152"/>
      <c r="G131" s="1152"/>
      <c r="H131" s="1152"/>
      <c r="I131" s="1152"/>
      <c r="J131" s="1152"/>
      <c r="K131" s="1153"/>
      <c r="L131" s="1154"/>
      <c r="M131" s="1152"/>
      <c r="N131" s="1152"/>
      <c r="O131" s="1152"/>
      <c r="P131" s="1152"/>
      <c r="Q131" s="1152"/>
      <c r="R131" s="1152"/>
      <c r="S131" s="1152"/>
      <c r="T131" s="1152"/>
    </row>
    <row r="132" spans="1:20">
      <c r="A132" s="1152"/>
      <c r="B132" s="1152"/>
      <c r="C132" s="1152"/>
      <c r="D132" s="1152"/>
      <c r="E132" s="1152"/>
      <c r="F132" s="1152"/>
      <c r="G132" s="1152"/>
      <c r="H132" s="1152"/>
      <c r="I132" s="1152"/>
      <c r="J132" s="1152"/>
      <c r="K132" s="1153"/>
      <c r="L132" s="1154"/>
      <c r="M132" s="1152"/>
      <c r="N132" s="1152"/>
      <c r="O132" s="1152"/>
      <c r="P132" s="1152"/>
      <c r="Q132" s="1152"/>
      <c r="R132" s="1152"/>
      <c r="S132" s="1152"/>
      <c r="T132" s="1152"/>
    </row>
    <row r="133" spans="1:20">
      <c r="A133" s="1152"/>
      <c r="B133" s="1152"/>
      <c r="C133" s="1152"/>
      <c r="D133" s="1152"/>
      <c r="E133" s="1152"/>
      <c r="F133" s="1152"/>
      <c r="G133" s="1152"/>
      <c r="H133" s="1152"/>
      <c r="I133" s="1152"/>
      <c r="J133" s="1152"/>
      <c r="K133" s="1153"/>
      <c r="L133" s="1154"/>
      <c r="M133" s="1152"/>
      <c r="N133" s="1152"/>
      <c r="O133" s="1152"/>
      <c r="P133" s="1152"/>
      <c r="Q133" s="1152"/>
      <c r="R133" s="1152"/>
      <c r="S133" s="1152"/>
      <c r="T133" s="1152"/>
    </row>
    <row r="134" spans="1:20">
      <c r="A134" s="1152"/>
      <c r="B134" s="1152"/>
      <c r="C134" s="1152"/>
      <c r="D134" s="1152"/>
      <c r="E134" s="1152"/>
      <c r="F134" s="1152"/>
      <c r="G134" s="1152"/>
      <c r="H134" s="1152"/>
      <c r="I134" s="1152"/>
      <c r="J134" s="1152"/>
      <c r="K134" s="1153"/>
      <c r="L134" s="1154"/>
      <c r="M134" s="1152"/>
      <c r="N134" s="1152"/>
      <c r="O134" s="1152"/>
      <c r="P134" s="1152"/>
      <c r="Q134" s="1152"/>
      <c r="R134" s="1152"/>
      <c r="S134" s="1152"/>
      <c r="T134" s="1152"/>
    </row>
    <row r="135" spans="1:20">
      <c r="A135" s="1152"/>
      <c r="B135" s="1152"/>
      <c r="C135" s="1152"/>
      <c r="D135" s="1152"/>
      <c r="E135" s="1152"/>
      <c r="F135" s="1152"/>
      <c r="G135" s="1152"/>
      <c r="H135" s="1152"/>
      <c r="I135" s="1152"/>
      <c r="J135" s="1152"/>
      <c r="K135" s="1153"/>
      <c r="L135" s="1154"/>
      <c r="M135" s="1152"/>
      <c r="N135" s="1152"/>
      <c r="O135" s="1152"/>
      <c r="P135" s="1152"/>
      <c r="Q135" s="1152"/>
      <c r="R135" s="1152"/>
      <c r="S135" s="1152"/>
      <c r="T135" s="1152"/>
    </row>
    <row r="136" spans="1:20">
      <c r="A136" s="1152"/>
      <c r="B136" s="1152"/>
      <c r="C136" s="1152"/>
      <c r="D136" s="1152"/>
      <c r="E136" s="1152"/>
      <c r="F136" s="1152"/>
      <c r="G136" s="1152"/>
      <c r="H136" s="1152"/>
      <c r="I136" s="1152"/>
      <c r="J136" s="1152"/>
      <c r="K136" s="1153"/>
      <c r="L136" s="1154"/>
      <c r="M136" s="1152"/>
      <c r="N136" s="1152"/>
      <c r="O136" s="1152"/>
      <c r="P136" s="1152"/>
      <c r="Q136" s="1152"/>
      <c r="R136" s="1152"/>
      <c r="S136" s="1152"/>
      <c r="T136" s="1152"/>
    </row>
    <row r="137" spans="1:20">
      <c r="A137" s="1152"/>
      <c r="B137" s="1152"/>
      <c r="C137" s="1152"/>
      <c r="D137" s="1152"/>
      <c r="E137" s="1152"/>
      <c r="F137" s="1152"/>
      <c r="G137" s="1152"/>
      <c r="H137" s="1152"/>
      <c r="I137" s="1152"/>
      <c r="J137" s="1152"/>
      <c r="K137" s="1153"/>
      <c r="L137" s="1154"/>
      <c r="M137" s="1152"/>
      <c r="N137" s="1152"/>
      <c r="O137" s="1152"/>
      <c r="P137" s="1152"/>
      <c r="Q137" s="1152"/>
      <c r="R137" s="1152"/>
      <c r="S137" s="1152"/>
      <c r="T137" s="1152"/>
    </row>
    <row r="138" spans="1:20">
      <c r="A138" s="1152"/>
      <c r="B138" s="1152"/>
      <c r="C138" s="1152"/>
      <c r="D138" s="1152"/>
      <c r="E138" s="1152"/>
      <c r="F138" s="1152"/>
      <c r="G138" s="1152"/>
      <c r="H138" s="1152"/>
      <c r="I138" s="1152"/>
      <c r="J138" s="1152"/>
      <c r="K138" s="1153"/>
      <c r="L138" s="1154"/>
      <c r="M138" s="1152"/>
      <c r="N138" s="1152"/>
      <c r="O138" s="1152"/>
      <c r="P138" s="1152"/>
      <c r="Q138" s="1152"/>
      <c r="R138" s="1152"/>
      <c r="S138" s="1152"/>
      <c r="T138" s="1152"/>
    </row>
    <row r="139" spans="1:20">
      <c r="A139" s="1152"/>
      <c r="B139" s="1152"/>
      <c r="C139" s="1152"/>
      <c r="D139" s="1152"/>
      <c r="E139" s="1152"/>
      <c r="F139" s="1152"/>
      <c r="G139" s="1152"/>
      <c r="H139" s="1152"/>
      <c r="I139" s="1152"/>
      <c r="J139" s="1152"/>
      <c r="K139" s="1153"/>
      <c r="L139" s="1154"/>
      <c r="M139" s="1152"/>
      <c r="N139" s="1152"/>
      <c r="O139" s="1152"/>
      <c r="P139" s="1152"/>
      <c r="Q139" s="1152"/>
      <c r="R139" s="1152"/>
      <c r="S139" s="1152"/>
      <c r="T139" s="1152"/>
    </row>
    <row r="140" spans="1:20">
      <c r="A140" s="1152"/>
      <c r="B140" s="1152"/>
      <c r="C140" s="1152"/>
      <c r="D140" s="1152"/>
      <c r="E140" s="1152"/>
      <c r="F140" s="1152"/>
      <c r="G140" s="1152"/>
      <c r="H140" s="1152"/>
      <c r="I140" s="1152"/>
      <c r="J140" s="1152"/>
      <c r="K140" s="1153"/>
      <c r="L140" s="1154"/>
      <c r="M140" s="1152"/>
      <c r="N140" s="1152"/>
      <c r="O140" s="1152"/>
      <c r="P140" s="1152"/>
      <c r="Q140" s="1152"/>
      <c r="R140" s="1152"/>
      <c r="S140" s="1152"/>
      <c r="T140" s="1152"/>
    </row>
    <row r="141" spans="1:20">
      <c r="A141" s="1152"/>
      <c r="B141" s="1152"/>
      <c r="C141" s="1152"/>
      <c r="D141" s="1152"/>
      <c r="E141" s="1152"/>
      <c r="F141" s="1152"/>
      <c r="G141" s="1152"/>
      <c r="H141" s="1152"/>
      <c r="I141" s="1152"/>
      <c r="J141" s="1152"/>
      <c r="K141" s="1153"/>
      <c r="L141" s="1154"/>
      <c r="M141" s="1152"/>
      <c r="N141" s="1152"/>
      <c r="O141" s="1152"/>
      <c r="P141" s="1152"/>
      <c r="Q141" s="1152"/>
      <c r="R141" s="1152"/>
      <c r="S141" s="1152"/>
      <c r="T141" s="1152"/>
    </row>
    <row r="142" spans="1:20">
      <c r="A142" s="1152"/>
      <c r="B142" s="1152"/>
      <c r="C142" s="1152"/>
      <c r="D142" s="1152"/>
      <c r="E142" s="1152"/>
      <c r="F142" s="1152"/>
      <c r="G142" s="1152"/>
      <c r="H142" s="1152"/>
      <c r="I142" s="1152"/>
      <c r="J142" s="1152"/>
      <c r="K142" s="1153"/>
      <c r="L142" s="1154"/>
      <c r="M142" s="1152"/>
      <c r="N142" s="1152"/>
      <c r="O142" s="1152"/>
      <c r="P142" s="1152"/>
      <c r="Q142" s="1152"/>
      <c r="R142" s="1152"/>
      <c r="S142" s="1152"/>
      <c r="T142" s="1152"/>
    </row>
    <row r="143" spans="1:20">
      <c r="A143" s="1152"/>
      <c r="B143" s="1152"/>
      <c r="C143" s="1152"/>
      <c r="D143" s="1152"/>
      <c r="E143" s="1152"/>
      <c r="F143" s="1152"/>
      <c r="G143" s="1152"/>
      <c r="H143" s="1152"/>
      <c r="I143" s="1152"/>
      <c r="J143" s="1152"/>
      <c r="K143" s="1153"/>
      <c r="L143" s="1154"/>
      <c r="M143" s="1152"/>
      <c r="N143" s="1152"/>
      <c r="O143" s="1152"/>
      <c r="P143" s="1152"/>
      <c r="Q143" s="1152"/>
      <c r="R143" s="1152"/>
      <c r="S143" s="1152"/>
      <c r="T143" s="1152"/>
    </row>
    <row r="144" spans="1:20">
      <c r="A144" s="1152"/>
      <c r="B144" s="1152"/>
      <c r="C144" s="1152"/>
      <c r="D144" s="1152"/>
      <c r="E144" s="1152"/>
      <c r="F144" s="1152"/>
      <c r="G144" s="1152"/>
      <c r="H144" s="1152"/>
      <c r="I144" s="1152"/>
      <c r="J144" s="1152"/>
      <c r="K144" s="1153"/>
      <c r="L144" s="1154"/>
      <c r="M144" s="1152"/>
      <c r="N144" s="1152"/>
      <c r="O144" s="1152"/>
      <c r="P144" s="1152"/>
      <c r="Q144" s="1152"/>
      <c r="R144" s="1152"/>
      <c r="S144" s="1152"/>
      <c r="T144" s="1152"/>
    </row>
    <row r="145" spans="1:20">
      <c r="A145" s="1152"/>
      <c r="B145" s="1152"/>
      <c r="C145" s="1152"/>
      <c r="D145" s="1152"/>
      <c r="E145" s="1152"/>
      <c r="F145" s="1152"/>
      <c r="G145" s="1152"/>
      <c r="H145" s="1152"/>
      <c r="I145" s="1152"/>
      <c r="J145" s="1152"/>
      <c r="K145" s="1153"/>
      <c r="L145" s="1154"/>
      <c r="M145" s="1152"/>
      <c r="N145" s="1152"/>
      <c r="O145" s="1152"/>
      <c r="P145" s="1152"/>
      <c r="Q145" s="1152"/>
      <c r="R145" s="1152"/>
      <c r="S145" s="1152"/>
      <c r="T145" s="1152"/>
    </row>
    <row r="146" spans="1:20">
      <c r="A146" s="1152"/>
      <c r="B146" s="1152"/>
      <c r="C146" s="1152"/>
      <c r="D146" s="1152"/>
      <c r="E146" s="1152"/>
      <c r="F146" s="1152"/>
      <c r="G146" s="1152"/>
      <c r="H146" s="1152"/>
      <c r="I146" s="1152"/>
      <c r="J146" s="1152"/>
      <c r="K146" s="1153"/>
      <c r="L146" s="1154"/>
      <c r="M146" s="1152"/>
      <c r="N146" s="1152"/>
      <c r="O146" s="1152"/>
      <c r="P146" s="1152"/>
      <c r="Q146" s="1152"/>
      <c r="R146" s="1152"/>
      <c r="S146" s="1152"/>
      <c r="T146" s="1152"/>
    </row>
    <row r="147" spans="1:20">
      <c r="A147" s="1152"/>
      <c r="B147" s="1152"/>
      <c r="C147" s="1152"/>
      <c r="D147" s="1152"/>
      <c r="E147" s="1152"/>
      <c r="F147" s="1152"/>
      <c r="G147" s="1152"/>
      <c r="H147" s="1152"/>
      <c r="I147" s="1152"/>
      <c r="J147" s="1152"/>
      <c r="K147" s="1153"/>
      <c r="L147" s="1154"/>
      <c r="M147" s="1152"/>
      <c r="N147" s="1152"/>
      <c r="O147" s="1152"/>
      <c r="P147" s="1152"/>
      <c r="Q147" s="1152"/>
      <c r="R147" s="1152"/>
      <c r="S147" s="1152"/>
      <c r="T147" s="1152"/>
    </row>
    <row r="148" spans="1:20">
      <c r="A148" s="1152"/>
      <c r="B148" s="1152"/>
      <c r="C148" s="1152"/>
      <c r="D148" s="1152"/>
      <c r="E148" s="1152"/>
      <c r="F148" s="1152"/>
      <c r="G148" s="1152"/>
      <c r="H148" s="1152"/>
      <c r="I148" s="1152"/>
      <c r="J148" s="1152"/>
      <c r="K148" s="1153"/>
      <c r="L148" s="1154"/>
      <c r="M148" s="1152"/>
      <c r="N148" s="1152"/>
      <c r="O148" s="1152"/>
      <c r="P148" s="1152"/>
      <c r="Q148" s="1152"/>
      <c r="R148" s="1152"/>
      <c r="S148" s="1152"/>
      <c r="T148" s="1152"/>
    </row>
    <row r="149" spans="1:20">
      <c r="A149" s="1152"/>
      <c r="B149" s="1152"/>
      <c r="C149" s="1152"/>
      <c r="D149" s="1152"/>
      <c r="E149" s="1152"/>
      <c r="F149" s="1152"/>
      <c r="G149" s="1152"/>
      <c r="H149" s="1152"/>
      <c r="I149" s="1152"/>
      <c r="J149" s="1152"/>
      <c r="K149" s="1153"/>
      <c r="L149" s="1154"/>
      <c r="M149" s="1152"/>
      <c r="N149" s="1152"/>
      <c r="O149" s="1152"/>
      <c r="P149" s="1152"/>
      <c r="Q149" s="1152"/>
      <c r="R149" s="1152"/>
      <c r="S149" s="1152"/>
      <c r="T149" s="1152"/>
    </row>
    <row r="150" spans="1:20">
      <c r="A150" s="1152"/>
      <c r="B150" s="1152"/>
      <c r="C150" s="1152"/>
      <c r="D150" s="1152"/>
      <c r="E150" s="1152"/>
      <c r="F150" s="1152"/>
      <c r="G150" s="1152"/>
      <c r="H150" s="1152"/>
      <c r="I150" s="1152"/>
      <c r="J150" s="1152"/>
      <c r="K150" s="1153"/>
      <c r="L150" s="1154"/>
      <c r="M150" s="1152"/>
      <c r="N150" s="1152"/>
      <c r="O150" s="1152"/>
      <c r="P150" s="1152"/>
      <c r="Q150" s="1152"/>
      <c r="R150" s="1152"/>
      <c r="S150" s="1152"/>
      <c r="T150" s="1152"/>
    </row>
    <row r="151" spans="1:20">
      <c r="A151" s="1152"/>
      <c r="B151" s="1152"/>
      <c r="C151" s="1152"/>
      <c r="D151" s="1152"/>
      <c r="E151" s="1152"/>
      <c r="F151" s="1152"/>
      <c r="G151" s="1152"/>
      <c r="H151" s="1152"/>
      <c r="I151" s="1152"/>
      <c r="J151" s="1152"/>
      <c r="K151" s="1153"/>
      <c r="L151" s="1154"/>
      <c r="M151" s="1152"/>
      <c r="N151" s="1152"/>
      <c r="O151" s="1152"/>
      <c r="P151" s="1152"/>
      <c r="Q151" s="1152"/>
      <c r="R151" s="1152"/>
      <c r="S151" s="1152"/>
      <c r="T151" s="1152"/>
    </row>
    <row r="152" spans="1:20">
      <c r="A152" s="1152"/>
      <c r="B152" s="1152"/>
      <c r="C152" s="1152"/>
      <c r="D152" s="1152"/>
      <c r="E152" s="1152"/>
      <c r="F152" s="1152"/>
      <c r="G152" s="1152"/>
      <c r="H152" s="1152"/>
      <c r="I152" s="1152"/>
      <c r="J152" s="1152"/>
      <c r="K152" s="1153"/>
      <c r="L152" s="1154"/>
      <c r="M152" s="1152"/>
      <c r="N152" s="1152"/>
      <c r="O152" s="1152"/>
      <c r="P152" s="1152"/>
      <c r="Q152" s="1152"/>
      <c r="R152" s="1152"/>
      <c r="S152" s="1152"/>
      <c r="T152" s="1152"/>
    </row>
    <row r="153" spans="1:20">
      <c r="A153" s="1152"/>
      <c r="B153" s="1152"/>
      <c r="C153" s="1152"/>
      <c r="D153" s="1152"/>
      <c r="E153" s="1152"/>
      <c r="F153" s="1152"/>
      <c r="G153" s="1152"/>
      <c r="H153" s="1152"/>
      <c r="I153" s="1152"/>
      <c r="J153" s="1152"/>
      <c r="K153" s="1153"/>
      <c r="L153" s="1154"/>
      <c r="M153" s="1152"/>
      <c r="N153" s="1152"/>
      <c r="O153" s="1152"/>
      <c r="P153" s="1152"/>
      <c r="Q153" s="1152"/>
      <c r="R153" s="1152"/>
      <c r="S153" s="1152"/>
      <c r="T153" s="1152"/>
    </row>
    <row r="154" spans="1:20">
      <c r="A154" s="1152"/>
      <c r="B154" s="1152"/>
      <c r="C154" s="1152"/>
      <c r="D154" s="1152"/>
      <c r="E154" s="1152"/>
      <c r="F154" s="1152"/>
      <c r="G154" s="1152"/>
      <c r="H154" s="1152"/>
      <c r="I154" s="1152"/>
      <c r="J154" s="1152"/>
      <c r="K154" s="1153"/>
      <c r="L154" s="1154"/>
      <c r="M154" s="1152"/>
      <c r="N154" s="1152"/>
      <c r="O154" s="1152"/>
      <c r="P154" s="1152"/>
      <c r="Q154" s="1152"/>
      <c r="R154" s="1152"/>
      <c r="S154" s="1152"/>
      <c r="T154" s="1152"/>
    </row>
    <row r="155" spans="1:20">
      <c r="A155" s="1152"/>
      <c r="B155" s="1152"/>
      <c r="C155" s="1152"/>
      <c r="D155" s="1152"/>
      <c r="E155" s="1152"/>
      <c r="F155" s="1152"/>
      <c r="G155" s="1152"/>
      <c r="H155" s="1152"/>
      <c r="I155" s="1152"/>
      <c r="J155" s="1152"/>
      <c r="K155" s="1153"/>
      <c r="L155" s="1154"/>
      <c r="M155" s="1152"/>
      <c r="N155" s="1152"/>
      <c r="O155" s="1152"/>
      <c r="P155" s="1152"/>
      <c r="Q155" s="1152"/>
      <c r="R155" s="1152"/>
      <c r="S155" s="1152"/>
      <c r="T155" s="1152"/>
    </row>
    <row r="156" spans="1:20">
      <c r="A156" s="1152"/>
      <c r="B156" s="1152"/>
      <c r="C156" s="1152"/>
      <c r="D156" s="1152"/>
      <c r="E156" s="1152"/>
      <c r="F156" s="1152"/>
      <c r="G156" s="1152"/>
      <c r="H156" s="1152"/>
      <c r="I156" s="1152"/>
      <c r="J156" s="1152"/>
      <c r="K156" s="1153"/>
      <c r="L156" s="1154"/>
      <c r="M156" s="1152"/>
      <c r="N156" s="1152"/>
      <c r="O156" s="1152"/>
      <c r="P156" s="1152"/>
      <c r="Q156" s="1152"/>
      <c r="R156" s="1152"/>
      <c r="S156" s="1152"/>
      <c r="T156" s="1152"/>
    </row>
    <row r="157" spans="1:20">
      <c r="A157" s="1152"/>
      <c r="B157" s="1152"/>
      <c r="C157" s="1152"/>
      <c r="D157" s="1152"/>
      <c r="E157" s="1152"/>
      <c r="F157" s="1152"/>
      <c r="G157" s="1152"/>
      <c r="H157" s="1152"/>
      <c r="I157" s="1152"/>
      <c r="J157" s="1152"/>
      <c r="K157" s="1153"/>
      <c r="L157" s="1154"/>
      <c r="M157" s="1152"/>
      <c r="N157" s="1152"/>
      <c r="O157" s="1152"/>
      <c r="P157" s="1152"/>
      <c r="Q157" s="1152"/>
      <c r="R157" s="1152"/>
      <c r="S157" s="1152"/>
      <c r="T157" s="1152"/>
    </row>
    <row r="158" spans="1:20">
      <c r="A158" s="1152"/>
      <c r="B158" s="1152"/>
      <c r="C158" s="1152"/>
      <c r="D158" s="1152"/>
      <c r="E158" s="1152"/>
      <c r="F158" s="1152"/>
      <c r="G158" s="1152"/>
      <c r="H158" s="1152"/>
      <c r="I158" s="1152"/>
      <c r="J158" s="1152"/>
      <c r="K158" s="1153"/>
      <c r="L158" s="1154"/>
      <c r="M158" s="1152"/>
      <c r="N158" s="1152"/>
      <c r="O158" s="1152"/>
      <c r="P158" s="1152"/>
      <c r="Q158" s="1152"/>
      <c r="R158" s="1152"/>
      <c r="S158" s="1152"/>
      <c r="T158" s="1152"/>
    </row>
    <row r="159" spans="1:20">
      <c r="A159" s="1152"/>
      <c r="B159" s="1152"/>
      <c r="C159" s="1152"/>
      <c r="D159" s="1152"/>
      <c r="E159" s="1152"/>
      <c r="F159" s="1152"/>
      <c r="G159" s="1152"/>
      <c r="H159" s="1152"/>
      <c r="I159" s="1152"/>
      <c r="J159" s="1152"/>
      <c r="K159" s="1153"/>
      <c r="L159" s="1154"/>
      <c r="M159" s="1152"/>
      <c r="N159" s="1152"/>
      <c r="O159" s="1152"/>
      <c r="P159" s="1152"/>
      <c r="Q159" s="1152"/>
      <c r="R159" s="1152"/>
      <c r="S159" s="1152"/>
      <c r="T159" s="1152"/>
    </row>
    <row r="160" spans="1:20">
      <c r="A160" s="1152"/>
      <c r="B160" s="1152"/>
      <c r="C160" s="1152"/>
      <c r="D160" s="1152"/>
      <c r="E160" s="1152"/>
      <c r="F160" s="1152"/>
      <c r="G160" s="1152"/>
      <c r="H160" s="1152"/>
      <c r="I160" s="1152"/>
      <c r="J160" s="1152"/>
      <c r="K160" s="1153"/>
      <c r="L160" s="1154"/>
      <c r="M160" s="1152"/>
      <c r="N160" s="1152"/>
      <c r="O160" s="1152"/>
      <c r="P160" s="1152"/>
      <c r="Q160" s="1152"/>
      <c r="R160" s="1152"/>
      <c r="S160" s="1152"/>
      <c r="T160" s="1152"/>
    </row>
    <row r="161" spans="1:20">
      <c r="A161" s="1152"/>
      <c r="B161" s="1152"/>
      <c r="C161" s="1152"/>
      <c r="D161" s="1152"/>
      <c r="E161" s="1152"/>
      <c r="F161" s="1152"/>
      <c r="G161" s="1152"/>
      <c r="H161" s="1152"/>
      <c r="I161" s="1152"/>
      <c r="J161" s="1152"/>
      <c r="K161" s="1153"/>
      <c r="L161" s="1154"/>
      <c r="M161" s="1152"/>
      <c r="N161" s="1152"/>
      <c r="O161" s="1152"/>
      <c r="P161" s="1152"/>
      <c r="Q161" s="1152"/>
      <c r="R161" s="1152"/>
      <c r="S161" s="1152"/>
      <c r="T161" s="1152"/>
    </row>
    <row r="162" spans="1:20">
      <c r="A162" s="1152"/>
      <c r="B162" s="1152"/>
      <c r="C162" s="1152"/>
      <c r="D162" s="1152"/>
      <c r="E162" s="1152"/>
      <c r="F162" s="1152"/>
      <c r="G162" s="1152"/>
      <c r="H162" s="1152"/>
      <c r="I162" s="1152"/>
      <c r="J162" s="1152"/>
      <c r="K162" s="1153"/>
      <c r="L162" s="1154"/>
      <c r="M162" s="1152"/>
      <c r="N162" s="1152"/>
      <c r="O162" s="1152"/>
      <c r="P162" s="1152"/>
      <c r="Q162" s="1152"/>
      <c r="R162" s="1152"/>
      <c r="S162" s="1152"/>
      <c r="T162" s="1152"/>
    </row>
    <row r="163" spans="1:20">
      <c r="A163" s="1152"/>
      <c r="B163" s="1152"/>
      <c r="C163" s="1152"/>
      <c r="D163" s="1152"/>
      <c r="E163" s="1152"/>
      <c r="F163" s="1152"/>
      <c r="G163" s="1152"/>
      <c r="H163" s="1152"/>
      <c r="I163" s="1152"/>
      <c r="J163" s="1152"/>
      <c r="K163" s="1153"/>
      <c r="L163" s="1154"/>
      <c r="M163" s="1152"/>
      <c r="N163" s="1152"/>
      <c r="O163" s="1152"/>
      <c r="P163" s="1152"/>
      <c r="Q163" s="1152"/>
      <c r="R163" s="1152"/>
      <c r="S163" s="1152"/>
      <c r="T163" s="1152"/>
    </row>
    <row r="164" spans="1:20">
      <c r="A164" s="1152"/>
      <c r="B164" s="1152"/>
      <c r="C164" s="1152"/>
      <c r="D164" s="1152"/>
      <c r="E164" s="1152"/>
      <c r="F164" s="1152"/>
      <c r="G164" s="1152"/>
      <c r="H164" s="1152"/>
      <c r="I164" s="1152"/>
      <c r="J164" s="1152"/>
      <c r="K164" s="1153"/>
      <c r="L164" s="1154"/>
      <c r="M164" s="1152"/>
      <c r="N164" s="1152"/>
      <c r="O164" s="1152"/>
      <c r="P164" s="1152"/>
      <c r="Q164" s="1152"/>
      <c r="R164" s="1152"/>
      <c r="S164" s="1152"/>
      <c r="T164" s="1152"/>
    </row>
    <row r="165" spans="1:20">
      <c r="A165" s="1152"/>
      <c r="B165" s="1152"/>
      <c r="C165" s="1152"/>
      <c r="D165" s="1152"/>
      <c r="E165" s="1152"/>
      <c r="F165" s="1152"/>
      <c r="G165" s="1152"/>
      <c r="H165" s="1152"/>
      <c r="I165" s="1152"/>
      <c r="J165" s="1152"/>
      <c r="K165" s="1153"/>
      <c r="L165" s="1154"/>
      <c r="M165" s="1152"/>
      <c r="N165" s="1152"/>
      <c r="O165" s="1152"/>
      <c r="P165" s="1152"/>
      <c r="Q165" s="1152"/>
      <c r="R165" s="1152"/>
      <c r="S165" s="1152"/>
      <c r="T165" s="1152"/>
    </row>
    <row r="166" spans="1:20">
      <c r="A166" s="1152"/>
      <c r="B166" s="1152"/>
      <c r="C166" s="1152"/>
      <c r="D166" s="1152"/>
      <c r="E166" s="1152"/>
      <c r="F166" s="1152"/>
      <c r="G166" s="1152"/>
      <c r="H166" s="1152"/>
      <c r="I166" s="1152"/>
      <c r="J166" s="1152"/>
      <c r="K166" s="1153"/>
      <c r="L166" s="1154"/>
      <c r="M166" s="1152"/>
      <c r="N166" s="1152"/>
      <c r="O166" s="1152"/>
      <c r="P166" s="1152"/>
      <c r="Q166" s="1152"/>
      <c r="R166" s="1152"/>
      <c r="S166" s="1152"/>
      <c r="T166" s="1152"/>
    </row>
    <row r="167" spans="1:20">
      <c r="A167" s="1152"/>
      <c r="B167" s="1152"/>
      <c r="C167" s="1152"/>
      <c r="D167" s="1152"/>
      <c r="E167" s="1152"/>
      <c r="F167" s="1152"/>
      <c r="G167" s="1152"/>
      <c r="H167" s="1152"/>
      <c r="I167" s="1152"/>
      <c r="J167" s="1152"/>
      <c r="K167" s="1153"/>
      <c r="L167" s="1154"/>
      <c r="M167" s="1152"/>
      <c r="N167" s="1152"/>
      <c r="O167" s="1152"/>
      <c r="P167" s="1152"/>
      <c r="Q167" s="1152"/>
      <c r="R167" s="1152"/>
      <c r="S167" s="1152"/>
      <c r="T167" s="1152"/>
    </row>
    <row r="168" spans="1:20">
      <c r="A168" s="1152"/>
      <c r="B168" s="1152"/>
      <c r="C168" s="1152"/>
      <c r="D168" s="1152"/>
      <c r="E168" s="1152"/>
      <c r="F168" s="1152"/>
      <c r="G168" s="1152"/>
      <c r="H168" s="1152"/>
      <c r="I168" s="1152"/>
      <c r="J168" s="1152"/>
      <c r="K168" s="1153"/>
      <c r="L168" s="1154"/>
      <c r="M168" s="1152"/>
      <c r="N168" s="1152"/>
      <c r="O168" s="1152"/>
      <c r="P168" s="1152"/>
      <c r="Q168" s="1152"/>
      <c r="R168" s="1152"/>
      <c r="S168" s="1152"/>
      <c r="T168" s="1152"/>
    </row>
    <row r="169" spans="1:20">
      <c r="A169" s="1152"/>
      <c r="B169" s="1152"/>
      <c r="C169" s="1152"/>
      <c r="D169" s="1152"/>
      <c r="E169" s="1152"/>
      <c r="F169" s="1152"/>
      <c r="G169" s="1152"/>
      <c r="H169" s="1152"/>
      <c r="I169" s="1152"/>
      <c r="J169" s="1152"/>
      <c r="K169" s="1153"/>
      <c r="L169" s="1154"/>
      <c r="M169" s="1152"/>
      <c r="N169" s="1152"/>
      <c r="O169" s="1152"/>
      <c r="P169" s="1152"/>
      <c r="Q169" s="1152"/>
      <c r="R169" s="1152"/>
      <c r="S169" s="1152"/>
      <c r="T169" s="1152"/>
    </row>
    <row r="170" spans="1:20">
      <c r="A170" s="1152"/>
      <c r="B170" s="1152"/>
      <c r="C170" s="1152"/>
      <c r="D170" s="1152"/>
      <c r="E170" s="1152"/>
      <c r="F170" s="1152"/>
      <c r="G170" s="1152"/>
      <c r="H170" s="1152"/>
      <c r="I170" s="1152"/>
      <c r="J170" s="1152"/>
      <c r="K170" s="1153"/>
      <c r="L170" s="1154"/>
      <c r="M170" s="1152"/>
      <c r="N170" s="1152"/>
      <c r="O170" s="1152"/>
      <c r="P170" s="1152"/>
      <c r="Q170" s="1152"/>
      <c r="R170" s="1152"/>
      <c r="S170" s="1152"/>
      <c r="T170" s="1152"/>
    </row>
    <row r="171" spans="1:20">
      <c r="A171" s="1152"/>
      <c r="B171" s="1152"/>
      <c r="C171" s="1152"/>
      <c r="D171" s="1152"/>
      <c r="E171" s="1152"/>
      <c r="F171" s="1152"/>
      <c r="G171" s="1152"/>
      <c r="H171" s="1152"/>
      <c r="I171" s="1152"/>
      <c r="J171" s="1152"/>
      <c r="K171" s="1153"/>
      <c r="L171" s="1154"/>
      <c r="M171" s="1152"/>
      <c r="N171" s="1152"/>
      <c r="O171" s="1152"/>
      <c r="P171" s="1152"/>
      <c r="Q171" s="1152"/>
      <c r="R171" s="1152"/>
      <c r="S171" s="1152"/>
      <c r="T171" s="1152"/>
    </row>
    <row r="172" spans="1:20">
      <c r="A172" s="1152"/>
      <c r="B172" s="1152"/>
      <c r="C172" s="1152"/>
      <c r="D172" s="1152"/>
      <c r="E172" s="1152"/>
      <c r="F172" s="1152"/>
      <c r="G172" s="1152"/>
      <c r="H172" s="1152"/>
      <c r="I172" s="1152"/>
      <c r="J172" s="1152"/>
      <c r="K172" s="1153"/>
      <c r="L172" s="1154"/>
      <c r="M172" s="1152"/>
      <c r="N172" s="1152"/>
      <c r="O172" s="1152"/>
      <c r="P172" s="1152"/>
      <c r="Q172" s="1152"/>
      <c r="R172" s="1152"/>
      <c r="S172" s="1152"/>
      <c r="T172" s="1152"/>
    </row>
    <row r="173" spans="1:20">
      <c r="A173" s="1152"/>
      <c r="B173" s="1152"/>
      <c r="C173" s="1152"/>
      <c r="D173" s="1152"/>
      <c r="E173" s="1152"/>
      <c r="F173" s="1152"/>
      <c r="G173" s="1152"/>
      <c r="H173" s="1152"/>
      <c r="I173" s="1152"/>
      <c r="J173" s="1152"/>
      <c r="K173" s="1153"/>
      <c r="L173" s="1154"/>
      <c r="M173" s="1152"/>
      <c r="N173" s="1152"/>
      <c r="O173" s="1152"/>
      <c r="P173" s="1152"/>
      <c r="Q173" s="1152"/>
      <c r="R173" s="1152"/>
      <c r="S173" s="1152"/>
      <c r="T173" s="1152"/>
    </row>
    <row r="174" spans="1:20">
      <c r="A174" s="1152"/>
      <c r="B174" s="1152"/>
      <c r="C174" s="1152"/>
      <c r="D174" s="1152"/>
      <c r="E174" s="1152"/>
      <c r="F174" s="1152"/>
      <c r="G174" s="1152"/>
      <c r="H174" s="1152"/>
      <c r="I174" s="1152"/>
      <c r="J174" s="1152"/>
      <c r="K174" s="1153"/>
      <c r="L174" s="1154"/>
      <c r="M174" s="1152"/>
      <c r="N174" s="1152"/>
      <c r="O174" s="1152"/>
      <c r="P174" s="1152"/>
      <c r="Q174" s="1152"/>
      <c r="R174" s="1152"/>
      <c r="S174" s="1152"/>
      <c r="T174" s="1152"/>
    </row>
    <row r="175" spans="1:20">
      <c r="A175" s="1152"/>
      <c r="B175" s="1152"/>
      <c r="C175" s="1152"/>
      <c r="D175" s="1152"/>
      <c r="E175" s="1152"/>
      <c r="F175" s="1152"/>
      <c r="G175" s="1152"/>
      <c r="H175" s="1152"/>
      <c r="I175" s="1152"/>
      <c r="J175" s="1152"/>
      <c r="K175" s="1153"/>
      <c r="L175" s="1154"/>
      <c r="M175" s="1152"/>
      <c r="N175" s="1152"/>
      <c r="O175" s="1152"/>
      <c r="P175" s="1152"/>
      <c r="Q175" s="1152"/>
      <c r="R175" s="1152"/>
      <c r="S175" s="1152"/>
      <c r="T175" s="1152"/>
    </row>
    <row r="176" spans="1:20">
      <c r="A176" s="1152"/>
      <c r="B176" s="1152"/>
      <c r="C176" s="1152"/>
      <c r="D176" s="1152"/>
      <c r="E176" s="1152"/>
      <c r="F176" s="1152"/>
      <c r="G176" s="1152"/>
      <c r="H176" s="1152"/>
      <c r="I176" s="1152"/>
      <c r="J176" s="1152"/>
      <c r="K176" s="1153"/>
      <c r="L176" s="1154"/>
      <c r="M176" s="1152"/>
      <c r="N176" s="1152"/>
      <c r="O176" s="1152"/>
      <c r="P176" s="1152"/>
      <c r="Q176" s="1152"/>
      <c r="R176" s="1152"/>
      <c r="S176" s="1152"/>
      <c r="T176" s="1152"/>
    </row>
    <row r="177" spans="1:20">
      <c r="A177" s="1152"/>
      <c r="B177" s="1152"/>
      <c r="C177" s="1152"/>
      <c r="D177" s="1152"/>
      <c r="E177" s="1152"/>
      <c r="F177" s="1152"/>
      <c r="G177" s="1152"/>
      <c r="H177" s="1152"/>
      <c r="I177" s="1152"/>
      <c r="J177" s="1152"/>
      <c r="K177" s="1153"/>
      <c r="L177" s="1154"/>
      <c r="M177" s="1152"/>
      <c r="N177" s="1152"/>
      <c r="O177" s="1152"/>
      <c r="P177" s="1152"/>
      <c r="Q177" s="1152"/>
      <c r="R177" s="1152"/>
      <c r="S177" s="1152"/>
      <c r="T177" s="1152"/>
    </row>
    <row r="178" spans="1:20">
      <c r="A178" s="1152"/>
      <c r="B178" s="1152"/>
      <c r="C178" s="1152"/>
      <c r="D178" s="1152"/>
      <c r="E178" s="1152"/>
      <c r="F178" s="1152"/>
      <c r="G178" s="1152"/>
      <c r="H178" s="1152"/>
      <c r="I178" s="1152"/>
      <c r="J178" s="1152"/>
      <c r="K178" s="1153"/>
      <c r="L178" s="1154"/>
      <c r="M178" s="1152"/>
      <c r="N178" s="1152"/>
      <c r="O178" s="1152"/>
      <c r="P178" s="1152"/>
      <c r="Q178" s="1152"/>
      <c r="R178" s="1152"/>
      <c r="S178" s="1152"/>
      <c r="T178" s="1152"/>
    </row>
    <row r="179" spans="1:20">
      <c r="A179" s="1152"/>
      <c r="B179" s="1152"/>
      <c r="C179" s="1152"/>
      <c r="D179" s="1152"/>
      <c r="E179" s="1152"/>
      <c r="F179" s="1152"/>
      <c r="G179" s="1152"/>
      <c r="H179" s="1152"/>
      <c r="I179" s="1152"/>
      <c r="J179" s="1152"/>
      <c r="K179" s="1153"/>
      <c r="L179" s="1154"/>
      <c r="M179" s="1152"/>
      <c r="N179" s="1152"/>
      <c r="O179" s="1152"/>
      <c r="P179" s="1152"/>
      <c r="Q179" s="1152"/>
      <c r="R179" s="1152"/>
      <c r="S179" s="1152"/>
      <c r="T179" s="1152"/>
    </row>
    <row r="180" spans="1:20">
      <c r="A180" s="1152"/>
      <c r="B180" s="1152"/>
      <c r="C180" s="1152"/>
      <c r="D180" s="1152"/>
      <c r="E180" s="1152"/>
      <c r="F180" s="1152"/>
      <c r="G180" s="1152"/>
      <c r="H180" s="1152"/>
      <c r="I180" s="1152"/>
      <c r="J180" s="1152"/>
      <c r="K180" s="1153"/>
      <c r="L180" s="1154"/>
      <c r="M180" s="1152"/>
      <c r="N180" s="1152"/>
      <c r="O180" s="1152"/>
      <c r="P180" s="1152"/>
      <c r="Q180" s="1152"/>
      <c r="R180" s="1152"/>
      <c r="S180" s="1152"/>
      <c r="T180" s="1152"/>
    </row>
    <row r="181" spans="1:20">
      <c r="A181" s="1152"/>
      <c r="B181" s="1152"/>
      <c r="C181" s="1152"/>
      <c r="D181" s="1152"/>
      <c r="E181" s="1152"/>
      <c r="F181" s="1152"/>
      <c r="G181" s="1152"/>
      <c r="H181" s="1152"/>
      <c r="I181" s="1152"/>
      <c r="J181" s="1152"/>
      <c r="K181" s="1153"/>
      <c r="L181" s="1154"/>
      <c r="M181" s="1152"/>
      <c r="N181" s="1152"/>
      <c r="O181" s="1152"/>
      <c r="P181" s="1152"/>
      <c r="Q181" s="1152"/>
      <c r="R181" s="1152"/>
      <c r="S181" s="1152"/>
      <c r="T181" s="1152"/>
    </row>
    <row r="182" spans="1:20">
      <c r="A182" s="1152"/>
      <c r="B182" s="1152"/>
      <c r="C182" s="1152"/>
      <c r="D182" s="1152"/>
      <c r="E182" s="1152"/>
      <c r="F182" s="1152"/>
      <c r="G182" s="1152"/>
      <c r="H182" s="1152"/>
      <c r="I182" s="1152"/>
      <c r="J182" s="1152"/>
      <c r="K182" s="1153"/>
      <c r="L182" s="1154"/>
      <c r="M182" s="1152"/>
      <c r="N182" s="1152"/>
      <c r="O182" s="1152"/>
      <c r="P182" s="1152"/>
      <c r="Q182" s="1152"/>
      <c r="R182" s="1152"/>
      <c r="S182" s="1152"/>
      <c r="T182" s="1152"/>
    </row>
    <row r="183" spans="1:20">
      <c r="A183" s="1152"/>
      <c r="B183" s="1152"/>
      <c r="C183" s="1152"/>
      <c r="D183" s="1152"/>
      <c r="E183" s="1152"/>
      <c r="F183" s="1152"/>
      <c r="G183" s="1152"/>
      <c r="H183" s="1152"/>
      <c r="I183" s="1152"/>
      <c r="J183" s="1152"/>
      <c r="K183" s="1153"/>
      <c r="L183" s="1154"/>
      <c r="M183" s="1152"/>
      <c r="N183" s="1152"/>
      <c r="O183" s="1152"/>
      <c r="P183" s="1152"/>
      <c r="Q183" s="1152"/>
      <c r="R183" s="1152"/>
      <c r="S183" s="1152"/>
      <c r="T183" s="1152"/>
    </row>
    <row r="184" spans="1:20">
      <c r="A184" s="1152"/>
      <c r="B184" s="1152"/>
      <c r="C184" s="1152"/>
      <c r="D184" s="1152"/>
      <c r="E184" s="1152"/>
      <c r="F184" s="1152"/>
      <c r="G184" s="1152"/>
      <c r="H184" s="1152"/>
      <c r="I184" s="1152"/>
      <c r="J184" s="1152"/>
      <c r="K184" s="1153"/>
      <c r="L184" s="1154"/>
      <c r="M184" s="1152"/>
      <c r="N184" s="1152"/>
      <c r="O184" s="1152"/>
      <c r="P184" s="1152"/>
      <c r="Q184" s="1152"/>
      <c r="R184" s="1152"/>
      <c r="S184" s="1152"/>
      <c r="T184" s="1152"/>
    </row>
    <row r="185" spans="1:20">
      <c r="A185" s="1152"/>
      <c r="B185" s="1152"/>
      <c r="C185" s="1152"/>
      <c r="D185" s="1152"/>
      <c r="E185" s="1152"/>
      <c r="F185" s="1152"/>
      <c r="G185" s="1152"/>
      <c r="H185" s="1152"/>
      <c r="I185" s="1152"/>
      <c r="J185" s="1152"/>
      <c r="K185" s="1153"/>
      <c r="L185" s="1154"/>
      <c r="M185" s="1152"/>
      <c r="N185" s="1152"/>
      <c r="O185" s="1152"/>
      <c r="P185" s="1152"/>
      <c r="Q185" s="1152"/>
      <c r="R185" s="1152"/>
      <c r="S185" s="1152"/>
      <c r="T185" s="1152"/>
    </row>
    <row r="186" spans="1:20">
      <c r="A186" s="1152"/>
      <c r="B186" s="1152"/>
      <c r="C186" s="1152"/>
      <c r="D186" s="1152"/>
      <c r="E186" s="1152"/>
      <c r="F186" s="1152"/>
      <c r="G186" s="1152"/>
      <c r="H186" s="1152"/>
      <c r="I186" s="1152"/>
      <c r="J186" s="1152"/>
      <c r="K186" s="1153"/>
      <c r="L186" s="1154"/>
      <c r="M186" s="1152"/>
      <c r="N186" s="1152"/>
      <c r="O186" s="1152"/>
      <c r="P186" s="1152"/>
      <c r="Q186" s="1152"/>
      <c r="R186" s="1152"/>
      <c r="S186" s="1152"/>
      <c r="T186" s="1152"/>
    </row>
    <row r="187" spans="1:20">
      <c r="A187" s="1152"/>
      <c r="B187" s="1152"/>
      <c r="C187" s="1152"/>
      <c r="D187" s="1152"/>
      <c r="E187" s="1152"/>
      <c r="F187" s="1152"/>
      <c r="G187" s="1152"/>
      <c r="H187" s="1152"/>
      <c r="I187" s="1152"/>
      <c r="J187" s="1152"/>
      <c r="K187" s="1153"/>
      <c r="L187" s="1154"/>
      <c r="M187" s="1152"/>
      <c r="N187" s="1152"/>
      <c r="O187" s="1152"/>
      <c r="P187" s="1152"/>
      <c r="Q187" s="1152"/>
      <c r="R187" s="1152"/>
      <c r="S187" s="1152"/>
      <c r="T187" s="1152"/>
    </row>
    <row r="188" spans="1:20">
      <c r="A188" s="1152"/>
      <c r="B188" s="1152"/>
      <c r="C188" s="1152"/>
      <c r="D188" s="1152"/>
      <c r="E188" s="1152"/>
      <c r="F188" s="1152"/>
      <c r="G188" s="1152"/>
      <c r="H188" s="1152"/>
      <c r="I188" s="1152"/>
      <c r="J188" s="1152"/>
      <c r="K188" s="1153"/>
      <c r="L188" s="1154"/>
      <c r="M188" s="1152"/>
      <c r="N188" s="1152"/>
      <c r="O188" s="1152"/>
      <c r="P188" s="1152"/>
      <c r="Q188" s="1152"/>
      <c r="R188" s="1152"/>
      <c r="S188" s="1152"/>
      <c r="T188" s="1152"/>
    </row>
    <row r="189" spans="1:20">
      <c r="A189" s="1152"/>
      <c r="B189" s="1152"/>
      <c r="C189" s="1152"/>
      <c r="D189" s="1152"/>
      <c r="E189" s="1152"/>
      <c r="F189" s="1152"/>
      <c r="G189" s="1152"/>
      <c r="H189" s="1152"/>
      <c r="I189" s="1152"/>
      <c r="J189" s="1152"/>
      <c r="K189" s="1153"/>
      <c r="L189" s="1154"/>
      <c r="M189" s="1152"/>
      <c r="N189" s="1152"/>
      <c r="O189" s="1152"/>
      <c r="P189" s="1152"/>
      <c r="Q189" s="1152"/>
      <c r="R189" s="1152"/>
      <c r="S189" s="1152"/>
      <c r="T189" s="1152"/>
    </row>
    <row r="190" spans="1:20">
      <c r="A190" s="1152"/>
      <c r="B190" s="1152"/>
      <c r="C190" s="1152"/>
      <c r="D190" s="1152"/>
      <c r="E190" s="1152"/>
      <c r="F190" s="1152"/>
      <c r="G190" s="1152"/>
      <c r="H190" s="1152"/>
      <c r="I190" s="1152"/>
      <c r="J190" s="1152"/>
      <c r="K190" s="1153"/>
      <c r="L190" s="1154"/>
      <c r="M190" s="1152"/>
      <c r="N190" s="1152"/>
      <c r="O190" s="1152"/>
      <c r="P190" s="1152"/>
      <c r="Q190" s="1152"/>
      <c r="R190" s="1152"/>
      <c r="S190" s="1152"/>
      <c r="T190" s="1152"/>
    </row>
    <row r="191" spans="1:20">
      <c r="A191" s="1152"/>
      <c r="B191" s="1152"/>
      <c r="C191" s="1152"/>
      <c r="D191" s="1152"/>
      <c r="E191" s="1152"/>
      <c r="F191" s="1152"/>
      <c r="G191" s="1152"/>
      <c r="H191" s="1152"/>
      <c r="I191" s="1152"/>
      <c r="J191" s="1152"/>
      <c r="K191" s="1153"/>
      <c r="L191" s="1154"/>
      <c r="M191" s="1152"/>
      <c r="N191" s="1152"/>
      <c r="O191" s="1152"/>
      <c r="P191" s="1152"/>
      <c r="Q191" s="1152"/>
      <c r="R191" s="1152"/>
      <c r="S191" s="1152"/>
      <c r="T191" s="1152"/>
    </row>
    <row r="192" spans="1:20">
      <c r="A192" s="1152"/>
      <c r="B192" s="1152"/>
      <c r="C192" s="1152"/>
      <c r="D192" s="1152"/>
      <c r="E192" s="1152"/>
      <c r="F192" s="1152"/>
      <c r="G192" s="1152"/>
      <c r="H192" s="1152"/>
      <c r="I192" s="1152"/>
      <c r="J192" s="1152"/>
      <c r="K192" s="1153"/>
      <c r="L192" s="1154"/>
      <c r="M192" s="1152"/>
      <c r="N192" s="1152"/>
      <c r="O192" s="1152"/>
      <c r="P192" s="1152"/>
      <c r="Q192" s="1152"/>
      <c r="R192" s="1152"/>
      <c r="S192" s="1152"/>
      <c r="T192" s="1152"/>
    </row>
    <row r="193" spans="1:20">
      <c r="A193" s="1152"/>
      <c r="B193" s="1152"/>
      <c r="C193" s="1152"/>
      <c r="D193" s="1152"/>
      <c r="E193" s="1152"/>
      <c r="F193" s="1152"/>
      <c r="G193" s="1152"/>
      <c r="H193" s="1152"/>
      <c r="I193" s="1152"/>
      <c r="J193" s="1152"/>
      <c r="K193" s="1153"/>
      <c r="L193" s="1154"/>
      <c r="M193" s="1152"/>
      <c r="N193" s="1152"/>
      <c r="O193" s="1152"/>
      <c r="P193" s="1152"/>
      <c r="Q193" s="1152"/>
      <c r="R193" s="1152"/>
      <c r="S193" s="1152"/>
      <c r="T193" s="1152"/>
    </row>
    <row r="194" spans="1:20">
      <c r="A194" s="1152"/>
      <c r="B194" s="1152"/>
      <c r="C194" s="1152"/>
      <c r="D194" s="1152"/>
      <c r="E194" s="1152"/>
      <c r="F194" s="1152"/>
      <c r="G194" s="1152"/>
      <c r="H194" s="1152"/>
      <c r="I194" s="1152"/>
      <c r="J194" s="1152"/>
      <c r="K194" s="1153"/>
      <c r="L194" s="1154"/>
      <c r="M194" s="1152"/>
      <c r="N194" s="1152"/>
      <c r="O194" s="1152"/>
      <c r="P194" s="1152"/>
      <c r="Q194" s="1152"/>
      <c r="R194" s="1152"/>
      <c r="S194" s="1152"/>
      <c r="T194" s="1152"/>
    </row>
    <row r="195" spans="1:20">
      <c r="A195" s="1152"/>
      <c r="B195" s="1152"/>
      <c r="C195" s="1152"/>
      <c r="D195" s="1152"/>
      <c r="E195" s="1152"/>
      <c r="F195" s="1152"/>
      <c r="G195" s="1152"/>
      <c r="H195" s="1152"/>
      <c r="I195" s="1152"/>
      <c r="J195" s="1152"/>
      <c r="K195" s="1153"/>
      <c r="L195" s="1154"/>
      <c r="M195" s="1152"/>
      <c r="N195" s="1152"/>
      <c r="O195" s="1152"/>
      <c r="P195" s="1152"/>
      <c r="Q195" s="1152"/>
      <c r="R195" s="1152"/>
      <c r="S195" s="1152"/>
      <c r="T195" s="1152"/>
    </row>
    <row r="196" spans="1:20">
      <c r="A196" s="1152"/>
      <c r="B196" s="1152"/>
      <c r="C196" s="1152"/>
      <c r="D196" s="1152"/>
      <c r="E196" s="1152"/>
      <c r="F196" s="1152"/>
      <c r="G196" s="1152"/>
      <c r="H196" s="1152"/>
      <c r="I196" s="1152"/>
      <c r="J196" s="1152"/>
      <c r="K196" s="1153"/>
      <c r="L196" s="1154"/>
      <c r="M196" s="1152"/>
      <c r="N196" s="1152"/>
      <c r="O196" s="1152"/>
      <c r="P196" s="1152"/>
      <c r="Q196" s="1152"/>
      <c r="R196" s="1152"/>
      <c r="S196" s="1152"/>
      <c r="T196" s="1152"/>
    </row>
    <row r="197" spans="1:20">
      <c r="A197" s="1152"/>
      <c r="B197" s="1152"/>
      <c r="C197" s="1152"/>
      <c r="D197" s="1152"/>
      <c r="E197" s="1152"/>
      <c r="F197" s="1152"/>
      <c r="G197" s="1152"/>
      <c r="H197" s="1152"/>
      <c r="I197" s="1152"/>
      <c r="J197" s="1152"/>
      <c r="K197" s="1153"/>
      <c r="L197" s="1154"/>
      <c r="M197" s="1152"/>
      <c r="N197" s="1152"/>
      <c r="O197" s="1152"/>
      <c r="P197" s="1152"/>
      <c r="Q197" s="1152"/>
      <c r="R197" s="1152"/>
      <c r="S197" s="1152"/>
      <c r="T197" s="1152"/>
    </row>
    <row r="198" spans="1:20">
      <c r="A198" s="1152"/>
      <c r="B198" s="1152"/>
      <c r="C198" s="1152"/>
      <c r="D198" s="1152"/>
      <c r="E198" s="1152"/>
      <c r="F198" s="1152"/>
      <c r="G198" s="1152"/>
      <c r="H198" s="1152"/>
      <c r="I198" s="1152"/>
      <c r="J198" s="1152"/>
      <c r="K198" s="1153"/>
      <c r="L198" s="1154"/>
      <c r="M198" s="1152"/>
      <c r="N198" s="1152"/>
      <c r="O198" s="1152"/>
      <c r="P198" s="1152"/>
      <c r="Q198" s="1152"/>
      <c r="R198" s="1152"/>
      <c r="S198" s="1152"/>
      <c r="T198" s="1152"/>
    </row>
    <row r="199" spans="1:20">
      <c r="A199" s="1152"/>
      <c r="B199" s="1152"/>
      <c r="C199" s="1152"/>
      <c r="D199" s="1152"/>
      <c r="E199" s="1152"/>
      <c r="F199" s="1152"/>
      <c r="G199" s="1152"/>
      <c r="H199" s="1152"/>
      <c r="I199" s="1152"/>
      <c r="J199" s="1152"/>
      <c r="K199" s="1153"/>
      <c r="L199" s="1154"/>
      <c r="M199" s="1152"/>
      <c r="N199" s="1152"/>
      <c r="O199" s="1152"/>
      <c r="P199" s="1152"/>
      <c r="Q199" s="1152"/>
      <c r="R199" s="1152"/>
      <c r="S199" s="1152"/>
      <c r="T199" s="1152"/>
    </row>
    <row r="200" spans="1:20">
      <c r="A200" s="1152"/>
      <c r="B200" s="1152"/>
      <c r="C200" s="1152"/>
      <c r="D200" s="1152"/>
      <c r="E200" s="1152"/>
      <c r="F200" s="1152"/>
      <c r="G200" s="1152"/>
      <c r="H200" s="1152"/>
      <c r="I200" s="1152"/>
      <c r="J200" s="1152"/>
      <c r="K200" s="1153"/>
      <c r="L200" s="1154"/>
      <c r="M200" s="1152"/>
      <c r="N200" s="1152"/>
      <c r="O200" s="1152"/>
      <c r="P200" s="1152"/>
      <c r="Q200" s="1152"/>
      <c r="R200" s="1152"/>
      <c r="S200" s="1152"/>
      <c r="T200" s="1152"/>
    </row>
    <row r="201" spans="1:20">
      <c r="A201" s="1152"/>
      <c r="B201" s="1152"/>
      <c r="C201" s="1152"/>
      <c r="D201" s="1152"/>
      <c r="E201" s="1152"/>
      <c r="F201" s="1152"/>
      <c r="G201" s="1152"/>
      <c r="H201" s="1152"/>
      <c r="I201" s="1152"/>
      <c r="J201" s="1152"/>
      <c r="K201" s="1153"/>
      <c r="L201" s="1154"/>
      <c r="M201" s="1152"/>
      <c r="N201" s="1152"/>
      <c r="O201" s="1152"/>
      <c r="P201" s="1152"/>
      <c r="Q201" s="1152"/>
      <c r="R201" s="1152"/>
      <c r="S201" s="1152"/>
      <c r="T201" s="1152"/>
    </row>
    <row r="202" spans="1:20">
      <c r="A202" s="1152"/>
      <c r="B202" s="1152"/>
      <c r="C202" s="1152"/>
      <c r="D202" s="1152"/>
      <c r="E202" s="1152"/>
      <c r="F202" s="1152"/>
      <c r="G202" s="1152"/>
      <c r="H202" s="1152"/>
      <c r="I202" s="1152"/>
      <c r="J202" s="1152"/>
      <c r="K202" s="1153"/>
      <c r="L202" s="1154"/>
      <c r="M202" s="1152"/>
      <c r="N202" s="1152"/>
      <c r="O202" s="1152"/>
      <c r="P202" s="1152"/>
      <c r="Q202" s="1152"/>
      <c r="R202" s="1152"/>
      <c r="S202" s="1152"/>
      <c r="T202" s="1152"/>
    </row>
    <row r="203" spans="1:20">
      <c r="A203" s="1152"/>
      <c r="B203" s="1152"/>
      <c r="C203" s="1152"/>
      <c r="D203" s="1152"/>
      <c r="E203" s="1152"/>
      <c r="F203" s="1152"/>
      <c r="G203" s="1152"/>
      <c r="H203" s="1152"/>
      <c r="I203" s="1152"/>
      <c r="J203" s="1152"/>
      <c r="K203" s="1153"/>
      <c r="L203" s="1154"/>
      <c r="M203" s="1152"/>
      <c r="N203" s="1152"/>
      <c r="O203" s="1152"/>
      <c r="P203" s="1152"/>
      <c r="Q203" s="1152"/>
      <c r="R203" s="1152"/>
      <c r="S203" s="1152"/>
      <c r="T203" s="1152"/>
    </row>
    <row r="204" spans="1:20">
      <c r="A204" s="1152"/>
      <c r="B204" s="1152"/>
      <c r="C204" s="1152"/>
      <c r="D204" s="1152"/>
      <c r="E204" s="1152"/>
      <c r="F204" s="1152"/>
      <c r="G204" s="1152"/>
      <c r="H204" s="1152"/>
      <c r="I204" s="1152"/>
      <c r="J204" s="1152"/>
      <c r="K204" s="1153"/>
      <c r="L204" s="1154"/>
      <c r="M204" s="1152"/>
      <c r="N204" s="1152"/>
      <c r="O204" s="1152"/>
      <c r="P204" s="1152"/>
      <c r="Q204" s="1152"/>
      <c r="R204" s="1152"/>
      <c r="S204" s="1152"/>
      <c r="T204" s="1152"/>
    </row>
    <row r="205" spans="1:20">
      <c r="A205" s="1152"/>
      <c r="B205" s="1152"/>
      <c r="C205" s="1152"/>
      <c r="D205" s="1152"/>
      <c r="E205" s="1152"/>
      <c r="F205" s="1152"/>
      <c r="G205" s="1152"/>
      <c r="H205" s="1152"/>
      <c r="I205" s="1152"/>
      <c r="J205" s="1152"/>
      <c r="K205" s="1153"/>
      <c r="L205" s="1154"/>
      <c r="M205" s="1152"/>
      <c r="N205" s="1152"/>
      <c r="O205" s="1152"/>
      <c r="P205" s="1152"/>
      <c r="Q205" s="1152"/>
      <c r="R205" s="1152"/>
      <c r="S205" s="1152"/>
      <c r="T205" s="1152"/>
    </row>
    <row r="206" spans="1:20">
      <c r="A206" s="1152"/>
      <c r="B206" s="1152"/>
      <c r="C206" s="1152"/>
      <c r="D206" s="1152"/>
      <c r="E206" s="1152"/>
      <c r="F206" s="1152"/>
      <c r="G206" s="1152"/>
      <c r="H206" s="1152"/>
      <c r="I206" s="1152"/>
      <c r="J206" s="1152"/>
      <c r="K206" s="1153"/>
      <c r="L206" s="1154"/>
      <c r="M206" s="1152"/>
      <c r="N206" s="1152"/>
      <c r="O206" s="1152"/>
      <c r="P206" s="1152"/>
      <c r="Q206" s="1152"/>
      <c r="R206" s="1152"/>
      <c r="S206" s="1152"/>
      <c r="T206" s="1152"/>
    </row>
    <row r="207" spans="1:20">
      <c r="A207" s="1152"/>
      <c r="B207" s="1152"/>
      <c r="C207" s="1152"/>
      <c r="D207" s="1152"/>
      <c r="E207" s="1152"/>
      <c r="F207" s="1152"/>
      <c r="G207" s="1152"/>
      <c r="H207" s="1152"/>
      <c r="I207" s="1152"/>
      <c r="J207" s="1152"/>
      <c r="K207" s="1153"/>
      <c r="L207" s="1154"/>
      <c r="M207" s="1152"/>
      <c r="N207" s="1152"/>
      <c r="O207" s="1152"/>
      <c r="P207" s="1152"/>
      <c r="Q207" s="1152"/>
      <c r="R207" s="1152"/>
      <c r="S207" s="1152"/>
      <c r="T207" s="1152"/>
    </row>
    <row r="208" spans="1:20">
      <c r="A208" s="1152"/>
      <c r="B208" s="1152"/>
      <c r="C208" s="1152"/>
      <c r="D208" s="1152"/>
      <c r="E208" s="1152"/>
      <c r="F208" s="1152"/>
      <c r="G208" s="1152"/>
      <c r="H208" s="1152"/>
      <c r="I208" s="1152"/>
      <c r="J208" s="1152"/>
      <c r="K208" s="1153"/>
      <c r="L208" s="1154"/>
      <c r="M208" s="1152"/>
      <c r="N208" s="1152"/>
      <c r="O208" s="1152"/>
      <c r="P208" s="1152"/>
      <c r="Q208" s="1152"/>
      <c r="R208" s="1152"/>
      <c r="S208" s="1152"/>
      <c r="T208" s="1152"/>
    </row>
    <row r="209" spans="1:20">
      <c r="A209" s="1152"/>
      <c r="B209" s="1152"/>
      <c r="C209" s="1152"/>
      <c r="D209" s="1152"/>
      <c r="E209" s="1152"/>
      <c r="F209" s="1152"/>
      <c r="G209" s="1152"/>
      <c r="H209" s="1152"/>
      <c r="I209" s="1152"/>
      <c r="J209" s="1152"/>
      <c r="K209" s="1153"/>
      <c r="L209" s="1154"/>
      <c r="M209" s="1152"/>
      <c r="N209" s="1152"/>
      <c r="O209" s="1152"/>
      <c r="P209" s="1152"/>
      <c r="Q209" s="1152"/>
      <c r="R209" s="1152"/>
      <c r="S209" s="1152"/>
      <c r="T209" s="1152"/>
    </row>
    <row r="210" spans="1:20">
      <c r="A210" s="1152"/>
      <c r="B210" s="1152"/>
      <c r="C210" s="1152"/>
      <c r="D210" s="1152"/>
      <c r="E210" s="1152"/>
      <c r="F210" s="1152"/>
      <c r="G210" s="1152"/>
      <c r="H210" s="1152"/>
      <c r="I210" s="1152"/>
      <c r="J210" s="1152"/>
      <c r="K210" s="1153"/>
      <c r="L210" s="1154"/>
      <c r="M210" s="1152"/>
      <c r="N210" s="1152"/>
      <c r="O210" s="1152"/>
      <c r="P210" s="1152"/>
      <c r="Q210" s="1152"/>
      <c r="R210" s="1152"/>
      <c r="S210" s="1152"/>
      <c r="T210" s="1152"/>
    </row>
    <row r="211" spans="1:20">
      <c r="A211" s="1152"/>
      <c r="B211" s="1152"/>
      <c r="C211" s="1152"/>
      <c r="D211" s="1152"/>
      <c r="E211" s="1152"/>
      <c r="F211" s="1152"/>
      <c r="G211" s="1152"/>
      <c r="H211" s="1152"/>
      <c r="I211" s="1152"/>
      <c r="J211" s="1152"/>
      <c r="K211" s="1153"/>
      <c r="L211" s="1154"/>
      <c r="M211" s="1152"/>
      <c r="N211" s="1152"/>
      <c r="O211" s="1152"/>
      <c r="P211" s="1152"/>
      <c r="Q211" s="1152"/>
      <c r="R211" s="1152"/>
      <c r="S211" s="1152"/>
      <c r="T211" s="1152"/>
    </row>
    <row r="212" spans="1:20">
      <c r="A212" s="1152"/>
      <c r="B212" s="1152"/>
      <c r="C212" s="1152"/>
      <c r="D212" s="1152"/>
      <c r="E212" s="1152"/>
      <c r="F212" s="1152"/>
      <c r="G212" s="1152"/>
      <c r="H212" s="1152"/>
      <c r="I212" s="1152"/>
      <c r="J212" s="1152"/>
      <c r="K212" s="1153"/>
      <c r="L212" s="1154"/>
      <c r="M212" s="1152"/>
      <c r="N212" s="1152"/>
      <c r="O212" s="1152"/>
      <c r="P212" s="1152"/>
      <c r="Q212" s="1152"/>
      <c r="R212" s="1152"/>
      <c r="S212" s="1152"/>
      <c r="T212" s="1152"/>
    </row>
    <row r="213" spans="1:20">
      <c r="A213" s="1152"/>
      <c r="B213" s="1152"/>
      <c r="C213" s="1152"/>
      <c r="D213" s="1152"/>
      <c r="E213" s="1152"/>
      <c r="F213" s="1152"/>
      <c r="G213" s="1152"/>
      <c r="H213" s="1152"/>
      <c r="I213" s="1152"/>
      <c r="J213" s="1152"/>
      <c r="K213" s="1153"/>
      <c r="L213" s="1154"/>
      <c r="M213" s="1152"/>
      <c r="N213" s="1152"/>
      <c r="O213" s="1152"/>
      <c r="P213" s="1152"/>
      <c r="Q213" s="1152"/>
      <c r="R213" s="1152"/>
      <c r="S213" s="1152"/>
      <c r="T213" s="1152"/>
    </row>
    <row r="214" spans="1:20">
      <c r="A214" s="1152"/>
      <c r="B214" s="1152"/>
      <c r="C214" s="1152"/>
      <c r="D214" s="1152"/>
      <c r="E214" s="1152"/>
      <c r="F214" s="1152"/>
      <c r="G214" s="1152"/>
      <c r="H214" s="1152"/>
      <c r="I214" s="1152"/>
      <c r="J214" s="1152"/>
      <c r="K214" s="1153"/>
      <c r="L214" s="1154"/>
      <c r="M214" s="1152"/>
      <c r="N214" s="1152"/>
      <c r="O214" s="1152"/>
      <c r="P214" s="1152"/>
      <c r="Q214" s="1152"/>
      <c r="R214" s="1152"/>
      <c r="S214" s="1152"/>
      <c r="T214" s="1152"/>
    </row>
    <row r="215" spans="1:20">
      <c r="A215" s="1152"/>
      <c r="B215" s="1152"/>
      <c r="C215" s="1152"/>
      <c r="D215" s="1152"/>
      <c r="E215" s="1152"/>
      <c r="F215" s="1152"/>
      <c r="G215" s="1152"/>
      <c r="H215" s="1152"/>
      <c r="I215" s="1152"/>
      <c r="J215" s="1152"/>
      <c r="K215" s="1153"/>
      <c r="L215" s="1154"/>
      <c r="M215" s="1152"/>
      <c r="N215" s="1152"/>
      <c r="O215" s="1152"/>
      <c r="P215" s="1152"/>
      <c r="Q215" s="1152"/>
      <c r="R215" s="1152"/>
      <c r="S215" s="1152"/>
      <c r="T215" s="1152"/>
    </row>
    <row r="216" spans="1:20">
      <c r="A216" s="1152"/>
      <c r="B216" s="1152"/>
      <c r="C216" s="1152"/>
      <c r="D216" s="1152"/>
      <c r="E216" s="1152"/>
      <c r="F216" s="1152"/>
      <c r="G216" s="1152"/>
      <c r="H216" s="1152"/>
      <c r="I216" s="1152"/>
      <c r="J216" s="1152"/>
      <c r="K216" s="1153"/>
      <c r="L216" s="1154"/>
      <c r="M216" s="1152"/>
      <c r="N216" s="1152"/>
      <c r="O216" s="1152"/>
      <c r="P216" s="1152"/>
      <c r="Q216" s="1152"/>
      <c r="R216" s="1152"/>
      <c r="S216" s="1152"/>
      <c r="T216" s="1152"/>
    </row>
    <row r="217" spans="1:20">
      <c r="A217" s="1152"/>
      <c r="B217" s="1152"/>
      <c r="C217" s="1152"/>
      <c r="D217" s="1152"/>
      <c r="E217" s="1152"/>
      <c r="F217" s="1152"/>
      <c r="G217" s="1152"/>
      <c r="H217" s="1152"/>
      <c r="I217" s="1152"/>
      <c r="J217" s="1152"/>
      <c r="K217" s="1153"/>
      <c r="L217" s="1154"/>
      <c r="M217" s="1152"/>
      <c r="N217" s="1152"/>
      <c r="O217" s="1152"/>
      <c r="P217" s="1152"/>
      <c r="Q217" s="1152"/>
      <c r="R217" s="1152"/>
      <c r="S217" s="1152"/>
      <c r="T217" s="1152"/>
    </row>
    <row r="218" spans="1:20">
      <c r="A218" s="1152"/>
      <c r="B218" s="1152"/>
      <c r="C218" s="1152"/>
      <c r="D218" s="1152"/>
      <c r="E218" s="1152"/>
      <c r="F218" s="1152"/>
      <c r="G218" s="1152"/>
      <c r="H218" s="1152"/>
      <c r="I218" s="1152"/>
      <c r="J218" s="1152"/>
      <c r="K218" s="1153"/>
      <c r="L218" s="1154"/>
      <c r="M218" s="1152"/>
      <c r="N218" s="1152"/>
      <c r="O218" s="1152"/>
      <c r="P218" s="1152"/>
      <c r="Q218" s="1152"/>
      <c r="R218" s="1152"/>
      <c r="S218" s="1152"/>
      <c r="T218" s="1152"/>
    </row>
    <row r="219" spans="1:20">
      <c r="A219" s="1152"/>
      <c r="B219" s="1152"/>
      <c r="C219" s="1152"/>
      <c r="D219" s="1152"/>
      <c r="E219" s="1152"/>
      <c r="F219" s="1152"/>
      <c r="G219" s="1152"/>
      <c r="H219" s="1152"/>
      <c r="I219" s="1152"/>
      <c r="J219" s="1152"/>
      <c r="K219" s="1153"/>
      <c r="L219" s="1154"/>
      <c r="M219" s="1152"/>
      <c r="N219" s="1152"/>
      <c r="O219" s="1152"/>
      <c r="P219" s="1152"/>
      <c r="Q219" s="1152"/>
      <c r="R219" s="1152"/>
      <c r="S219" s="1152"/>
      <c r="T219" s="1152"/>
    </row>
    <row r="220" spans="1:20">
      <c r="A220" s="1152"/>
      <c r="B220" s="1152"/>
      <c r="C220" s="1152"/>
      <c r="D220" s="1152"/>
      <c r="E220" s="1152"/>
      <c r="F220" s="1152"/>
      <c r="G220" s="1152"/>
      <c r="H220" s="1152"/>
      <c r="I220" s="1152"/>
      <c r="J220" s="1152"/>
      <c r="K220" s="1153"/>
      <c r="L220" s="1154"/>
      <c r="M220" s="1152"/>
      <c r="N220" s="1152"/>
      <c r="O220" s="1152"/>
      <c r="P220" s="1152"/>
      <c r="Q220" s="1152"/>
      <c r="R220" s="1152"/>
      <c r="S220" s="1152"/>
      <c r="T220" s="1152"/>
    </row>
    <row r="221" spans="1:20">
      <c r="A221" s="1152"/>
      <c r="B221" s="1152"/>
      <c r="C221" s="1152"/>
      <c r="D221" s="1152"/>
      <c r="E221" s="1152"/>
      <c r="F221" s="1152"/>
      <c r="G221" s="1152"/>
      <c r="H221" s="1152"/>
      <c r="I221" s="1152"/>
      <c r="J221" s="1152"/>
      <c r="K221" s="1153"/>
      <c r="L221" s="1154"/>
      <c r="M221" s="1152"/>
      <c r="N221" s="1152"/>
      <c r="O221" s="1152"/>
      <c r="P221" s="1152"/>
      <c r="Q221" s="1152"/>
      <c r="R221" s="1152"/>
      <c r="S221" s="1152"/>
      <c r="T221" s="1152"/>
    </row>
    <row r="222" spans="1:20">
      <c r="A222" s="1152"/>
      <c r="B222" s="1152"/>
      <c r="C222" s="1152"/>
      <c r="D222" s="1152"/>
      <c r="E222" s="1152"/>
      <c r="F222" s="1152"/>
      <c r="G222" s="1152"/>
      <c r="H222" s="1152"/>
      <c r="I222" s="1152"/>
      <c r="J222" s="1152"/>
      <c r="K222" s="1153"/>
      <c r="L222" s="1154"/>
      <c r="M222" s="1152"/>
      <c r="N222" s="1152"/>
      <c r="O222" s="1152"/>
      <c r="P222" s="1152"/>
      <c r="Q222" s="1152"/>
      <c r="R222" s="1152"/>
      <c r="S222" s="1152"/>
      <c r="T222" s="1152"/>
    </row>
    <row r="223" spans="1:20">
      <c r="A223" s="1152"/>
      <c r="B223" s="1152"/>
      <c r="C223" s="1152"/>
      <c r="D223" s="1152"/>
      <c r="E223" s="1152"/>
      <c r="F223" s="1152"/>
      <c r="G223" s="1152"/>
      <c r="H223" s="1152"/>
      <c r="I223" s="1152"/>
      <c r="J223" s="1152"/>
      <c r="K223" s="1153"/>
      <c r="L223" s="1154"/>
      <c r="M223" s="1152"/>
      <c r="N223" s="1152"/>
      <c r="O223" s="1152"/>
      <c r="P223" s="1152"/>
      <c r="Q223" s="1152"/>
      <c r="R223" s="1152"/>
      <c r="S223" s="1152"/>
      <c r="T223" s="1152"/>
    </row>
    <row r="224" spans="1:20">
      <c r="A224" s="1152"/>
      <c r="B224" s="1152"/>
      <c r="C224" s="1152"/>
      <c r="D224" s="1152"/>
      <c r="E224" s="1152"/>
      <c r="F224" s="1152"/>
      <c r="G224" s="1152"/>
      <c r="H224" s="1152"/>
      <c r="I224" s="1152"/>
      <c r="J224" s="1152"/>
      <c r="K224" s="1153"/>
      <c r="L224" s="1154"/>
      <c r="M224" s="1152"/>
      <c r="N224" s="1152"/>
      <c r="O224" s="1152"/>
      <c r="P224" s="1152"/>
      <c r="Q224" s="1152"/>
      <c r="R224" s="1152"/>
      <c r="S224" s="1152"/>
      <c r="T224" s="1152"/>
    </row>
    <row r="225" spans="1:20">
      <c r="A225" s="1152"/>
      <c r="B225" s="1152"/>
      <c r="C225" s="1152"/>
      <c r="D225" s="1152"/>
      <c r="E225" s="1152"/>
      <c r="F225" s="1152"/>
      <c r="G225" s="1152"/>
      <c r="H225" s="1152"/>
      <c r="I225" s="1152"/>
      <c r="J225" s="1152"/>
      <c r="K225" s="1153"/>
      <c r="L225" s="1154"/>
      <c r="M225" s="1152"/>
      <c r="N225" s="1152"/>
      <c r="O225" s="1152"/>
      <c r="P225" s="1152"/>
      <c r="Q225" s="1152"/>
      <c r="R225" s="1152"/>
      <c r="S225" s="1152"/>
      <c r="T225" s="1152"/>
    </row>
    <row r="226" spans="1:20">
      <c r="A226" s="1152"/>
      <c r="B226" s="1152"/>
      <c r="C226" s="1152"/>
      <c r="D226" s="1152"/>
      <c r="E226" s="1152"/>
      <c r="F226" s="1152"/>
      <c r="G226" s="1152"/>
      <c r="H226" s="1152"/>
      <c r="I226" s="1152"/>
      <c r="J226" s="1152"/>
      <c r="K226" s="1153"/>
      <c r="L226" s="1154"/>
      <c r="M226" s="1152"/>
      <c r="N226" s="1152"/>
      <c r="O226" s="1152"/>
      <c r="P226" s="1152"/>
      <c r="Q226" s="1152"/>
      <c r="R226" s="1152"/>
      <c r="S226" s="1152"/>
      <c r="T226" s="1152"/>
    </row>
    <row r="227" spans="1:20">
      <c r="A227" s="1152"/>
      <c r="B227" s="1152"/>
      <c r="C227" s="1152"/>
      <c r="D227" s="1152"/>
      <c r="E227" s="1152"/>
      <c r="F227" s="1152"/>
      <c r="G227" s="1152"/>
      <c r="H227" s="1152"/>
      <c r="I227" s="1152"/>
      <c r="J227" s="1152"/>
      <c r="K227" s="1153"/>
      <c r="L227" s="1154"/>
      <c r="M227" s="1152"/>
      <c r="N227" s="1152"/>
      <c r="O227" s="1152"/>
      <c r="P227" s="1152"/>
      <c r="Q227" s="1152"/>
      <c r="R227" s="1152"/>
      <c r="S227" s="1152"/>
      <c r="T227" s="1152"/>
    </row>
    <row r="228" spans="1:20">
      <c r="A228" s="1152"/>
      <c r="B228" s="1152"/>
      <c r="C228" s="1152"/>
      <c r="D228" s="1152"/>
      <c r="E228" s="1152"/>
      <c r="F228" s="1152"/>
      <c r="G228" s="1152"/>
      <c r="H228" s="1152"/>
      <c r="I228" s="1152"/>
      <c r="J228" s="1152"/>
      <c r="K228" s="1153"/>
      <c r="L228" s="1154"/>
      <c r="M228" s="1152"/>
      <c r="N228" s="1152"/>
      <c r="O228" s="1152"/>
      <c r="P228" s="1152"/>
      <c r="Q228" s="1152"/>
      <c r="R228" s="1152"/>
      <c r="S228" s="1152"/>
      <c r="T228" s="1152"/>
    </row>
    <row r="229" spans="1:20">
      <c r="A229" s="1152"/>
      <c r="B229" s="1152"/>
      <c r="C229" s="1152"/>
      <c r="D229" s="1152"/>
      <c r="E229" s="1152"/>
      <c r="F229" s="1152"/>
      <c r="G229" s="1152"/>
      <c r="H229" s="1152"/>
      <c r="I229" s="1152"/>
      <c r="J229" s="1152"/>
      <c r="K229" s="1153"/>
      <c r="L229" s="1154"/>
      <c r="M229" s="1152"/>
      <c r="N229" s="1152"/>
      <c r="O229" s="1152"/>
      <c r="P229" s="1152"/>
      <c r="Q229" s="1152"/>
      <c r="R229" s="1152"/>
      <c r="S229" s="1152"/>
      <c r="T229" s="1152"/>
    </row>
    <row r="230" spans="1:20">
      <c r="A230" s="1152"/>
      <c r="B230" s="1152"/>
      <c r="C230" s="1152"/>
      <c r="D230" s="1152"/>
      <c r="E230" s="1152"/>
      <c r="F230" s="1152"/>
      <c r="G230" s="1152"/>
      <c r="H230" s="1152"/>
      <c r="I230" s="1152"/>
      <c r="J230" s="1152"/>
      <c r="K230" s="1153"/>
      <c r="L230" s="1154"/>
      <c r="M230" s="1152"/>
      <c r="N230" s="1152"/>
      <c r="O230" s="1152"/>
      <c r="P230" s="1152"/>
      <c r="Q230" s="1152"/>
      <c r="R230" s="1152"/>
      <c r="S230" s="1152"/>
      <c r="T230" s="1152"/>
    </row>
    <row r="231" spans="1:20">
      <c r="A231" s="1152"/>
      <c r="B231" s="1152"/>
      <c r="C231" s="1152"/>
      <c r="D231" s="1152"/>
      <c r="E231" s="1152"/>
      <c r="F231" s="1152"/>
      <c r="G231" s="1152"/>
      <c r="H231" s="1152"/>
      <c r="I231" s="1152"/>
      <c r="J231" s="1152"/>
      <c r="K231" s="1153"/>
      <c r="L231" s="1154"/>
      <c r="M231" s="1152"/>
      <c r="N231" s="1152"/>
      <c r="O231" s="1152"/>
      <c r="P231" s="1152"/>
      <c r="Q231" s="1152"/>
      <c r="R231" s="1152"/>
      <c r="S231" s="1152"/>
      <c r="T231" s="1152"/>
    </row>
    <row r="232" spans="1:20">
      <c r="A232" s="1152"/>
      <c r="B232" s="1152"/>
      <c r="C232" s="1152"/>
      <c r="D232" s="1152"/>
      <c r="E232" s="1152"/>
      <c r="F232" s="1152"/>
      <c r="G232" s="1152"/>
      <c r="H232" s="1152"/>
      <c r="I232" s="1152"/>
      <c r="J232" s="1152"/>
      <c r="K232" s="1153"/>
      <c r="L232" s="1154"/>
      <c r="M232" s="1152"/>
      <c r="N232" s="1152"/>
      <c r="O232" s="1152"/>
      <c r="P232" s="1152"/>
      <c r="Q232" s="1152"/>
      <c r="R232" s="1152"/>
      <c r="S232" s="1152"/>
      <c r="T232" s="1152"/>
    </row>
    <row r="233" spans="1:20">
      <c r="A233" s="1152"/>
      <c r="B233" s="1152"/>
      <c r="C233" s="1152"/>
      <c r="D233" s="1152"/>
      <c r="E233" s="1152"/>
      <c r="F233" s="1152"/>
      <c r="G233" s="1152"/>
      <c r="H233" s="1152"/>
      <c r="I233" s="1152"/>
      <c r="J233" s="1152"/>
      <c r="K233" s="1153"/>
      <c r="L233" s="1154"/>
      <c r="M233" s="1152"/>
      <c r="N233" s="1152"/>
      <c r="O233" s="1152"/>
      <c r="P233" s="1152"/>
      <c r="Q233" s="1152"/>
      <c r="R233" s="1152"/>
      <c r="S233" s="1152"/>
      <c r="T233" s="1152"/>
    </row>
    <row r="234" spans="1:20">
      <c r="A234" s="1152"/>
      <c r="B234" s="1152"/>
      <c r="C234" s="1152"/>
      <c r="D234" s="1152"/>
      <c r="E234" s="1152"/>
      <c r="F234" s="1152"/>
      <c r="G234" s="1152"/>
      <c r="H234" s="1152"/>
      <c r="I234" s="1152"/>
      <c r="J234" s="1152"/>
      <c r="K234" s="1153"/>
      <c r="L234" s="1154"/>
      <c r="M234" s="1152"/>
      <c r="N234" s="1152"/>
      <c r="O234" s="1152"/>
      <c r="P234" s="1152"/>
      <c r="Q234" s="1152"/>
      <c r="R234" s="1152"/>
      <c r="S234" s="1152"/>
      <c r="T234" s="1152"/>
    </row>
    <row r="235" spans="1:20">
      <c r="A235" s="1152"/>
      <c r="B235" s="1152"/>
      <c r="C235" s="1152"/>
      <c r="D235" s="1152"/>
      <c r="E235" s="1152"/>
      <c r="F235" s="1152"/>
      <c r="G235" s="1152"/>
      <c r="H235" s="1152"/>
      <c r="I235" s="1152"/>
      <c r="J235" s="1152"/>
      <c r="K235" s="1153"/>
      <c r="L235" s="1154"/>
      <c r="M235" s="1152"/>
      <c r="N235" s="1152"/>
      <c r="O235" s="1152"/>
      <c r="P235" s="1152"/>
      <c r="Q235" s="1152"/>
      <c r="R235" s="1152"/>
      <c r="S235" s="1152"/>
      <c r="T235" s="1152"/>
    </row>
    <row r="236" spans="1:20">
      <c r="A236" s="1152"/>
      <c r="B236" s="1152"/>
      <c r="C236" s="1152"/>
      <c r="D236" s="1152"/>
      <c r="E236" s="1152"/>
      <c r="F236" s="1152"/>
      <c r="G236" s="1152"/>
      <c r="H236" s="1152"/>
      <c r="I236" s="1152"/>
      <c r="J236" s="1152"/>
      <c r="K236" s="1153"/>
      <c r="L236" s="1154"/>
      <c r="M236" s="1152"/>
      <c r="N236" s="1152"/>
      <c r="O236" s="1152"/>
      <c r="P236" s="1152"/>
      <c r="Q236" s="1152"/>
      <c r="R236" s="1152"/>
      <c r="S236" s="1152"/>
      <c r="T236" s="1152"/>
    </row>
    <row r="237" spans="1:20">
      <c r="A237" s="1152"/>
      <c r="B237" s="1152"/>
      <c r="C237" s="1152"/>
      <c r="D237" s="1152"/>
      <c r="E237" s="1152"/>
      <c r="F237" s="1152"/>
      <c r="G237" s="1152"/>
      <c r="H237" s="1152"/>
      <c r="I237" s="1152"/>
      <c r="J237" s="1152"/>
      <c r="K237" s="1153"/>
      <c r="L237" s="1154"/>
      <c r="M237" s="1152"/>
      <c r="N237" s="1152"/>
      <c r="O237" s="1152"/>
      <c r="P237" s="1152"/>
      <c r="Q237" s="1152"/>
      <c r="R237" s="1152"/>
      <c r="S237" s="1152"/>
      <c r="T237" s="1152"/>
    </row>
    <row r="238" spans="1:20">
      <c r="A238" s="1152"/>
      <c r="B238" s="1152"/>
      <c r="C238" s="1152"/>
      <c r="D238" s="1152"/>
      <c r="E238" s="1152"/>
      <c r="F238" s="1152"/>
      <c r="G238" s="1152"/>
      <c r="H238" s="1152"/>
      <c r="I238" s="1152"/>
      <c r="J238" s="1152"/>
      <c r="K238" s="1153"/>
      <c r="L238" s="1154"/>
      <c r="M238" s="1152"/>
      <c r="N238" s="1152"/>
      <c r="O238" s="1152"/>
      <c r="P238" s="1152"/>
      <c r="Q238" s="1152"/>
      <c r="R238" s="1152"/>
      <c r="S238" s="1152"/>
      <c r="T238" s="1152"/>
    </row>
    <row r="239" spans="1:20">
      <c r="A239" s="1152"/>
      <c r="B239" s="1152"/>
      <c r="C239" s="1152"/>
      <c r="D239" s="1152"/>
      <c r="E239" s="1152"/>
      <c r="F239" s="1152"/>
      <c r="G239" s="1152"/>
      <c r="H239" s="1152"/>
      <c r="I239" s="1152"/>
      <c r="J239" s="1152"/>
      <c r="K239" s="1153"/>
      <c r="L239" s="1154"/>
      <c r="M239" s="1152"/>
      <c r="N239" s="1152"/>
      <c r="O239" s="1152"/>
      <c r="P239" s="1152"/>
      <c r="Q239" s="1152"/>
      <c r="R239" s="1152"/>
      <c r="S239" s="1152"/>
      <c r="T239" s="1152"/>
    </row>
    <row r="240" spans="1:20">
      <c r="A240" s="1152"/>
      <c r="B240" s="1152"/>
      <c r="C240" s="1152"/>
      <c r="D240" s="1152"/>
      <c r="E240" s="1152"/>
      <c r="F240" s="1152"/>
      <c r="G240" s="1152"/>
      <c r="H240" s="1152"/>
      <c r="I240" s="1152"/>
      <c r="J240" s="1152"/>
      <c r="K240" s="1153"/>
      <c r="L240" s="1154"/>
      <c r="M240" s="1152"/>
      <c r="N240" s="1152"/>
      <c r="O240" s="1152"/>
      <c r="P240" s="1152"/>
      <c r="Q240" s="1152"/>
      <c r="R240" s="1152"/>
      <c r="S240" s="1152"/>
      <c r="T240" s="1152"/>
    </row>
    <row r="241" spans="1:20">
      <c r="A241" s="1152"/>
      <c r="B241" s="1152"/>
      <c r="C241" s="1152"/>
      <c r="D241" s="1152"/>
      <c r="E241" s="1152"/>
      <c r="F241" s="1152"/>
      <c r="G241" s="1152"/>
      <c r="H241" s="1152"/>
      <c r="I241" s="1152"/>
      <c r="J241" s="1152"/>
      <c r="K241" s="1153"/>
      <c r="L241" s="1154"/>
      <c r="M241" s="1152"/>
      <c r="N241" s="1152"/>
      <c r="O241" s="1152"/>
      <c r="P241" s="1152"/>
      <c r="Q241" s="1152"/>
      <c r="R241" s="1152"/>
      <c r="S241" s="1152"/>
      <c r="T241" s="115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37" priority="14" stopIfTrue="1" operator="containsText" text="超过">
      <formula>NOT(ISERROR(SEARCH("超过",F40)))</formula>
    </cfRule>
  </conditionalFormatting>
  <conditionalFormatting sqref="J42">
    <cfRule type="containsText" dxfId="36" priority="13" stopIfTrue="1" operator="containsText" text="超过">
      <formula>NOT(ISERROR(SEARCH("超过",J42)))</formula>
    </cfRule>
  </conditionalFormatting>
  <conditionalFormatting sqref="H42">
    <cfRule type="containsText" dxfId="35" priority="12" stopIfTrue="1" operator="containsText" text="超过">
      <formula>NOT(ISERROR(SEARCH("超过",H42)))</formula>
    </cfRule>
  </conditionalFormatting>
  <conditionalFormatting sqref="F42">
    <cfRule type="containsText" dxfId="34" priority="11" stopIfTrue="1" operator="containsText" text="超过">
      <formula>NOT(ISERROR(SEARCH("超过",F42)))</formula>
    </cfRule>
  </conditionalFormatting>
  <conditionalFormatting sqref="F41 H41 J41">
    <cfRule type="containsText" dxfId="33" priority="10" stopIfTrue="1" operator="containsText" text="超过">
      <formula>NOT(ISERROR(SEARCH("超过",F41)))</formula>
    </cfRule>
  </conditionalFormatting>
  <conditionalFormatting sqref="E40">
    <cfRule type="expression" dxfId="32" priority="9" stopIfTrue="1">
      <formula>$F$40="超过30%"</formula>
    </cfRule>
  </conditionalFormatting>
  <conditionalFormatting sqref="G42">
    <cfRule type="expression" dxfId="31" priority="8" stopIfTrue="1">
      <formula>$H$54+$H$42="超过30%"</formula>
    </cfRule>
  </conditionalFormatting>
  <conditionalFormatting sqref="E41">
    <cfRule type="expression" dxfId="30" priority="7" stopIfTrue="1">
      <formula>$F$41="超过20%"</formula>
    </cfRule>
  </conditionalFormatting>
  <conditionalFormatting sqref="E42">
    <cfRule type="expression" dxfId="29" priority="6" stopIfTrue="1">
      <formula>$F$42="超过30%"</formula>
    </cfRule>
  </conditionalFormatting>
  <conditionalFormatting sqref="G40">
    <cfRule type="expression" dxfId="28" priority="5" stopIfTrue="1">
      <formula>$H$52+$H$40="超过30%"</formula>
    </cfRule>
  </conditionalFormatting>
  <conditionalFormatting sqref="G41">
    <cfRule type="expression" dxfId="27" priority="4" stopIfTrue="1">
      <formula>$H$53+$H$41="超过20%"</formula>
    </cfRule>
  </conditionalFormatting>
  <conditionalFormatting sqref="I40">
    <cfRule type="expression" dxfId="26" priority="3" stopIfTrue="1">
      <formula>$J$40="超过30%"</formula>
    </cfRule>
  </conditionalFormatting>
  <conditionalFormatting sqref="I41">
    <cfRule type="expression" dxfId="25" priority="2" stopIfTrue="1">
      <formula>$J$41="超过20%"</formula>
    </cfRule>
  </conditionalFormatting>
  <conditionalFormatting sqref="I42">
    <cfRule type="expression" dxfId="2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4" customWidth="1"/>
    <col min="12" max="12" width="12.25" style="495"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2730</v>
      </c>
      <c r="B1" s="395"/>
      <c r="C1" s="396" t="s">
        <v>2782</v>
      </c>
      <c r="D1" s="753"/>
      <c r="E1" s="753"/>
      <c r="F1" s="752" t="s">
        <v>2629</v>
      </c>
      <c r="G1" s="753"/>
      <c r="H1" s="753"/>
      <c r="I1" s="753"/>
      <c r="J1" s="753"/>
      <c r="K1" s="754"/>
      <c r="L1" s="755"/>
      <c r="M1" s="756"/>
      <c r="N1" s="756"/>
      <c r="O1" s="756"/>
      <c r="P1" s="766"/>
      <c r="Q1" s="766"/>
      <c r="R1" s="766"/>
      <c r="S1" s="766"/>
      <c r="T1" s="766"/>
      <c r="U1" s="766"/>
      <c r="V1" s="766"/>
      <c r="W1" s="766"/>
      <c r="X1" s="766"/>
      <c r="Y1" s="766"/>
      <c r="Z1" s="766"/>
      <c r="AA1" s="766"/>
      <c r="AB1" s="766"/>
      <c r="AC1" s="767"/>
    </row>
    <row r="2" spans="1:29" s="398" customFormat="1" ht="28.5" customHeight="1">
      <c r="A2" s="245" t="s">
        <v>2316</v>
      </c>
      <c r="B2" s="669" t="e">
        <f>F61</f>
        <v>#DIV/0!</v>
      </c>
      <c r="C2" s="1122"/>
      <c r="D2" s="1122"/>
      <c r="E2" s="1122"/>
      <c r="F2" s="1123"/>
      <c r="G2" s="1122"/>
      <c r="H2" s="1122"/>
      <c r="I2" s="1122"/>
      <c r="J2" s="1122"/>
      <c r="K2" s="1124"/>
      <c r="L2" s="1125"/>
      <c r="M2" s="1126"/>
      <c r="N2" s="1126"/>
      <c r="O2" s="1126"/>
      <c r="P2" s="766"/>
      <c r="Q2" s="766"/>
      <c r="R2" s="766"/>
      <c r="S2" s="766"/>
      <c r="T2" s="766"/>
      <c r="U2" s="766"/>
      <c r="V2" s="766"/>
      <c r="W2" s="766"/>
      <c r="X2" s="766"/>
      <c r="Y2" s="766"/>
      <c r="Z2" s="766"/>
      <c r="AA2" s="766"/>
      <c r="AB2" s="766"/>
      <c r="AC2" s="767"/>
    </row>
    <row r="3" spans="1:29" s="398" customFormat="1" ht="28.5" customHeight="1" thickBot="1">
      <c r="A3" s="247" t="s">
        <v>2318</v>
      </c>
      <c r="B3" s="608" t="e">
        <f>ROUND(IF(D3="",B2*10000/'数据-汇总表'!E3,B2*10000/D3),0)</f>
        <v>#DIV/0!</v>
      </c>
      <c r="C3" s="247" t="s">
        <v>2732</v>
      </c>
      <c r="D3" s="1580"/>
      <c r="E3" s="1122"/>
      <c r="F3" s="1123"/>
      <c r="G3" s="1122"/>
      <c r="H3" s="1122"/>
      <c r="I3" s="1122"/>
      <c r="J3" s="1122"/>
      <c r="K3" s="1124"/>
      <c r="L3" s="1125"/>
      <c r="M3" s="1126"/>
      <c r="N3" s="1126"/>
      <c r="O3" s="1126"/>
      <c r="P3" s="766"/>
      <c r="Q3" s="766"/>
      <c r="R3" s="766"/>
      <c r="S3" s="766"/>
      <c r="T3" s="766"/>
      <c r="U3" s="766"/>
      <c r="V3" s="766"/>
      <c r="W3" s="766"/>
      <c r="X3" s="766"/>
      <c r="Y3" s="766"/>
      <c r="Z3" s="766"/>
      <c r="AA3" s="766"/>
      <c r="AB3" s="784"/>
      <c r="AC3" s="780"/>
    </row>
    <row r="4" spans="1:29" ht="15">
      <c r="A4" s="401" t="s">
        <v>2631</v>
      </c>
      <c r="B4" s="402"/>
      <c r="C4" s="3257" t="s">
        <v>2632</v>
      </c>
      <c r="D4" s="3270"/>
      <c r="E4" s="3271" t="s">
        <v>2633</v>
      </c>
      <c r="F4" s="3272"/>
      <c r="G4" s="3257" t="s">
        <v>2634</v>
      </c>
      <c r="H4" s="3270"/>
      <c r="I4" s="3257" t="s">
        <v>2635</v>
      </c>
      <c r="J4" s="3270"/>
      <c r="K4" s="609" t="s">
        <v>2636</v>
      </c>
      <c r="L4" s="1127"/>
      <c r="M4" s="1128"/>
      <c r="N4" s="1128"/>
      <c r="O4" s="1128"/>
      <c r="P4" s="3273" t="s">
        <v>2637</v>
      </c>
      <c r="Q4" s="3274"/>
      <c r="R4" s="3279" t="s">
        <v>2633</v>
      </c>
      <c r="S4" s="3280"/>
      <c r="T4" s="3279" t="s">
        <v>2634</v>
      </c>
      <c r="U4" s="3280"/>
      <c r="V4" s="3266" t="s">
        <v>2635</v>
      </c>
      <c r="W4" s="3266"/>
      <c r="X4" s="1810"/>
      <c r="Y4" s="3279" t="s">
        <v>2637</v>
      </c>
      <c r="Z4" s="3280"/>
      <c r="AA4" s="3267" t="s">
        <v>2633</v>
      </c>
      <c r="AB4" s="3268" t="s">
        <v>2634</v>
      </c>
      <c r="AC4" s="3267" t="s">
        <v>2635</v>
      </c>
    </row>
    <row r="5" spans="1:29" ht="15">
      <c r="A5" s="404"/>
      <c r="B5" s="405"/>
      <c r="C5" s="3287" t="s">
        <v>2528</v>
      </c>
      <c r="D5" s="3288"/>
      <c r="E5" s="3295" t="s">
        <v>2529</v>
      </c>
      <c r="F5" s="3296"/>
      <c r="G5" s="3287" t="s">
        <v>2530</v>
      </c>
      <c r="H5" s="3288"/>
      <c r="I5" s="3287" t="s">
        <v>2531</v>
      </c>
      <c r="J5" s="3288"/>
      <c r="K5" s="609"/>
      <c r="L5" s="1127"/>
      <c r="M5" s="1128"/>
      <c r="N5" s="1128"/>
      <c r="O5" s="1128"/>
      <c r="P5" s="3275"/>
      <c r="Q5" s="3276"/>
      <c r="R5" s="3281"/>
      <c r="S5" s="3282"/>
      <c r="T5" s="3281"/>
      <c r="U5" s="3282"/>
      <c r="V5" s="3266"/>
      <c r="W5" s="3266"/>
      <c r="X5" s="1810"/>
      <c r="Y5" s="3281"/>
      <c r="Z5" s="3282"/>
      <c r="AA5" s="3268"/>
      <c r="AB5" s="3268"/>
      <c r="AC5" s="3268"/>
    </row>
    <row r="6" spans="1:29" ht="15.75" thickBot="1">
      <c r="A6" s="406"/>
      <c r="B6" s="407"/>
      <c r="C6" s="3353" t="s">
        <v>2783</v>
      </c>
      <c r="D6" s="3354"/>
      <c r="E6" s="3355" t="s">
        <v>2783</v>
      </c>
      <c r="F6" s="3356"/>
      <c r="G6" s="3353" t="s">
        <v>2783</v>
      </c>
      <c r="H6" s="3354"/>
      <c r="I6" s="3353" t="s">
        <v>2783</v>
      </c>
      <c r="J6" s="3354"/>
      <c r="K6" s="609" t="s">
        <v>2533</v>
      </c>
      <c r="L6" s="1127"/>
      <c r="M6" s="1128"/>
      <c r="N6" s="1128"/>
      <c r="O6" s="1128"/>
      <c r="P6" s="3277"/>
      <c r="Q6" s="3278"/>
      <c r="R6" s="3281"/>
      <c r="S6" s="3282"/>
      <c r="T6" s="3283"/>
      <c r="U6" s="3284"/>
      <c r="V6" s="3266"/>
      <c r="W6" s="3266"/>
      <c r="X6" s="1810"/>
      <c r="Y6" s="3283"/>
      <c r="Z6" s="3284"/>
      <c r="AA6" s="3269"/>
      <c r="AB6" s="3269"/>
      <c r="AC6" s="3269"/>
    </row>
    <row r="7" spans="1:29" s="117" customFormat="1" ht="15.75" thickBot="1">
      <c r="A7" s="408" t="s">
        <v>2534</v>
      </c>
      <c r="B7" s="409"/>
      <c r="C7" s="410">
        <f>'数据-取费表'!B2</f>
        <v>43304</v>
      </c>
      <c r="D7" s="411">
        <v>100</v>
      </c>
      <c r="E7" s="412"/>
      <c r="F7" s="413">
        <f>SUMIF(65:65,YEAR(E7)&amp;"-"&amp;INT((MONTH(E7)+2)/3),66:66)</f>
        <v>0</v>
      </c>
      <c r="G7" s="2685"/>
      <c r="H7" s="411">
        <f>SUMIF(65:65,YEAR(G7)&amp;"-"&amp;INT((MONTH(G7)+2)/3),66:66)</f>
        <v>0</v>
      </c>
      <c r="I7" s="2685"/>
      <c r="J7" s="411">
        <f>SUMIF(65:65,YEAR(I7)&amp;"-"&amp;INT((MONTH(I7)+2)/3),66:66)</f>
        <v>0</v>
      </c>
      <c r="K7" s="610"/>
      <c r="L7" s="1129"/>
      <c r="M7" s="1130"/>
      <c r="N7" s="1130"/>
      <c r="O7" s="1130"/>
      <c r="P7" s="3289" t="s">
        <v>2535</v>
      </c>
      <c r="Q7" s="3291"/>
      <c r="R7" s="768" t="s">
        <v>17</v>
      </c>
      <c r="S7" s="769">
        <f t="shared" ref="S7:S15" si="0">F7</f>
        <v>0</v>
      </c>
      <c r="T7" s="768" t="s">
        <v>17</v>
      </c>
      <c r="U7" s="769">
        <f t="shared" ref="U7:U15" si="1">H7</f>
        <v>0</v>
      </c>
      <c r="V7" s="768" t="s">
        <v>17</v>
      </c>
      <c r="W7" s="769">
        <f t="shared" ref="W7:W15" si="2">J7</f>
        <v>0</v>
      </c>
      <c r="X7" s="770"/>
      <c r="Y7" s="3289" t="s">
        <v>2535</v>
      </c>
      <c r="Z7" s="3290"/>
      <c r="AA7" s="771" t="e">
        <f>D7/F7</f>
        <v>#DIV/0!</v>
      </c>
      <c r="AB7" s="771" t="e">
        <f>D7/H7</f>
        <v>#DIV/0!</v>
      </c>
      <c r="AC7" s="771" t="e">
        <f>D7/J7</f>
        <v>#DIV/0!</v>
      </c>
    </row>
    <row r="8" spans="1:29" s="117" customFormat="1" ht="15.75" thickBot="1">
      <c r="A8" s="408" t="s">
        <v>2536</v>
      </c>
      <c r="B8" s="409"/>
      <c r="C8" s="414" t="s">
        <v>2537</v>
      </c>
      <c r="D8" s="411">
        <v>100</v>
      </c>
      <c r="E8" s="414"/>
      <c r="F8" s="413">
        <f>SUMIF(68:68,E8,69:69)-SUMIF(68:68,C8,69:69)+100</f>
        <v>0</v>
      </c>
      <c r="G8" s="414"/>
      <c r="H8" s="411">
        <f>SUMIF(68:68,G8,69:69)-SUMIF(68:68,C8,69:69)+100</f>
        <v>0</v>
      </c>
      <c r="I8" s="414"/>
      <c r="J8" s="411">
        <f>SUMIF(68:68,I8,69:69)-SUMIF(68:68,C8,69:69)+100</f>
        <v>0</v>
      </c>
      <c r="K8" s="610"/>
      <c r="L8" s="1129"/>
      <c r="M8" s="1130"/>
      <c r="N8" s="1130"/>
      <c r="O8" s="1130"/>
      <c r="P8" s="3289" t="s">
        <v>2538</v>
      </c>
      <c r="Q8" s="3290"/>
      <c r="R8" s="768" t="s">
        <v>17</v>
      </c>
      <c r="S8" s="769">
        <f t="shared" si="0"/>
        <v>0</v>
      </c>
      <c r="T8" s="768" t="s">
        <v>17</v>
      </c>
      <c r="U8" s="769">
        <f t="shared" si="1"/>
        <v>0</v>
      </c>
      <c r="V8" s="768" t="s">
        <v>17</v>
      </c>
      <c r="W8" s="769">
        <f t="shared" si="2"/>
        <v>0</v>
      </c>
      <c r="X8" s="770"/>
      <c r="Y8" s="3289" t="s">
        <v>2538</v>
      </c>
      <c r="Z8" s="3290"/>
      <c r="AA8" s="771" t="e">
        <f t="shared" ref="AA8:AA40" si="3">D8/F8</f>
        <v>#DIV/0!</v>
      </c>
      <c r="AB8" s="771" t="e">
        <f t="shared" ref="AB8:AB40" si="4">D8/H8</f>
        <v>#DIV/0!</v>
      </c>
      <c r="AC8" s="771" t="e">
        <f t="shared" ref="AC8:AC40" si="5">D8/J8</f>
        <v>#DIV/0!</v>
      </c>
    </row>
    <row r="9" spans="1:29" s="117" customFormat="1">
      <c r="A9" s="415" t="s">
        <v>2539</v>
      </c>
      <c r="B9" s="71" t="s">
        <v>2540</v>
      </c>
      <c r="C9" s="2688"/>
      <c r="D9" s="135">
        <v>100</v>
      </c>
      <c r="E9" s="2688"/>
      <c r="F9" s="135">
        <f>SUMIF(70:70,E9,71:71)-SUMIF(70:70,C9,71:71)+100</f>
        <v>100</v>
      </c>
      <c r="G9" s="2688"/>
      <c r="H9" s="135">
        <f>SUMIF(70:70,G9,71:71)-SUMIF(70:70,C9,71:71)+100</f>
        <v>100</v>
      </c>
      <c r="I9" s="2688"/>
      <c r="J9" s="135">
        <f>SUMIF(70:70,I9,71:71)-SUMIF(70:70,C9,71:71)+100</f>
        <v>100</v>
      </c>
      <c r="K9" s="610"/>
      <c r="L9" s="1129"/>
      <c r="M9" s="1130"/>
      <c r="N9" s="1130"/>
      <c r="O9" s="1131"/>
      <c r="P9" s="3260" t="s">
        <v>2541</v>
      </c>
      <c r="Q9" s="1792" t="str">
        <f t="shared" ref="Q9:Q15" si="6">B9</f>
        <v>用途</v>
      </c>
      <c r="R9" s="768" t="s">
        <v>17</v>
      </c>
      <c r="S9" s="769">
        <f t="shared" si="0"/>
        <v>100</v>
      </c>
      <c r="T9" s="768" t="s">
        <v>17</v>
      </c>
      <c r="U9" s="769">
        <f t="shared" si="1"/>
        <v>100</v>
      </c>
      <c r="V9" s="768" t="s">
        <v>17</v>
      </c>
      <c r="W9" s="769">
        <f t="shared" si="2"/>
        <v>100</v>
      </c>
      <c r="X9" s="770"/>
      <c r="Y9" s="3111" t="s">
        <v>2542</v>
      </c>
      <c r="Z9" s="55" t="str">
        <f t="shared" ref="Z9:Z15" si="7">Q9</f>
        <v>用途</v>
      </c>
      <c r="AA9" s="771">
        <f t="shared" si="3"/>
        <v>1</v>
      </c>
      <c r="AB9" s="771">
        <f t="shared" si="4"/>
        <v>1</v>
      </c>
      <c r="AC9" s="771">
        <f t="shared" si="5"/>
        <v>1</v>
      </c>
    </row>
    <row r="10" spans="1:29" s="427" customFormat="1" ht="27">
      <c r="A10" s="421"/>
      <c r="B10" s="422" t="s">
        <v>2543</v>
      </c>
      <c r="C10" s="432"/>
      <c r="D10" s="136">
        <v>100</v>
      </c>
      <c r="E10" s="432"/>
      <c r="F10" s="136">
        <f>ROUND(100/'数据-取费表'!G16,0)</f>
        <v>101</v>
      </c>
      <c r="G10" s="432"/>
      <c r="H10" s="136">
        <f>ROUND(100/'数据-取费表'!G16,0)</f>
        <v>101</v>
      </c>
      <c r="I10" s="432"/>
      <c r="J10" s="136">
        <f>ROUND(100/'数据-取费表'!G16,0)</f>
        <v>101</v>
      </c>
      <c r="K10" s="670"/>
      <c r="L10" s="1132"/>
      <c r="M10" s="1133"/>
      <c r="N10" s="1133"/>
      <c r="O10" s="1134"/>
      <c r="P10" s="3260"/>
      <c r="Q10" s="1792" t="str">
        <f t="shared" si="6"/>
        <v>土地使用年限（年）</v>
      </c>
      <c r="R10" s="768" t="s">
        <v>17</v>
      </c>
      <c r="S10" s="769">
        <f t="shared" si="0"/>
        <v>101</v>
      </c>
      <c r="T10" s="768" t="s">
        <v>17</v>
      </c>
      <c r="U10" s="769">
        <f t="shared" si="1"/>
        <v>101</v>
      </c>
      <c r="V10" s="768" t="s">
        <v>17</v>
      </c>
      <c r="W10" s="769">
        <f t="shared" si="2"/>
        <v>101</v>
      </c>
      <c r="X10" s="770"/>
      <c r="Y10" s="3111"/>
      <c r="Z10" s="55" t="str">
        <f t="shared" si="7"/>
        <v>土地使用年限（年）</v>
      </c>
      <c r="AA10" s="771">
        <f t="shared" si="3"/>
        <v>0.99009900990099009</v>
      </c>
      <c r="AB10" s="771">
        <f t="shared" si="4"/>
        <v>0.99009900990099009</v>
      </c>
      <c r="AC10" s="771">
        <f t="shared" si="5"/>
        <v>0.99009900990099009</v>
      </c>
    </row>
    <row r="11" spans="1:29" ht="15">
      <c r="A11" s="428"/>
      <c r="B11" s="422" t="s">
        <v>2544</v>
      </c>
      <c r="C11" s="429"/>
      <c r="D11" s="136">
        <v>100</v>
      </c>
      <c r="E11" s="429"/>
      <c r="F11" s="136" t="e">
        <f>LOOKUP(E11,75:75,76:76)-LOOKUP(C11,75:75,76:76)+100</f>
        <v>#N/A</v>
      </c>
      <c r="G11" s="430"/>
      <c r="H11" s="136" t="e">
        <f>LOOKUP(G11,75:75,76:76)-LOOKUP(C11,75:75,76:76)+100</f>
        <v>#N/A</v>
      </c>
      <c r="I11" s="429"/>
      <c r="J11" s="136" t="e">
        <f>LOOKUP(I11,75:75,76:76)-LOOKUP(C11,75:75,76:76)+100</f>
        <v>#N/A</v>
      </c>
      <c r="K11" s="671"/>
      <c r="L11" s="1135"/>
      <c r="M11" s="1128"/>
      <c r="N11" s="1128"/>
      <c r="O11" s="1136"/>
      <c r="P11" s="3260"/>
      <c r="Q11" s="1792" t="str">
        <f t="shared" si="6"/>
        <v>容积率</v>
      </c>
      <c r="R11" s="768" t="s">
        <v>17</v>
      </c>
      <c r="S11" s="769" t="e">
        <f t="shared" si="0"/>
        <v>#N/A</v>
      </c>
      <c r="T11" s="768" t="s">
        <v>17</v>
      </c>
      <c r="U11" s="769" t="e">
        <f t="shared" si="1"/>
        <v>#N/A</v>
      </c>
      <c r="V11" s="768" t="s">
        <v>17</v>
      </c>
      <c r="W11" s="769" t="e">
        <f t="shared" si="2"/>
        <v>#N/A</v>
      </c>
      <c r="X11" s="770"/>
      <c r="Y11" s="3111"/>
      <c r="Z11" s="55" t="str">
        <f t="shared" si="7"/>
        <v>容积率</v>
      </c>
      <c r="AA11" s="771" t="e">
        <f t="shared" si="3"/>
        <v>#N/A</v>
      </c>
      <c r="AB11" s="771" t="e">
        <f t="shared" si="4"/>
        <v>#N/A</v>
      </c>
      <c r="AC11" s="771" t="e">
        <f t="shared" si="5"/>
        <v>#N/A</v>
      </c>
    </row>
    <row r="12" spans="1:29" s="117" customFormat="1" ht="15">
      <c r="A12" s="431"/>
      <c r="B12" s="2591">
        <v>111</v>
      </c>
      <c r="C12" s="432"/>
      <c r="D12" s="433">
        <v>100</v>
      </c>
      <c r="E12" s="548"/>
      <c r="F12" s="136">
        <f>SUMIF(77:77,E12,78:78)-SUMIF(77:77,C12,78:78)+100</f>
        <v>100</v>
      </c>
      <c r="G12" s="672"/>
      <c r="H12" s="136">
        <f>SUMIF(77:77,G12,78:78)-SUMIF(77:77,C12,78:78)+100</f>
        <v>100</v>
      </c>
      <c r="I12" s="548"/>
      <c r="J12" s="136">
        <f>SUMIF(77:77,I12,78:78)-SUMIF(77:77,C12,78:78)+100</f>
        <v>100</v>
      </c>
      <c r="K12" s="670"/>
      <c r="L12" s="1129"/>
      <c r="M12" s="1130"/>
      <c r="N12" s="1130"/>
      <c r="O12" s="1131"/>
      <c r="P12" s="3260"/>
      <c r="Q12" s="1792">
        <f t="shared" si="6"/>
        <v>111</v>
      </c>
      <c r="R12" s="768" t="s">
        <v>17</v>
      </c>
      <c r="S12" s="769">
        <f t="shared" si="0"/>
        <v>100</v>
      </c>
      <c r="T12" s="768" t="s">
        <v>17</v>
      </c>
      <c r="U12" s="769">
        <f t="shared" si="1"/>
        <v>100</v>
      </c>
      <c r="V12" s="768" t="s">
        <v>17</v>
      </c>
      <c r="W12" s="769">
        <f t="shared" si="2"/>
        <v>100</v>
      </c>
      <c r="X12" s="770"/>
      <c r="Y12" s="3111"/>
      <c r="Z12" s="55">
        <f t="shared" si="7"/>
        <v>111</v>
      </c>
      <c r="AA12" s="771">
        <f>D12/F12</f>
        <v>1</v>
      </c>
      <c r="AB12" s="771">
        <f>D12/H12</f>
        <v>1</v>
      </c>
      <c r="AC12" s="771">
        <f>D12/J12</f>
        <v>1</v>
      </c>
    </row>
    <row r="13" spans="1:29" ht="15">
      <c r="A13" s="428"/>
      <c r="B13" s="2591">
        <v>111</v>
      </c>
      <c r="C13" s="434"/>
      <c r="D13" s="435">
        <v>100</v>
      </c>
      <c r="E13" s="548"/>
      <c r="F13" s="136">
        <f>SUMIF(79:79,E13,80:80)-SUMIF(79:79,C13,80:80)+100</f>
        <v>100</v>
      </c>
      <c r="G13" s="672"/>
      <c r="H13" s="435">
        <f>SUMIF(79:79,G13,80:80)-SUMIF(79:79,C13,80:80)+100</f>
        <v>100</v>
      </c>
      <c r="I13" s="548"/>
      <c r="J13" s="435">
        <f>SUMIF(79:79,I13,80:80)-SUMIF(79:79,C13,80:80)+100</f>
        <v>100</v>
      </c>
      <c r="K13" s="670"/>
      <c r="L13" s="1137"/>
      <c r="M13" s="1128"/>
      <c r="N13" s="1128"/>
      <c r="O13" s="1136"/>
      <c r="P13" s="3260"/>
      <c r="Q13" s="1792">
        <f t="shared" si="6"/>
        <v>111</v>
      </c>
      <c r="R13" s="768" t="s">
        <v>17</v>
      </c>
      <c r="S13" s="769">
        <f t="shared" si="0"/>
        <v>100</v>
      </c>
      <c r="T13" s="768" t="s">
        <v>17</v>
      </c>
      <c r="U13" s="769">
        <f t="shared" si="1"/>
        <v>100</v>
      </c>
      <c r="V13" s="768" t="s">
        <v>17</v>
      </c>
      <c r="W13" s="769">
        <f t="shared" si="2"/>
        <v>100</v>
      </c>
      <c r="X13" s="770"/>
      <c r="Y13" s="3111"/>
      <c r="Z13" s="55">
        <f t="shared" si="7"/>
        <v>111</v>
      </c>
      <c r="AA13" s="771">
        <f t="shared" si="3"/>
        <v>1</v>
      </c>
      <c r="AB13" s="771">
        <f t="shared" si="4"/>
        <v>1</v>
      </c>
      <c r="AC13" s="771">
        <f t="shared" si="5"/>
        <v>1</v>
      </c>
    </row>
    <row r="14" spans="1:29" ht="15.75" thickBot="1">
      <c r="A14" s="436"/>
      <c r="B14" s="2593">
        <v>111</v>
      </c>
      <c r="C14" s="437"/>
      <c r="D14" s="438">
        <v>100</v>
      </c>
      <c r="E14" s="548"/>
      <c r="F14" s="438">
        <f>SUMIF(81:81,E14,82:82)-SUMIF(81:81,C14,82:82)+100</f>
        <v>100</v>
      </c>
      <c r="G14" s="672"/>
      <c r="H14" s="438">
        <f>SUMIF(81:81,G14,82:82)-SUMIF(81:81,C14,82:82)+100</f>
        <v>100</v>
      </c>
      <c r="I14" s="548"/>
      <c r="J14" s="438">
        <f>SUMIF(81:81,I14,82:82)-SUMIF(81:81,C14,82:82)+100</f>
        <v>100</v>
      </c>
      <c r="K14" s="670"/>
      <c r="L14" s="1137"/>
      <c r="M14" s="1128"/>
      <c r="N14" s="1128"/>
      <c r="O14" s="1136"/>
      <c r="P14" s="3260"/>
      <c r="Q14" s="1792">
        <f t="shared" si="6"/>
        <v>111</v>
      </c>
      <c r="R14" s="768" t="s">
        <v>17</v>
      </c>
      <c r="S14" s="769">
        <f t="shared" si="0"/>
        <v>100</v>
      </c>
      <c r="T14" s="768" t="s">
        <v>17</v>
      </c>
      <c r="U14" s="769">
        <f t="shared" si="1"/>
        <v>100</v>
      </c>
      <c r="V14" s="768" t="s">
        <v>17</v>
      </c>
      <c r="W14" s="769">
        <f t="shared" si="2"/>
        <v>100</v>
      </c>
      <c r="X14" s="770"/>
      <c r="Y14" s="3111"/>
      <c r="Z14" s="55">
        <f t="shared" si="7"/>
        <v>111</v>
      </c>
      <c r="AA14" s="771">
        <f t="shared" si="3"/>
        <v>1</v>
      </c>
      <c r="AB14" s="771">
        <f t="shared" si="4"/>
        <v>1</v>
      </c>
      <c r="AC14" s="771">
        <f t="shared" si="5"/>
        <v>1</v>
      </c>
    </row>
    <row r="15" spans="1:29" ht="15">
      <c r="A15" s="440" t="s">
        <v>2545</v>
      </c>
      <c r="B15" s="627" t="s">
        <v>2784</v>
      </c>
      <c r="C15" s="2682">
        <f>估价对象房地状况!G15</f>
        <v>0</v>
      </c>
      <c r="D15" s="441">
        <v>100</v>
      </c>
      <c r="E15" s="442"/>
      <c r="F15" s="441">
        <f>SUMIF(83:83,E16,84:84)-SUMIF(83:83,C16,84:84)+100</f>
        <v>100</v>
      </c>
      <c r="G15" s="442"/>
      <c r="H15" s="441">
        <f>SUMIF(83:83,G16,84:84)-SUMIF(83:83,C16,84:84)+100</f>
        <v>100</v>
      </c>
      <c r="I15" s="444"/>
      <c r="J15" s="441">
        <f>SUMIF(83:83,I16,84:84)-SUMIF(83:83,C16,84:84)+100</f>
        <v>100</v>
      </c>
      <c r="K15" s="671"/>
      <c r="L15" s="1137"/>
      <c r="M15" s="1128"/>
      <c r="N15" s="1128"/>
      <c r="O15" s="1136"/>
      <c r="P15" s="3262" t="s">
        <v>2546</v>
      </c>
      <c r="Q15" s="1807" t="str">
        <f t="shared" si="6"/>
        <v>产业集聚程度</v>
      </c>
      <c r="R15" s="772" t="s">
        <v>17</v>
      </c>
      <c r="S15" s="773">
        <f t="shared" si="0"/>
        <v>100</v>
      </c>
      <c r="T15" s="772" t="s">
        <v>17</v>
      </c>
      <c r="U15" s="773">
        <f t="shared" si="1"/>
        <v>100</v>
      </c>
      <c r="V15" s="772" t="s">
        <v>17</v>
      </c>
      <c r="W15" s="773">
        <f t="shared" si="2"/>
        <v>100</v>
      </c>
      <c r="X15" s="1810"/>
      <c r="Y15" s="3262" t="s">
        <v>2546</v>
      </c>
      <c r="Z15" s="1811" t="str">
        <f t="shared" si="7"/>
        <v>产业集聚程度</v>
      </c>
      <c r="AA15" s="1808">
        <f t="shared" si="3"/>
        <v>1</v>
      </c>
      <c r="AB15" s="1808">
        <f t="shared" si="4"/>
        <v>1</v>
      </c>
      <c r="AC15" s="1808">
        <f t="shared" si="5"/>
        <v>1</v>
      </c>
    </row>
    <row r="16" spans="1:29" ht="15">
      <c r="A16" s="428"/>
      <c r="B16" s="628"/>
      <c r="C16" s="446"/>
      <c r="D16" s="447"/>
      <c r="E16" s="2602"/>
      <c r="F16" s="447"/>
      <c r="G16" s="2602"/>
      <c r="H16" s="449"/>
      <c r="I16" s="2602"/>
      <c r="J16" s="447"/>
      <c r="K16" s="670"/>
      <c r="L16" s="1137"/>
      <c r="M16" s="1128"/>
      <c r="N16" s="1128"/>
      <c r="O16" s="1136"/>
      <c r="P16" s="3263"/>
      <c r="Q16" s="1807"/>
      <c r="R16" s="772"/>
      <c r="S16" s="773"/>
      <c r="T16" s="772"/>
      <c r="U16" s="773"/>
      <c r="V16" s="772"/>
      <c r="W16" s="773"/>
      <c r="X16" s="1810"/>
      <c r="Y16" s="3263"/>
      <c r="Z16" s="1811"/>
      <c r="AA16" s="1808">
        <v>1</v>
      </c>
      <c r="AB16" s="1808">
        <v>1</v>
      </c>
      <c r="AC16" s="1808">
        <v>1</v>
      </c>
    </row>
    <row r="17" spans="1:29" ht="15">
      <c r="A17" s="428"/>
      <c r="B17" s="629" t="s">
        <v>2695</v>
      </c>
      <c r="C17" s="2598">
        <f>估价对象房地状况!G16</f>
        <v>0</v>
      </c>
      <c r="D17" s="449">
        <v>100</v>
      </c>
      <c r="E17" s="451"/>
      <c r="F17" s="454">
        <f>SUMIF(85:85,E18,86:86)-SUMIF(85:85,C18,86:86)+100</f>
        <v>100</v>
      </c>
      <c r="G17" s="451"/>
      <c r="H17" s="454">
        <f>SUMIF(85:85,G18,86:86)-SUMIF(85:85,C18,86:86)+100</f>
        <v>100</v>
      </c>
      <c r="I17" s="453"/>
      <c r="J17" s="449">
        <f>SUMIF(85:85,I18,86:86)-SUMIF(85:85,C18,86:86)+100</f>
        <v>100</v>
      </c>
      <c r="K17" s="671"/>
      <c r="L17" s="1137"/>
      <c r="M17" s="1128"/>
      <c r="N17" s="1128"/>
      <c r="O17" s="1136"/>
      <c r="P17" s="3263"/>
      <c r="Q17" s="1807" t="str">
        <f>B17</f>
        <v>交通便捷度</v>
      </c>
      <c r="R17" s="772" t="s">
        <v>17</v>
      </c>
      <c r="S17" s="773">
        <f>F17</f>
        <v>100</v>
      </c>
      <c r="T17" s="772" t="s">
        <v>17</v>
      </c>
      <c r="U17" s="773">
        <f>H17</f>
        <v>100</v>
      </c>
      <c r="V17" s="772" t="s">
        <v>17</v>
      </c>
      <c r="W17" s="773">
        <f>J17</f>
        <v>100</v>
      </c>
      <c r="X17" s="1810"/>
      <c r="Y17" s="3263"/>
      <c r="Z17" s="1811" t="str">
        <f>Q17</f>
        <v>交通便捷度</v>
      </c>
      <c r="AA17" s="1808">
        <f t="shared" si="3"/>
        <v>1</v>
      </c>
      <c r="AB17" s="1808">
        <f t="shared" si="4"/>
        <v>1</v>
      </c>
      <c r="AC17" s="1808">
        <f t="shared" si="5"/>
        <v>1</v>
      </c>
    </row>
    <row r="18" spans="1:29" ht="15">
      <c r="A18" s="428"/>
      <c r="B18" s="630"/>
      <c r="C18" s="446"/>
      <c r="D18" s="447"/>
      <c r="E18" s="2596"/>
      <c r="F18" s="447"/>
      <c r="G18" s="2596"/>
      <c r="H18" s="447"/>
      <c r="I18" s="2595"/>
      <c r="J18" s="447"/>
      <c r="K18" s="670"/>
      <c r="L18" s="1137"/>
      <c r="M18" s="1128"/>
      <c r="N18" s="1128"/>
      <c r="O18" s="1136"/>
      <c r="P18" s="3263"/>
      <c r="Q18" s="1807"/>
      <c r="R18" s="772"/>
      <c r="S18" s="773"/>
      <c r="T18" s="772"/>
      <c r="U18" s="773"/>
      <c r="V18" s="772"/>
      <c r="W18" s="773"/>
      <c r="X18" s="1810"/>
      <c r="Y18" s="3263"/>
      <c r="Z18" s="1811"/>
      <c r="AA18" s="1808">
        <v>1</v>
      </c>
      <c r="AB18" s="1808">
        <v>1</v>
      </c>
      <c r="AC18" s="1808">
        <v>1</v>
      </c>
    </row>
    <row r="19" spans="1:29" ht="15">
      <c r="A19" s="428"/>
      <c r="B19" s="629" t="s">
        <v>2734</v>
      </c>
      <c r="C19" s="2598">
        <f>估价对象房地状况!G17</f>
        <v>0</v>
      </c>
      <c r="D19" s="449">
        <v>100</v>
      </c>
      <c r="E19" s="451"/>
      <c r="F19" s="454">
        <f>SUMIF(87:87,E20,88:88)-SUMIF(87:87,C20,88:88)+100</f>
        <v>100</v>
      </c>
      <c r="G19" s="451"/>
      <c r="H19" s="454">
        <f>SUMIF(87:87,G20,88:88)-SUMIF(87:87,C20,88:88)+100</f>
        <v>100</v>
      </c>
      <c r="I19" s="451"/>
      <c r="J19" s="454">
        <f>SUMIF(87:87,I20,88:88)-SUMIF(87:87,C20,88:88)+100</f>
        <v>100</v>
      </c>
      <c r="K19" s="671"/>
      <c r="L19" s="1137"/>
      <c r="M19" s="1128"/>
      <c r="N19" s="1128"/>
      <c r="O19" s="1136"/>
      <c r="P19" s="3263"/>
      <c r="Q19" s="1807" t="str">
        <f t="shared" ref="Q19:Q33" si="8">B19</f>
        <v>区域土地利用方向</v>
      </c>
      <c r="R19" s="772" t="s">
        <v>17</v>
      </c>
      <c r="S19" s="773">
        <f>F19</f>
        <v>100</v>
      </c>
      <c r="T19" s="772" t="s">
        <v>17</v>
      </c>
      <c r="U19" s="773">
        <f>H19</f>
        <v>100</v>
      </c>
      <c r="V19" s="772" t="s">
        <v>17</v>
      </c>
      <c r="W19" s="773">
        <f>J19</f>
        <v>100</v>
      </c>
      <c r="X19" s="1810"/>
      <c r="Y19" s="3263"/>
      <c r="Z19" s="1811" t="str">
        <f>Q19</f>
        <v>区域土地利用方向</v>
      </c>
      <c r="AA19" s="1808">
        <f t="shared" si="3"/>
        <v>1</v>
      </c>
      <c r="AB19" s="1808">
        <f t="shared" si="4"/>
        <v>1</v>
      </c>
      <c r="AC19" s="1808">
        <f t="shared" si="5"/>
        <v>1</v>
      </c>
    </row>
    <row r="20" spans="1:29" ht="15">
      <c r="A20" s="404"/>
      <c r="B20" s="630"/>
      <c r="C20" s="446"/>
      <c r="D20" s="447"/>
      <c r="E20" s="2596"/>
      <c r="F20" s="447"/>
      <c r="G20" s="2596"/>
      <c r="H20" s="447"/>
      <c r="I20" s="2596"/>
      <c r="J20" s="447"/>
      <c r="K20" s="806"/>
      <c r="L20" s="1137"/>
      <c r="M20" s="1128"/>
      <c r="N20" s="1128"/>
      <c r="O20" s="1136"/>
      <c r="P20" s="3263"/>
      <c r="Q20" s="1807"/>
      <c r="R20" s="772"/>
      <c r="S20" s="773"/>
      <c r="T20" s="772"/>
      <c r="U20" s="773"/>
      <c r="V20" s="772"/>
      <c r="W20" s="773"/>
      <c r="X20" s="1810"/>
      <c r="Y20" s="3263"/>
      <c r="Z20" s="1811"/>
      <c r="AA20" s="1808"/>
      <c r="AB20" s="1808"/>
      <c r="AC20" s="1808"/>
    </row>
    <row r="21" spans="1:29" ht="15">
      <c r="A21" s="404"/>
      <c r="B21" s="629" t="s">
        <v>2785</v>
      </c>
      <c r="C21" s="2598">
        <f>估价对象房地状况!G18</f>
        <v>0</v>
      </c>
      <c r="D21" s="449">
        <v>100</v>
      </c>
      <c r="E21" s="451"/>
      <c r="F21" s="449">
        <f>SUMIF(89:89,E22,90:90)-SUMIF(89:89,C22,90:90)+100</f>
        <v>100</v>
      </c>
      <c r="G21" s="451"/>
      <c r="H21" s="449">
        <f>SUMIF(89:89,G22,90:90)-SUMIF(89:89,C22,90:90)+100</f>
        <v>100</v>
      </c>
      <c r="I21" s="453"/>
      <c r="J21" s="449">
        <f>SUMIF(89:89,I22,90:90)-SUMIF(89:89,C22,90:90)+100</f>
        <v>100</v>
      </c>
      <c r="K21" s="671"/>
      <c r="L21" s="1137"/>
      <c r="M21" s="1128"/>
      <c r="N21" s="1128"/>
      <c r="O21" s="1136"/>
      <c r="P21" s="3263"/>
      <c r="Q21" s="1807" t="str">
        <f t="shared" si="8"/>
        <v>环境状况</v>
      </c>
      <c r="R21" s="772" t="s">
        <v>17</v>
      </c>
      <c r="S21" s="773">
        <f>F21</f>
        <v>100</v>
      </c>
      <c r="T21" s="772" t="s">
        <v>17</v>
      </c>
      <c r="U21" s="773">
        <f>H21</f>
        <v>100</v>
      </c>
      <c r="V21" s="772" t="s">
        <v>17</v>
      </c>
      <c r="W21" s="773">
        <f>J21</f>
        <v>100</v>
      </c>
      <c r="X21" s="1810"/>
      <c r="Y21" s="3263"/>
      <c r="Z21" s="1811" t="str">
        <f>Q21</f>
        <v>环境状况</v>
      </c>
      <c r="AA21" s="1808">
        <f t="shared" si="3"/>
        <v>1</v>
      </c>
      <c r="AB21" s="1808">
        <f t="shared" si="4"/>
        <v>1</v>
      </c>
      <c r="AC21" s="1808">
        <f t="shared" si="5"/>
        <v>1</v>
      </c>
    </row>
    <row r="22" spans="1:29" ht="15">
      <c r="A22" s="404"/>
      <c r="B22" s="630"/>
      <c r="C22" s="446"/>
      <c r="D22" s="447"/>
      <c r="E22" s="2602"/>
      <c r="F22" s="447"/>
      <c r="G22" s="2602"/>
      <c r="H22" s="447"/>
      <c r="I22" s="446"/>
      <c r="J22" s="447"/>
      <c r="K22" s="670"/>
      <c r="L22" s="1137"/>
      <c r="M22" s="1128"/>
      <c r="N22" s="1128"/>
      <c r="O22" s="1136"/>
      <c r="P22" s="3263"/>
      <c r="Q22" s="1807"/>
      <c r="R22" s="772"/>
      <c r="S22" s="773"/>
      <c r="T22" s="772"/>
      <c r="U22" s="773"/>
      <c r="V22" s="772"/>
      <c r="W22" s="773"/>
      <c r="X22" s="1810"/>
      <c r="Y22" s="3263"/>
      <c r="Z22" s="1811"/>
      <c r="AA22" s="1808">
        <v>1</v>
      </c>
      <c r="AB22" s="1808">
        <v>1</v>
      </c>
      <c r="AC22" s="1808">
        <v>1</v>
      </c>
    </row>
    <row r="23" spans="1:29" s="117" customFormat="1" ht="15">
      <c r="A23" s="647"/>
      <c r="B23" s="631" t="s">
        <v>2640</v>
      </c>
      <c r="C23" s="2598">
        <f>估价对象房地状况!G19</f>
        <v>0</v>
      </c>
      <c r="D23" s="449">
        <v>100</v>
      </c>
      <c r="E23" s="451"/>
      <c r="F23" s="449">
        <f>SUMIF(91:91,E24,92:92)-SUMIF(91:91,C24,92:92)+100</f>
        <v>100</v>
      </c>
      <c r="G23" s="451"/>
      <c r="H23" s="449">
        <f>SUMIF(91:91,G24,92:92)-SUMIF(91:91,C24,92:92)+100</f>
        <v>100</v>
      </c>
      <c r="I23" s="453"/>
      <c r="J23" s="449">
        <f>SUMIF(91:91,I24,92:92)-SUMIF(91:91,C24,92:92)+100</f>
        <v>100</v>
      </c>
      <c r="K23" s="671"/>
      <c r="L23" s="1129"/>
      <c r="M23" s="1130"/>
      <c r="N23" s="1130"/>
      <c r="O23" s="1131"/>
      <c r="P23" s="3263"/>
      <c r="Q23" s="1792" t="str">
        <f t="shared" si="8"/>
        <v>公共配套设施</v>
      </c>
      <c r="R23" s="768" t="s">
        <v>17</v>
      </c>
      <c r="S23" s="769">
        <f>F23</f>
        <v>100</v>
      </c>
      <c r="T23" s="768" t="s">
        <v>17</v>
      </c>
      <c r="U23" s="769">
        <f>H23</f>
        <v>100</v>
      </c>
      <c r="V23" s="768" t="s">
        <v>17</v>
      </c>
      <c r="W23" s="769">
        <f>J23</f>
        <v>100</v>
      </c>
      <c r="X23" s="770"/>
      <c r="Y23" s="3263"/>
      <c r="Z23" s="55" t="str">
        <f>Q23</f>
        <v>公共配套设施</v>
      </c>
      <c r="AA23" s="1808">
        <f>D23/F23</f>
        <v>1</v>
      </c>
      <c r="AB23" s="1808">
        <f>D23/H23</f>
        <v>1</v>
      </c>
      <c r="AC23" s="1808">
        <f>D23/J23</f>
        <v>1</v>
      </c>
    </row>
    <row r="24" spans="1:29" s="117" customFormat="1" ht="15">
      <c r="A24" s="647"/>
      <c r="B24" s="630"/>
      <c r="C24" s="2689"/>
      <c r="D24" s="447"/>
      <c r="E24" s="2602"/>
      <c r="F24" s="447"/>
      <c r="G24" s="2602"/>
      <c r="H24" s="447"/>
      <c r="I24" s="446"/>
      <c r="J24" s="447"/>
      <c r="K24" s="670"/>
      <c r="L24" s="1129"/>
      <c r="M24" s="1130"/>
      <c r="N24" s="1130"/>
      <c r="O24" s="1131"/>
      <c r="P24" s="3263"/>
      <c r="Q24" s="1792"/>
      <c r="R24" s="768"/>
      <c r="S24" s="769"/>
      <c r="T24" s="768"/>
      <c r="U24" s="769"/>
      <c r="V24" s="768"/>
      <c r="W24" s="769"/>
      <c r="X24" s="770"/>
      <c r="Y24" s="3263"/>
      <c r="Z24" s="55"/>
      <c r="AA24" s="771">
        <v>1</v>
      </c>
      <c r="AB24" s="771">
        <v>1</v>
      </c>
      <c r="AC24" s="771">
        <v>1</v>
      </c>
    </row>
    <row r="25" spans="1:29" s="117" customFormat="1" ht="15">
      <c r="A25" s="647"/>
      <c r="B25" s="631" t="s">
        <v>2641</v>
      </c>
      <c r="C25" s="2598">
        <f>估价对象房地状况!G20</f>
        <v>0</v>
      </c>
      <c r="D25" s="449">
        <v>100</v>
      </c>
      <c r="E25" s="451"/>
      <c r="F25" s="449">
        <f>SUMIF(93:93,E26,94:94)-SUMIF(93:93,C26,94:94)+100</f>
        <v>100</v>
      </c>
      <c r="G25" s="451"/>
      <c r="H25" s="449">
        <f>SUMIF(93:93,G26,94:94)-SUMIF(93:93,C26,94:94)+100</f>
        <v>100</v>
      </c>
      <c r="I25" s="453"/>
      <c r="J25" s="449">
        <f>SUMIF(93:93,I26,94:94)-SUMIF(93:93,C26,94:94)+100</f>
        <v>100</v>
      </c>
      <c r="K25" s="671"/>
      <c r="L25" s="1129"/>
      <c r="M25" s="1130"/>
      <c r="N25" s="1130"/>
      <c r="O25" s="1131"/>
      <c r="P25" s="3263"/>
      <c r="Q25" s="1792" t="str">
        <f>B25</f>
        <v>基础设施水平</v>
      </c>
      <c r="R25" s="768" t="s">
        <v>17</v>
      </c>
      <c r="S25" s="769">
        <f>F25</f>
        <v>100</v>
      </c>
      <c r="T25" s="768" t="s">
        <v>17</v>
      </c>
      <c r="U25" s="769">
        <f>H25</f>
        <v>100</v>
      </c>
      <c r="V25" s="768" t="s">
        <v>17</v>
      </c>
      <c r="W25" s="769">
        <f>J25</f>
        <v>100</v>
      </c>
      <c r="X25" s="770"/>
      <c r="Y25" s="3263"/>
      <c r="Z25" s="55" t="str">
        <f>Q25</f>
        <v>基础设施水平</v>
      </c>
      <c r="AA25" s="1808">
        <f>D25/F25</f>
        <v>1</v>
      </c>
      <c r="AB25" s="1808">
        <f>D25/H25</f>
        <v>1</v>
      </c>
      <c r="AC25" s="1808">
        <f>D25/J25</f>
        <v>1</v>
      </c>
    </row>
    <row r="26" spans="1:29" s="117" customFormat="1" ht="15">
      <c r="A26" s="647"/>
      <c r="B26" s="630"/>
      <c r="C26" s="2689"/>
      <c r="D26" s="447"/>
      <c r="E26" s="2690"/>
      <c r="F26" s="447"/>
      <c r="G26" s="2690"/>
      <c r="H26" s="447"/>
      <c r="I26" s="2690"/>
      <c r="J26" s="447"/>
      <c r="K26" s="670"/>
      <c r="L26" s="1129"/>
      <c r="M26" s="1130"/>
      <c r="N26" s="1130"/>
      <c r="O26" s="1131"/>
      <c r="P26" s="3263"/>
      <c r="Q26" s="1792"/>
      <c r="R26" s="768"/>
      <c r="S26" s="769"/>
      <c r="T26" s="768"/>
      <c r="U26" s="769"/>
      <c r="V26" s="768"/>
      <c r="W26" s="769"/>
      <c r="X26" s="770"/>
      <c r="Y26" s="3263"/>
      <c r="Z26" s="55"/>
      <c r="AA26" s="771">
        <v>1</v>
      </c>
      <c r="AB26" s="771">
        <v>1</v>
      </c>
      <c r="AC26" s="771">
        <v>1</v>
      </c>
    </row>
    <row r="27" spans="1:29" ht="15">
      <c r="A27" s="428"/>
      <c r="B27" s="630" t="s">
        <v>2642</v>
      </c>
      <c r="C27" s="615"/>
      <c r="D27" s="435">
        <v>100</v>
      </c>
      <c r="E27" s="632"/>
      <c r="F27" s="435">
        <f>SUMIF(95:95,E27,96:96)-SUMIF(95:95,C27,96:96)+100</f>
        <v>100</v>
      </c>
      <c r="G27" s="632"/>
      <c r="H27" s="435">
        <f>SUMIF(95:95,G27,96:96)-SUMIF(95:95,C27,96:96)+100</f>
        <v>100</v>
      </c>
      <c r="I27" s="632"/>
      <c r="J27" s="435">
        <f>SUMIF(95:95,I27,96:96)-SUMIF(95:95,C27,96:96)+100</f>
        <v>100</v>
      </c>
      <c r="K27" s="671"/>
      <c r="L27" s="1137"/>
      <c r="M27" s="1128"/>
      <c r="N27" s="1128"/>
      <c r="O27" s="1136"/>
      <c r="P27" s="3263"/>
      <c r="Q27" s="1807" t="str">
        <f t="shared" si="8"/>
        <v>临街状况</v>
      </c>
      <c r="R27" s="772" t="s">
        <v>17</v>
      </c>
      <c r="S27" s="773">
        <f t="shared" ref="S27:S40" si="9">F27</f>
        <v>100</v>
      </c>
      <c r="T27" s="772" t="s">
        <v>17</v>
      </c>
      <c r="U27" s="773">
        <f t="shared" ref="U27:U40" si="10">H27</f>
        <v>100</v>
      </c>
      <c r="V27" s="772" t="s">
        <v>17</v>
      </c>
      <c r="W27" s="773">
        <f t="shared" ref="W27:W40" si="11">J27</f>
        <v>100</v>
      </c>
      <c r="X27" s="1810"/>
      <c r="Y27" s="3263"/>
      <c r="Z27" s="1811" t="str">
        <f t="shared" ref="Z27:Z40" si="12">Q27</f>
        <v>临街状况</v>
      </c>
      <c r="AA27" s="1808">
        <f t="shared" si="3"/>
        <v>1</v>
      </c>
      <c r="AB27" s="1808">
        <f t="shared" si="4"/>
        <v>1</v>
      </c>
      <c r="AC27" s="1808">
        <f t="shared" si="5"/>
        <v>1</v>
      </c>
    </row>
    <row r="28" spans="1:29" ht="27">
      <c r="A28" s="428"/>
      <c r="B28" s="631" t="s">
        <v>2677</v>
      </c>
      <c r="C28" s="2702">
        <f>估价对象房地状况!G22</f>
        <v>0</v>
      </c>
      <c r="D28" s="449">
        <v>100</v>
      </c>
      <c r="E28" s="451"/>
      <c r="F28" s="449">
        <f>SUMIF(97:97,E29,98:98)-SUMIF(97:97,C29,98:98)+100</f>
        <v>100</v>
      </c>
      <c r="G28" s="451"/>
      <c r="H28" s="449">
        <f>SUMIF(97:97,G29,98:98)-SUMIF(97:97,C29,98:98)+100</f>
        <v>100</v>
      </c>
      <c r="I28" s="453"/>
      <c r="J28" s="449">
        <f>SUMIF(97:97,I29,98:98)-SUMIF(97:97,C29,98:98)+100</f>
        <v>100</v>
      </c>
      <c r="K28" s="671"/>
      <c r="L28" s="1137"/>
      <c r="M28" s="1128"/>
      <c r="N28" s="1128"/>
      <c r="O28" s="1136"/>
      <c r="P28" s="3263"/>
      <c r="Q28" s="1807" t="str">
        <f t="shared" si="8"/>
        <v>毗邻道路的类型与等级</v>
      </c>
      <c r="R28" s="772" t="s">
        <v>17</v>
      </c>
      <c r="S28" s="773">
        <f t="shared" si="9"/>
        <v>100</v>
      </c>
      <c r="T28" s="772" t="s">
        <v>17</v>
      </c>
      <c r="U28" s="773">
        <f t="shared" si="10"/>
        <v>100</v>
      </c>
      <c r="V28" s="772" t="s">
        <v>17</v>
      </c>
      <c r="W28" s="773">
        <f t="shared" si="11"/>
        <v>100</v>
      </c>
      <c r="X28" s="1810"/>
      <c r="Y28" s="3263"/>
      <c r="Z28" s="1811" t="str">
        <f t="shared" si="12"/>
        <v>毗邻道路的类型与等级</v>
      </c>
      <c r="AA28" s="1808">
        <f t="shared" si="3"/>
        <v>1</v>
      </c>
      <c r="AB28" s="1808">
        <f t="shared" si="4"/>
        <v>1</v>
      </c>
      <c r="AC28" s="1808">
        <f t="shared" si="5"/>
        <v>1</v>
      </c>
    </row>
    <row r="29" spans="1:29" ht="15">
      <c r="A29" s="428"/>
      <c r="B29" s="630"/>
      <c r="C29" s="446"/>
      <c r="D29" s="447"/>
      <c r="E29" s="2602"/>
      <c r="F29" s="447"/>
      <c r="G29" s="2602"/>
      <c r="H29" s="447"/>
      <c r="I29" s="2602"/>
      <c r="J29" s="447"/>
      <c r="K29" s="612"/>
      <c r="L29" s="1137"/>
      <c r="M29" s="1128"/>
      <c r="N29" s="1128"/>
      <c r="O29" s="1136"/>
      <c r="P29" s="3263"/>
      <c r="Q29" s="1807"/>
      <c r="R29" s="772"/>
      <c r="S29" s="773"/>
      <c r="T29" s="772"/>
      <c r="U29" s="773"/>
      <c r="V29" s="772"/>
      <c r="W29" s="773"/>
      <c r="X29" s="1810"/>
      <c r="Y29" s="3263"/>
      <c r="Z29" s="1811"/>
      <c r="AA29" s="1808">
        <v>1</v>
      </c>
      <c r="AB29" s="1808">
        <v>1</v>
      </c>
      <c r="AC29" s="1808">
        <v>1</v>
      </c>
    </row>
    <row r="30" spans="1:29" ht="15">
      <c r="A30" s="428"/>
      <c r="B30" s="652" t="s">
        <v>2736</v>
      </c>
      <c r="C30" s="1386">
        <f>估价对象房地状况!G23</f>
        <v>0</v>
      </c>
      <c r="D30" s="435">
        <v>100</v>
      </c>
      <c r="E30" s="632"/>
      <c r="F30" s="435">
        <f>SUMIF(99:99,E30,100:100)-SUMIF(99:99,C30,100:100)+100</f>
        <v>100</v>
      </c>
      <c r="G30" s="632"/>
      <c r="H30" s="435">
        <f>SUMIF(99:99,G30,100:100)-SUMIF(99:99,C30,100:100)+100</f>
        <v>100</v>
      </c>
      <c r="I30" s="632"/>
      <c r="J30" s="435">
        <f>SUMIF(99:99,I30,100:100)-SUMIF(99:99,C30,100:100)+100</f>
        <v>100</v>
      </c>
      <c r="K30" s="611"/>
      <c r="L30" s="1137"/>
      <c r="M30" s="1128"/>
      <c r="N30" s="1128"/>
      <c r="O30" s="1136"/>
      <c r="P30" s="3263"/>
      <c r="Q30" s="1807" t="str">
        <f t="shared" si="8"/>
        <v>土地级别</v>
      </c>
      <c r="R30" s="772" t="s">
        <v>17</v>
      </c>
      <c r="S30" s="773">
        <f t="shared" si="9"/>
        <v>100</v>
      </c>
      <c r="T30" s="772" t="s">
        <v>17</v>
      </c>
      <c r="U30" s="773">
        <f t="shared" si="10"/>
        <v>100</v>
      </c>
      <c r="V30" s="772" t="s">
        <v>17</v>
      </c>
      <c r="W30" s="773">
        <f t="shared" si="11"/>
        <v>100</v>
      </c>
      <c r="X30" s="1810"/>
      <c r="Y30" s="3263"/>
      <c r="Z30" s="1811" t="str">
        <f t="shared" si="12"/>
        <v>土地级别</v>
      </c>
      <c r="AA30" s="1808">
        <f t="shared" si="3"/>
        <v>1</v>
      </c>
      <c r="AB30" s="1808">
        <f t="shared" si="4"/>
        <v>1</v>
      </c>
      <c r="AC30" s="1808">
        <f t="shared" si="5"/>
        <v>1</v>
      </c>
    </row>
    <row r="31" spans="1:29" ht="15">
      <c r="A31" s="404"/>
      <c r="B31" s="2667">
        <v>111</v>
      </c>
      <c r="C31" s="672"/>
      <c r="D31" s="435">
        <v>100</v>
      </c>
      <c r="E31" s="476"/>
      <c r="F31" s="435">
        <f>SUMIF(101:101,E31,102:102)-SUMIF(101:101,C31,102:102)+100</f>
        <v>100</v>
      </c>
      <c r="G31" s="476"/>
      <c r="H31" s="435">
        <f>SUMIF(101:101,G31,102:102)-SUMIF(101:101,C31,102:102)+100</f>
        <v>100</v>
      </c>
      <c r="I31" s="548"/>
      <c r="J31" s="435">
        <f>SUMIF(101:101,I31,102:102)-SUMIF(101:101,C31,102:102)+100</f>
        <v>100</v>
      </c>
      <c r="K31" s="612"/>
      <c r="L31" s="1137"/>
      <c r="M31" s="1128"/>
      <c r="N31" s="1128"/>
      <c r="O31" s="1136"/>
      <c r="P31" s="3263"/>
      <c r="Q31" s="1807">
        <f t="shared" si="8"/>
        <v>111</v>
      </c>
      <c r="R31" s="772" t="s">
        <v>17</v>
      </c>
      <c r="S31" s="773">
        <f t="shared" si="9"/>
        <v>100</v>
      </c>
      <c r="T31" s="772" t="s">
        <v>17</v>
      </c>
      <c r="U31" s="773">
        <f t="shared" si="10"/>
        <v>100</v>
      </c>
      <c r="V31" s="772" t="s">
        <v>17</v>
      </c>
      <c r="W31" s="773">
        <f t="shared" si="11"/>
        <v>100</v>
      </c>
      <c r="X31" s="1810"/>
      <c r="Y31" s="3263"/>
      <c r="Z31" s="1811">
        <f t="shared" si="12"/>
        <v>111</v>
      </c>
      <c r="AA31" s="1808">
        <f t="shared" si="3"/>
        <v>1</v>
      </c>
      <c r="AB31" s="1808">
        <f t="shared" si="4"/>
        <v>1</v>
      </c>
      <c r="AC31" s="1808">
        <f t="shared" si="5"/>
        <v>1</v>
      </c>
    </row>
    <row r="32" spans="1:29" ht="15">
      <c r="A32" s="673"/>
      <c r="B32" s="2703">
        <v>111</v>
      </c>
      <c r="C32" s="672"/>
      <c r="D32" s="435">
        <v>100</v>
      </c>
      <c r="E32" s="476"/>
      <c r="F32" s="435">
        <f>SUMIF(103:103,E33,104:104)-SUMIF(103:103,C33,104:104)+100</f>
        <v>100</v>
      </c>
      <c r="G32" s="476"/>
      <c r="H32" s="435">
        <f>SUMIF(103:103,G32,104:104)-SUMIF(103:103,C32,104:104)+100</f>
        <v>100</v>
      </c>
      <c r="I32" s="672"/>
      <c r="J32" s="435">
        <f>SUMIF(103:103,I32,104:104)-SUMIF(103:103,C32,104:104)+100</f>
        <v>100</v>
      </c>
      <c r="K32" s="612"/>
      <c r="L32" s="1137"/>
      <c r="M32" s="1128"/>
      <c r="N32" s="1128"/>
      <c r="O32" s="1136"/>
      <c r="P32" s="3264" t="s">
        <v>2551</v>
      </c>
      <c r="Q32" s="1807">
        <f t="shared" si="8"/>
        <v>111</v>
      </c>
      <c r="R32" s="772" t="s">
        <v>17</v>
      </c>
      <c r="S32" s="773">
        <f t="shared" si="9"/>
        <v>100</v>
      </c>
      <c r="T32" s="772" t="s">
        <v>17</v>
      </c>
      <c r="U32" s="773">
        <f t="shared" si="10"/>
        <v>100</v>
      </c>
      <c r="V32" s="772" t="s">
        <v>17</v>
      </c>
      <c r="W32" s="773">
        <f t="shared" si="11"/>
        <v>100</v>
      </c>
      <c r="X32" s="1810"/>
      <c r="Y32" s="3265" t="s">
        <v>2551</v>
      </c>
      <c r="Z32" s="1811">
        <f t="shared" si="12"/>
        <v>111</v>
      </c>
      <c r="AA32" s="1808">
        <f t="shared" si="3"/>
        <v>1</v>
      </c>
      <c r="AB32" s="1808">
        <f t="shared" si="4"/>
        <v>1</v>
      </c>
      <c r="AC32" s="1808">
        <f t="shared" si="5"/>
        <v>1</v>
      </c>
    </row>
    <row r="33" spans="1:29" s="470" customFormat="1" ht="15.75" thickBot="1">
      <c r="A33" s="674"/>
      <c r="B33" s="2704">
        <v>111</v>
      </c>
      <c r="C33" s="676"/>
      <c r="D33" s="137">
        <v>100</v>
      </c>
      <c r="E33" s="699"/>
      <c r="F33" s="438">
        <f>SUMIF(105:105,E33,106:106)-SUMIF(105:105,C33,106:106)+100</f>
        <v>100</v>
      </c>
      <c r="G33" s="699"/>
      <c r="H33" s="438">
        <f>SUMIF(105:105,G33,106:106)-SUMIF(105:105,C33,106:106)+100</f>
        <v>100</v>
      </c>
      <c r="I33" s="676"/>
      <c r="J33" s="438">
        <f>SUMIF(105:105,I33,106:106)-SUMIF(105:105,C33,106:106)+100</f>
        <v>100</v>
      </c>
      <c r="K33" s="612"/>
      <c r="L33" s="1135"/>
      <c r="M33" s="1138"/>
      <c r="N33" s="1138"/>
      <c r="O33" s="1139"/>
      <c r="P33" s="3265"/>
      <c r="Q33" s="1807">
        <f t="shared" si="8"/>
        <v>111</v>
      </c>
      <c r="R33" s="775" t="s">
        <v>17</v>
      </c>
      <c r="S33" s="776">
        <f t="shared" si="9"/>
        <v>100</v>
      </c>
      <c r="T33" s="775" t="s">
        <v>17</v>
      </c>
      <c r="U33" s="776">
        <f t="shared" si="10"/>
        <v>100</v>
      </c>
      <c r="V33" s="775" t="s">
        <v>17</v>
      </c>
      <c r="W33" s="776">
        <f t="shared" si="11"/>
        <v>100</v>
      </c>
      <c r="X33" s="777"/>
      <c r="Y33" s="3265"/>
      <c r="Z33" s="778">
        <f t="shared" si="12"/>
        <v>111</v>
      </c>
      <c r="AA33" s="1808">
        <f t="shared" si="3"/>
        <v>1</v>
      </c>
      <c r="AB33" s="1808">
        <f t="shared" si="4"/>
        <v>1</v>
      </c>
      <c r="AC33" s="1808">
        <f t="shared" si="5"/>
        <v>1</v>
      </c>
    </row>
    <row r="34" spans="1:29" ht="15">
      <c r="A34" s="440" t="s">
        <v>2549</v>
      </c>
      <c r="B34" s="455" t="s">
        <v>2737</v>
      </c>
      <c r="C34" s="677"/>
      <c r="D34" s="466">
        <v>100</v>
      </c>
      <c r="E34" s="677"/>
      <c r="F34" s="466" t="e">
        <f>LOOKUP(E34,108:108,109:109)-LOOKUP(C34,108:108,109:109)+100</f>
        <v>#N/A</v>
      </c>
      <c r="G34" s="677"/>
      <c r="H34" s="466" t="e">
        <f>LOOKUP(G34,108:108,109:109)-LOOKUP(C34,108:108,109:109)+100</f>
        <v>#N/A</v>
      </c>
      <c r="I34" s="529"/>
      <c r="J34" s="466" t="e">
        <f>LOOKUP(I34,108:108,109:109)-LOOKUP(C34,108:108,109:109)+100</f>
        <v>#N/A</v>
      </c>
      <c r="K34" s="612"/>
      <c r="L34" s="1137"/>
      <c r="M34" s="1128"/>
      <c r="N34" s="1128"/>
      <c r="O34" s="1136"/>
      <c r="P34" s="3265"/>
      <c r="Q34" s="1807" t="str">
        <f>B34</f>
        <v>宗地面积</v>
      </c>
      <c r="R34" s="772" t="s">
        <v>17</v>
      </c>
      <c r="S34" s="773" t="e">
        <f t="shared" si="9"/>
        <v>#N/A</v>
      </c>
      <c r="T34" s="772" t="s">
        <v>17</v>
      </c>
      <c r="U34" s="773" t="e">
        <f t="shared" si="10"/>
        <v>#N/A</v>
      </c>
      <c r="V34" s="772" t="s">
        <v>17</v>
      </c>
      <c r="W34" s="773" t="e">
        <f t="shared" si="11"/>
        <v>#N/A</v>
      </c>
      <c r="X34" s="1810"/>
      <c r="Y34" s="3265"/>
      <c r="Z34" s="1811" t="str">
        <f t="shared" si="12"/>
        <v>宗地面积</v>
      </c>
      <c r="AA34" s="1808" t="e">
        <f t="shared" si="3"/>
        <v>#N/A</v>
      </c>
      <c r="AB34" s="1808" t="e">
        <f t="shared" si="4"/>
        <v>#N/A</v>
      </c>
      <c r="AC34" s="1808" t="e">
        <f t="shared" si="5"/>
        <v>#N/A</v>
      </c>
    </row>
    <row r="35" spans="1:29" ht="15">
      <c r="A35" s="471"/>
      <c r="B35" s="422" t="s">
        <v>2738</v>
      </c>
      <c r="C35" s="2604"/>
      <c r="D35" s="435">
        <v>100</v>
      </c>
      <c r="E35" s="2604"/>
      <c r="F35" s="435">
        <f>SUMIF(110:110,E35,111:111)-SUMIF(110:110,C35,111:111)+100</f>
        <v>100</v>
      </c>
      <c r="G35" s="2604"/>
      <c r="H35" s="435">
        <f>SUMIF(110:110,G35,111:111)-SUMIF(110:110,C35,111:111)+100</f>
        <v>100</v>
      </c>
      <c r="I35" s="2604"/>
      <c r="J35" s="435">
        <f>SUMIF(110:110,I35,111:111)-SUMIF(110:110,C35,111:111)+100</f>
        <v>100</v>
      </c>
      <c r="K35" s="611"/>
      <c r="L35" s="1137"/>
      <c r="M35" s="1128"/>
      <c r="N35" s="1128"/>
      <c r="O35" s="1136"/>
      <c r="P35" s="3265"/>
      <c r="Q35" s="1807" t="str">
        <f t="shared" ref="Q35:Q40" si="13">B35</f>
        <v>宗地形状</v>
      </c>
      <c r="R35" s="772" t="s">
        <v>17</v>
      </c>
      <c r="S35" s="773">
        <f t="shared" si="9"/>
        <v>100</v>
      </c>
      <c r="T35" s="772" t="s">
        <v>17</v>
      </c>
      <c r="U35" s="773">
        <f t="shared" si="10"/>
        <v>100</v>
      </c>
      <c r="V35" s="772" t="s">
        <v>17</v>
      </c>
      <c r="W35" s="773">
        <f t="shared" si="11"/>
        <v>100</v>
      </c>
      <c r="X35" s="1810"/>
      <c r="Y35" s="3265"/>
      <c r="Z35" s="1811" t="str">
        <f t="shared" si="12"/>
        <v>宗地形状</v>
      </c>
      <c r="AA35" s="1808">
        <f t="shared" si="3"/>
        <v>1</v>
      </c>
      <c r="AB35" s="1808">
        <f t="shared" si="4"/>
        <v>1</v>
      </c>
      <c r="AC35" s="1808">
        <f t="shared" si="5"/>
        <v>1</v>
      </c>
    </row>
    <row r="36" spans="1:29" s="117" customFormat="1" ht="15">
      <c r="A36" s="472"/>
      <c r="B36" s="422" t="s">
        <v>2740</v>
      </c>
      <c r="C36" s="2691"/>
      <c r="D36" s="136">
        <v>100</v>
      </c>
      <c r="E36" s="2691"/>
      <c r="F36" s="435">
        <f>SUMIF(112:112,E36,113:113)-SUMIF(112:112,C36,113:113)+100</f>
        <v>100</v>
      </c>
      <c r="G36" s="2691"/>
      <c r="H36" s="435">
        <f>SUMIF(112:112,G36,113:113)-SUMIF(112:112,C36,113:113)+100</f>
        <v>100</v>
      </c>
      <c r="I36" s="2691"/>
      <c r="J36" s="435">
        <f>SUMIF(112:112,I36,113:113)-SUMIF(112:112,C36,113:113)+100</f>
        <v>100</v>
      </c>
      <c r="K36" s="611"/>
      <c r="L36" s="1129"/>
      <c r="M36" s="1130"/>
      <c r="N36" s="1130"/>
      <c r="O36" s="1131"/>
      <c r="P36" s="3265"/>
      <c r="Q36" s="1807" t="str">
        <f t="shared" si="13"/>
        <v>宗地开发程度</v>
      </c>
      <c r="R36" s="768" t="s">
        <v>17</v>
      </c>
      <c r="S36" s="769">
        <f t="shared" si="9"/>
        <v>100</v>
      </c>
      <c r="T36" s="768" t="s">
        <v>17</v>
      </c>
      <c r="U36" s="769">
        <f t="shared" si="10"/>
        <v>100</v>
      </c>
      <c r="V36" s="768" t="s">
        <v>17</v>
      </c>
      <c r="W36" s="769">
        <f t="shared" si="11"/>
        <v>100</v>
      </c>
      <c r="X36" s="770"/>
      <c r="Y36" s="3265"/>
      <c r="Z36" s="55" t="str">
        <f t="shared" si="12"/>
        <v>宗地开发程度</v>
      </c>
      <c r="AA36" s="771">
        <f t="shared" si="3"/>
        <v>1</v>
      </c>
      <c r="AB36" s="771">
        <f t="shared" si="4"/>
        <v>1</v>
      </c>
      <c r="AC36" s="771">
        <f t="shared" si="5"/>
        <v>1</v>
      </c>
    </row>
    <row r="37" spans="1:29" ht="15">
      <c r="A37" s="471"/>
      <c r="B37" s="422" t="s">
        <v>2741</v>
      </c>
      <c r="C37" s="2604"/>
      <c r="D37" s="435">
        <v>100</v>
      </c>
      <c r="E37" s="2604"/>
      <c r="F37" s="435">
        <f>SUMIF(114:114,E37,115:115)-SUMIF(114:114,C37,115:115)+100</f>
        <v>100</v>
      </c>
      <c r="G37" s="2604"/>
      <c r="H37" s="435">
        <f>SUMIF(114:114,G37,115:115)-SUMIF(114:114,C37,115:115)+100</f>
        <v>100</v>
      </c>
      <c r="I37" s="2604"/>
      <c r="J37" s="435">
        <f>SUMIF(114:114,I37,115:115)-SUMIF(114:114,C37,115:115)+100</f>
        <v>100</v>
      </c>
      <c r="K37" s="611"/>
      <c r="L37" s="1137"/>
      <c r="M37" s="1128"/>
      <c r="N37" s="1128"/>
      <c r="O37" s="1136"/>
      <c r="P37" s="3265" t="s">
        <v>2551</v>
      </c>
      <c r="Q37" s="1807" t="str">
        <f t="shared" si="13"/>
        <v>工程地质条件</v>
      </c>
      <c r="R37" s="772" t="s">
        <v>17</v>
      </c>
      <c r="S37" s="773">
        <f t="shared" si="9"/>
        <v>100</v>
      </c>
      <c r="T37" s="772" t="s">
        <v>17</v>
      </c>
      <c r="U37" s="773">
        <f t="shared" si="10"/>
        <v>100</v>
      </c>
      <c r="V37" s="772" t="s">
        <v>17</v>
      </c>
      <c r="W37" s="773">
        <f t="shared" si="11"/>
        <v>100</v>
      </c>
      <c r="X37" s="1810"/>
      <c r="Y37" s="3265" t="s">
        <v>2551</v>
      </c>
      <c r="Z37" s="1811" t="str">
        <f t="shared" si="12"/>
        <v>工程地质条件</v>
      </c>
      <c r="AA37" s="1808">
        <f t="shared" si="3"/>
        <v>1</v>
      </c>
      <c r="AB37" s="1808">
        <f t="shared" si="4"/>
        <v>1</v>
      </c>
      <c r="AC37" s="1808">
        <f t="shared" si="5"/>
        <v>1</v>
      </c>
    </row>
    <row r="38" spans="1:29" ht="15">
      <c r="A38" s="471"/>
      <c r="B38" s="1384">
        <v>111</v>
      </c>
      <c r="C38" s="672"/>
      <c r="D38" s="435">
        <v>100</v>
      </c>
      <c r="E38" s="672"/>
      <c r="F38" s="435">
        <f>SUMIF(116:116,E38,117:117)-SUMIF(116:116,C38,117:117)+100</f>
        <v>100</v>
      </c>
      <c r="G38" s="672"/>
      <c r="H38" s="435">
        <f>SUMIF(116:116,G38,117:117)-SUMIF(116:116,C38,117:117)+100</f>
        <v>100</v>
      </c>
      <c r="I38" s="548"/>
      <c r="J38" s="435">
        <f>SUMIF(116:116,I38,117:117)-SUMIF(116:116,C38,117:117)+100</f>
        <v>100</v>
      </c>
      <c r="K38" s="612"/>
      <c r="L38" s="1137"/>
      <c r="M38" s="1128"/>
      <c r="N38" s="1128"/>
      <c r="O38" s="1136"/>
      <c r="P38" s="3265"/>
      <c r="Q38" s="1807">
        <f t="shared" si="13"/>
        <v>111</v>
      </c>
      <c r="R38" s="772" t="s">
        <v>17</v>
      </c>
      <c r="S38" s="773">
        <f t="shared" si="9"/>
        <v>100</v>
      </c>
      <c r="T38" s="772" t="s">
        <v>17</v>
      </c>
      <c r="U38" s="773">
        <f t="shared" si="10"/>
        <v>100</v>
      </c>
      <c r="V38" s="772" t="s">
        <v>17</v>
      </c>
      <c r="W38" s="773">
        <f t="shared" si="11"/>
        <v>100</v>
      </c>
      <c r="X38" s="1810"/>
      <c r="Y38" s="3265"/>
      <c r="Z38" s="1811">
        <f t="shared" si="12"/>
        <v>111</v>
      </c>
      <c r="AA38" s="1808">
        <f t="shared" si="3"/>
        <v>1</v>
      </c>
      <c r="AB38" s="1808">
        <f t="shared" si="4"/>
        <v>1</v>
      </c>
      <c r="AC38" s="1808">
        <f t="shared" si="5"/>
        <v>1</v>
      </c>
    </row>
    <row r="39" spans="1:29" ht="15">
      <c r="A39" s="471"/>
      <c r="B39" s="1384">
        <v>111</v>
      </c>
      <c r="C39" s="672"/>
      <c r="D39" s="435">
        <v>100</v>
      </c>
      <c r="E39" s="672"/>
      <c r="F39" s="435">
        <f>SUMIF(118:118,E39,119:119)-SUMIF(118:118,C39,119:119)+100</f>
        <v>100</v>
      </c>
      <c r="G39" s="672"/>
      <c r="H39" s="435">
        <f>SUMIF(118:118,G39,119:119)-SUMIF(118:118,C39,119:119)+100</f>
        <v>100</v>
      </c>
      <c r="I39" s="548"/>
      <c r="J39" s="435">
        <f>SUMIF(118:118,I39,119:119)-SUMIF(118:118,C39,119:119)+100</f>
        <v>100</v>
      </c>
      <c r="K39" s="612"/>
      <c r="L39" s="1137"/>
      <c r="M39" s="1128"/>
      <c r="N39" s="1128"/>
      <c r="O39" s="1136"/>
      <c r="P39" s="3265"/>
      <c r="Q39" s="1807">
        <f t="shared" si="13"/>
        <v>111</v>
      </c>
      <c r="R39" s="772" t="s">
        <v>17</v>
      </c>
      <c r="S39" s="773">
        <f t="shared" si="9"/>
        <v>100</v>
      </c>
      <c r="T39" s="772" t="s">
        <v>17</v>
      </c>
      <c r="U39" s="773">
        <f t="shared" si="10"/>
        <v>100</v>
      </c>
      <c r="V39" s="772" t="s">
        <v>17</v>
      </c>
      <c r="W39" s="773">
        <f t="shared" si="11"/>
        <v>100</v>
      </c>
      <c r="X39" s="1810"/>
      <c r="Y39" s="3265"/>
      <c r="Z39" s="1811">
        <f t="shared" si="12"/>
        <v>111</v>
      </c>
      <c r="AA39" s="1808">
        <f t="shared" si="3"/>
        <v>1</v>
      </c>
      <c r="AB39" s="1808">
        <f t="shared" si="4"/>
        <v>1</v>
      </c>
      <c r="AC39" s="1808">
        <f t="shared" si="5"/>
        <v>1</v>
      </c>
    </row>
    <row r="40" spans="1:29" s="470" customFormat="1" ht="15.75" thickBot="1">
      <c r="A40" s="467"/>
      <c r="B40" s="1384">
        <v>111</v>
      </c>
      <c r="C40" s="2692"/>
      <c r="D40" s="137">
        <v>100</v>
      </c>
      <c r="E40" s="672"/>
      <c r="F40" s="438">
        <f>SUMIF(120:120,E40,121:121)-SUMIF(120:120,C40,121:121)+100</f>
        <v>100</v>
      </c>
      <c r="G40" s="672"/>
      <c r="H40" s="438">
        <f>SUMIF(120:120,G40,121:121)-SUMIF(120:120,C40,121:121)+100</f>
        <v>100</v>
      </c>
      <c r="I40" s="548"/>
      <c r="J40" s="438">
        <f>SUMIF(120:120,I40,121:121)-SUMIF(120:120,C40,121:121)+100</f>
        <v>100</v>
      </c>
      <c r="K40" s="679"/>
      <c r="L40" s="1135"/>
      <c r="M40" s="1138"/>
      <c r="N40" s="1138"/>
      <c r="O40" s="1139"/>
      <c r="P40" s="3265"/>
      <c r="Q40" s="1807">
        <f t="shared" si="13"/>
        <v>111</v>
      </c>
      <c r="R40" s="775" t="s">
        <v>17</v>
      </c>
      <c r="S40" s="776">
        <f t="shared" si="9"/>
        <v>100</v>
      </c>
      <c r="T40" s="775" t="s">
        <v>17</v>
      </c>
      <c r="U40" s="776">
        <f t="shared" si="10"/>
        <v>100</v>
      </c>
      <c r="V40" s="775" t="s">
        <v>17</v>
      </c>
      <c r="W40" s="776">
        <f t="shared" si="11"/>
        <v>100</v>
      </c>
      <c r="X40" s="777"/>
      <c r="Y40" s="3265"/>
      <c r="Z40" s="778">
        <f t="shared" si="12"/>
        <v>111</v>
      </c>
      <c r="AA40" s="1808">
        <f t="shared" si="3"/>
        <v>1</v>
      </c>
      <c r="AB40" s="1808">
        <f t="shared" si="4"/>
        <v>1</v>
      </c>
      <c r="AC40" s="1808">
        <f t="shared" si="5"/>
        <v>1</v>
      </c>
    </row>
    <row r="41" spans="1:29" ht="15">
      <c r="A41" s="478" t="s">
        <v>2706</v>
      </c>
      <c r="B41" s="2693" t="s">
        <v>2786</v>
      </c>
      <c r="C41" s="680" t="s">
        <v>1</v>
      </c>
      <c r="D41" s="480"/>
      <c r="E41" s="481"/>
      <c r="F41" s="482"/>
      <c r="G41" s="483"/>
      <c r="H41" s="484"/>
      <c r="I41" s="481"/>
      <c r="J41" s="484"/>
      <c r="K41" s="781"/>
      <c r="L41" s="1140"/>
      <c r="M41" s="1128"/>
      <c r="N41" s="1128"/>
      <c r="O41" s="1141"/>
      <c r="P41" s="3260" t="str">
        <f>A41</f>
        <v>成交单价</v>
      </c>
      <c r="Q41" s="3260"/>
      <c r="R41" s="3266">
        <f>E41</f>
        <v>0</v>
      </c>
      <c r="S41" s="3266"/>
      <c r="T41" s="3266">
        <f>G41</f>
        <v>0</v>
      </c>
      <c r="U41" s="3266"/>
      <c r="V41" s="3266">
        <f>I41</f>
        <v>0</v>
      </c>
      <c r="W41" s="3266"/>
      <c r="X41" s="757"/>
      <c r="Y41" s="779"/>
      <c r="Z41" s="757"/>
      <c r="AA41" s="757"/>
      <c r="AB41" s="757"/>
      <c r="AC41" s="757"/>
    </row>
    <row r="42" spans="1:29" ht="15.75" thickBot="1">
      <c r="A42" s="485" t="s">
        <v>2655</v>
      </c>
      <c r="B42" s="681"/>
      <c r="C42" s="489" t="e">
        <f>R43</f>
        <v>#DIV/0!</v>
      </c>
      <c r="D42" s="488"/>
      <c r="E42" s="489" t="e">
        <f>R42</f>
        <v>#DIV/0!</v>
      </c>
      <c r="F42" s="490"/>
      <c r="G42" s="487" t="e">
        <f>T42</f>
        <v>#DIV/0!</v>
      </c>
      <c r="H42" s="488"/>
      <c r="I42" s="489" t="e">
        <f>V42</f>
        <v>#DIV/0!</v>
      </c>
      <c r="J42" s="488"/>
      <c r="K42" s="782"/>
      <c r="L42" s="1140"/>
      <c r="M42" s="1128"/>
      <c r="N42" s="1128"/>
      <c r="O42" s="1141"/>
      <c r="P42" s="3260" t="str">
        <f>A42</f>
        <v>比较价值（元/平方米）</v>
      </c>
      <c r="Q42" s="3260"/>
      <c r="R42" s="3253" t="e">
        <f>ROUND(PRODUCT(R41,AA7:AA40),0)</f>
        <v>#DIV/0!</v>
      </c>
      <c r="S42" s="3253"/>
      <c r="T42" s="3253" t="e">
        <f>ROUND(PRODUCT(T41,AB7:AB40),0)</f>
        <v>#DIV/0!</v>
      </c>
      <c r="U42" s="3253"/>
      <c r="V42" s="3253" t="e">
        <f>ROUND(PRODUCT(V41,AC7:AC40),0)</f>
        <v>#DIV/0!</v>
      </c>
      <c r="W42" s="3253"/>
      <c r="X42" s="757"/>
      <c r="Y42" s="757"/>
      <c r="Z42" s="757"/>
      <c r="AA42" s="757"/>
      <c r="AB42" s="757"/>
      <c r="AC42" s="757"/>
    </row>
    <row r="43" spans="1:29" ht="15.75" thickBot="1">
      <c r="A43" s="491" t="s">
        <v>2656</v>
      </c>
      <c r="B43" s="492"/>
      <c r="C43" s="493" t="e">
        <f>R43</f>
        <v>#DIV/0!</v>
      </c>
      <c r="D43" s="493"/>
      <c r="E43" s="493"/>
      <c r="F43" s="493"/>
      <c r="G43" s="493"/>
      <c r="H43" s="493"/>
      <c r="I43" s="493"/>
      <c r="J43" s="493"/>
      <c r="K43" s="783"/>
      <c r="L43" s="1140"/>
      <c r="M43" s="1128"/>
      <c r="N43" s="1128"/>
      <c r="O43" s="1141"/>
      <c r="P43" s="3254" t="str">
        <f>A43</f>
        <v>估价对象XX用房的比较价值（楼面单价，元/平方米）</v>
      </c>
      <c r="Q43" s="3255"/>
      <c r="R43" s="3256" t="e">
        <f>ROUND(AVERAGE(R42:V42),0)</f>
        <v>#DIV/0!</v>
      </c>
      <c r="S43" s="3256"/>
      <c r="T43" s="3256"/>
      <c r="U43" s="3256"/>
      <c r="V43" s="3256"/>
      <c r="W43" s="3256"/>
      <c r="X43" s="757"/>
      <c r="Y43" s="757"/>
      <c r="Z43" s="757"/>
      <c r="AA43" s="757"/>
      <c r="AB43" s="757"/>
      <c r="AC43" s="757"/>
    </row>
    <row r="44" spans="1:29">
      <c r="A44" s="1141"/>
      <c r="B44" s="1141"/>
      <c r="C44" s="1141"/>
      <c r="D44" s="1141"/>
      <c r="E44" s="1141"/>
      <c r="F44" s="1141"/>
      <c r="G44" s="1144"/>
      <c r="H44" s="1141"/>
      <c r="I44" s="1141"/>
      <c r="J44" s="1141"/>
      <c r="K44" s="1102"/>
      <c r="L44" s="1103"/>
      <c r="M44" s="1128"/>
      <c r="N44" s="1128"/>
      <c r="O44" s="1141"/>
    </row>
    <row r="45" spans="1:29">
      <c r="A45" s="1141"/>
      <c r="B45" s="1141"/>
      <c r="C45" s="1141"/>
      <c r="D45" s="1141"/>
      <c r="E45" s="1141"/>
      <c r="F45" s="1141"/>
      <c r="G45" s="1141"/>
      <c r="H45" s="1141"/>
      <c r="I45" s="1141"/>
      <c r="J45" s="1141"/>
      <c r="K45" s="1102"/>
      <c r="L45" s="1103"/>
      <c r="M45" s="1128"/>
      <c r="N45" s="1128"/>
      <c r="O45" s="1141"/>
    </row>
    <row r="46" spans="1:29" ht="13.5" customHeight="1">
      <c r="A46" s="1141"/>
      <c r="B46" s="1141"/>
      <c r="C46" s="496" t="s">
        <v>2657</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2"/>
      <c r="L46" s="1103"/>
      <c r="M46" s="1128"/>
      <c r="N46" s="1128"/>
      <c r="O46" s="1141"/>
    </row>
    <row r="47" spans="1:29" ht="13.5" customHeight="1">
      <c r="A47" s="1141"/>
      <c r="B47" s="1141"/>
      <c r="C47" s="496" t="s">
        <v>2658</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2"/>
      <c r="L47" s="1103"/>
      <c r="M47" s="1141"/>
      <c r="N47" s="1141"/>
      <c r="O47" s="1141"/>
    </row>
    <row r="48" spans="1:29" s="501" customFormat="1" ht="13.5" customHeight="1">
      <c r="A48" s="1142"/>
      <c r="B48" s="1142"/>
      <c r="C48" s="496" t="s">
        <v>2659</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5"/>
      <c r="L48" s="1146"/>
      <c r="M48" s="1142"/>
      <c r="N48" s="1142"/>
      <c r="O48" s="1142"/>
    </row>
    <row r="49" spans="1:17" s="501" customFormat="1" ht="15" thickBot="1">
      <c r="A49" s="1142"/>
      <c r="B49" s="1143"/>
      <c r="C49" s="760"/>
      <c r="D49" s="758"/>
      <c r="E49" s="758"/>
      <c r="F49" s="758"/>
      <c r="G49" s="758"/>
      <c r="H49" s="758"/>
      <c r="I49" s="758"/>
      <c r="J49" s="758"/>
      <c r="K49" s="1145"/>
      <c r="L49" s="1146"/>
      <c r="M49" s="1142"/>
      <c r="N49" s="1142"/>
      <c r="O49" s="1142"/>
    </row>
    <row r="50" spans="1:17" ht="27">
      <c r="A50" s="682" t="s">
        <v>2744</v>
      </c>
      <c r="B50" s="683" t="s">
        <v>2745</v>
      </c>
      <c r="C50" s="2694" t="s">
        <v>2746</v>
      </c>
      <c r="D50" s="2695" t="s">
        <v>2747</v>
      </c>
      <c r="E50" s="684" t="s">
        <v>2748</v>
      </c>
      <c r="F50" s="685" t="s">
        <v>2749</v>
      </c>
      <c r="G50" s="3257" t="s">
        <v>2750</v>
      </c>
      <c r="H50" s="3258"/>
      <c r="I50" s="1811" t="s">
        <v>2787</v>
      </c>
      <c r="J50" s="1811">
        <f>项目基本情况!F35</f>
        <v>0</v>
      </c>
      <c r="K50" s="2697" t="s">
        <v>2752</v>
      </c>
      <c r="L50" s="1103"/>
      <c r="M50" s="1141"/>
      <c r="N50" s="1141"/>
      <c r="O50" s="1141"/>
    </row>
    <row r="51" spans="1:17" s="690" customFormat="1">
      <c r="A51" s="686" t="s">
        <v>2753</v>
      </c>
      <c r="B51" s="687" t="e">
        <f>C43</f>
        <v>#DIV/0!</v>
      </c>
      <c r="C51" s="688">
        <v>1</v>
      </c>
      <c r="D51" s="1160">
        <v>1</v>
      </c>
      <c r="E51" s="688">
        <f>'数据-汇总表'!E8+'数据-汇总表'!E9</f>
        <v>53318.150000000009</v>
      </c>
      <c r="F51" s="689" t="e">
        <f t="shared" ref="F51:F60" si="14">ROUND(B51*E51/10000,0)</f>
        <v>#DIV/0!</v>
      </c>
      <c r="G51" s="3259"/>
      <c r="H51" s="3260"/>
      <c r="I51" s="939">
        <v>1</v>
      </c>
      <c r="J51" s="939">
        <v>1</v>
      </c>
      <c r="K51" s="1142"/>
      <c r="L51" s="938"/>
      <c r="M51" s="938"/>
      <c r="N51" s="938"/>
      <c r="O51" s="938"/>
    </row>
    <row r="52" spans="1:17" s="690" customFormat="1">
      <c r="A52" s="691" t="s">
        <v>2754</v>
      </c>
      <c r="B52" s="262" t="e">
        <f>ROUND($C$43*C52*D52,0)</f>
        <v>#DIV/0!</v>
      </c>
      <c r="C52" s="200">
        <f t="shared" ref="C52:C60" si="15">IF($C$50="北京市系数",I52,J52)</f>
        <v>0.6</v>
      </c>
      <c r="D52" s="1161">
        <v>0.25</v>
      </c>
      <c r="E52" s="692"/>
      <c r="F52" s="689" t="e">
        <f t="shared" si="14"/>
        <v>#DIV/0!</v>
      </c>
      <c r="G52" s="3261" t="s">
        <v>2755</v>
      </c>
      <c r="H52" s="1101" t="str">
        <f>项目基本情况!B37</f>
        <v>八级</v>
      </c>
      <c r="I52" s="939">
        <f>SUMIF(修正!A45:A56,H52,修正!B45:B56)</f>
        <v>0.6</v>
      </c>
      <c r="J52" s="940"/>
      <c r="K52" s="1141"/>
      <c r="L52" s="938"/>
      <c r="M52" s="938"/>
      <c r="N52" s="938"/>
      <c r="O52" s="938"/>
    </row>
    <row r="53" spans="1:17" s="690" customFormat="1">
      <c r="A53" s="691" t="s">
        <v>2756</v>
      </c>
      <c r="B53" s="262" t="e">
        <f t="shared" ref="B53:B60" si="16">ROUND($C$43*C53*D53,0)</f>
        <v>#DIV/0!</v>
      </c>
      <c r="C53" s="200">
        <f t="shared" si="15"/>
        <v>0.3</v>
      </c>
      <c r="D53" s="1161">
        <v>0.25</v>
      </c>
      <c r="E53" s="692"/>
      <c r="F53" s="689" t="e">
        <f t="shared" si="14"/>
        <v>#DIV/0!</v>
      </c>
      <c r="G53" s="3261"/>
      <c r="H53" s="1101" t="str">
        <f>项目基本情况!B37</f>
        <v>八级</v>
      </c>
      <c r="I53" s="939">
        <f>SUMIF(修正!A45:A56,H53,修正!C45:C56)</f>
        <v>0.3</v>
      </c>
      <c r="J53" s="940"/>
      <c r="K53" s="1142"/>
      <c r="L53" s="938"/>
      <c r="M53" s="938"/>
      <c r="N53" s="938"/>
      <c r="O53" s="938"/>
    </row>
    <row r="54" spans="1:17" s="690" customFormat="1">
      <c r="A54" s="691" t="s">
        <v>2757</v>
      </c>
      <c r="B54" s="262" t="e">
        <f t="shared" si="16"/>
        <v>#DIV/0!</v>
      </c>
      <c r="C54" s="200">
        <f t="shared" si="15"/>
        <v>0.2</v>
      </c>
      <c r="D54" s="1161">
        <v>0.25</v>
      </c>
      <c r="E54" s="692"/>
      <c r="F54" s="689" t="e">
        <f t="shared" si="14"/>
        <v>#DIV/0!</v>
      </c>
      <c r="G54" s="3261"/>
      <c r="H54" s="1101" t="str">
        <f>项目基本情况!B37</f>
        <v>八级</v>
      </c>
      <c r="I54" s="939">
        <f>SUMIF(修正!A45:A56,H54,修正!D45:D56)</f>
        <v>0.2</v>
      </c>
      <c r="J54" s="940"/>
      <c r="K54" s="1141"/>
      <c r="L54" s="938"/>
      <c r="M54" s="938"/>
      <c r="N54" s="938"/>
      <c r="O54" s="938"/>
    </row>
    <row r="55" spans="1:17" s="690" customFormat="1">
      <c r="A55" s="691" t="s">
        <v>2758</v>
      </c>
      <c r="B55" s="262" t="e">
        <f t="shared" si="16"/>
        <v>#DIV/0!</v>
      </c>
      <c r="C55" s="200">
        <f t="shared" si="15"/>
        <v>0.2</v>
      </c>
      <c r="D55" s="1161">
        <v>0.25</v>
      </c>
      <c r="E55" s="692"/>
      <c r="F55" s="689" t="e">
        <f t="shared" si="14"/>
        <v>#DIV/0!</v>
      </c>
      <c r="G55" s="3261"/>
      <c r="H55" s="1101" t="str">
        <f>项目基本情况!B37</f>
        <v>八级</v>
      </c>
      <c r="I55" s="939">
        <f>SUMIF(修正!A45:A56,H55,修正!E45:E56)</f>
        <v>0.2</v>
      </c>
      <c r="J55" s="940"/>
      <c r="K55" s="1142"/>
      <c r="L55" s="938"/>
      <c r="M55" s="938"/>
      <c r="N55" s="938"/>
      <c r="O55" s="938"/>
    </row>
    <row r="56" spans="1:17" s="690" customFormat="1">
      <c r="A56" s="691" t="s">
        <v>2759</v>
      </c>
      <c r="B56" s="262" t="e">
        <f t="shared" si="16"/>
        <v>#DIV/0!</v>
      </c>
      <c r="C56" s="200">
        <f t="shared" si="15"/>
        <v>0.2</v>
      </c>
      <c r="D56" s="1161">
        <v>0.25</v>
      </c>
      <c r="E56" s="261">
        <f>'数据-汇总表'!E11</f>
        <v>0</v>
      </c>
      <c r="F56" s="689" t="e">
        <f t="shared" si="14"/>
        <v>#DIV/0!</v>
      </c>
      <c r="G56" s="2698" t="s">
        <v>2760</v>
      </c>
      <c r="H56" s="1101" t="str">
        <f>项目基本情况!C37</f>
        <v>八级</v>
      </c>
      <c r="I56" s="939">
        <f>SUMIF(修正!A45:A56,H56,修正!F45:F56)</f>
        <v>0.2</v>
      </c>
      <c r="J56" s="940"/>
      <c r="K56" s="1141"/>
      <c r="L56" s="938"/>
      <c r="M56" s="938"/>
      <c r="N56" s="938"/>
      <c r="O56" s="938"/>
    </row>
    <row r="57" spans="1:17" s="690" customFormat="1">
      <c r="A57" s="691" t="s">
        <v>2761</v>
      </c>
      <c r="B57" s="262" t="e">
        <f t="shared" si="16"/>
        <v>#DIV/0!</v>
      </c>
      <c r="C57" s="200">
        <f t="shared" si="15"/>
        <v>0.2</v>
      </c>
      <c r="D57" s="1161">
        <v>0.25</v>
      </c>
      <c r="E57" s="261">
        <f>'数据-汇总表'!E12</f>
        <v>0</v>
      </c>
      <c r="F57" s="689" t="e">
        <f t="shared" si="14"/>
        <v>#DIV/0!</v>
      </c>
      <c r="G57" s="1106" t="s">
        <v>2762</v>
      </c>
      <c r="H57" s="1101" t="str">
        <f>IF(G57="商业",项目基本情况!B37,IF(G57="办公",项目基本情况!C37,IF(G57="住宅",项目基本情况!D37,项目基本情况!E37)))</f>
        <v>八级</v>
      </c>
      <c r="I57" s="939">
        <f>SUMIF(修正!A45:A56,H57,修正!G45:G56)</f>
        <v>0.2</v>
      </c>
      <c r="J57" s="940"/>
      <c r="K57" s="1142"/>
      <c r="L57" s="938"/>
      <c r="M57" s="938"/>
      <c r="N57" s="938"/>
      <c r="O57" s="938"/>
    </row>
    <row r="58" spans="1:17" s="690" customFormat="1">
      <c r="A58" s="691" t="s">
        <v>2763</v>
      </c>
      <c r="B58" s="262" t="e">
        <f t="shared" si="16"/>
        <v>#DIV/0!</v>
      </c>
      <c r="C58" s="200">
        <f t="shared" si="15"/>
        <v>0.15</v>
      </c>
      <c r="D58" s="1161">
        <v>0.25</v>
      </c>
      <c r="E58" s="261">
        <f>'数据-汇总表'!E13</f>
        <v>10673.740000000047</v>
      </c>
      <c r="F58" s="689" t="e">
        <f t="shared" si="14"/>
        <v>#DIV/0!</v>
      </c>
      <c r="G58" s="1106" t="s">
        <v>2764</v>
      </c>
      <c r="H58" s="1101" t="str">
        <f>IF(G58="商业",项目基本情况!B37,IF(G58="办公",项目基本情况!C37,IF(G58="住宅",项目基本情况!D37,项目基本情况!E37)))</f>
        <v>八级</v>
      </c>
      <c r="I58" s="939">
        <f>SUMIF(修正!A45:A56,H58,修正!H45:H56)</f>
        <v>0.15</v>
      </c>
      <c r="J58" s="940"/>
      <c r="K58" s="1141"/>
      <c r="L58" s="938"/>
      <c r="M58" s="938"/>
      <c r="N58" s="938"/>
      <c r="O58" s="938"/>
    </row>
    <row r="59" spans="1:17" s="690" customFormat="1">
      <c r="A59" s="691" t="s">
        <v>2765</v>
      </c>
      <c r="B59" s="262" t="e">
        <f t="shared" si="16"/>
        <v>#DIV/0!</v>
      </c>
      <c r="C59" s="200">
        <f t="shared" si="15"/>
        <v>0.15</v>
      </c>
      <c r="D59" s="1161">
        <v>0.25</v>
      </c>
      <c r="E59" s="261">
        <f>'数据-汇总表'!E14</f>
        <v>0</v>
      </c>
      <c r="F59" s="689" t="e">
        <f t="shared" si="14"/>
        <v>#DIV/0!</v>
      </c>
      <c r="G59" s="2698" t="s">
        <v>2755</v>
      </c>
      <c r="H59" s="1101" t="str">
        <f>项目基本情况!B37</f>
        <v>八级</v>
      </c>
      <c r="I59" s="939">
        <f>SUMIF(修正!A45:A56,H59,修正!H45:H56)</f>
        <v>0.15</v>
      </c>
      <c r="J59" s="940"/>
      <c r="K59" s="1142"/>
      <c r="L59" s="938"/>
      <c r="M59" s="938"/>
      <c r="N59" s="938"/>
      <c r="O59" s="938"/>
    </row>
    <row r="60" spans="1:17" s="690" customFormat="1" ht="15" thickBot="1">
      <c r="A60" s="691" t="s">
        <v>2766</v>
      </c>
      <c r="B60" s="262" t="e">
        <f t="shared" si="16"/>
        <v>#DIV/0!</v>
      </c>
      <c r="C60" s="200">
        <f t="shared" si="15"/>
        <v>0.15</v>
      </c>
      <c r="D60" s="1161">
        <v>0.25</v>
      </c>
      <c r="E60" s="261">
        <f>'数据-汇总表'!E15</f>
        <v>0</v>
      </c>
      <c r="F60" s="689" t="e">
        <f t="shared" si="14"/>
        <v>#DIV/0!</v>
      </c>
      <c r="G60" s="2699" t="s">
        <v>2760</v>
      </c>
      <c r="H60" s="1111" t="str">
        <f>项目基本情况!C37</f>
        <v>八级</v>
      </c>
      <c r="I60" s="939">
        <f>SUMIF(修正!A45:A56,H60,修正!H45:H56)</f>
        <v>0.15</v>
      </c>
      <c r="J60" s="940"/>
      <c r="K60" s="1141"/>
      <c r="L60" s="938"/>
      <c r="M60" s="938"/>
      <c r="N60" s="938"/>
      <c r="O60" s="938"/>
    </row>
    <row r="61" spans="1:17" s="690" customFormat="1" ht="15" thickBot="1">
      <c r="A61" s="693" t="s">
        <v>2767</v>
      </c>
      <c r="B61" s="694" t="s">
        <v>28</v>
      </c>
      <c r="C61" s="694" t="s">
        <v>29</v>
      </c>
      <c r="D61" s="694" t="s">
        <v>1029</v>
      </c>
      <c r="E61" s="694">
        <f>IF(B41="楼面地价",SUM(E51:E60),'数据-汇总表'!D3)</f>
        <v>15826.84</v>
      </c>
      <c r="F61" s="695" t="e">
        <f>IF(B41="楼面地价",SUM(F51:F60),ROUND(C43*E61/10000,0))</f>
        <v>#DIV/0!</v>
      </c>
      <c r="G61" s="1155"/>
      <c r="H61" s="1155"/>
      <c r="I61" s="1155"/>
      <c r="J61" s="1155"/>
      <c r="K61" s="1102"/>
      <c r="L61" s="938"/>
      <c r="M61" s="938"/>
      <c r="N61" s="938"/>
      <c r="O61" s="938"/>
    </row>
    <row r="62" spans="1:17">
      <c r="A62" s="1141"/>
      <c r="B62" s="1143"/>
      <c r="C62" s="1147"/>
      <c r="D62" s="1141"/>
      <c r="E62" s="1141"/>
      <c r="F62" s="1141"/>
      <c r="G62" s="1141"/>
      <c r="H62" s="1141"/>
      <c r="I62" s="1141"/>
      <c r="J62" s="1141"/>
      <c r="K62" s="1102"/>
      <c r="L62" s="1103"/>
      <c r="M62" s="1141"/>
      <c r="N62" s="1141"/>
      <c r="O62" s="1141"/>
    </row>
    <row r="63" spans="1:17">
      <c r="A63" s="1141"/>
      <c r="B63" s="1143"/>
      <c r="C63" s="759" t="str">
        <f>YEAR(C7)&amp;"-"&amp;MONTH(C7)&amp;"-1"</f>
        <v>2018-7-1</v>
      </c>
      <c r="D63" s="759">
        <f>EDATE(C63,-3)</f>
        <v>43191</v>
      </c>
      <c r="E63" s="759">
        <f>EDATE(D63,-3)</f>
        <v>43101</v>
      </c>
      <c r="F63" s="759">
        <f t="shared" ref="F63:O63" si="17">EDATE(E63,-3)</f>
        <v>43009</v>
      </c>
      <c r="G63" s="759">
        <f t="shared" si="17"/>
        <v>42917</v>
      </c>
      <c r="H63" s="759">
        <f t="shared" si="17"/>
        <v>42826</v>
      </c>
      <c r="I63" s="759">
        <f t="shared" si="17"/>
        <v>42736</v>
      </c>
      <c r="J63" s="759">
        <f t="shared" si="17"/>
        <v>42644</v>
      </c>
      <c r="K63" s="759">
        <f t="shared" si="17"/>
        <v>42552</v>
      </c>
      <c r="L63" s="759">
        <f t="shared" si="17"/>
        <v>42461</v>
      </c>
      <c r="M63" s="759">
        <f t="shared" si="17"/>
        <v>42370</v>
      </c>
      <c r="N63" s="759">
        <f t="shared" si="17"/>
        <v>42278</v>
      </c>
      <c r="O63" s="759">
        <f t="shared" si="17"/>
        <v>42186</v>
      </c>
    </row>
    <row r="64" spans="1:17" ht="21.75" thickBot="1">
      <c r="A64" s="761" t="s">
        <v>2660</v>
      </c>
      <c r="B64" s="757"/>
      <c r="C64" s="762"/>
      <c r="D64" s="762"/>
      <c r="E64" s="762"/>
      <c r="F64" s="763"/>
      <c r="G64" s="763"/>
      <c r="H64" s="762"/>
      <c r="I64" s="762"/>
      <c r="J64" s="762"/>
      <c r="K64" s="764"/>
      <c r="L64" s="765"/>
      <c r="M64" s="762"/>
      <c r="N64" s="762"/>
      <c r="O64" s="1156"/>
      <c r="P64" s="502"/>
      <c r="Q64" s="503"/>
    </row>
    <row r="65" spans="1:17" s="507" customFormat="1" ht="15">
      <c r="A65" s="2700" t="s">
        <v>2768</v>
      </c>
      <c r="B65" s="1356"/>
      <c r="C65" s="1569" t="str">
        <f>YEAR(C63)&amp;"-"&amp;ROUNDUP(MONTH(C63)/3,0)</f>
        <v>2018-3</v>
      </c>
      <c r="D65" s="1569" t="str">
        <f t="shared" ref="D65:O65" si="18">YEAR(D63)&amp;"-"&amp;ROUNDUP(MONTH(D63)/3,0)</f>
        <v>2018-2</v>
      </c>
      <c r="E65" s="1569" t="str">
        <f t="shared" si="18"/>
        <v>2018-1</v>
      </c>
      <c r="F65" s="1569" t="str">
        <f t="shared" si="18"/>
        <v>2017-4</v>
      </c>
      <c r="G65" s="1569" t="str">
        <f t="shared" si="18"/>
        <v>2017-3</v>
      </c>
      <c r="H65" s="1569" t="str">
        <f t="shared" si="18"/>
        <v>2017-2</v>
      </c>
      <c r="I65" s="1569" t="str">
        <f t="shared" si="18"/>
        <v>2017-1</v>
      </c>
      <c r="J65" s="1569" t="str">
        <f t="shared" si="18"/>
        <v>2016-4</v>
      </c>
      <c r="K65" s="1569" t="str">
        <f t="shared" si="18"/>
        <v>2016-3</v>
      </c>
      <c r="L65" s="1569" t="str">
        <f t="shared" si="18"/>
        <v>2016-2</v>
      </c>
      <c r="M65" s="1569" t="str">
        <f t="shared" si="18"/>
        <v>2016-1</v>
      </c>
      <c r="N65" s="1569" t="str">
        <f t="shared" si="18"/>
        <v>2015-4</v>
      </c>
      <c r="O65" s="1569" t="str">
        <f t="shared" si="18"/>
        <v>2015-3</v>
      </c>
      <c r="P65" s="506"/>
    </row>
    <row r="66" spans="1:17" s="117" customFormat="1" ht="30.75" customHeight="1">
      <c r="A66" s="2705" t="s">
        <v>2788</v>
      </c>
      <c r="B66" s="332" t="str">
        <f>"北京市平均增长率"&amp;TEXT(基准地价修正!P24,"0.00%")</f>
        <v>北京市平均增长率0.00%</v>
      </c>
      <c r="C66" s="602">
        <v>100</v>
      </c>
      <c r="D66" s="594"/>
      <c r="E66" s="594"/>
      <c r="F66" s="594"/>
      <c r="G66" s="594"/>
      <c r="H66" s="594"/>
      <c r="I66" s="594"/>
      <c r="J66" s="594"/>
      <c r="K66" s="594"/>
      <c r="L66" s="594"/>
      <c r="M66" s="1564"/>
      <c r="N66" s="1564"/>
      <c r="O66" s="1566"/>
      <c r="P66" s="503"/>
    </row>
    <row r="67" spans="1:17" s="117" customFormat="1" ht="15.75" thickBot="1">
      <c r="A67" s="514" t="s">
        <v>2571</v>
      </c>
      <c r="B67" s="515"/>
      <c r="C67" s="516"/>
      <c r="D67" s="517"/>
      <c r="E67" s="517"/>
      <c r="F67" s="517"/>
      <c r="G67" s="517"/>
      <c r="H67" s="517"/>
      <c r="I67" s="517"/>
      <c r="J67" s="517"/>
      <c r="K67" s="517"/>
      <c r="L67" s="517"/>
      <c r="M67" s="518"/>
      <c r="N67" s="518"/>
      <c r="O67" s="519"/>
      <c r="P67" s="503"/>
      <c r="Q67" s="503"/>
    </row>
    <row r="68" spans="1:17" s="117" customFormat="1" ht="15">
      <c r="A68" s="520" t="s">
        <v>2536</v>
      </c>
      <c r="B68" s="509"/>
      <c r="C68" s="521" t="s">
        <v>2638</v>
      </c>
      <c r="D68" s="522"/>
      <c r="E68" s="522"/>
      <c r="F68" s="522"/>
      <c r="G68" s="522"/>
      <c r="H68" s="522"/>
      <c r="I68" s="522"/>
      <c r="J68" s="522"/>
      <c r="K68" s="522"/>
      <c r="L68" s="523"/>
      <c r="M68" s="524"/>
      <c r="N68" s="1148"/>
      <c r="O68" s="1148"/>
      <c r="P68" s="525"/>
      <c r="Q68" s="503"/>
    </row>
    <row r="69" spans="1:17" s="117" customFormat="1" ht="15.75" thickBot="1">
      <c r="A69" s="520"/>
      <c r="B69" s="509"/>
      <c r="C69" s="637">
        <v>100</v>
      </c>
      <c r="D69" s="511"/>
      <c r="E69" s="511"/>
      <c r="F69" s="511"/>
      <c r="G69" s="511"/>
      <c r="H69" s="511"/>
      <c r="I69" s="511"/>
      <c r="J69" s="511"/>
      <c r="K69" s="511"/>
      <c r="L69" s="511"/>
      <c r="M69" s="513"/>
      <c r="N69" s="1148"/>
      <c r="O69" s="1148"/>
      <c r="P69" s="503"/>
      <c r="Q69" s="503"/>
    </row>
    <row r="70" spans="1:17">
      <c r="A70" s="526" t="s">
        <v>2574</v>
      </c>
      <c r="B70" s="527" t="s">
        <v>2540</v>
      </c>
      <c r="C70" s="529"/>
      <c r="D70" s="529"/>
      <c r="E70" s="529"/>
      <c r="F70" s="529"/>
      <c r="G70" s="529"/>
      <c r="H70" s="529"/>
      <c r="I70" s="529"/>
      <c r="J70" s="529"/>
      <c r="K70" s="530"/>
      <c r="L70" s="531"/>
      <c r="M70" s="532"/>
      <c r="N70" s="1149"/>
      <c r="O70" s="1149"/>
      <c r="P70" s="45"/>
      <c r="Q70" s="503"/>
    </row>
    <row r="71" spans="1:17" ht="15.75" thickBot="1">
      <c r="A71" s="533"/>
      <c r="B71" s="534"/>
      <c r="C71" s="535"/>
      <c r="D71" s="535"/>
      <c r="E71" s="535"/>
      <c r="F71" s="535"/>
      <c r="G71" s="535"/>
      <c r="H71" s="535"/>
      <c r="I71" s="535"/>
      <c r="J71" s="535"/>
      <c r="K71" s="535"/>
      <c r="L71" s="535"/>
      <c r="M71" s="536"/>
      <c r="N71" s="1150"/>
      <c r="O71" s="1150"/>
      <c r="P71" s="45"/>
      <c r="Q71" s="503"/>
    </row>
    <row r="72" spans="1:17" ht="27.75" thickTop="1">
      <c r="A72" s="533"/>
      <c r="B72" s="537" t="s">
        <v>2543</v>
      </c>
      <c r="C72" s="538"/>
      <c r="D72" s="538"/>
      <c r="E72" s="538"/>
      <c r="F72" s="538"/>
      <c r="G72" s="538"/>
      <c r="H72" s="538"/>
      <c r="I72" s="538"/>
      <c r="J72" s="538"/>
      <c r="K72" s="539"/>
      <c r="L72" s="540"/>
      <c r="M72" s="541"/>
      <c r="N72" s="1149"/>
      <c r="O72" s="1149"/>
      <c r="P72" s="45"/>
      <c r="Q72" s="503"/>
    </row>
    <row r="73" spans="1:17" ht="15.75" thickBot="1">
      <c r="A73" s="533"/>
      <c r="B73" s="542"/>
      <c r="C73" s="543"/>
      <c r="D73" s="543"/>
      <c r="E73" s="543"/>
      <c r="F73" s="543"/>
      <c r="G73" s="543"/>
      <c r="H73" s="543"/>
      <c r="I73" s="543"/>
      <c r="J73" s="543"/>
      <c r="K73" s="543"/>
      <c r="L73" s="543"/>
      <c r="M73" s="544"/>
      <c r="N73" s="1150"/>
      <c r="O73" s="1150"/>
      <c r="P73" s="45"/>
      <c r="Q73" s="503"/>
    </row>
    <row r="74" spans="1:17" ht="15.75" thickTop="1">
      <c r="A74" s="533"/>
      <c r="B74" s="545" t="s">
        <v>2544</v>
      </c>
      <c r="C74" s="546" t="str">
        <f>C75&amp;"（含）"&amp;"-"&amp;D75</f>
        <v>（含）-</v>
      </c>
      <c r="D74" s="546" t="str">
        <f t="shared" ref="D74:L74" si="19">D75&amp;"（含）"&amp;"-"&amp;E75</f>
        <v>（含）-</v>
      </c>
      <c r="E74" s="546" t="str">
        <f t="shared" si="19"/>
        <v>（含）-</v>
      </c>
      <c r="F74" s="546" t="str">
        <f t="shared" si="19"/>
        <v>（含）-</v>
      </c>
      <c r="G74" s="546" t="str">
        <f t="shared" si="19"/>
        <v>（含）-</v>
      </c>
      <c r="H74" s="546" t="str">
        <f t="shared" si="19"/>
        <v>（含）-</v>
      </c>
      <c r="I74" s="546" t="str">
        <f t="shared" si="19"/>
        <v>（含）-</v>
      </c>
      <c r="J74" s="546" t="str">
        <f t="shared" si="19"/>
        <v>（含）-</v>
      </c>
      <c r="K74" s="546" t="str">
        <f t="shared" si="19"/>
        <v>（含）-</v>
      </c>
      <c r="L74" s="546" t="str">
        <f t="shared" si="19"/>
        <v>（含）-</v>
      </c>
      <c r="M74" s="447" t="str">
        <f>M75&amp;"（含）"&amp;"-"&amp;P75</f>
        <v>（含）-</v>
      </c>
      <c r="N74" s="1150"/>
      <c r="O74" s="1150"/>
      <c r="P74" s="45"/>
      <c r="Q74" s="503"/>
    </row>
    <row r="75" spans="1:17" ht="15">
      <c r="A75" s="533"/>
      <c r="B75" s="547"/>
      <c r="C75" s="548"/>
      <c r="D75" s="548"/>
      <c r="E75" s="548"/>
      <c r="F75" s="548"/>
      <c r="G75" s="548"/>
      <c r="H75" s="548"/>
      <c r="I75" s="548"/>
      <c r="J75" s="548"/>
      <c r="K75" s="549"/>
      <c r="L75" s="550"/>
      <c r="M75" s="551"/>
      <c r="N75" s="1149"/>
      <c r="O75" s="1149"/>
      <c r="P75" s="45"/>
      <c r="Q75" s="503"/>
    </row>
    <row r="76" spans="1:17" ht="15.75" thickBot="1">
      <c r="A76" s="533"/>
      <c r="B76" s="534"/>
      <c r="C76" s="543">
        <v>100</v>
      </c>
      <c r="D76" s="543">
        <f>IF($B$41="单位面积地价",C76+$K11,C76-$K11)</f>
        <v>100</v>
      </c>
      <c r="E76" s="543">
        <f t="shared" ref="E76:M76" si="20">IF($B$41="单位面积地价",D76+$K11,D76-$K11)</f>
        <v>100</v>
      </c>
      <c r="F76" s="543">
        <f t="shared" si="20"/>
        <v>100</v>
      </c>
      <c r="G76" s="543">
        <f t="shared" si="20"/>
        <v>100</v>
      </c>
      <c r="H76" s="543">
        <f t="shared" si="20"/>
        <v>100</v>
      </c>
      <c r="I76" s="543">
        <f t="shared" si="20"/>
        <v>100</v>
      </c>
      <c r="J76" s="543">
        <f t="shared" si="20"/>
        <v>100</v>
      </c>
      <c r="K76" s="543">
        <f t="shared" si="20"/>
        <v>100</v>
      </c>
      <c r="L76" s="543">
        <f t="shared" si="20"/>
        <v>100</v>
      </c>
      <c r="M76" s="543">
        <f t="shared" si="20"/>
        <v>100</v>
      </c>
      <c r="N76" s="1150"/>
      <c r="O76" s="1150"/>
      <c r="P76" s="45"/>
      <c r="Q76" s="503"/>
    </row>
    <row r="77" spans="1:17" s="470" customFormat="1" ht="15.75" thickTop="1">
      <c r="A77" s="552"/>
      <c r="B77" s="537">
        <f>B12</f>
        <v>111</v>
      </c>
      <c r="C77" s="553"/>
      <c r="D77" s="553"/>
      <c r="E77" s="553"/>
      <c r="F77" s="553"/>
      <c r="G77" s="553"/>
      <c r="H77" s="554"/>
      <c r="I77" s="554"/>
      <c r="J77" s="554"/>
      <c r="K77" s="554"/>
      <c r="L77" s="555"/>
      <c r="M77" s="556"/>
      <c r="N77" s="1151"/>
      <c r="O77" s="1151"/>
      <c r="P77" s="557"/>
      <c r="Q77" s="558"/>
    </row>
    <row r="78" spans="1:17" s="470" customFormat="1" ht="15.75" thickBot="1">
      <c r="A78" s="552"/>
      <c r="B78" s="542"/>
      <c r="C78" s="559"/>
      <c r="D78" s="535"/>
      <c r="E78" s="535"/>
      <c r="F78" s="535"/>
      <c r="G78" s="535"/>
      <c r="H78" s="535"/>
      <c r="I78" s="535"/>
      <c r="J78" s="535"/>
      <c r="K78" s="535"/>
      <c r="L78" s="535"/>
      <c r="M78" s="536"/>
      <c r="N78" s="1150"/>
      <c r="O78" s="1150"/>
      <c r="P78" s="557"/>
      <c r="Q78" s="558"/>
    </row>
    <row r="79" spans="1:17" s="470" customFormat="1" ht="15.75" thickTop="1">
      <c r="A79" s="552"/>
      <c r="B79" s="537">
        <f>B13</f>
        <v>111</v>
      </c>
      <c r="C79" s="553"/>
      <c r="D79" s="553"/>
      <c r="E79" s="553"/>
      <c r="F79" s="553"/>
      <c r="G79" s="553"/>
      <c r="H79" s="554"/>
      <c r="I79" s="554"/>
      <c r="J79" s="554"/>
      <c r="K79" s="554"/>
      <c r="L79" s="555"/>
      <c r="M79" s="556"/>
      <c r="N79" s="1151"/>
      <c r="O79" s="1151"/>
      <c r="P79" s="469"/>
      <c r="Q79" s="560"/>
    </row>
    <row r="80" spans="1:17" s="470" customFormat="1" ht="15.75" thickBot="1">
      <c r="A80" s="552"/>
      <c r="B80" s="542"/>
      <c r="C80" s="559"/>
      <c r="D80" s="559"/>
      <c r="E80" s="559"/>
      <c r="F80" s="559"/>
      <c r="G80" s="559"/>
      <c r="H80" s="561"/>
      <c r="I80" s="561"/>
      <c r="J80" s="561"/>
      <c r="K80" s="561"/>
      <c r="L80" s="561"/>
      <c r="M80" s="562"/>
      <c r="N80" s="1151"/>
      <c r="O80" s="1151"/>
      <c r="P80" s="557"/>
      <c r="Q80" s="558"/>
    </row>
    <row r="81" spans="1:17" s="470" customFormat="1" ht="15.75" thickTop="1">
      <c r="A81" s="552"/>
      <c r="B81" s="545">
        <f>B14</f>
        <v>111</v>
      </c>
      <c r="C81" s="522"/>
      <c r="D81" s="522"/>
      <c r="E81" s="522"/>
      <c r="F81" s="522"/>
      <c r="G81" s="522"/>
      <c r="H81" s="563"/>
      <c r="I81" s="563"/>
      <c r="J81" s="563"/>
      <c r="K81" s="563"/>
      <c r="L81" s="564"/>
      <c r="M81" s="565"/>
      <c r="N81" s="1151"/>
      <c r="O81" s="1151"/>
      <c r="P81" s="566"/>
      <c r="Q81" s="558"/>
    </row>
    <row r="82" spans="1:17" s="470" customFormat="1" ht="15.75" thickBot="1">
      <c r="A82" s="567"/>
      <c r="B82" s="568"/>
      <c r="C82" s="569"/>
      <c r="D82" s="569"/>
      <c r="E82" s="569"/>
      <c r="F82" s="569"/>
      <c r="G82" s="569"/>
      <c r="H82" s="570"/>
      <c r="I82" s="570"/>
      <c r="J82" s="570"/>
      <c r="K82" s="570"/>
      <c r="L82" s="570"/>
      <c r="M82" s="571"/>
      <c r="N82" s="1151"/>
      <c r="O82" s="1151"/>
      <c r="P82" s="557"/>
      <c r="Q82" s="558"/>
    </row>
    <row r="83" spans="1:17">
      <c r="A83" s="526" t="s">
        <v>2545</v>
      </c>
      <c r="B83" s="527" t="s">
        <v>2691</v>
      </c>
      <c r="C83" s="572" t="s">
        <v>2583</v>
      </c>
      <c r="D83" s="572" t="s">
        <v>2584</v>
      </c>
      <c r="E83" s="572" t="s">
        <v>2585</v>
      </c>
      <c r="F83" s="572" t="s">
        <v>2586</v>
      </c>
      <c r="G83" s="572" t="s">
        <v>2587</v>
      </c>
      <c r="H83" s="528"/>
      <c r="I83" s="528"/>
      <c r="J83" s="528"/>
      <c r="K83" s="573"/>
      <c r="L83" s="574"/>
      <c r="M83" s="575"/>
      <c r="N83" s="1149"/>
      <c r="O83" s="1149"/>
      <c r="P83" s="576"/>
      <c r="Q83" s="503"/>
    </row>
    <row r="84" spans="1:17" ht="15.75" thickBot="1">
      <c r="A84" s="533"/>
      <c r="B84" s="542"/>
      <c r="C84" s="543">
        <v>100</v>
      </c>
      <c r="D84" s="543">
        <f>C84-$K15</f>
        <v>100</v>
      </c>
      <c r="E84" s="543">
        <f>D84-$K15</f>
        <v>100</v>
      </c>
      <c r="F84" s="543">
        <f>E84-$K15</f>
        <v>100</v>
      </c>
      <c r="G84" s="543">
        <f>F84-$K15</f>
        <v>100</v>
      </c>
      <c r="H84" s="543"/>
      <c r="I84" s="543"/>
      <c r="J84" s="543"/>
      <c r="K84" s="543"/>
      <c r="L84" s="543"/>
      <c r="M84" s="544"/>
      <c r="N84" s="1150"/>
      <c r="O84" s="1150"/>
      <c r="P84" s="45"/>
      <c r="Q84" s="503"/>
    </row>
    <row r="85" spans="1:17" ht="15.75" thickTop="1">
      <c r="A85" s="533"/>
      <c r="B85" s="537" t="s">
        <v>2588</v>
      </c>
      <c r="C85" s="577" t="s">
        <v>2583</v>
      </c>
      <c r="D85" s="577" t="s">
        <v>2584</v>
      </c>
      <c r="E85" s="577" t="s">
        <v>2585</v>
      </c>
      <c r="F85" s="577" t="s">
        <v>2586</v>
      </c>
      <c r="G85" s="577" t="s">
        <v>2587</v>
      </c>
      <c r="H85" s="538"/>
      <c r="I85" s="538"/>
      <c r="J85" s="538"/>
      <c r="K85" s="539"/>
      <c r="L85" s="540"/>
      <c r="M85" s="541"/>
      <c r="N85" s="1149"/>
      <c r="O85" s="1149"/>
      <c r="P85" s="45"/>
      <c r="Q85" s="503"/>
    </row>
    <row r="86" spans="1:17" ht="15.75" thickBot="1">
      <c r="A86" s="533"/>
      <c r="B86" s="542"/>
      <c r="C86" s="543">
        <v>100</v>
      </c>
      <c r="D86" s="543">
        <f>C86-$K17</f>
        <v>100</v>
      </c>
      <c r="E86" s="543">
        <f>D86-$K17</f>
        <v>100</v>
      </c>
      <c r="F86" s="543">
        <f>E86-$K17</f>
        <v>100</v>
      </c>
      <c r="G86" s="543">
        <f>F86-$K17</f>
        <v>100</v>
      </c>
      <c r="H86" s="543"/>
      <c r="I86" s="543"/>
      <c r="J86" s="543"/>
      <c r="K86" s="543"/>
      <c r="L86" s="543"/>
      <c r="M86" s="544"/>
      <c r="N86" s="1150"/>
      <c r="O86" s="1150"/>
      <c r="P86" s="45"/>
      <c r="Q86" s="503"/>
    </row>
    <row r="87" spans="1:17" s="117" customFormat="1" ht="15.75" thickTop="1">
      <c r="A87" s="578"/>
      <c r="B87" s="537" t="s">
        <v>2771</v>
      </c>
      <c r="C87" s="572" t="s">
        <v>2583</v>
      </c>
      <c r="D87" s="572" t="s">
        <v>2584</v>
      </c>
      <c r="E87" s="572" t="s">
        <v>2585</v>
      </c>
      <c r="F87" s="572" t="s">
        <v>2586</v>
      </c>
      <c r="G87" s="572" t="s">
        <v>2587</v>
      </c>
      <c r="H87" s="577"/>
      <c r="I87" s="577"/>
      <c r="J87" s="577"/>
      <c r="K87" s="577"/>
      <c r="L87" s="696"/>
      <c r="M87" s="620"/>
      <c r="N87" s="1148"/>
      <c r="O87" s="1148"/>
      <c r="P87" s="45"/>
      <c r="Q87" s="503"/>
    </row>
    <row r="88" spans="1:17" s="117" customFormat="1" ht="15.75" thickBot="1">
      <c r="A88" s="578"/>
      <c r="B88" s="542"/>
      <c r="C88" s="581">
        <v>100</v>
      </c>
      <c r="D88" s="543">
        <f>C88-$K19</f>
        <v>100</v>
      </c>
      <c r="E88" s="543">
        <f>D88-$K19</f>
        <v>100</v>
      </c>
      <c r="F88" s="543">
        <f>E88-$K19</f>
        <v>100</v>
      </c>
      <c r="G88" s="543">
        <f>F88-$K19</f>
        <v>100</v>
      </c>
      <c r="H88" s="543"/>
      <c r="I88" s="543"/>
      <c r="J88" s="543"/>
      <c r="K88" s="543"/>
      <c r="L88" s="543"/>
      <c r="M88" s="544"/>
      <c r="N88" s="1150"/>
      <c r="O88" s="1150"/>
      <c r="P88" s="45"/>
      <c r="Q88" s="503"/>
    </row>
    <row r="89" spans="1:17" s="117" customFormat="1" ht="27.75" thickTop="1">
      <c r="A89" s="578"/>
      <c r="B89" s="537" t="s">
        <v>2772</v>
      </c>
      <c r="C89" s="572" t="s">
        <v>2583</v>
      </c>
      <c r="D89" s="572" t="s">
        <v>2584</v>
      </c>
      <c r="E89" s="572" t="s">
        <v>2585</v>
      </c>
      <c r="F89" s="572" t="s">
        <v>2586</v>
      </c>
      <c r="G89" s="572" t="s">
        <v>2587</v>
      </c>
      <c r="H89" s="577"/>
      <c r="I89" s="577"/>
      <c r="J89" s="577"/>
      <c r="K89" s="577"/>
      <c r="L89" s="577"/>
      <c r="M89" s="620"/>
      <c r="N89" s="1148"/>
      <c r="O89" s="1148"/>
      <c r="P89" s="45"/>
      <c r="Q89" s="503"/>
    </row>
    <row r="90" spans="1:17" s="117" customFormat="1" ht="15.75" thickBot="1">
      <c r="A90" s="578"/>
      <c r="B90" s="542"/>
      <c r="C90" s="543">
        <v>100</v>
      </c>
      <c r="D90" s="543">
        <f>C90-$K21</f>
        <v>100</v>
      </c>
      <c r="E90" s="543">
        <f>D90-$K21</f>
        <v>100</v>
      </c>
      <c r="F90" s="543">
        <f>E90-$K21</f>
        <v>100</v>
      </c>
      <c r="G90" s="543">
        <f>F90-$K21</f>
        <v>100</v>
      </c>
      <c r="H90" s="543"/>
      <c r="I90" s="543"/>
      <c r="J90" s="543"/>
      <c r="K90" s="543"/>
      <c r="L90" s="543"/>
      <c r="M90" s="544"/>
      <c r="N90" s="1150"/>
      <c r="O90" s="1150"/>
      <c r="P90" s="45"/>
      <c r="Q90" s="503"/>
    </row>
    <row r="91" spans="1:17" s="470" customFormat="1" ht="15.75" thickTop="1">
      <c r="A91" s="552"/>
      <c r="B91" s="537" t="s">
        <v>2640</v>
      </c>
      <c r="C91" s="572" t="s">
        <v>2583</v>
      </c>
      <c r="D91" s="572" t="s">
        <v>2584</v>
      </c>
      <c r="E91" s="572" t="s">
        <v>2585</v>
      </c>
      <c r="F91" s="572" t="s">
        <v>2586</v>
      </c>
      <c r="G91" s="572" t="s">
        <v>2587</v>
      </c>
      <c r="H91" s="599"/>
      <c r="I91" s="599"/>
      <c r="J91" s="599"/>
      <c r="K91" s="599"/>
      <c r="L91" s="600"/>
      <c r="M91" s="601"/>
      <c r="N91" s="1151"/>
      <c r="O91" s="1151"/>
      <c r="P91" s="557"/>
      <c r="Q91" s="558"/>
    </row>
    <row r="92" spans="1:17" s="470" customFormat="1" ht="15.75" thickBot="1">
      <c r="A92" s="552"/>
      <c r="B92" s="542"/>
      <c r="C92" s="543">
        <v>100</v>
      </c>
      <c r="D92" s="543">
        <f>C92-$K23</f>
        <v>100</v>
      </c>
      <c r="E92" s="543">
        <f>D92-$K23</f>
        <v>100</v>
      </c>
      <c r="F92" s="543">
        <f>E92-$K23</f>
        <v>100</v>
      </c>
      <c r="G92" s="543">
        <f>F92-$K23</f>
        <v>100</v>
      </c>
      <c r="H92" s="606"/>
      <c r="I92" s="606"/>
      <c r="J92" s="606"/>
      <c r="K92" s="606"/>
      <c r="L92" s="606"/>
      <c r="M92" s="607"/>
      <c r="N92" s="1151"/>
      <c r="O92" s="1151"/>
      <c r="P92" s="557"/>
      <c r="Q92" s="558"/>
    </row>
    <row r="93" spans="1:17" s="470" customFormat="1" ht="15.75" thickTop="1">
      <c r="A93" s="552"/>
      <c r="B93" s="545" t="s">
        <v>2789</v>
      </c>
      <c r="C93" s="658" t="s">
        <v>2661</v>
      </c>
      <c r="D93" s="658" t="s">
        <v>2662</v>
      </c>
      <c r="E93" s="658" t="s">
        <v>2663</v>
      </c>
      <c r="F93" s="658" t="s">
        <v>2664</v>
      </c>
      <c r="G93" s="658" t="s">
        <v>2665</v>
      </c>
      <c r="H93" s="599"/>
      <c r="I93" s="599"/>
      <c r="J93" s="599"/>
      <c r="K93" s="599"/>
      <c r="L93" s="599"/>
      <c r="M93" s="601"/>
      <c r="N93" s="1151"/>
      <c r="O93" s="1151"/>
      <c r="P93" s="557"/>
      <c r="Q93" s="558"/>
    </row>
    <row r="94" spans="1:17" s="470" customFormat="1" ht="15.75" thickBot="1">
      <c r="A94" s="552"/>
      <c r="B94" s="545"/>
      <c r="C94" s="543">
        <v>100</v>
      </c>
      <c r="D94" s="543">
        <f>C94-$K25</f>
        <v>100</v>
      </c>
      <c r="E94" s="543">
        <f>D94-$K25</f>
        <v>100</v>
      </c>
      <c r="F94" s="543">
        <f>E94-$K25</f>
        <v>100</v>
      </c>
      <c r="G94" s="543">
        <f>F94-$K25</f>
        <v>100</v>
      </c>
      <c r="H94" s="547"/>
      <c r="I94" s="547"/>
      <c r="J94" s="547"/>
      <c r="K94" s="547"/>
      <c r="L94" s="547"/>
      <c r="M94" s="1382"/>
      <c r="N94" s="1151"/>
      <c r="O94" s="1151"/>
      <c r="P94" s="557"/>
      <c r="Q94" s="558"/>
    </row>
    <row r="95" spans="1:17" ht="15.75" thickTop="1">
      <c r="A95" s="533"/>
      <c r="B95" s="537" t="str">
        <f>B27</f>
        <v>临街状况</v>
      </c>
      <c r="C95" s="538" t="s">
        <v>2773</v>
      </c>
      <c r="D95" s="538" t="s">
        <v>2774</v>
      </c>
      <c r="E95" s="538" t="s">
        <v>2775</v>
      </c>
      <c r="F95" s="538" t="s">
        <v>2776</v>
      </c>
      <c r="G95" s="538"/>
      <c r="H95" s="538"/>
      <c r="I95" s="538"/>
      <c r="J95" s="538"/>
      <c r="K95" s="539"/>
      <c r="L95" s="540"/>
      <c r="M95" s="541"/>
      <c r="N95" s="1149"/>
      <c r="O95" s="1149"/>
      <c r="P95" s="45"/>
      <c r="Q95" s="503"/>
    </row>
    <row r="96" spans="1:17" ht="15.75" thickBot="1">
      <c r="A96" s="533"/>
      <c r="B96" s="542"/>
      <c r="C96" s="543">
        <v>100</v>
      </c>
      <c r="D96" s="543">
        <f t="shared" ref="D96:M96" si="21">C96-$K27</f>
        <v>100</v>
      </c>
      <c r="E96" s="543">
        <f t="shared" si="21"/>
        <v>100</v>
      </c>
      <c r="F96" s="543">
        <f t="shared" si="21"/>
        <v>100</v>
      </c>
      <c r="G96" s="543">
        <f t="shared" si="21"/>
        <v>100</v>
      </c>
      <c r="H96" s="543">
        <f t="shared" si="21"/>
        <v>100</v>
      </c>
      <c r="I96" s="543">
        <f t="shared" si="21"/>
        <v>100</v>
      </c>
      <c r="J96" s="543">
        <f t="shared" si="21"/>
        <v>100</v>
      </c>
      <c r="K96" s="543">
        <f t="shared" si="21"/>
        <v>100</v>
      </c>
      <c r="L96" s="543">
        <f t="shared" si="21"/>
        <v>100</v>
      </c>
      <c r="M96" s="543">
        <f t="shared" si="21"/>
        <v>100</v>
      </c>
      <c r="N96" s="1150"/>
      <c r="O96" s="1150"/>
      <c r="P96" s="45"/>
      <c r="Q96" s="503"/>
    </row>
    <row r="97" spans="1:17" ht="27.75" thickTop="1">
      <c r="A97" s="533"/>
      <c r="B97" s="537" t="s">
        <v>2677</v>
      </c>
      <c r="C97" s="553"/>
      <c r="D97" s="553"/>
      <c r="E97" s="553"/>
      <c r="F97" s="553"/>
      <c r="G97" s="553"/>
      <c r="H97" s="582"/>
      <c r="I97" s="582"/>
      <c r="J97" s="582"/>
      <c r="K97" s="583"/>
      <c r="L97" s="584"/>
      <c r="M97" s="585"/>
      <c r="N97" s="1149"/>
      <c r="O97" s="1149"/>
      <c r="P97" s="45"/>
      <c r="Q97" s="503"/>
    </row>
    <row r="98" spans="1:17" ht="15.75" thickBot="1">
      <c r="A98" s="533"/>
      <c r="B98" s="542"/>
      <c r="C98" s="543">
        <v>100</v>
      </c>
      <c r="D98" s="543">
        <f t="shared" ref="D98:M98" si="22">C98-$K28</f>
        <v>100</v>
      </c>
      <c r="E98" s="543">
        <f t="shared" si="22"/>
        <v>100</v>
      </c>
      <c r="F98" s="543">
        <f t="shared" si="22"/>
        <v>100</v>
      </c>
      <c r="G98" s="543">
        <f t="shared" si="22"/>
        <v>100</v>
      </c>
      <c r="H98" s="543">
        <f t="shared" si="22"/>
        <v>100</v>
      </c>
      <c r="I98" s="543">
        <f t="shared" si="22"/>
        <v>100</v>
      </c>
      <c r="J98" s="543">
        <f t="shared" si="22"/>
        <v>100</v>
      </c>
      <c r="K98" s="543">
        <f t="shared" si="22"/>
        <v>100</v>
      </c>
      <c r="L98" s="543">
        <f t="shared" si="22"/>
        <v>100</v>
      </c>
      <c r="M98" s="543">
        <f t="shared" si="22"/>
        <v>100</v>
      </c>
      <c r="N98" s="1150"/>
      <c r="O98" s="1150"/>
      <c r="P98" s="45"/>
      <c r="Q98" s="503"/>
    </row>
    <row r="99" spans="1:17" ht="15.75" thickTop="1">
      <c r="A99" s="533"/>
      <c r="B99" s="537" t="s">
        <v>2736</v>
      </c>
      <c r="C99" s="582"/>
      <c r="D99" s="582"/>
      <c r="E99" s="582"/>
      <c r="F99" s="582"/>
      <c r="G99" s="582"/>
      <c r="H99" s="582"/>
      <c r="I99" s="582"/>
      <c r="J99" s="582"/>
      <c r="K99" s="583"/>
      <c r="L99" s="584"/>
      <c r="M99" s="585"/>
      <c r="N99" s="1149"/>
      <c r="O99" s="1149"/>
      <c r="P99" s="45"/>
      <c r="Q99" s="503"/>
    </row>
    <row r="100" spans="1:17" ht="15.75" thickBot="1">
      <c r="A100" s="533"/>
      <c r="B100" s="542"/>
      <c r="C100" s="543">
        <v>100</v>
      </c>
      <c r="D100" s="543">
        <f t="shared" ref="D100:M100" si="23">C100-$K30</f>
        <v>100</v>
      </c>
      <c r="E100" s="543">
        <f t="shared" si="23"/>
        <v>100</v>
      </c>
      <c r="F100" s="543">
        <f t="shared" si="23"/>
        <v>100</v>
      </c>
      <c r="G100" s="543">
        <f t="shared" si="23"/>
        <v>100</v>
      </c>
      <c r="H100" s="543">
        <f t="shared" si="23"/>
        <v>100</v>
      </c>
      <c r="I100" s="543">
        <f t="shared" si="23"/>
        <v>100</v>
      </c>
      <c r="J100" s="543">
        <f t="shared" si="23"/>
        <v>100</v>
      </c>
      <c r="K100" s="543">
        <f t="shared" si="23"/>
        <v>100</v>
      </c>
      <c r="L100" s="543">
        <f t="shared" si="23"/>
        <v>100</v>
      </c>
      <c r="M100" s="543">
        <f t="shared" si="23"/>
        <v>100</v>
      </c>
      <c r="N100" s="1150"/>
      <c r="O100" s="1150"/>
      <c r="P100" s="45"/>
      <c r="Q100" s="503"/>
    </row>
    <row r="101" spans="1:17" ht="15.75" thickTop="1">
      <c r="A101" s="533"/>
      <c r="B101" s="545">
        <f>B31</f>
        <v>111</v>
      </c>
      <c r="C101" s="553"/>
      <c r="D101" s="553"/>
      <c r="E101" s="553"/>
      <c r="F101" s="553"/>
      <c r="G101" s="586"/>
      <c r="H101" s="586"/>
      <c r="I101" s="586"/>
      <c r="J101" s="586"/>
      <c r="K101" s="587"/>
      <c r="L101" s="588"/>
      <c r="M101" s="589"/>
      <c r="N101" s="1149"/>
      <c r="O101" s="1149"/>
      <c r="P101" s="45"/>
      <c r="Q101" s="503"/>
    </row>
    <row r="102" spans="1:17" ht="15.75" thickBot="1">
      <c r="A102" s="533"/>
      <c r="B102" s="568"/>
      <c r="C102" s="559"/>
      <c r="D102" s="535"/>
      <c r="E102" s="535"/>
      <c r="F102" s="535"/>
      <c r="G102" s="590"/>
      <c r="H102" s="590"/>
      <c r="I102" s="590"/>
      <c r="J102" s="590"/>
      <c r="K102" s="590"/>
      <c r="L102" s="590"/>
      <c r="M102" s="591"/>
      <c r="N102" s="1150"/>
      <c r="O102" s="1150"/>
      <c r="P102" s="45"/>
      <c r="Q102" s="503"/>
    </row>
    <row r="103" spans="1:17" ht="15" thickTop="1">
      <c r="A103" s="673"/>
      <c r="B103" s="537">
        <f>B32</f>
        <v>111</v>
      </c>
      <c r="C103" s="553"/>
      <c r="D103" s="553"/>
      <c r="E103" s="553"/>
      <c r="F103" s="553"/>
      <c r="G103" s="582"/>
      <c r="H103" s="582"/>
      <c r="I103" s="582"/>
      <c r="J103" s="582"/>
      <c r="K103" s="583"/>
      <c r="L103" s="584"/>
      <c r="M103" s="585"/>
      <c r="N103" s="1149"/>
      <c r="O103" s="1149"/>
      <c r="P103" s="45"/>
      <c r="Q103" s="503"/>
    </row>
    <row r="104" spans="1:17" ht="15.75" thickBot="1">
      <c r="A104" s="533"/>
      <c r="B104" s="542"/>
      <c r="C104" s="559"/>
      <c r="D104" s="559"/>
      <c r="E104" s="559"/>
      <c r="F104" s="559"/>
      <c r="G104" s="535"/>
      <c r="H104" s="535"/>
      <c r="I104" s="535"/>
      <c r="J104" s="535"/>
      <c r="K104" s="535"/>
      <c r="L104" s="535"/>
      <c r="M104" s="536"/>
      <c r="N104" s="1150"/>
      <c r="O104" s="1150"/>
      <c r="P104" s="45"/>
      <c r="Q104" s="503"/>
    </row>
    <row r="105" spans="1:17" s="470" customFormat="1" ht="15" thickTop="1">
      <c r="A105" s="592"/>
      <c r="B105" s="593">
        <f>B33</f>
        <v>111</v>
      </c>
      <c r="C105" s="522"/>
      <c r="D105" s="522"/>
      <c r="E105" s="522"/>
      <c r="F105" s="522"/>
      <c r="G105" s="594"/>
      <c r="H105" s="594"/>
      <c r="I105" s="594"/>
      <c r="J105" s="595"/>
      <c r="K105" s="595"/>
      <c r="L105" s="596"/>
      <c r="M105" s="597"/>
      <c r="N105" s="1151"/>
      <c r="O105" s="1151"/>
      <c r="P105" s="557"/>
      <c r="Q105" s="558"/>
    </row>
    <row r="106" spans="1:17" s="470" customFormat="1" ht="15.75" thickBot="1">
      <c r="A106" s="552"/>
      <c r="B106" s="545"/>
      <c r="C106" s="569"/>
      <c r="D106" s="569"/>
      <c r="E106" s="569"/>
      <c r="F106" s="569"/>
      <c r="G106" s="675"/>
      <c r="H106" s="675"/>
      <c r="I106" s="675"/>
      <c r="J106" s="675"/>
      <c r="K106" s="675"/>
      <c r="L106" s="675"/>
      <c r="M106" s="697"/>
      <c r="N106" s="1150"/>
      <c r="O106" s="1150"/>
      <c r="P106" s="557"/>
      <c r="Q106" s="558"/>
    </row>
    <row r="107" spans="1:17">
      <c r="A107" s="526" t="s">
        <v>2549</v>
      </c>
      <c r="B107" s="527" t="s">
        <v>2777</v>
      </c>
      <c r="C107" s="528" t="str">
        <f t="shared" ref="C107:L107" si="24">C108&amp;"(含)"&amp;"-"&amp;D108</f>
        <v>(含)-</v>
      </c>
      <c r="D107" s="528" t="str">
        <f t="shared" si="24"/>
        <v>(含)-</v>
      </c>
      <c r="E107" s="528" t="str">
        <f t="shared" si="24"/>
        <v>(含)-</v>
      </c>
      <c r="F107" s="528" t="str">
        <f t="shared" si="24"/>
        <v>(含)-</v>
      </c>
      <c r="G107" s="528" t="str">
        <f t="shared" si="24"/>
        <v>(含)-</v>
      </c>
      <c r="H107" s="528" t="str">
        <f t="shared" si="24"/>
        <v>(含)-</v>
      </c>
      <c r="I107" s="528" t="str">
        <f t="shared" si="24"/>
        <v>(含)-</v>
      </c>
      <c r="J107" s="528" t="str">
        <f t="shared" si="24"/>
        <v>(含)-</v>
      </c>
      <c r="K107" s="1763" t="str">
        <f t="shared" si="24"/>
        <v>(含)-</v>
      </c>
      <c r="L107" s="1763" t="str">
        <f t="shared" si="24"/>
        <v>(含)-</v>
      </c>
      <c r="M107" s="1764" t="str">
        <f>M108&amp;"(含)"&amp;"-"&amp;P108</f>
        <v>(含)-</v>
      </c>
      <c r="N107" s="1149"/>
      <c r="O107" s="1149"/>
      <c r="P107" s="45"/>
      <c r="Q107" s="503"/>
    </row>
    <row r="108" spans="1:17" ht="15">
      <c r="A108" s="533"/>
      <c r="B108" s="545"/>
      <c r="C108" s="594"/>
      <c r="D108" s="594"/>
      <c r="E108" s="594"/>
      <c r="F108" s="594"/>
      <c r="G108" s="594"/>
      <c r="H108" s="594"/>
      <c r="I108" s="594"/>
      <c r="J108" s="595"/>
      <c r="K108" s="595"/>
      <c r="L108" s="596"/>
      <c r="M108" s="597"/>
      <c r="N108" s="1149"/>
      <c r="O108" s="1149"/>
      <c r="P108" s="45"/>
      <c r="Q108" s="503"/>
    </row>
    <row r="109" spans="1:17" ht="15.75" thickBot="1">
      <c r="A109" s="533"/>
      <c r="B109" s="542"/>
      <c r="C109" s="569"/>
      <c r="D109" s="590"/>
      <c r="E109" s="590"/>
      <c r="F109" s="590"/>
      <c r="G109" s="590"/>
      <c r="H109" s="590"/>
      <c r="I109" s="590"/>
      <c r="J109" s="590"/>
      <c r="K109" s="590"/>
      <c r="L109" s="590"/>
      <c r="M109" s="591"/>
      <c r="N109" s="1150"/>
      <c r="O109" s="1150"/>
      <c r="P109" s="45"/>
      <c r="Q109" s="503"/>
    </row>
    <row r="110" spans="1:17" ht="15" thickTop="1">
      <c r="A110" s="598"/>
      <c r="B110" s="537" t="s">
        <v>2778</v>
      </c>
      <c r="C110" s="582"/>
      <c r="D110" s="582"/>
      <c r="E110" s="582"/>
      <c r="F110" s="582"/>
      <c r="G110" s="582"/>
      <c r="H110" s="582"/>
      <c r="I110" s="582"/>
      <c r="J110" s="582"/>
      <c r="K110" s="583"/>
      <c r="L110" s="584"/>
      <c r="M110" s="585"/>
      <c r="N110" s="1149"/>
      <c r="O110" s="1149"/>
      <c r="P110" s="45"/>
      <c r="Q110" s="503"/>
    </row>
    <row r="111" spans="1:17" ht="15.75" thickBot="1">
      <c r="A111" s="533"/>
      <c r="B111" s="542"/>
      <c r="C111" s="543">
        <v>100</v>
      </c>
      <c r="D111" s="543">
        <f t="shared" ref="D111:M111" si="25">C111-$K35</f>
        <v>100</v>
      </c>
      <c r="E111" s="543">
        <f t="shared" si="25"/>
        <v>100</v>
      </c>
      <c r="F111" s="543">
        <f t="shared" si="25"/>
        <v>100</v>
      </c>
      <c r="G111" s="543">
        <f t="shared" si="25"/>
        <v>100</v>
      </c>
      <c r="H111" s="543">
        <f t="shared" si="25"/>
        <v>100</v>
      </c>
      <c r="I111" s="543">
        <f t="shared" si="25"/>
        <v>100</v>
      </c>
      <c r="J111" s="543">
        <f t="shared" si="25"/>
        <v>100</v>
      </c>
      <c r="K111" s="543">
        <f t="shared" si="25"/>
        <v>100</v>
      </c>
      <c r="L111" s="543">
        <f t="shared" si="25"/>
        <v>100</v>
      </c>
      <c r="M111" s="544">
        <f t="shared" si="25"/>
        <v>100</v>
      </c>
      <c r="N111" s="1150"/>
      <c r="O111" s="1150"/>
      <c r="P111" s="45"/>
      <c r="Q111" s="503"/>
    </row>
    <row r="112" spans="1:17" s="470" customFormat="1" ht="15" thickTop="1">
      <c r="A112" s="592"/>
      <c r="B112" s="537" t="s">
        <v>2780</v>
      </c>
      <c r="C112" s="553"/>
      <c r="D112" s="553"/>
      <c r="E112" s="553"/>
      <c r="F112" s="553"/>
      <c r="G112" s="553"/>
      <c r="H112" s="582"/>
      <c r="I112" s="582"/>
      <c r="J112" s="582"/>
      <c r="K112" s="583"/>
      <c r="L112" s="584"/>
      <c r="M112" s="585"/>
      <c r="N112" s="1151"/>
      <c r="O112" s="1151"/>
      <c r="P112" s="557"/>
      <c r="Q112" s="558"/>
    </row>
    <row r="113" spans="1:17" s="470" customFormat="1" ht="15.75" thickBot="1">
      <c r="A113" s="552"/>
      <c r="B113" s="542"/>
      <c r="C113" s="543">
        <v>100</v>
      </c>
      <c r="D113" s="543">
        <f t="shared" ref="D113:M113" si="26">C113-$K36</f>
        <v>100</v>
      </c>
      <c r="E113" s="543">
        <f t="shared" si="26"/>
        <v>100</v>
      </c>
      <c r="F113" s="543">
        <f t="shared" si="26"/>
        <v>100</v>
      </c>
      <c r="G113" s="543">
        <f t="shared" si="26"/>
        <v>100</v>
      </c>
      <c r="H113" s="543">
        <f t="shared" si="26"/>
        <v>100</v>
      </c>
      <c r="I113" s="543">
        <f t="shared" si="26"/>
        <v>100</v>
      </c>
      <c r="J113" s="543">
        <f t="shared" si="26"/>
        <v>100</v>
      </c>
      <c r="K113" s="543">
        <f t="shared" si="26"/>
        <v>100</v>
      </c>
      <c r="L113" s="543">
        <f t="shared" si="26"/>
        <v>100</v>
      </c>
      <c r="M113" s="544">
        <f t="shared" si="26"/>
        <v>100</v>
      </c>
      <c r="N113" s="1151"/>
      <c r="O113" s="1151"/>
      <c r="P113" s="557"/>
      <c r="Q113" s="558"/>
    </row>
    <row r="114" spans="1:17" ht="15" thickTop="1">
      <c r="A114" s="598"/>
      <c r="B114" s="537" t="s">
        <v>2781</v>
      </c>
      <c r="C114" s="553"/>
      <c r="D114" s="553"/>
      <c r="E114" s="582"/>
      <c r="F114" s="582"/>
      <c r="G114" s="582"/>
      <c r="H114" s="582"/>
      <c r="I114" s="582"/>
      <c r="J114" s="582"/>
      <c r="K114" s="583"/>
      <c r="L114" s="584"/>
      <c r="M114" s="585"/>
      <c r="N114" s="1149"/>
      <c r="O114" s="1149"/>
      <c r="P114" s="45"/>
      <c r="Q114" s="503"/>
    </row>
    <row r="115" spans="1:17" ht="15.75" thickBot="1">
      <c r="A115" s="533"/>
      <c r="B115" s="542"/>
      <c r="C115" s="543">
        <v>100</v>
      </c>
      <c r="D115" s="543">
        <f t="shared" ref="D115:M115" si="27">C115-$K37</f>
        <v>100</v>
      </c>
      <c r="E115" s="543">
        <f t="shared" si="27"/>
        <v>100</v>
      </c>
      <c r="F115" s="543">
        <f t="shared" si="27"/>
        <v>100</v>
      </c>
      <c r="G115" s="543">
        <f t="shared" si="27"/>
        <v>100</v>
      </c>
      <c r="H115" s="543">
        <f t="shared" si="27"/>
        <v>100</v>
      </c>
      <c r="I115" s="543">
        <f t="shared" si="27"/>
        <v>100</v>
      </c>
      <c r="J115" s="543">
        <f t="shared" si="27"/>
        <v>100</v>
      </c>
      <c r="K115" s="543">
        <f t="shared" si="27"/>
        <v>100</v>
      </c>
      <c r="L115" s="543">
        <f t="shared" si="27"/>
        <v>100</v>
      </c>
      <c r="M115" s="544">
        <f t="shared" si="27"/>
        <v>100</v>
      </c>
      <c r="N115" s="1150"/>
      <c r="O115" s="1150"/>
      <c r="P115" s="45"/>
      <c r="Q115" s="503"/>
    </row>
    <row r="116" spans="1:17" ht="15" thickTop="1">
      <c r="A116" s="598"/>
      <c r="B116" s="537">
        <f>B38</f>
        <v>111</v>
      </c>
      <c r="C116" s="553"/>
      <c r="D116" s="553"/>
      <c r="E116" s="553"/>
      <c r="F116" s="553"/>
      <c r="G116" s="553"/>
      <c r="H116" s="582"/>
      <c r="I116" s="582"/>
      <c r="J116" s="582"/>
      <c r="K116" s="583"/>
      <c r="L116" s="584"/>
      <c r="M116" s="585"/>
      <c r="N116" s="1149"/>
      <c r="O116" s="1149"/>
      <c r="P116" s="45"/>
      <c r="Q116" s="503"/>
    </row>
    <row r="117" spans="1:17" ht="15.75" thickBot="1">
      <c r="A117" s="533"/>
      <c r="B117" s="542"/>
      <c r="C117" s="559"/>
      <c r="D117" s="535"/>
      <c r="E117" s="535"/>
      <c r="F117" s="535"/>
      <c r="G117" s="535"/>
      <c r="H117" s="535"/>
      <c r="I117" s="535"/>
      <c r="J117" s="535"/>
      <c r="K117" s="535"/>
      <c r="L117" s="535"/>
      <c r="M117" s="536"/>
      <c r="N117" s="1150"/>
      <c r="O117" s="1150"/>
      <c r="P117" s="45"/>
      <c r="Q117" s="503"/>
    </row>
    <row r="118" spans="1:17" ht="15" thickTop="1">
      <c r="A118" s="598"/>
      <c r="B118" s="537">
        <f>B39</f>
        <v>111</v>
      </c>
      <c r="C118" s="553"/>
      <c r="D118" s="553"/>
      <c r="E118" s="553"/>
      <c r="F118" s="553"/>
      <c r="G118" s="582"/>
      <c r="H118" s="582"/>
      <c r="I118" s="582"/>
      <c r="J118" s="582"/>
      <c r="K118" s="583"/>
      <c r="L118" s="584"/>
      <c r="M118" s="585"/>
      <c r="N118" s="1149"/>
      <c r="O118" s="1149"/>
      <c r="P118" s="45"/>
      <c r="Q118" s="503"/>
    </row>
    <row r="119" spans="1:17" ht="15.75" thickBot="1">
      <c r="A119" s="533"/>
      <c r="B119" s="542"/>
      <c r="C119" s="559"/>
      <c r="D119" s="559"/>
      <c r="E119" s="559"/>
      <c r="F119" s="559"/>
      <c r="G119" s="535"/>
      <c r="H119" s="535"/>
      <c r="I119" s="535"/>
      <c r="J119" s="535"/>
      <c r="K119" s="535"/>
      <c r="L119" s="535"/>
      <c r="M119" s="536"/>
      <c r="N119" s="1150"/>
      <c r="O119" s="1150"/>
      <c r="P119" s="45"/>
      <c r="Q119" s="503"/>
    </row>
    <row r="120" spans="1:17" s="470" customFormat="1" ht="15" thickTop="1">
      <c r="A120" s="592"/>
      <c r="B120" s="537">
        <f>B40</f>
        <v>111</v>
      </c>
      <c r="C120" s="522"/>
      <c r="D120" s="522"/>
      <c r="E120" s="522"/>
      <c r="F120" s="522"/>
      <c r="G120" s="554"/>
      <c r="H120" s="554"/>
      <c r="I120" s="554"/>
      <c r="J120" s="554"/>
      <c r="K120" s="554"/>
      <c r="L120" s="555"/>
      <c r="M120" s="556"/>
      <c r="N120" s="1151"/>
      <c r="O120" s="1151"/>
      <c r="P120" s="557"/>
      <c r="Q120" s="558"/>
    </row>
    <row r="121" spans="1:17" s="470" customFormat="1" ht="15.75" thickBot="1">
      <c r="A121" s="567"/>
      <c r="B121" s="698"/>
      <c r="C121" s="569"/>
      <c r="D121" s="569"/>
      <c r="E121" s="569"/>
      <c r="F121" s="569"/>
      <c r="G121" s="590"/>
      <c r="H121" s="590"/>
      <c r="I121" s="590"/>
      <c r="J121" s="590"/>
      <c r="K121" s="590"/>
      <c r="L121" s="590"/>
      <c r="M121" s="591"/>
      <c r="N121" s="1151"/>
      <c r="O121" s="1151"/>
      <c r="P121" s="557"/>
      <c r="Q121" s="558"/>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23" priority="14" stopIfTrue="1" operator="containsText" text="超过">
      <formula>NOT(ISERROR(SEARCH("超过",F46)))</formula>
    </cfRule>
  </conditionalFormatting>
  <conditionalFormatting sqref="J48">
    <cfRule type="containsText" dxfId="22" priority="13" stopIfTrue="1" operator="containsText" text="超过">
      <formula>NOT(ISERROR(SEARCH("超过",J48)))</formula>
    </cfRule>
  </conditionalFormatting>
  <conditionalFormatting sqref="H48">
    <cfRule type="containsText" dxfId="21" priority="12" stopIfTrue="1" operator="containsText" text="超过">
      <formula>NOT(ISERROR(SEARCH("超过",H48)))</formula>
    </cfRule>
  </conditionalFormatting>
  <conditionalFormatting sqref="F48">
    <cfRule type="containsText" dxfId="20" priority="11" stopIfTrue="1" operator="containsText" text="超过">
      <formula>NOT(ISERROR(SEARCH("超过",F48)))</formula>
    </cfRule>
  </conditionalFormatting>
  <conditionalFormatting sqref="F47 H47 J47">
    <cfRule type="containsText" dxfId="19" priority="10" stopIfTrue="1" operator="containsText" text="超过">
      <formula>NOT(ISERROR(SEARCH("超过",F47)))</formula>
    </cfRule>
  </conditionalFormatting>
  <conditionalFormatting sqref="E46">
    <cfRule type="expression" dxfId="18" priority="9" stopIfTrue="1">
      <formula>$F$46="超过30%"</formula>
    </cfRule>
  </conditionalFormatting>
  <conditionalFormatting sqref="G48">
    <cfRule type="expression" dxfId="17" priority="8" stopIfTrue="1">
      <formula>$H$48="超过30%"</formula>
    </cfRule>
  </conditionalFormatting>
  <conditionalFormatting sqref="E48">
    <cfRule type="expression" dxfId="16" priority="6" stopIfTrue="1">
      <formula>$F$48="超过30%"</formula>
    </cfRule>
  </conditionalFormatting>
  <conditionalFormatting sqref="G46">
    <cfRule type="expression" dxfId="15" priority="5" stopIfTrue="1">
      <formula>$H$46="超过30%"</formula>
    </cfRule>
  </conditionalFormatting>
  <conditionalFormatting sqref="G47">
    <cfRule type="expression" dxfId="14" priority="4" stopIfTrue="1">
      <formula>$H$47="超过20%"</formula>
    </cfRule>
  </conditionalFormatting>
  <conditionalFormatting sqref="I46">
    <cfRule type="expression" dxfId="13" priority="3" stopIfTrue="1">
      <formula>$J$46="超过30%"</formula>
    </cfRule>
  </conditionalFormatting>
  <conditionalFormatting sqref="I47">
    <cfRule type="expression" dxfId="12" priority="2" stopIfTrue="1">
      <formula>$J$47="超过20%"</formula>
    </cfRule>
  </conditionalFormatting>
  <conditionalFormatting sqref="I48">
    <cfRule type="expression" dxfId="11" priority="1" stopIfTrue="1">
      <formula>$J$48="超过30%"</formula>
    </cfRule>
  </conditionalFormatting>
  <conditionalFormatting sqref="E47">
    <cfRule type="expression" dxfId="1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M20" sqref="M20"/>
    </sheetView>
  </sheetViews>
  <sheetFormatPr defaultColWidth="12" defaultRowHeight="12.75"/>
  <cols>
    <col min="1" max="1" width="9.75" style="2785" customWidth="1"/>
    <col min="2" max="2" width="19.25" style="2891" customWidth="1"/>
    <col min="3" max="4" width="12" style="2709"/>
    <col min="5" max="5" width="14.625" style="2709" customWidth="1"/>
    <col min="6" max="8" width="12" style="2709"/>
    <col min="9" max="9" width="12.25" style="2709" bestFit="1" customWidth="1"/>
    <col min="10" max="10" width="12" style="2709"/>
    <col min="11" max="11" width="8.125" style="2777" customWidth="1"/>
    <col min="12" max="12" width="12" style="2709"/>
    <col min="13" max="13" width="8.5" style="2709" customWidth="1"/>
    <col min="14" max="14" width="9.75" style="2709" customWidth="1"/>
    <col min="15" max="25" width="12" style="2709"/>
    <col min="26" max="26" width="9.375" style="2785" customWidth="1"/>
    <col min="27" max="32" width="9.375" style="1369" customWidth="1"/>
    <col min="33" max="36" width="9.375" style="2785" customWidth="1"/>
    <col min="37" max="38" width="9.375" style="2709" customWidth="1"/>
    <col min="39" max="16384" width="12" style="2709"/>
  </cols>
  <sheetData>
    <row r="1" spans="1:36" ht="28.5">
      <c r="A1" s="240" t="s">
        <v>2790</v>
      </c>
      <c r="B1" s="241"/>
      <c r="C1" s="245" t="s">
        <v>2791</v>
      </c>
      <c r="D1" s="388">
        <f>SUM(D29:D30,D33:D39)</f>
        <v>0</v>
      </c>
      <c r="E1" s="2706"/>
      <c r="F1" s="2706"/>
      <c r="G1" s="2706"/>
      <c r="H1" s="2706"/>
      <c r="I1" s="2706"/>
      <c r="J1" s="2706"/>
      <c r="K1" s="1367"/>
      <c r="L1" s="2707" t="s">
        <v>2792</v>
      </c>
      <c r="M1" s="1077">
        <f>SUMPRODUCT((区片价!B5:B9=I2)*(区片价!C3:F3=E2)*(区片价!C5:F9))</f>
        <v>0</v>
      </c>
      <c r="N1" s="1080">
        <f>SUMPRODUCT((因素修正幅度!B5:B9=I2)*(因素修正幅度!C3:F3=E2)*(因素修正幅度!C5:F9))</f>
        <v>0</v>
      </c>
      <c r="O1" s="2708"/>
      <c r="P1" s="2708"/>
      <c r="Q1" s="1367"/>
      <c r="R1" s="1599" t="s">
        <v>2793</v>
      </c>
      <c r="S1" s="1599" t="s">
        <v>2794</v>
      </c>
      <c r="T1" s="1599" t="s">
        <v>2795</v>
      </c>
      <c r="U1" s="1599" t="s">
        <v>2796</v>
      </c>
      <c r="V1" s="1599" t="s">
        <v>2797</v>
      </c>
      <c r="W1" s="1603"/>
      <c r="X1" s="1603"/>
      <c r="Y1" s="1603"/>
      <c r="Z1" s="1603"/>
      <c r="AA1" s="1603"/>
      <c r="AB1" s="1603"/>
      <c r="AC1" s="1604"/>
      <c r="AD1" s="1605"/>
      <c r="AE1" s="1605"/>
      <c r="AF1" s="1605"/>
      <c r="AG1" s="1605"/>
      <c r="AH1" s="1605"/>
      <c r="AI1" s="1605"/>
      <c r="AJ1" s="1606"/>
    </row>
    <row r="2" spans="1:36" ht="15.75">
      <c r="A2" s="245" t="s">
        <v>2798</v>
      </c>
      <c r="B2" s="248" t="e">
        <f>C26</f>
        <v>#DIV/0!</v>
      </c>
      <c r="C2" s="2710" t="s">
        <v>2799</v>
      </c>
      <c r="D2" s="2711" t="s">
        <v>2800</v>
      </c>
      <c r="E2" s="2712"/>
      <c r="F2" s="2711" t="s">
        <v>2801</v>
      </c>
      <c r="G2" s="2713" t="str">
        <f>IF(E2="商业",项目基本情况!B37,IF(E2="办公",项目基本情况!C37,IF(E2="住宅",项目基本情况!D37,项目基本情况!E37)))</f>
        <v>八级</v>
      </c>
      <c r="H2" s="2711" t="s">
        <v>2802</v>
      </c>
      <c r="I2" s="2713" t="str">
        <f>IF(E2="商业",项目基本情况!B38,IF(E2="办公",项目基本情况!C38,IF(E2="住宅",项目基本情况!D38,项目基本情况!E38)))</f>
        <v>Ⅷ-兴1</v>
      </c>
      <c r="J2" s="2714"/>
      <c r="K2" s="1367"/>
      <c r="L2" s="2715" t="s">
        <v>2803</v>
      </c>
      <c r="M2" s="1078">
        <f>SUMPRODUCT((区片价!B10:B28=I2)*(区片价!C3:F3=E2)*(区片价!C10:F28))</f>
        <v>0</v>
      </c>
      <c r="N2" s="1080">
        <f>SUMPRODUCT((因素修正幅度!B10:B28=I2)*(因素修正幅度!C3:F3=E2)*(因素修正幅度!C10:F28))</f>
        <v>0</v>
      </c>
      <c r="O2" s="1367"/>
      <c r="P2" s="1367"/>
      <c r="Q2" s="1367"/>
      <c r="R2" s="1599">
        <v>1</v>
      </c>
      <c r="S2" s="1599">
        <f>ROUND(IF(G3&gt;1,IF(R2&lt;7,SUMPRODUCT((B93:B98=R2)*(C92:N92=G2)*(C93:N98)),SUMIF(C92:N92,G2,C100:N100)),IF(R2&lt;7,SUMPRODUCT((B102:B107=R2)*(C92:N92=G2)*(C102:N107)),SUMIF(C92:N92,G2,C109:N109))),4)</f>
        <v>1.9419999999999999</v>
      </c>
      <c r="T2" s="1599" t="e">
        <f>ROUND($C$5*$C$18*$C$19*$C$20*S2*$C$24,0)</f>
        <v>#DIV/0!</v>
      </c>
      <c r="U2" s="1600"/>
      <c r="V2" s="1599" t="e">
        <f>ROUND(T2*U2/10000,0)</f>
        <v>#DIV/0!</v>
      </c>
      <c r="W2" s="1603"/>
      <c r="X2" s="1603"/>
      <c r="Y2" s="1603"/>
      <c r="Z2" s="1603"/>
      <c r="AA2" s="1603"/>
      <c r="AB2" s="1603"/>
      <c r="AC2" s="1604"/>
      <c r="AD2" s="1605"/>
      <c r="AE2" s="1605"/>
      <c r="AF2" s="1605"/>
      <c r="AG2" s="1605"/>
      <c r="AH2" s="1605"/>
      <c r="AI2" s="1605"/>
      <c r="AJ2" s="1606"/>
    </row>
    <row r="3" spans="1:36" ht="15.75">
      <c r="A3" s="247" t="s">
        <v>2804</v>
      </c>
      <c r="B3" s="248" t="e">
        <f>ROUND(B2*10000/D1,0)</f>
        <v>#DIV/0!</v>
      </c>
      <c r="C3" s="2710" t="s">
        <v>2805</v>
      </c>
      <c r="D3" s="2711" t="s">
        <v>2806</v>
      </c>
      <c r="E3" s="2716"/>
      <c r="F3" s="2717" t="s">
        <v>2807</v>
      </c>
      <c r="G3" s="910">
        <f>IF(F3="宗地容积率",'数据-汇总表'!I4,IF(F3="估价对象容积率",'数据-汇总表'!I6,'数据-汇总表'!I7))</f>
        <v>1.62</v>
      </c>
      <c r="H3" s="198" t="s">
        <v>2808</v>
      </c>
      <c r="I3" s="941"/>
      <c r="J3" s="2714" t="s">
        <v>2809</v>
      </c>
      <c r="K3" s="1367"/>
      <c r="L3" s="2715" t="s">
        <v>2810</v>
      </c>
      <c r="M3" s="1078">
        <f>SUMPRODUCT((区片价!B29:B48=I2)*(区片价!C3:F3=E2)*(区片价!C29:F48))</f>
        <v>0</v>
      </c>
      <c r="N3" s="1080">
        <f>SUMPRODUCT((因素修正幅度!B29:B48=I2)*(因素修正幅度!C3:F3=E2)*(因素修正幅度!C29:F48))</f>
        <v>0</v>
      </c>
      <c r="O3" s="1367"/>
      <c r="P3" s="1367"/>
      <c r="Q3" s="1367"/>
      <c r="R3" s="1599">
        <v>2</v>
      </c>
      <c r="S3" s="1599">
        <f>ROUND(IF(G3&gt;1,IF(R3&lt;7,SUMPRODUCT((B93:B98=R3)*(C92:N92=G2)*(C93:N98)),SUMIF(C92:N92,G2,C100:N100)),IF(R3&lt;7,SUMPRODUCT((B102:B107=R3)*(C92:N92=G2)*(C102:N107)),SUMIF(C92:N92,G2,C109:N109))),4)</f>
        <v>1.2799</v>
      </c>
      <c r="T3" s="1599" t="e">
        <f t="shared" ref="T3:T16" si="0">ROUND($C$5*$C$18*$C$19*$C$20*S3*$C$24,0)</f>
        <v>#DIV/0!</v>
      </c>
      <c r="U3" s="1600"/>
      <c r="V3" s="1599" t="e">
        <f t="shared" ref="V3:V16" si="1">ROUND(T3*U3/10000,0)</f>
        <v>#DIV/0!</v>
      </c>
      <c r="W3" s="1603"/>
      <c r="X3" s="1603"/>
      <c r="Y3" s="1603"/>
      <c r="Z3" s="1603"/>
      <c r="AA3" s="1603"/>
      <c r="AB3" s="1603"/>
      <c r="AC3" s="1604"/>
      <c r="AD3" s="1605"/>
      <c r="AE3" s="1605"/>
      <c r="AF3" s="1605"/>
      <c r="AG3" s="1605"/>
      <c r="AH3" s="1605"/>
      <c r="AI3" s="1605"/>
      <c r="AJ3" s="1606"/>
    </row>
    <row r="4" spans="1:36" ht="15.75">
      <c r="A4" s="3360"/>
      <c r="B4" s="3361"/>
      <c r="C4" s="3361"/>
      <c r="D4" s="3362"/>
      <c r="E4" s="3362"/>
      <c r="F4" s="3362"/>
      <c r="G4" s="3362"/>
      <c r="H4" s="3362"/>
      <c r="I4" s="3362"/>
      <c r="J4" s="3363"/>
      <c r="K4" s="1367"/>
      <c r="L4" s="2715" t="s">
        <v>2811</v>
      </c>
      <c r="M4" s="1078">
        <f>SUMPRODUCT((区片价!B49:B75=I2)*(区片价!C3:F3=E2)*(区片价!C49:F75))</f>
        <v>0</v>
      </c>
      <c r="N4" s="1080">
        <f>SUMPRODUCT((因素修正幅度!B49:B75=I2)*(因素修正幅度!C3:F3=E2)*(因素修正幅度!C49:F75))</f>
        <v>0</v>
      </c>
      <c r="O4" s="1367"/>
      <c r="P4" s="1367"/>
      <c r="Q4" s="1367"/>
      <c r="R4" s="1599">
        <v>3</v>
      </c>
      <c r="S4" s="1599">
        <f>ROUND(IF(G3&gt;1,IF(R4&lt;7,SUMPRODUCT((B93:B98=R4)*(C92:N92=G2)*(C93:N98)),SUMIF(C92:N92,G2,C100:N100)),IF(R4&lt;7,SUMPRODUCT((B102:B107=R4)*(C92:N92=G2)*(C102:N107)),SUMIF(C92:N92,G2,C109:N109))),4)</f>
        <v>1.0072000000000001</v>
      </c>
      <c r="T4" s="1599" t="e">
        <f t="shared" si="0"/>
        <v>#DIV/0!</v>
      </c>
      <c r="U4" s="1600"/>
      <c r="V4" s="1599" t="e">
        <f t="shared" si="1"/>
        <v>#DIV/0!</v>
      </c>
      <c r="W4" s="1603"/>
      <c r="X4" s="1603"/>
      <c r="Y4" s="1603"/>
      <c r="Z4" s="1603"/>
      <c r="AA4" s="1603"/>
      <c r="AB4" s="1603"/>
      <c r="AC4" s="1604"/>
      <c r="AD4" s="1605"/>
      <c r="AE4" s="1605"/>
      <c r="AF4" s="1605"/>
      <c r="AG4" s="1605"/>
      <c r="AH4" s="1605"/>
      <c r="AI4" s="1605"/>
      <c r="AJ4" s="1606"/>
    </row>
    <row r="5" spans="1:36" s="2727" customFormat="1" ht="15.75" thickBot="1">
      <c r="A5" s="2718" t="s">
        <v>807</v>
      </c>
      <c r="B5" s="2719" t="s">
        <v>2812</v>
      </c>
      <c r="C5" s="911" t="e">
        <f>ROUND(IF(E2="商业",IF(F16="增加",C6*C7+C16,C6*C7-C16),IF(E2="住宅",IF(F16="增加",C6*C12+C16,C6*C12-C16),IF(F16="增加",C6+C16,C6-C16))),0)</f>
        <v>#DIV/0!</v>
      </c>
      <c r="D5" s="1784">
        <f>ROUND(IF(E2="商业",IF(F16="增加",C6+C16,C6-C16)),0)</f>
        <v>0</v>
      </c>
      <c r="E5" s="2720"/>
      <c r="F5" s="2720"/>
      <c r="G5" s="2721"/>
      <c r="H5" s="2721"/>
      <c r="I5" s="2721"/>
      <c r="J5" s="2722"/>
      <c r="K5" s="2723"/>
      <c r="L5" s="2715" t="s">
        <v>2813</v>
      </c>
      <c r="M5" s="1078">
        <f>SUMPRODUCT((区片价!B76:B109=I2)*(区片价!C3:F3=E2)*(区片价!C76:F109))</f>
        <v>0</v>
      </c>
      <c r="N5" s="1080">
        <f>SUMPRODUCT((因素修正幅度!B76:B109=I2)*(因素修正幅度!C3:F3=E2)*(因素修正幅度!C76:F109))</f>
        <v>0</v>
      </c>
      <c r="O5" s="1367"/>
      <c r="P5" s="1367"/>
      <c r="Q5" s="1367"/>
      <c r="R5" s="1599">
        <v>4</v>
      </c>
      <c r="S5" s="1599">
        <f>ROUND(IF(G3&gt;1,IF(R5&lt;7,SUMPRODUCT((B93:B98=R5)*(C92:N92=G2)*(C93:N98)),SUMIF(C92:N92,G2,C100:N100)),IF(R5&lt;7,SUMPRODUCT((B102:B107=R5)*(C92:N92=G2)*(C102:N107)),SUMIF(C92:N92,G2,C109:N109))),4)</f>
        <v>0.75249999999999995</v>
      </c>
      <c r="T5" s="1599" t="e">
        <f t="shared" si="0"/>
        <v>#DIV/0!</v>
      </c>
      <c r="U5" s="1600"/>
      <c r="V5" s="1599" t="e">
        <f t="shared" si="1"/>
        <v>#DIV/0!</v>
      </c>
      <c r="W5" s="1603"/>
      <c r="X5" s="1603"/>
      <c r="Y5" s="1603"/>
      <c r="Z5" s="1603"/>
      <c r="AA5" s="1603"/>
      <c r="AB5" s="1603"/>
      <c r="AC5" s="2724"/>
      <c r="AD5" s="2725"/>
      <c r="AE5" s="2725"/>
      <c r="AF5" s="2725"/>
      <c r="AG5" s="2725"/>
      <c r="AH5" s="2725"/>
      <c r="AI5" s="2725"/>
      <c r="AJ5" s="2726"/>
    </row>
    <row r="6" spans="1:36" ht="15.75" thickBot="1">
      <c r="A6" s="2728" t="s">
        <v>2814</v>
      </c>
      <c r="B6" s="2729" t="s">
        <v>2815</v>
      </c>
      <c r="C6" s="912">
        <f>SUMIF(L1:L12,G2,M1:M12)</f>
        <v>0</v>
      </c>
      <c r="D6" s="2730" t="s">
        <v>2816</v>
      </c>
      <c r="E6" s="2731"/>
      <c r="F6" s="2731"/>
      <c r="G6" s="2732"/>
      <c r="H6" s="2732"/>
      <c r="I6" s="2732"/>
      <c r="J6" s="2733"/>
      <c r="K6" s="1839"/>
      <c r="L6" s="2715" t="s">
        <v>2817</v>
      </c>
      <c r="M6" s="1078">
        <f>SUMPRODUCT((区片价!B110:B157=I2)*(区片价!C3:F3=E2)*(区片价!C110:F157))</f>
        <v>0</v>
      </c>
      <c r="N6" s="1080">
        <f>SUMPRODUCT((因素修正幅度!B110:B157=I2)*(因素修正幅度!C3:F3=E2)*(因素修正幅度!C110:F157))</f>
        <v>0</v>
      </c>
      <c r="O6" s="1367"/>
      <c r="P6" s="1367"/>
      <c r="Q6" s="1367"/>
      <c r="R6" s="1599">
        <v>5</v>
      </c>
      <c r="S6" s="1599">
        <f>ROUND(IF(G3&gt;1,IF(R6&lt;7,SUMPRODUCT((B93:B98=R6)*(C92:N92=G2)*(C93:N98)),SUMIF(C92:N92,G2,C100:N100)),IF(R6&lt;7,SUMPRODUCT((B102:B107=R6)*(C92:N92=G2)*(C102:N107)),SUMIF(C92:N92,G2,C109:N109))),4)</f>
        <v>0.56589999999999996</v>
      </c>
      <c r="T6" s="1599" t="e">
        <f t="shared" si="0"/>
        <v>#DIV/0!</v>
      </c>
      <c r="U6" s="1600"/>
      <c r="V6" s="1599" t="e">
        <f t="shared" si="1"/>
        <v>#DIV/0!</v>
      </c>
      <c r="W6" s="1603"/>
      <c r="X6" s="1603"/>
      <c r="Y6" s="1603"/>
      <c r="Z6" s="1603"/>
      <c r="AA6" s="1603"/>
      <c r="AB6" s="1603"/>
      <c r="AC6" s="2724"/>
      <c r="AD6" s="2725"/>
      <c r="AE6" s="2725"/>
      <c r="AF6" s="2725"/>
      <c r="AG6" s="2725"/>
      <c r="AH6" s="2725"/>
      <c r="AI6" s="2725"/>
      <c r="AJ6" s="2726"/>
    </row>
    <row r="7" spans="1:36" ht="24">
      <c r="A7" s="3364" t="str">
        <f>IF(E2="商业",IF(C8="不临58条商业街","",2),"")</f>
        <v/>
      </c>
      <c r="B7" s="2734" t="s">
        <v>2818</v>
      </c>
      <c r="C7" s="913" t="e">
        <f>IF(C8="不临58条商业街",1,ROUND(1+(1.6*E8+1.2*E9+0.8*E10+0.4*E11)*C9,4))</f>
        <v>#DIV/0!</v>
      </c>
      <c r="D7" s="2735" t="s">
        <v>2819</v>
      </c>
      <c r="E7" s="942"/>
      <c r="F7" s="2736"/>
      <c r="G7" s="2737"/>
      <c r="H7" s="2737"/>
      <c r="I7" s="2737"/>
      <c r="J7" s="2738"/>
      <c r="K7" s="1839"/>
      <c r="L7" s="2715" t="s">
        <v>2820</v>
      </c>
      <c r="M7" s="1078">
        <f>SUMPRODUCT((区片价!B158:B205=I2)*(区片价!C3:F3=E2)*(区片价!C158:F205))</f>
        <v>0</v>
      </c>
      <c r="N7" s="1080">
        <f>SUMPRODUCT((因素修正幅度!B158:B205=I2)*(因素修正幅度!C3:F3=E2)*(因素修正幅度!C158:F205))</f>
        <v>0</v>
      </c>
      <c r="O7" s="1367"/>
      <c r="P7" s="1367"/>
      <c r="Q7" s="1367"/>
      <c r="R7" s="1599">
        <v>6</v>
      </c>
      <c r="S7" s="1599">
        <f>ROUND(IF(G3&gt;1,IF(R7&lt;7,SUMPRODUCT((B93:B98=R7)*(C92:N92=G2)*(C93:N98)),SUMIF(C92:N92,G2,C100:N100)),IF(R7&lt;7,SUMPRODUCT((B102:B107=R7)*(C92:N92=G2)*(C102:N107)),SUMIF(C92:N92,G2,C109:N109))),4)</f>
        <v>0.45250000000000001</v>
      </c>
      <c r="T7" s="1599" t="e">
        <f t="shared" si="0"/>
        <v>#DIV/0!</v>
      </c>
      <c r="U7" s="1600"/>
      <c r="V7" s="1599" t="e">
        <f t="shared" si="1"/>
        <v>#DIV/0!</v>
      </c>
      <c r="W7" s="1813" t="s">
        <v>2821</v>
      </c>
      <c r="X7" s="1601" t="str">
        <f>G2</f>
        <v>八级</v>
      </c>
      <c r="Y7" s="1601" t="s">
        <v>2822</v>
      </c>
      <c r="Z7" s="1602">
        <f>G3</f>
        <v>1.62</v>
      </c>
      <c r="AA7" s="1603"/>
      <c r="AB7" s="1603"/>
      <c r="AC7" s="1604"/>
      <c r="AD7" s="1605"/>
      <c r="AE7" s="1605"/>
      <c r="AF7" s="1605"/>
      <c r="AG7" s="1605"/>
      <c r="AH7" s="1605"/>
      <c r="AI7" s="1605"/>
      <c r="AJ7" s="1606"/>
    </row>
    <row r="8" spans="1:36" ht="15">
      <c r="A8" s="3365"/>
      <c r="B8" s="198" t="s">
        <v>2823</v>
      </c>
      <c r="C8" s="2739"/>
      <c r="D8" s="914" t="s">
        <v>139</v>
      </c>
      <c r="E8" s="915" t="e">
        <f>ROUND(C11/E7,4)</f>
        <v>#DIV/0!</v>
      </c>
      <c r="F8" s="2740" t="s">
        <v>2824</v>
      </c>
      <c r="G8" s="2741"/>
      <c r="H8" s="2741"/>
      <c r="I8" s="2741"/>
      <c r="J8" s="2742"/>
      <c r="K8" s="1367"/>
      <c r="L8" s="2715" t="s">
        <v>2825</v>
      </c>
      <c r="M8" s="1078">
        <f>SUMPRODUCT((区片价!B206:B244=I2)*(区片价!C3:F3=E2)*(区片价!C206:F244))</f>
        <v>0</v>
      </c>
      <c r="N8" s="1080">
        <f>SUMPRODUCT((因素修正幅度!B206:B244=I2)*(因素修正幅度!C3:F3=E2)*(因素修正幅度!C206:F244))</f>
        <v>0</v>
      </c>
      <c r="O8" s="1367"/>
      <c r="P8" s="1367"/>
      <c r="Q8" s="1367"/>
      <c r="R8" s="1599">
        <v>7</v>
      </c>
      <c r="S8" s="1600"/>
      <c r="T8" s="1599" t="e">
        <f t="shared" si="0"/>
        <v>#DIV/0!</v>
      </c>
      <c r="U8" s="1600"/>
      <c r="V8" s="1599" t="e">
        <f t="shared" si="1"/>
        <v>#DIV/0!</v>
      </c>
      <c r="W8" s="3357" t="s">
        <v>2826</v>
      </c>
      <c r="X8" s="3358"/>
      <c r="Y8" s="1607" t="s">
        <v>2827</v>
      </c>
      <c r="Z8" s="1607" t="s">
        <v>2828</v>
      </c>
      <c r="AA8" s="1607" t="s">
        <v>2829</v>
      </c>
      <c r="AB8" s="1607" t="s">
        <v>2830</v>
      </c>
      <c r="AC8" s="1607" t="s">
        <v>2831</v>
      </c>
      <c r="AD8" s="1607" t="s">
        <v>2832</v>
      </c>
      <c r="AE8" s="1607" t="s">
        <v>2833</v>
      </c>
      <c r="AF8" s="1607" t="s">
        <v>2834</v>
      </c>
      <c r="AG8" s="1607" t="s">
        <v>2835</v>
      </c>
      <c r="AH8" s="1607" t="s">
        <v>2836</v>
      </c>
      <c r="AI8" s="1607" t="s">
        <v>2837</v>
      </c>
      <c r="AJ8" s="1607" t="s">
        <v>2838</v>
      </c>
    </row>
    <row r="9" spans="1:36" ht="15">
      <c r="A9" s="3365"/>
      <c r="B9" s="198" t="s">
        <v>2839</v>
      </c>
      <c r="C9" s="916">
        <f>SUMIF(修正!C59:C119,C8,修正!E59:E119)</f>
        <v>0</v>
      </c>
      <c r="D9" s="200" t="s">
        <v>140</v>
      </c>
      <c r="E9" s="200" t="e">
        <f>ROUND(C11/E7,4)</f>
        <v>#DIV/0!</v>
      </c>
      <c r="F9" s="2740" t="s">
        <v>2840</v>
      </c>
      <c r="G9" s="2741"/>
      <c r="H9" s="2741"/>
      <c r="I9" s="2741"/>
      <c r="J9" s="2742"/>
      <c r="K9" s="1367"/>
      <c r="L9" s="2715" t="s">
        <v>2841</v>
      </c>
      <c r="M9" s="1078">
        <f>SUMPRODUCT((区片价!B245:B289=I2)*(区片价!C3:F3=E2)*(区片价!C245:F289))</f>
        <v>0</v>
      </c>
      <c r="N9" s="1080">
        <f>SUMPRODUCT((因素修正幅度!B245:B289=I2)*(因素修正幅度!C3:F3=E2)*(因素修正幅度!C245:F289))</f>
        <v>0</v>
      </c>
      <c r="O9" s="1367"/>
      <c r="P9" s="1367"/>
      <c r="Q9" s="1367"/>
      <c r="R9" s="1599">
        <v>8</v>
      </c>
      <c r="S9" s="1600"/>
      <c r="T9" s="1599" t="e">
        <f t="shared" si="0"/>
        <v>#DIV/0!</v>
      </c>
      <c r="U9" s="1600"/>
      <c r="V9" s="1599" t="e">
        <f t="shared" si="1"/>
        <v>#DIV/0!</v>
      </c>
      <c r="W9" s="3359" t="s">
        <v>2842</v>
      </c>
      <c r="X9" s="1608" t="s">
        <v>2843</v>
      </c>
      <c r="Y9" s="1769"/>
      <c r="Z9" s="1609">
        <f>$Y$9</f>
        <v>0</v>
      </c>
      <c r="AA9" s="1609">
        <f t="shared" ref="AA9:AJ9" si="2">$Y$9</f>
        <v>0</v>
      </c>
      <c r="AB9" s="1609">
        <f t="shared" si="2"/>
        <v>0</v>
      </c>
      <c r="AC9" s="1609">
        <f t="shared" si="2"/>
        <v>0</v>
      </c>
      <c r="AD9" s="1609">
        <f t="shared" si="2"/>
        <v>0</v>
      </c>
      <c r="AE9" s="1609">
        <f t="shared" si="2"/>
        <v>0</v>
      </c>
      <c r="AF9" s="1609">
        <f t="shared" si="2"/>
        <v>0</v>
      </c>
      <c r="AG9" s="1609">
        <f t="shared" si="2"/>
        <v>0</v>
      </c>
      <c r="AH9" s="1609">
        <f t="shared" si="2"/>
        <v>0</v>
      </c>
      <c r="AI9" s="1609">
        <f t="shared" si="2"/>
        <v>0</v>
      </c>
      <c r="AJ9" s="1609">
        <f t="shared" si="2"/>
        <v>0</v>
      </c>
    </row>
    <row r="10" spans="1:36" ht="15">
      <c r="A10" s="3365"/>
      <c r="B10" s="198" t="s">
        <v>2844</v>
      </c>
      <c r="C10" s="200">
        <f>SUMIF(修正!C59:C119,C8,修正!F59:F119)</f>
        <v>0</v>
      </c>
      <c r="D10" s="200" t="s">
        <v>141</v>
      </c>
      <c r="E10" s="200" t="e">
        <f>ROUND(C11/E7,4)</f>
        <v>#DIV/0!</v>
      </c>
      <c r="F10" s="2740" t="s">
        <v>2845</v>
      </c>
      <c r="G10" s="2741"/>
      <c r="H10" s="2741"/>
      <c r="I10" s="2741"/>
      <c r="J10" s="2742"/>
      <c r="K10" s="1367"/>
      <c r="L10" s="2715" t="s">
        <v>2846</v>
      </c>
      <c r="M10" s="1078">
        <f>SUMPRODUCT((区片价!B290:B316=I2)*(区片价!C3:F3=E2)*(区片价!C290:F316))</f>
        <v>0</v>
      </c>
      <c r="N10" s="1080">
        <f>SUMPRODUCT((因素修正幅度!B290:B316=I2)*(因素修正幅度!C3:F3=E2)*(因素修正幅度!C290:F316))</f>
        <v>0</v>
      </c>
      <c r="O10" s="1367"/>
      <c r="P10" s="1367"/>
      <c r="Q10" s="1367"/>
      <c r="R10" s="1599">
        <v>9</v>
      </c>
      <c r="S10" s="1600"/>
      <c r="T10" s="1599" t="e">
        <f t="shared" si="0"/>
        <v>#DIV/0!</v>
      </c>
      <c r="U10" s="1600"/>
      <c r="V10" s="1599" t="e">
        <f t="shared" si="1"/>
        <v>#DIV/0!</v>
      </c>
      <c r="W10" s="3359"/>
      <c r="X10" s="1608">
        <v>7</v>
      </c>
      <c r="Y10" s="1610">
        <f>(-0.163*(Y9^2)-0.59*Y9+7617)*(10^(-4))</f>
        <v>0.76170000000000004</v>
      </c>
      <c r="Z10" s="1610">
        <f>(-0.163*(Z9^2)-0.59*Z9+7617)*(10^(-4))</f>
        <v>0.76170000000000004</v>
      </c>
      <c r="AA10" s="1610">
        <f>(-0.161*(AA9^2)-7.509*AA9+6533)*(10^(-4))</f>
        <v>0.65329999999999999</v>
      </c>
      <c r="AB10" s="1610">
        <f>(-0.161*(AB9^2)-7.509*AB9+6533)*(10^(-4))</f>
        <v>0.65329999999999999</v>
      </c>
      <c r="AC10" s="1610">
        <f>(-0.161*(AC9^2)-7.509*AC9+6533)*(10^(-4))</f>
        <v>0.65329999999999999</v>
      </c>
      <c r="AD10" s="1610">
        <f>(-0.161*(AD9^2)-7.509*AD9+6533)*(10^(-4))</f>
        <v>0.65329999999999999</v>
      </c>
      <c r="AE10" s="1610">
        <f>(-0.161*(AE9^2)-7.509*AE9+6533)*(10^(-4))</f>
        <v>0.65329999999999999</v>
      </c>
      <c r="AF10" s="1610">
        <f>(-0.214*(AF9^2)-21.991*AF9+4665)*(10^(-4))</f>
        <v>0.46650000000000003</v>
      </c>
      <c r="AG10" s="1610">
        <f>(-0.214*(AG9^2)-21.991*AG9+4665)*(10^(-4))</f>
        <v>0.46650000000000003</v>
      </c>
      <c r="AH10" s="1610">
        <f>(-0.214*(AH9^2)-21.991*AH9+4665)*(10^(-4))</f>
        <v>0.46650000000000003</v>
      </c>
      <c r="AI10" s="1610">
        <f>(-0.214*(AI9^2)-21.991*AI9+4665)*(10^(-4))</f>
        <v>0.46650000000000003</v>
      </c>
      <c r="AJ10" s="1610">
        <f>(-0.214*(AJ9^2)-21.991*AJ9+4665)*(10^(-4))</f>
        <v>0.46650000000000003</v>
      </c>
    </row>
    <row r="11" spans="1:36" ht="15.75" thickBot="1">
      <c r="A11" s="3365"/>
      <c r="B11" s="2743" t="s">
        <v>2847</v>
      </c>
      <c r="C11" s="917">
        <f>C10/4</f>
        <v>0</v>
      </c>
      <c r="D11" s="917" t="s">
        <v>142</v>
      </c>
      <c r="E11" s="917" t="e">
        <f>ROUND(C11/E7,4)</f>
        <v>#DIV/0!</v>
      </c>
      <c r="F11" s="2744" t="s">
        <v>2848</v>
      </c>
      <c r="G11" s="2745"/>
      <c r="H11" s="2745"/>
      <c r="I11" s="2745"/>
      <c r="J11" s="2746"/>
      <c r="K11" s="1367"/>
      <c r="L11" s="2715" t="s">
        <v>2849</v>
      </c>
      <c r="M11" s="1078">
        <f>SUMPRODUCT((区片价!B317:B337=I2)*(区片价!C3:F3=E2)*(区片价!C317:F337))</f>
        <v>0</v>
      </c>
      <c r="N11" s="1080">
        <f>SUMPRODUCT((因素修正幅度!B317:B337=I2)*(因素修正幅度!C3:F3=E2)*(因素修正幅度!C317:F337))</f>
        <v>0</v>
      </c>
      <c r="O11" s="1367"/>
      <c r="P11" s="1367"/>
      <c r="Q11" s="1367"/>
      <c r="R11" s="1599">
        <v>10</v>
      </c>
      <c r="S11" s="1600"/>
      <c r="T11" s="1599" t="e">
        <f t="shared" si="0"/>
        <v>#DIV/0!</v>
      </c>
      <c r="U11" s="1600"/>
      <c r="V11" s="1599" t="e">
        <f t="shared" si="1"/>
        <v>#DIV/0!</v>
      </c>
      <c r="W11" s="3359" t="s">
        <v>2850</v>
      </c>
      <c r="X11" s="1611" t="s">
        <v>2851</v>
      </c>
      <c r="Y11" s="1612">
        <f>$G$3</f>
        <v>1.62</v>
      </c>
      <c r="Z11" s="1612">
        <f t="shared" ref="Z11:AJ11" si="3">$G$3</f>
        <v>1.62</v>
      </c>
      <c r="AA11" s="1612">
        <f t="shared" si="3"/>
        <v>1.62</v>
      </c>
      <c r="AB11" s="1612">
        <f t="shared" si="3"/>
        <v>1.62</v>
      </c>
      <c r="AC11" s="1612">
        <f t="shared" si="3"/>
        <v>1.62</v>
      </c>
      <c r="AD11" s="1612">
        <f t="shared" si="3"/>
        <v>1.62</v>
      </c>
      <c r="AE11" s="1612">
        <f t="shared" si="3"/>
        <v>1.62</v>
      </c>
      <c r="AF11" s="1612">
        <f t="shared" si="3"/>
        <v>1.62</v>
      </c>
      <c r="AG11" s="1612">
        <f t="shared" si="3"/>
        <v>1.62</v>
      </c>
      <c r="AH11" s="1612">
        <f t="shared" si="3"/>
        <v>1.62</v>
      </c>
      <c r="AI11" s="1612">
        <f t="shared" si="3"/>
        <v>1.62</v>
      </c>
      <c r="AJ11" s="1612">
        <f t="shared" si="3"/>
        <v>1.62</v>
      </c>
    </row>
    <row r="12" spans="1:36" ht="25.5" thickBot="1">
      <c r="A12" s="3364" t="s">
        <v>2852</v>
      </c>
      <c r="B12" s="2747" t="s">
        <v>2853</v>
      </c>
      <c r="C12" s="913">
        <f>ROUND(C15*D15*E15*F15*G15*H15*I15*J15,4)</f>
        <v>1</v>
      </c>
      <c r="D12" s="2748" t="s">
        <v>2854</v>
      </c>
      <c r="E12" s="2749"/>
      <c r="F12" s="2749"/>
      <c r="G12" s="2750"/>
      <c r="H12" s="2750"/>
      <c r="I12" s="2750"/>
      <c r="J12" s="2751"/>
      <c r="K12" s="1367"/>
      <c r="L12" s="2752" t="s">
        <v>2855</v>
      </c>
      <c r="M12" s="1079">
        <f>SUMPRODUCT((区片价!B338:B344=I2)*(区片价!C3:F3=E2)*(区片价!C338:F344))</f>
        <v>0</v>
      </c>
      <c r="N12" s="1080">
        <f>SUMPRODUCT((因素修正幅度!B338:B344=I2)*(因素修正幅度!C3:F3=E2)*(因素修正幅度!C338:F344))</f>
        <v>0</v>
      </c>
      <c r="O12" s="1367"/>
      <c r="P12" s="1367"/>
      <c r="Q12" s="1367"/>
      <c r="R12" s="1599">
        <v>11</v>
      </c>
      <c r="S12" s="1600"/>
      <c r="T12" s="1599" t="e">
        <f t="shared" si="0"/>
        <v>#DIV/0!</v>
      </c>
      <c r="U12" s="1600"/>
      <c r="V12" s="1599" t="e">
        <f t="shared" si="1"/>
        <v>#DIV/0!</v>
      </c>
      <c r="W12" s="3359"/>
      <c r="X12" s="1613" t="s">
        <v>2856</v>
      </c>
      <c r="Y12" s="1609">
        <f t="shared" ref="Y12:AJ12" si="4">Y9</f>
        <v>0</v>
      </c>
      <c r="Z12" s="1609">
        <f t="shared" si="4"/>
        <v>0</v>
      </c>
      <c r="AA12" s="1609">
        <f t="shared" si="4"/>
        <v>0</v>
      </c>
      <c r="AB12" s="1609">
        <f t="shared" si="4"/>
        <v>0</v>
      </c>
      <c r="AC12" s="1609">
        <f t="shared" si="4"/>
        <v>0</v>
      </c>
      <c r="AD12" s="1609">
        <f t="shared" si="4"/>
        <v>0</v>
      </c>
      <c r="AE12" s="1609">
        <f t="shared" si="4"/>
        <v>0</v>
      </c>
      <c r="AF12" s="1609">
        <f t="shared" si="4"/>
        <v>0</v>
      </c>
      <c r="AG12" s="1609">
        <f t="shared" si="4"/>
        <v>0</v>
      </c>
      <c r="AH12" s="1609">
        <f t="shared" si="4"/>
        <v>0</v>
      </c>
      <c r="AI12" s="1609">
        <f t="shared" si="4"/>
        <v>0</v>
      </c>
      <c r="AJ12" s="1609">
        <f t="shared" si="4"/>
        <v>0</v>
      </c>
    </row>
    <row r="13" spans="1:36" ht="24">
      <c r="A13" s="3366"/>
      <c r="B13" s="2753" t="s">
        <v>2857</v>
      </c>
      <c r="C13" s="2754" t="s">
        <v>2858</v>
      </c>
      <c r="D13" s="1805" t="s">
        <v>2859</v>
      </c>
      <c r="E13" s="1805" t="s">
        <v>2860</v>
      </c>
      <c r="F13" s="30" t="s">
        <v>2861</v>
      </c>
      <c r="G13" s="2755" t="s">
        <v>2862</v>
      </c>
      <c r="H13" s="2755" t="s">
        <v>2862</v>
      </c>
      <c r="I13" s="2755" t="s">
        <v>2862</v>
      </c>
      <c r="J13" s="2756" t="s">
        <v>2862</v>
      </c>
      <c r="K13" s="1367"/>
      <c r="L13" s="1367"/>
      <c r="M13" s="1367"/>
      <c r="N13" s="1367"/>
      <c r="O13" s="1367"/>
      <c r="P13" s="1367"/>
      <c r="Q13" s="1367"/>
      <c r="R13" s="1599">
        <v>12</v>
      </c>
      <c r="S13" s="1600"/>
      <c r="T13" s="1599" t="e">
        <f t="shared" si="0"/>
        <v>#DIV/0!</v>
      </c>
      <c r="U13" s="1600"/>
      <c r="V13" s="1599" t="e">
        <f t="shared" si="1"/>
        <v>#DIV/0!</v>
      </c>
      <c r="W13" s="3359"/>
      <c r="X13" s="1613"/>
      <c r="Y13" s="1610">
        <f>(-0.163*(Y12^2)-0.59*Y12+7617)*(10^(-4))/Y11</f>
        <v>0.47018518518518521</v>
      </c>
      <c r="Z13" s="1610">
        <f t="shared" ref="Z13:AJ13" si="5">(-0.163*(Z12^2)-0.59*Z12+7617)*(10^(-4))/Z11</f>
        <v>0.47018518518518521</v>
      </c>
      <c r="AA13" s="1610">
        <f t="shared" si="5"/>
        <v>0.47018518518518521</v>
      </c>
      <c r="AB13" s="1610">
        <f t="shared" si="5"/>
        <v>0.47018518518518521</v>
      </c>
      <c r="AC13" s="1610">
        <f t="shared" si="5"/>
        <v>0.47018518518518521</v>
      </c>
      <c r="AD13" s="1610">
        <f t="shared" si="5"/>
        <v>0.47018518518518521</v>
      </c>
      <c r="AE13" s="1610">
        <f t="shared" si="5"/>
        <v>0.47018518518518521</v>
      </c>
      <c r="AF13" s="1610">
        <f t="shared" si="5"/>
        <v>0.47018518518518521</v>
      </c>
      <c r="AG13" s="1610">
        <f t="shared" si="5"/>
        <v>0.47018518518518521</v>
      </c>
      <c r="AH13" s="1610">
        <f t="shared" si="5"/>
        <v>0.47018518518518521</v>
      </c>
      <c r="AI13" s="1610">
        <f t="shared" si="5"/>
        <v>0.47018518518518521</v>
      </c>
      <c r="AJ13" s="1610">
        <f t="shared" si="5"/>
        <v>0.47018518518518521</v>
      </c>
    </row>
    <row r="14" spans="1:36" ht="15">
      <c r="A14" s="3366"/>
      <c r="B14" s="2757"/>
      <c r="C14" s="2758"/>
      <c r="D14" s="2759"/>
      <c r="E14" s="2759"/>
      <c r="F14" s="2760"/>
      <c r="G14" s="2761" t="s">
        <v>2863</v>
      </c>
      <c r="H14" s="2762"/>
      <c r="I14" s="2763"/>
      <c r="J14" s="2764"/>
      <c r="K14" s="1367"/>
      <c r="L14" s="1367"/>
      <c r="M14" s="1367"/>
      <c r="N14" s="1367"/>
      <c r="O14" s="1367"/>
      <c r="P14" s="1367"/>
      <c r="Q14" s="1367"/>
      <c r="R14" s="1599">
        <v>13</v>
      </c>
      <c r="S14" s="1600"/>
      <c r="T14" s="1599" t="e">
        <f t="shared" si="0"/>
        <v>#DIV/0!</v>
      </c>
      <c r="U14" s="1600"/>
      <c r="V14" s="1599" t="e">
        <f t="shared" si="1"/>
        <v>#DIV/0!</v>
      </c>
      <c r="W14" s="1603"/>
      <c r="X14" s="1603"/>
      <c r="Y14" s="1603"/>
      <c r="Z14" s="1603"/>
      <c r="AA14" s="1603"/>
      <c r="AB14" s="1603"/>
      <c r="AC14" s="1604"/>
      <c r="AD14" s="1605"/>
      <c r="AE14" s="1605"/>
      <c r="AF14" s="1605"/>
      <c r="AG14" s="1605"/>
      <c r="AH14" s="1605"/>
      <c r="AI14" s="1605"/>
      <c r="AJ14" s="1606"/>
    </row>
    <row r="15" spans="1:36" ht="15.75" thickBot="1">
      <c r="A15" s="3367"/>
      <c r="B15" s="2765" t="s">
        <v>2864</v>
      </c>
      <c r="C15" s="229">
        <f>IF(C14="有",1.1,1)</f>
        <v>1</v>
      </c>
      <c r="D15" s="229">
        <f>IF(D14="有",1.1,1)</f>
        <v>1</v>
      </c>
      <c r="E15" s="229">
        <f>IF(E14="有",1.1,1)</f>
        <v>1</v>
      </c>
      <c r="F15" s="229">
        <f>IF(F14="500米范围内",1.2,IF(F14="500-1000米",1.1,1))</f>
        <v>1</v>
      </c>
      <c r="G15" s="943">
        <v>1</v>
      </c>
      <c r="H15" s="943">
        <v>1</v>
      </c>
      <c r="I15" s="943">
        <v>1</v>
      </c>
      <c r="J15" s="944">
        <v>1</v>
      </c>
      <c r="K15" s="1367"/>
      <c r="L15" s="2766" t="s">
        <v>2800</v>
      </c>
      <c r="M15" s="914" t="s">
        <v>2865</v>
      </c>
      <c r="N15" s="914" t="s">
        <v>2866</v>
      </c>
      <c r="O15" s="914" t="s">
        <v>2867</v>
      </c>
      <c r="P15" s="2767" t="s">
        <v>2868</v>
      </c>
      <c r="Q15" s="1367"/>
      <c r="R15" s="1599">
        <v>14</v>
      </c>
      <c r="S15" s="1600"/>
      <c r="T15" s="1599" t="e">
        <f t="shared" si="0"/>
        <v>#DIV/0!</v>
      </c>
      <c r="U15" s="1600"/>
      <c r="V15" s="1599" t="e">
        <f t="shared" si="1"/>
        <v>#DIV/0!</v>
      </c>
      <c r="W15" s="1603"/>
      <c r="X15" s="1603"/>
      <c r="Y15" s="1603"/>
      <c r="Z15" s="1603"/>
      <c r="AA15" s="1603"/>
      <c r="AB15" s="1603"/>
      <c r="AC15" s="1604"/>
      <c r="AD15" s="1605"/>
      <c r="AE15" s="1605"/>
      <c r="AF15" s="1605"/>
      <c r="AG15" s="1605"/>
      <c r="AH15" s="1605"/>
      <c r="AI15" s="1605"/>
      <c r="AJ15" s="1606"/>
    </row>
    <row r="16" spans="1:36" ht="24">
      <c r="A16" s="3364" t="s">
        <v>2869</v>
      </c>
      <c r="B16" s="2734" t="s">
        <v>2870</v>
      </c>
      <c r="C16" s="1798" t="e">
        <f>ROUND(SUM(G17:J17)/C17,0)</f>
        <v>#DIV/0!</v>
      </c>
      <c r="D16" s="2768" t="s">
        <v>2871</v>
      </c>
      <c r="E16" s="2769"/>
      <c r="F16" s="2770"/>
      <c r="G16" s="2771"/>
      <c r="H16" s="2771"/>
      <c r="I16" s="2771"/>
      <c r="J16" s="2772"/>
      <c r="K16" s="1367"/>
      <c r="L16" s="2773" t="s">
        <v>2872</v>
      </c>
      <c r="M16" s="916">
        <v>0.25</v>
      </c>
      <c r="N16" s="916">
        <v>0.2</v>
      </c>
      <c r="O16" s="916">
        <v>0.15</v>
      </c>
      <c r="P16" s="1366">
        <v>0.1</v>
      </c>
      <c r="Q16" s="1367"/>
      <c r="R16" s="1599">
        <v>15</v>
      </c>
      <c r="S16" s="1600"/>
      <c r="T16" s="1599" t="e">
        <f t="shared" si="0"/>
        <v>#DIV/0!</v>
      </c>
      <c r="U16" s="1600"/>
      <c r="V16" s="1599" t="e">
        <f t="shared" si="1"/>
        <v>#DIV/0!</v>
      </c>
      <c r="W16" s="1603"/>
      <c r="X16" s="1603"/>
      <c r="Y16" s="1603"/>
      <c r="Z16" s="1603"/>
      <c r="AA16" s="1603"/>
      <c r="AB16" s="1603"/>
      <c r="AC16" s="1604"/>
      <c r="AD16" s="1605"/>
      <c r="AE16" s="1605"/>
      <c r="AF16" s="1605"/>
      <c r="AG16" s="1605"/>
      <c r="AH16" s="1605"/>
      <c r="AI16" s="1605"/>
      <c r="AJ16" s="1606"/>
    </row>
    <row r="17" spans="1:37" ht="13.5" thickBot="1">
      <c r="A17" s="3365"/>
      <c r="B17" s="2774" t="s">
        <v>2873</v>
      </c>
      <c r="C17" s="918">
        <f>SUMPRODUCT((修正!A2:A5=E2)*(修正!B1:M1=G2)*(修正!B2:M5))</f>
        <v>0</v>
      </c>
      <c r="D17" s="2775" t="s">
        <v>2874</v>
      </c>
      <c r="E17" s="917" t="str">
        <f>IF(OR(G2="八级",G2="九级",G2="十级",G2="十一级",G2="十二级"),"五通一平","七通一平")</f>
        <v>五通一平</v>
      </c>
      <c r="F17" s="918" t="s">
        <v>2875</v>
      </c>
      <c r="G17" s="918">
        <f>SUMPRODUCT((七通一平=G16)*(修正!B1:M1=G2)*(修正!B6:M14))</f>
        <v>0</v>
      </c>
      <c r="H17" s="918">
        <f>SUMPRODUCT((七通一平=H16)*(修正!B1:M1=G2)*(修正!B6:M14))</f>
        <v>0</v>
      </c>
      <c r="I17" s="918">
        <f>SUMPRODUCT((七通一平=I16)*(修正!B1:M1=G2)*(修正!B6:M14))</f>
        <v>0</v>
      </c>
      <c r="J17" s="919">
        <f>SUMPRODUCT((七通一平=J16)*(修正!B1:M1=G2)*(修正!B6:M14))</f>
        <v>0</v>
      </c>
      <c r="K17" s="1367"/>
      <c r="L17" s="2776" t="s">
        <v>2876</v>
      </c>
      <c r="M17" s="211">
        <f ca="1">ROUND($E$20*(1+M16),3)</f>
        <v>5.3999999999999999E-2</v>
      </c>
      <c r="N17" s="211">
        <f ca="1">ROUND($E$20*(1+N16),3)</f>
        <v>5.1999999999999998E-2</v>
      </c>
      <c r="O17" s="211">
        <f ca="1">ROUND($E$20*(1+O16),3)</f>
        <v>0.05</v>
      </c>
      <c r="P17" s="1370">
        <f ca="1">ROUND($E$20*(1+P16),3)</f>
        <v>4.8000000000000001E-2</v>
      </c>
      <c r="Q17" s="1367"/>
      <c r="R17" s="1367"/>
      <c r="S17" s="1367"/>
      <c r="T17" s="1367"/>
      <c r="U17" s="1367"/>
      <c r="V17" s="1367"/>
      <c r="W17" s="1367"/>
      <c r="X17" s="1367"/>
      <c r="Y17" s="1367"/>
      <c r="Z17" s="1368"/>
      <c r="AE17" s="2777"/>
      <c r="AF17" s="2777"/>
      <c r="AG17" s="2709"/>
      <c r="AH17" s="2709"/>
      <c r="AI17" s="2709"/>
      <c r="AJ17" s="2709"/>
    </row>
    <row r="18" spans="1:37" s="2727" customFormat="1" ht="15.75" thickBot="1">
      <c r="A18" s="2778" t="s">
        <v>808</v>
      </c>
      <c r="B18" s="2779" t="s">
        <v>2877</v>
      </c>
      <c r="C18" s="920">
        <f>SUMIF(修正!C18:C39,E3,修正!E18:E39)</f>
        <v>0</v>
      </c>
      <c r="D18" s="2780"/>
      <c r="E18" s="2781"/>
      <c r="F18" s="2782"/>
      <c r="G18" s="2783"/>
      <c r="H18" s="2783"/>
      <c r="I18" s="2783"/>
      <c r="J18" s="2784"/>
      <c r="K18" s="1374"/>
      <c r="O18" s="1372"/>
      <c r="P18" s="1372"/>
      <c r="Q18" s="1373"/>
      <c r="R18" s="1373"/>
      <c r="S18" s="1373"/>
      <c r="T18" s="1368"/>
      <c r="U18" s="1368"/>
      <c r="V18" s="1368"/>
      <c r="W18" s="1367"/>
      <c r="X18" s="1367"/>
      <c r="Y18" s="1367"/>
      <c r="Z18" s="1374"/>
      <c r="AA18" s="1375"/>
      <c r="AB18" s="1375"/>
      <c r="AC18" s="1375"/>
      <c r="AD18" s="1375"/>
      <c r="AE18" s="1369"/>
      <c r="AF18" s="1369"/>
      <c r="AG18" s="2785"/>
      <c r="AH18" s="2785"/>
      <c r="AI18" s="2785"/>
    </row>
    <row r="19" spans="1:37" s="2727" customFormat="1" ht="27.75" thickBot="1">
      <c r="A19" s="2778" t="s">
        <v>809</v>
      </c>
      <c r="B19" s="2779" t="s">
        <v>2878</v>
      </c>
      <c r="C19" s="921" t="e">
        <f>ROUND(IF(H19="按公示增长率计算",SUMPRODUCT((地价!A3:A21=YEAR(G19)&amp;"-"&amp;ROUNDUP(MONTH(G19)/3,0))*(地价!X2:AB2=E2)*(地价!X3:AB21)),IF(H19="地价指数",M20/M19,(1+I19)^O19)),4)</f>
        <v>#DIV/0!</v>
      </c>
      <c r="D19" s="2786" t="s">
        <v>2879</v>
      </c>
      <c r="E19" s="922">
        <v>41640</v>
      </c>
      <c r="F19" s="2786" t="s">
        <v>2880</v>
      </c>
      <c r="G19" s="923">
        <f>'数据-取费表'!B2</f>
        <v>43304</v>
      </c>
      <c r="H19" s="2787" t="s">
        <v>2881</v>
      </c>
      <c r="I19" s="924" t="str">
        <f>IF(H19="季度增幅（自定义）",SUMIF(N21:N24,E2,O21:O24),"")</f>
        <v/>
      </c>
      <c r="J19" s="2784"/>
      <c r="K19" s="1374"/>
      <c r="L19" s="2788" t="s">
        <v>2882</v>
      </c>
      <c r="M19" s="1731">
        <f>ROUND(SUMIF(地价!B2:F2,E2,地价!B21:F21),0)</f>
        <v>0</v>
      </c>
      <c r="N19" s="2789" t="s">
        <v>2883</v>
      </c>
      <c r="O19" s="925">
        <f>ROUNDDOWN(DATEDIF(E19,G19,"M")/3,0)</f>
        <v>18</v>
      </c>
      <c r="P19" s="1371"/>
      <c r="Q19" s="1373"/>
      <c r="R19" s="1373"/>
      <c r="S19" s="1373"/>
      <c r="T19" s="1368"/>
      <c r="U19" s="1368"/>
      <c r="V19" s="1368"/>
      <c r="W19" s="1367"/>
      <c r="X19" s="1367"/>
      <c r="Y19" s="1367"/>
      <c r="Z19" s="1374"/>
      <c r="AA19" s="1375"/>
      <c r="AB19" s="1375"/>
      <c r="AC19" s="1375"/>
      <c r="AD19" s="1375"/>
      <c r="AE19" s="1375"/>
      <c r="AF19" s="2790"/>
      <c r="AG19" s="2791"/>
      <c r="AH19" s="2785"/>
      <c r="AI19" s="2792"/>
      <c r="AJ19" s="2792"/>
      <c r="AK19" s="2792"/>
    </row>
    <row r="20" spans="1:37" s="2727" customFormat="1" ht="27.75" thickBot="1">
      <c r="A20" s="2793" t="s">
        <v>810</v>
      </c>
      <c r="B20" s="2794" t="s">
        <v>2884</v>
      </c>
      <c r="C20" s="926" t="e">
        <f>ROUND(POWER(1+G20,J20-I20)*(POWER(1+G20,I20)-1)/(POWER(1+G20,J20)-1),4)</f>
        <v>#DIV/0!</v>
      </c>
      <c r="D20" s="2795" t="s">
        <v>2885</v>
      </c>
      <c r="E20" s="1765">
        <f ca="1">存贷款利率!D4/100</f>
        <v>4.3499999999999997E-2</v>
      </c>
      <c r="F20" s="2795" t="s">
        <v>2876</v>
      </c>
      <c r="G20" s="931">
        <f>SUMIF(M15:P15,E2,M17:P17)</f>
        <v>0</v>
      </c>
      <c r="H20" s="2795" t="s">
        <v>2886</v>
      </c>
      <c r="I20" s="932" t="e">
        <f>SUMIF('数据-取费表'!C6:C15,E2,'数据-取费表'!F6:F15)/COUNTIF('数据-取费表'!C6:C15,E2)</f>
        <v>#DIV/0!</v>
      </c>
      <c r="J20" s="933">
        <f>IF(E2="住宅",70,IF(E2="商业",40,50))</f>
        <v>50</v>
      </c>
      <c r="K20" s="1374"/>
      <c r="L20" s="2796" t="s">
        <v>2887</v>
      </c>
      <c r="M20" s="1732">
        <f>ROUND(SUMPRODUCT((地价!A4:A21=YEAR(G19)&amp;"-"&amp;ROUNDUP(MONTH(G19)/3,0))*(地价!B2:F2=E2)*(地价!B4:F21)),0)</f>
        <v>0</v>
      </c>
      <c r="N20" s="2797" t="s">
        <v>2888</v>
      </c>
      <c r="O20" s="2798" t="s">
        <v>2889</v>
      </c>
      <c r="P20" s="2799" t="s">
        <v>2890</v>
      </c>
      <c r="R20" s="1373"/>
      <c r="S20" s="1373"/>
      <c r="T20" s="1368"/>
      <c r="U20" s="1368"/>
      <c r="V20" s="1368"/>
      <c r="W20" s="1367"/>
      <c r="X20" s="1367"/>
      <c r="Y20" s="1367"/>
      <c r="Z20" s="1374"/>
      <c r="AA20" s="1375"/>
      <c r="AB20" s="1375"/>
      <c r="AC20" s="1375"/>
      <c r="AD20" s="1375"/>
      <c r="AE20" s="1375"/>
      <c r="AF20" s="1375"/>
    </row>
    <row r="21" spans="1:37" s="2727" customFormat="1" ht="15">
      <c r="A21" s="2800" t="s">
        <v>811</v>
      </c>
      <c r="B21" s="2801" t="s">
        <v>2891</v>
      </c>
      <c r="C21" s="934">
        <f>IF(B21="容积率修正",IF(G3&lt;=10,D22,J22),C23)</f>
        <v>0</v>
      </c>
      <c r="D21" s="2802"/>
      <c r="E21" s="2802"/>
      <c r="F21" s="2802"/>
      <c r="G21" s="2802"/>
      <c r="H21" s="2802"/>
      <c r="I21" s="2802"/>
      <c r="J21" s="2803"/>
      <c r="K21" s="1374"/>
      <c r="N21" s="2804" t="s">
        <v>2892</v>
      </c>
      <c r="O21" s="1558"/>
      <c r="P21" s="1559">
        <f>SUMPRODUCT((地价!A3:A21=YEAR(G19)&amp;"-"&amp;ROUNDUP(MONTH(G19)/3,0))*(地价!AD2:AH2=N21)*(地价!AD3:AH21))</f>
        <v>0</v>
      </c>
      <c r="R21" s="1373"/>
      <c r="S21" s="1373"/>
      <c r="T21" s="1368"/>
      <c r="U21" s="1368"/>
      <c r="V21" s="1368"/>
      <c r="W21" s="1367"/>
      <c r="X21" s="1367"/>
      <c r="Y21" s="1367"/>
      <c r="Z21" s="1374"/>
      <c r="AA21" s="1375"/>
      <c r="AB21" s="1375"/>
      <c r="AC21" s="1375"/>
      <c r="AD21" s="1375"/>
      <c r="AE21" s="1375"/>
      <c r="AF21" s="1375"/>
    </row>
    <row r="22" spans="1:37" s="2727" customFormat="1" ht="14.25">
      <c r="A22" s="2653" t="s">
        <v>2893</v>
      </c>
      <c r="B22" s="2805" t="s">
        <v>2894</v>
      </c>
      <c r="C22" s="1807" t="s">
        <v>2895</v>
      </c>
      <c r="D22" s="1807">
        <f>IF(E22=G22,F22,IF(G3&lt;=10,ROUND(F22+(H22-F22)*(G3-E22)/(G22-E22),4),"——"))</f>
        <v>0.15240000000000001</v>
      </c>
      <c r="E22" s="910">
        <f>ROUNDDOWN(G3,1)</f>
        <v>1.6</v>
      </c>
      <c r="F22" s="180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0">
        <f>ROUNDUP(G3,1)</f>
        <v>1.7000000000000002</v>
      </c>
      <c r="H22" s="180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0.7621</v>
      </c>
      <c r="I22" s="1807" t="s">
        <v>155</v>
      </c>
      <c r="J22" s="935" t="str">
        <f>IF(G3&gt;10,D113,"——")</f>
        <v>——</v>
      </c>
      <c r="K22" s="1374"/>
      <c r="N22" s="2804" t="s">
        <v>2896</v>
      </c>
      <c r="O22" s="1558"/>
      <c r="P22" s="1559">
        <f>SUMPRODUCT((地价!A3:A21=YEAR(G19)&amp;"-"&amp;ROUNDUP(MONTH(G19)/3,0))*(地价!AD2:AH2=N22)*(地价!AD3:AH21))</f>
        <v>0</v>
      </c>
      <c r="R22" s="1373"/>
      <c r="S22" s="1373"/>
      <c r="T22" s="1368"/>
      <c r="U22" s="1368"/>
      <c r="V22" s="1368"/>
      <c r="W22" s="1367"/>
      <c r="X22" s="1367"/>
      <c r="Y22" s="1367"/>
      <c r="Z22" s="1374"/>
      <c r="AA22" s="1375"/>
      <c r="AB22" s="1375"/>
      <c r="AC22" s="1375"/>
      <c r="AD22" s="1375"/>
      <c r="AE22" s="1375"/>
      <c r="AF22" s="1375"/>
    </row>
    <row r="23" spans="1:37" ht="27.75" thickBot="1">
      <c r="A23" s="2653" t="s">
        <v>2897</v>
      </c>
      <c r="B23" s="2806" t="s">
        <v>2898</v>
      </c>
      <c r="C23" s="1010">
        <f>ROUND(IF(G3&gt;1,IF(I3&lt;7,SUMPRODUCT((B93:B98=I3)*(C92:N92=G2)*(C93:N98)),SUMIF(C92:N92,G2,C100:N100)),IF(I3&lt;7,SUMPRODUCT((B102:B107=I3)*(C92:N92=G2)*(C102:N107)),SUMIF(C92:N92,G2,C109:N109))),4)</f>
        <v>0</v>
      </c>
      <c r="D23" s="2762"/>
      <c r="E23" s="2762"/>
      <c r="F23" s="2807"/>
      <c r="G23" s="2808"/>
      <c r="H23" s="2809"/>
      <c r="I23" s="2810"/>
      <c r="J23" s="2811"/>
      <c r="K23" s="1367"/>
      <c r="N23" s="2804" t="s">
        <v>2899</v>
      </c>
      <c r="O23" s="1558"/>
      <c r="P23" s="1559">
        <f>SUMPRODUCT((地价!A3:A21=YEAR(G19)&amp;"-"&amp;ROUNDUP(MONTH(G19)/3,0))*(地价!AD2:AH2=N23)*(地价!AD3:AH21))</f>
        <v>0</v>
      </c>
      <c r="R23" s="1373"/>
      <c r="S23" s="1373"/>
      <c r="T23" s="1368"/>
      <c r="U23" s="1368"/>
      <c r="V23" s="1368"/>
      <c r="W23" s="1367"/>
      <c r="X23" s="1367"/>
      <c r="Y23" s="1367"/>
      <c r="Z23" s="1374"/>
      <c r="AA23" s="1375"/>
      <c r="AB23" s="1375"/>
      <c r="AC23" s="1375"/>
      <c r="AD23" s="1375"/>
      <c r="AK23" s="2785"/>
    </row>
    <row r="24" spans="1:37" s="2727" customFormat="1" ht="15.75" thickBot="1">
      <c r="A24" s="2793" t="s">
        <v>812</v>
      </c>
      <c r="B24" s="2779" t="s">
        <v>2900</v>
      </c>
      <c r="C24" s="921">
        <f>SUMIF(A45:A88,E2,B45:B88)</f>
        <v>0</v>
      </c>
      <c r="D24" s="2782"/>
      <c r="E24" s="2812"/>
      <c r="F24" s="2812"/>
      <c r="G24" s="2812"/>
      <c r="H24" s="2812"/>
      <c r="I24" s="2812"/>
      <c r="J24" s="2813"/>
      <c r="K24" s="1374"/>
      <c r="N24" s="2814" t="s">
        <v>2901</v>
      </c>
      <c r="O24" s="1560"/>
      <c r="P24" s="1561">
        <f>SUMPRODUCT((地价!A3:A21=YEAR(G19)&amp;"-"&amp;ROUNDUP(MONTH(G19)/3,0))*(地价!AD2:AH2=N24)*(地价!AD3:AH21))</f>
        <v>0</v>
      </c>
      <c r="R24" s="1373"/>
      <c r="S24" s="1373"/>
      <c r="T24" s="1368"/>
      <c r="U24" s="1368"/>
      <c r="V24" s="1368"/>
      <c r="W24" s="1367"/>
      <c r="X24" s="1367"/>
      <c r="Y24" s="1367"/>
      <c r="Z24" s="1374"/>
      <c r="AA24" s="1375"/>
      <c r="AB24" s="1375"/>
      <c r="AC24" s="1375"/>
      <c r="AD24" s="1375"/>
      <c r="AE24" s="1375"/>
      <c r="AF24" s="1375"/>
    </row>
    <row r="25" spans="1:37" ht="15.75" thickBot="1">
      <c r="A25" s="2793" t="s">
        <v>813</v>
      </c>
      <c r="B25" s="2815" t="s">
        <v>2902</v>
      </c>
      <c r="C25" s="927"/>
      <c r="D25" s="2737"/>
      <c r="E25" s="2737"/>
      <c r="F25" s="2816"/>
      <c r="G25" s="2737"/>
      <c r="H25" s="2737"/>
      <c r="I25" s="2737"/>
      <c r="J25" s="2738"/>
      <c r="K25" s="1367"/>
      <c r="N25" s="2817" t="s">
        <v>2903</v>
      </c>
      <c r="O25" s="1562"/>
      <c r="P25" s="1561">
        <f>SUMPRODUCT((地价!A3:A21=YEAR(G19)&amp;"-"&amp;ROUNDUP(MONTH(G19)/3,0))*(地价!AD2:AH2=N25)*(地价!AD3:AH21))</f>
        <v>0</v>
      </c>
      <c r="R25" s="1373"/>
      <c r="S25" s="1373"/>
      <c r="T25" s="1368"/>
      <c r="U25" s="1368"/>
      <c r="V25" s="1368"/>
      <c r="W25" s="1367"/>
      <c r="X25" s="1367"/>
      <c r="Y25" s="1367"/>
      <c r="Z25" s="1374"/>
      <c r="AA25" s="1375"/>
      <c r="AB25" s="1375"/>
      <c r="AC25" s="1375"/>
      <c r="AD25" s="1375"/>
    </row>
    <row r="26" spans="1:37" ht="15">
      <c r="A26" s="2818"/>
      <c r="B26" s="2805" t="s">
        <v>2904</v>
      </c>
      <c r="C26" s="206" t="e">
        <f>E29+SUM(E33:E39)</f>
        <v>#DIV/0!</v>
      </c>
      <c r="D26" s="2819"/>
      <c r="E26" s="2762"/>
      <c r="F26" s="2820"/>
      <c r="G26" s="2762"/>
      <c r="H26" s="2762"/>
      <c r="I26" s="2762"/>
      <c r="J26" s="2821"/>
      <c r="K26" s="1367"/>
      <c r="R26" s="1373"/>
      <c r="S26" s="1373"/>
      <c r="T26" s="1368"/>
      <c r="U26" s="1368"/>
      <c r="V26" s="1368"/>
      <c r="W26" s="1367"/>
      <c r="X26" s="1367"/>
      <c r="Y26" s="1367"/>
      <c r="Z26" s="1374"/>
      <c r="AA26" s="1375"/>
      <c r="AB26" s="1375"/>
      <c r="AC26" s="1375"/>
      <c r="AD26" s="1375"/>
    </row>
    <row r="27" spans="1:37" ht="15.75" thickBot="1">
      <c r="A27" s="2818"/>
      <c r="B27" s="2822" t="s">
        <v>2905</v>
      </c>
      <c r="C27" s="928" t="e">
        <f>E30+SUM(I33:I39)</f>
        <v>#DIV/0!</v>
      </c>
      <c r="D27" s="2823"/>
      <c r="E27" s="2824"/>
      <c r="F27" s="2825"/>
      <c r="G27" s="2824"/>
      <c r="H27" s="2824"/>
      <c r="I27" s="2824"/>
      <c r="J27" s="2826"/>
      <c r="K27" s="1367"/>
      <c r="L27" s="1367"/>
      <c r="M27" s="1367"/>
      <c r="N27" s="1367"/>
      <c r="O27" s="1372"/>
      <c r="P27" s="1372"/>
      <c r="Q27" s="1373"/>
      <c r="R27" s="1373"/>
      <c r="S27" s="1373"/>
      <c r="T27" s="1368"/>
      <c r="U27" s="1368"/>
      <c r="V27" s="1368"/>
      <c r="W27" s="1367"/>
      <c r="X27" s="1367"/>
      <c r="Y27" s="1367"/>
      <c r="Z27" s="1374"/>
      <c r="AA27" s="1375"/>
      <c r="AB27" s="1375"/>
      <c r="AC27" s="1375"/>
      <c r="AD27" s="1375"/>
    </row>
    <row r="28" spans="1:37" ht="15">
      <c r="A28" s="2827"/>
      <c r="B28" s="2828" t="s">
        <v>2906</v>
      </c>
      <c r="C28" s="2829" t="s">
        <v>2907</v>
      </c>
      <c r="D28" s="2829" t="s">
        <v>2908</v>
      </c>
      <c r="E28" s="2830" t="s">
        <v>2909</v>
      </c>
      <c r="F28" s="2831"/>
      <c r="G28" s="2750"/>
      <c r="H28" s="2750"/>
      <c r="I28" s="2750"/>
      <c r="J28" s="2751"/>
      <c r="K28" s="1367"/>
      <c r="L28" s="1367"/>
      <c r="M28" s="1367"/>
      <c r="N28" s="1367"/>
      <c r="O28" s="1372"/>
      <c r="P28" s="1372"/>
      <c r="Q28" s="1373"/>
      <c r="R28" s="1373"/>
      <c r="S28" s="1373"/>
      <c r="T28" s="1368"/>
      <c r="U28" s="1368"/>
      <c r="V28" s="1368"/>
      <c r="W28" s="1367"/>
      <c r="X28" s="1367"/>
      <c r="Y28" s="1367"/>
      <c r="Z28" s="1374"/>
      <c r="AA28" s="1375"/>
      <c r="AB28" s="1375"/>
      <c r="AC28" s="1375"/>
      <c r="AD28" s="1375"/>
    </row>
    <row r="29" spans="1:37" ht="22.5" customHeight="1">
      <c r="A29" s="2832"/>
      <c r="B29" s="2833" t="s">
        <v>2910</v>
      </c>
      <c r="C29" s="206" t="e">
        <f>ROUND(C5*C18*C19*C20*C21*C24,0)</f>
        <v>#DIV/0!</v>
      </c>
      <c r="D29" s="2834"/>
      <c r="E29" s="939" t="e">
        <f>ROUND(C29*D29/10000,0)</f>
        <v>#DIV/0!</v>
      </c>
      <c r="F29" s="2835" t="s">
        <v>2911</v>
      </c>
      <c r="G29" s="2836"/>
      <c r="H29" s="2836"/>
      <c r="I29" s="2836"/>
      <c r="J29" s="2837"/>
      <c r="K29" s="1367"/>
      <c r="L29" s="1367"/>
      <c r="M29" s="1367"/>
      <c r="N29" s="1367"/>
      <c r="O29" s="1372"/>
      <c r="P29" s="1372"/>
      <c r="Q29" s="1373"/>
      <c r="R29" s="1373"/>
      <c r="S29" s="1373"/>
      <c r="T29" s="1368"/>
      <c r="U29" s="1368"/>
      <c r="V29" s="1368"/>
      <c r="W29" s="1367"/>
      <c r="X29" s="1367"/>
      <c r="Y29" s="1367"/>
      <c r="Z29" s="1374"/>
      <c r="AA29" s="1375"/>
      <c r="AB29" s="1375"/>
      <c r="AC29" s="1375"/>
      <c r="AD29" s="1375"/>
      <c r="AE29" s="2777"/>
      <c r="AF29" s="2777"/>
      <c r="AG29" s="2709"/>
      <c r="AH29" s="2709"/>
      <c r="AI29" s="2709"/>
      <c r="AJ29" s="2709"/>
    </row>
    <row r="30" spans="1:37" ht="25.5" thickBot="1">
      <c r="A30" s="2838"/>
      <c r="B30" s="2839" t="s">
        <v>2912</v>
      </c>
      <c r="C30" s="229" t="e">
        <f>ROUND(IF(E2="工业",C29*M39,C29*M38),0)</f>
        <v>#DIV/0!</v>
      </c>
      <c r="D30" s="2840"/>
      <c r="E30" s="939" t="e">
        <f>ROUND(C30*D30/10000,0)</f>
        <v>#DIV/0!</v>
      </c>
      <c r="F30" s="2841" t="s">
        <v>2913</v>
      </c>
      <c r="G30" s="2842"/>
      <c r="H30" s="2842"/>
      <c r="I30" s="2842"/>
      <c r="J30" s="2843"/>
      <c r="K30" s="1367"/>
      <c r="L30" s="1367"/>
      <c r="M30" s="1367"/>
      <c r="N30" s="1367"/>
      <c r="O30" s="1372"/>
      <c r="P30" s="1372"/>
      <c r="Q30" s="1373"/>
      <c r="R30" s="1373"/>
      <c r="S30" s="1373"/>
      <c r="T30" s="1368"/>
      <c r="U30" s="1368"/>
      <c r="V30" s="1368"/>
      <c r="W30" s="1367"/>
      <c r="X30" s="1367"/>
      <c r="Y30" s="1367"/>
      <c r="Z30" s="1374"/>
      <c r="AA30" s="1375"/>
      <c r="AB30" s="1375"/>
      <c r="AC30" s="1375"/>
      <c r="AD30" s="1375"/>
      <c r="AE30" s="2777"/>
      <c r="AF30" s="2777"/>
      <c r="AG30" s="2709"/>
      <c r="AH30" s="2709"/>
      <c r="AI30" s="2709"/>
      <c r="AJ30" s="2709"/>
    </row>
    <row r="31" spans="1:37" ht="14.25">
      <c r="A31" s="2844"/>
      <c r="B31" s="2845" t="s">
        <v>2914</v>
      </c>
      <c r="C31" s="2846" t="s">
        <v>2915</v>
      </c>
      <c r="D31" s="2750"/>
      <c r="E31" s="2846"/>
      <c r="F31" s="2846"/>
      <c r="G31" s="2748" t="s">
        <v>2916</v>
      </c>
      <c r="H31" s="2750"/>
      <c r="I31" s="2847"/>
      <c r="J31" s="2751"/>
      <c r="K31" s="1367"/>
      <c r="L31" s="1367"/>
      <c r="M31" s="1367"/>
      <c r="N31" s="1367"/>
      <c r="O31" s="1372"/>
      <c r="P31" s="1372"/>
      <c r="Q31" s="1373"/>
      <c r="R31" s="1373"/>
      <c r="S31" s="1373"/>
      <c r="T31" s="1368"/>
      <c r="U31" s="1368"/>
      <c r="V31" s="1368"/>
      <c r="W31" s="1367"/>
      <c r="X31" s="1367"/>
      <c r="Y31" s="1367"/>
      <c r="Z31" s="1374"/>
      <c r="AA31" s="1375"/>
      <c r="AB31" s="1375"/>
      <c r="AC31" s="1375"/>
      <c r="AD31" s="1375"/>
      <c r="AE31" s="2777"/>
      <c r="AF31" s="2777"/>
      <c r="AG31" s="2709"/>
      <c r="AH31" s="2709"/>
      <c r="AI31" s="2709"/>
      <c r="AJ31" s="2709"/>
    </row>
    <row r="32" spans="1:37" ht="24">
      <c r="A32" s="2832"/>
      <c r="B32" s="2848"/>
      <c r="C32" s="500" t="s">
        <v>2907</v>
      </c>
      <c r="D32" s="497" t="s">
        <v>2908</v>
      </c>
      <c r="E32" s="497" t="s">
        <v>2909</v>
      </c>
      <c r="F32" s="388" t="s">
        <v>2917</v>
      </c>
      <c r="G32" s="2849" t="s">
        <v>2907</v>
      </c>
      <c r="H32" s="2849" t="s">
        <v>2908</v>
      </c>
      <c r="I32" s="2849" t="s">
        <v>2909</v>
      </c>
      <c r="J32" s="287"/>
      <c r="K32" s="1367"/>
      <c r="L32" s="1367"/>
      <c r="M32" s="1367"/>
      <c r="N32" s="1367"/>
      <c r="O32" s="1372"/>
      <c r="P32" s="1372"/>
      <c r="Q32" s="1373"/>
      <c r="R32" s="1373"/>
      <c r="S32" s="1373"/>
      <c r="T32" s="1368"/>
      <c r="U32" s="1368"/>
      <c r="V32" s="1368"/>
      <c r="W32" s="1367"/>
      <c r="X32" s="1367"/>
      <c r="Y32" s="1367"/>
      <c r="Z32" s="1374"/>
      <c r="AA32" s="1375"/>
      <c r="AB32" s="1375"/>
      <c r="AC32" s="1375"/>
      <c r="AD32" s="1375"/>
      <c r="AE32" s="2777"/>
      <c r="AF32" s="2777"/>
      <c r="AG32" s="2709"/>
      <c r="AH32" s="2709"/>
      <c r="AI32" s="2709"/>
      <c r="AJ32" s="2709"/>
    </row>
    <row r="33" spans="1:37" ht="36" customHeight="1">
      <c r="A33" s="3374" t="s">
        <v>2918</v>
      </c>
      <c r="B33" s="2850" t="s">
        <v>2919</v>
      </c>
      <c r="C33" s="206" t="e">
        <f>ROUND(D5*C19*C20*C24*F33,0)</f>
        <v>#DIV/0!</v>
      </c>
      <c r="D33" s="2834"/>
      <c r="E33" s="200" t="e">
        <f>ROUND(C33*D33/10000,0)</f>
        <v>#DIV/0!</v>
      </c>
      <c r="F33" s="200">
        <f>SUMIF(修正!A45:A56,G2,修正!B45:B56)</f>
        <v>0.6</v>
      </c>
      <c r="G33" s="200" t="e">
        <f t="shared" ref="G33:G39" si="6">ROUND(IF(E2="工业",C33*$M$39,C33*$M$38),0)</f>
        <v>#DIV/0!</v>
      </c>
      <c r="H33" s="200">
        <f>D33</f>
        <v>0</v>
      </c>
      <c r="I33" s="200" t="e">
        <f>ROUND(G33*H33/10000,0)</f>
        <v>#DIV/0!</v>
      </c>
      <c r="J33" s="2851"/>
      <c r="K33" s="1367"/>
      <c r="L33" s="1367"/>
      <c r="M33" s="1367"/>
      <c r="N33" s="1367"/>
      <c r="O33" s="1372"/>
      <c r="P33" s="1372"/>
      <c r="Q33" s="1373"/>
      <c r="R33" s="1373"/>
      <c r="S33" s="1373"/>
      <c r="T33" s="1368"/>
      <c r="U33" s="1368"/>
      <c r="V33" s="1368"/>
      <c r="W33" s="1367"/>
      <c r="X33" s="1367"/>
      <c r="Y33" s="1367"/>
      <c r="Z33" s="1374"/>
      <c r="AA33" s="1375"/>
      <c r="AB33" s="1375"/>
      <c r="AC33" s="1375"/>
      <c r="AD33" s="1375"/>
    </row>
    <row r="34" spans="1:37" ht="14.25">
      <c r="A34" s="3375"/>
      <c r="B34" s="2754" t="s">
        <v>2920</v>
      </c>
      <c r="C34" s="206" t="e">
        <f>ROUND(D5*C19*C20*C24*F34,0)</f>
        <v>#DIV/0!</v>
      </c>
      <c r="D34" s="2834"/>
      <c r="E34" s="200" t="e">
        <f t="shared" ref="E34:E39" si="7">ROUND(C34*D34/10000,0)</f>
        <v>#DIV/0!</v>
      </c>
      <c r="F34" s="200">
        <f>SUMIF(修正!A45:A56,G2,修正!C45:C56)</f>
        <v>0.3</v>
      </c>
      <c r="G34" s="200" t="e">
        <f t="shared" si="6"/>
        <v>#DIV/0!</v>
      </c>
      <c r="H34" s="200">
        <f t="shared" ref="H34:H39" si="8">D34</f>
        <v>0</v>
      </c>
      <c r="I34" s="200" t="e">
        <f t="shared" ref="I34:I39" si="9">ROUND(G34*H34/10000,0)</f>
        <v>#DIV/0!</v>
      </c>
      <c r="J34" s="2851"/>
      <c r="K34" s="1367"/>
      <c r="L34" s="1367"/>
      <c r="M34" s="1367"/>
      <c r="N34" s="1367"/>
      <c r="O34" s="1372"/>
      <c r="P34" s="1372"/>
      <c r="Q34" s="1373"/>
      <c r="R34" s="1373"/>
      <c r="S34" s="1373"/>
      <c r="T34" s="1368"/>
      <c r="U34" s="1368"/>
      <c r="V34" s="1368"/>
      <c r="W34" s="1367"/>
      <c r="X34" s="1367"/>
      <c r="Y34" s="1367"/>
      <c r="Z34" s="1374"/>
      <c r="AA34" s="1375"/>
      <c r="AB34" s="1375"/>
      <c r="AC34" s="1375"/>
      <c r="AD34" s="1375"/>
    </row>
    <row r="35" spans="1:37">
      <c r="A35" s="3375"/>
      <c r="B35" s="2754" t="s">
        <v>2921</v>
      </c>
      <c r="C35" s="206" t="e">
        <f>ROUND(D5*C19*C20*C24*F35,0)</f>
        <v>#DIV/0!</v>
      </c>
      <c r="D35" s="2834"/>
      <c r="E35" s="200" t="e">
        <f t="shared" si="7"/>
        <v>#DIV/0!</v>
      </c>
      <c r="F35" s="200">
        <f>SUMIF(修正!A45:A56,G2,修正!D45:D56)</f>
        <v>0.2</v>
      </c>
      <c r="G35" s="200" t="e">
        <f t="shared" si="6"/>
        <v>#DIV/0!</v>
      </c>
      <c r="H35" s="200">
        <f t="shared" si="8"/>
        <v>0</v>
      </c>
      <c r="I35" s="200" t="e">
        <f t="shared" si="9"/>
        <v>#DIV/0!</v>
      </c>
      <c r="J35" s="2851"/>
      <c r="K35" s="1367"/>
      <c r="L35" s="1367"/>
      <c r="M35" s="1367"/>
      <c r="N35" s="1367"/>
      <c r="O35" s="1367"/>
      <c r="P35" s="1367"/>
      <c r="Q35" s="1367"/>
      <c r="R35" s="1367"/>
      <c r="S35" s="1367"/>
      <c r="T35" s="1367"/>
      <c r="U35" s="1367"/>
      <c r="V35" s="1367"/>
      <c r="W35" s="1367"/>
      <c r="X35" s="1367"/>
      <c r="Y35" s="1367"/>
      <c r="Z35" s="1368"/>
    </row>
    <row r="36" spans="1:37" ht="13.5" thickBot="1">
      <c r="A36" s="3376"/>
      <c r="B36" s="2754" t="s">
        <v>2922</v>
      </c>
      <c r="C36" s="206" t="e">
        <f>ROUND(D5*C19*C20*C24*F36,0)</f>
        <v>#DIV/0!</v>
      </c>
      <c r="D36" s="2834"/>
      <c r="E36" s="200" t="e">
        <f t="shared" si="7"/>
        <v>#DIV/0!</v>
      </c>
      <c r="F36" s="200">
        <f>SUMIF(修正!A45:A56,G2,修正!E45:E56)</f>
        <v>0.2</v>
      </c>
      <c r="G36" s="200" t="e">
        <f t="shared" si="6"/>
        <v>#DIV/0!</v>
      </c>
      <c r="H36" s="200">
        <f t="shared" si="8"/>
        <v>0</v>
      </c>
      <c r="I36" s="200" t="e">
        <f t="shared" si="9"/>
        <v>#DIV/0!</v>
      </c>
      <c r="J36" s="2851"/>
      <c r="K36" s="1367"/>
      <c r="L36" s="2708"/>
      <c r="M36" s="2708"/>
      <c r="N36" s="1367"/>
      <c r="O36" s="1367"/>
      <c r="P36" s="1367"/>
      <c r="Q36" s="1367"/>
      <c r="R36" s="1367"/>
      <c r="S36" s="1367"/>
      <c r="T36" s="1367"/>
      <c r="U36" s="1367"/>
      <c r="V36" s="1367"/>
      <c r="W36" s="1367"/>
      <c r="X36" s="1367"/>
      <c r="Y36" s="1367"/>
      <c r="Z36" s="1368"/>
    </row>
    <row r="37" spans="1:37">
      <c r="A37" s="2852"/>
      <c r="B37" s="2754" t="s">
        <v>2923</v>
      </c>
      <c r="C37" s="200" t="e">
        <f>ROUND(C5*C19*C20*C24*F37,0)</f>
        <v>#DIV/0!</v>
      </c>
      <c r="D37" s="2834"/>
      <c r="E37" s="200" t="e">
        <f t="shared" si="7"/>
        <v>#DIV/0!</v>
      </c>
      <c r="F37" s="206">
        <f>SUMIF(修正!A45:A56,G2,修正!F45:F56)</f>
        <v>0.2</v>
      </c>
      <c r="G37" s="200" t="e">
        <f t="shared" si="6"/>
        <v>#DIV/0!</v>
      </c>
      <c r="H37" s="200">
        <f t="shared" si="8"/>
        <v>0</v>
      </c>
      <c r="I37" s="200" t="e">
        <f t="shared" si="9"/>
        <v>#DIV/0!</v>
      </c>
      <c r="J37" s="2851"/>
      <c r="K37" s="1367"/>
      <c r="L37" s="2853" t="s">
        <v>2924</v>
      </c>
      <c r="M37" s="2854"/>
      <c r="N37" s="1367"/>
      <c r="O37" s="1367"/>
      <c r="P37" s="1367"/>
      <c r="Q37" s="1367"/>
      <c r="R37" s="1367"/>
      <c r="S37" s="1367"/>
      <c r="T37" s="1367"/>
      <c r="U37" s="1367"/>
      <c r="V37" s="1367"/>
      <c r="W37" s="1367"/>
      <c r="X37" s="1367"/>
      <c r="Y37" s="1367"/>
      <c r="Z37" s="1368"/>
    </row>
    <row r="38" spans="1:37">
      <c r="A38" s="2852"/>
      <c r="B38" s="2754" t="s">
        <v>2925</v>
      </c>
      <c r="C38" s="200" t="e">
        <f>ROUND(C5*C19*C20*C24*F38,0)</f>
        <v>#DIV/0!</v>
      </c>
      <c r="D38" s="2834"/>
      <c r="E38" s="200" t="e">
        <f t="shared" si="7"/>
        <v>#DIV/0!</v>
      </c>
      <c r="F38" s="206">
        <f>SUMIF(修正!A45:A56,G2,修正!G45:G56)</f>
        <v>0.2</v>
      </c>
      <c r="G38" s="200" t="e">
        <f t="shared" si="6"/>
        <v>#DIV/0!</v>
      </c>
      <c r="H38" s="200">
        <f t="shared" si="8"/>
        <v>0</v>
      </c>
      <c r="I38" s="200" t="e">
        <f t="shared" si="9"/>
        <v>#DIV/0!</v>
      </c>
      <c r="J38" s="2851"/>
      <c r="K38" s="1367"/>
      <c r="L38" s="1884" t="s">
        <v>2926</v>
      </c>
      <c r="M38" s="2855">
        <v>0.25</v>
      </c>
      <c r="N38" s="1367"/>
      <c r="O38" s="1367"/>
      <c r="P38" s="1367"/>
      <c r="Q38" s="1367"/>
      <c r="R38" s="1367"/>
      <c r="S38" s="1367"/>
      <c r="T38" s="1367"/>
      <c r="U38" s="1367"/>
      <c r="V38" s="1367"/>
      <c r="W38" s="1367"/>
      <c r="X38" s="1367"/>
      <c r="Y38" s="1367"/>
      <c r="Z38" s="1368"/>
    </row>
    <row r="39" spans="1:37" ht="13.5" thickBot="1">
      <c r="A39" s="2838"/>
      <c r="B39" s="2856" t="s">
        <v>2927</v>
      </c>
      <c r="C39" s="229" t="e">
        <f>ROUND(C5*C19*C20*C24*F39,0)</f>
        <v>#DIV/0!</v>
      </c>
      <c r="D39" s="2840"/>
      <c r="E39" s="229" t="e">
        <f t="shared" si="7"/>
        <v>#DIV/0!</v>
      </c>
      <c r="F39" s="929">
        <f>SUMIF(修正!A45:A56,G2,修正!H45:H56)</f>
        <v>0.15</v>
      </c>
      <c r="G39" s="229" t="e">
        <f t="shared" si="6"/>
        <v>#DIV/0!</v>
      </c>
      <c r="H39" s="229">
        <f t="shared" si="8"/>
        <v>0</v>
      </c>
      <c r="I39" s="229" t="e">
        <f t="shared" si="9"/>
        <v>#DIV/0!</v>
      </c>
      <c r="J39" s="2857"/>
      <c r="K39" s="1367"/>
      <c r="L39" s="2858" t="s">
        <v>2868</v>
      </c>
      <c r="M39" s="2859">
        <v>0.15</v>
      </c>
      <c r="N39" s="1367"/>
      <c r="O39" s="1367"/>
      <c r="P39" s="1367"/>
      <c r="Q39" s="1367"/>
      <c r="R39" s="1367"/>
      <c r="S39" s="1367"/>
      <c r="T39" s="1367"/>
      <c r="U39" s="1367"/>
      <c r="V39" s="1367"/>
      <c r="W39" s="1367"/>
      <c r="X39" s="1367"/>
      <c r="Y39" s="1367"/>
      <c r="Z39" s="1368"/>
    </row>
    <row r="40" spans="1:37" s="1367" customFormat="1">
      <c r="Z40" s="1368"/>
      <c r="AA40" s="1368"/>
      <c r="AB40" s="1368"/>
      <c r="AC40" s="1368"/>
      <c r="AD40" s="1368"/>
      <c r="AE40" s="1368"/>
      <c r="AF40" s="1368"/>
      <c r="AG40" s="1368"/>
      <c r="AH40" s="1368"/>
      <c r="AI40" s="1368"/>
      <c r="AJ40" s="1368"/>
    </row>
    <row r="41" spans="1:37" s="1367" customFormat="1">
      <c r="A41" s="1368"/>
      <c r="B41" s="2860"/>
      <c r="Z41" s="1368"/>
      <c r="AA41" s="1368"/>
      <c r="AB41" s="1368"/>
      <c r="AC41" s="1368"/>
      <c r="AD41" s="1368"/>
      <c r="AE41" s="1368"/>
      <c r="AF41" s="1368"/>
      <c r="AG41" s="1368"/>
      <c r="AH41" s="1368"/>
      <c r="AI41" s="1368"/>
      <c r="AJ41" s="1368"/>
    </row>
    <row r="42" spans="1:37" s="1367" customFormat="1">
      <c r="A42" s="1368"/>
      <c r="B42" s="2860"/>
      <c r="Z42" s="1368"/>
      <c r="AA42" s="1368"/>
      <c r="AB42" s="1368"/>
      <c r="AC42" s="1368"/>
      <c r="AD42" s="1368"/>
      <c r="AE42" s="1368"/>
      <c r="AF42" s="1368"/>
      <c r="AG42" s="1368"/>
      <c r="AH42" s="1368"/>
      <c r="AI42" s="1368"/>
      <c r="AJ42" s="1368"/>
    </row>
    <row r="43" spans="1:37" s="1367" customFormat="1">
      <c r="A43" s="1368"/>
      <c r="B43" s="2860"/>
      <c r="Z43" s="1368"/>
      <c r="AA43" s="1368"/>
      <c r="AB43" s="1368"/>
      <c r="AC43" s="1368"/>
      <c r="AD43" s="1368"/>
      <c r="AE43" s="1368"/>
      <c r="AF43" s="1368"/>
      <c r="AG43" s="1368"/>
      <c r="AH43" s="1368"/>
      <c r="AI43" s="1368"/>
      <c r="AJ43" s="1368"/>
    </row>
    <row r="44" spans="1:37" s="1367" customFormat="1">
      <c r="A44" s="1368"/>
      <c r="B44" s="2860"/>
      <c r="Z44" s="1368"/>
      <c r="AA44" s="1368"/>
      <c r="AB44" s="1368"/>
      <c r="AC44" s="1368"/>
      <c r="AD44" s="1368"/>
      <c r="AE44" s="1368"/>
      <c r="AF44" s="1368"/>
      <c r="AG44" s="1368"/>
      <c r="AH44" s="1368"/>
      <c r="AI44" s="1368"/>
      <c r="AJ44" s="1368"/>
    </row>
    <row r="45" spans="1:37" s="1367" customFormat="1" ht="15.75" thickBot="1">
      <c r="A45" s="2861" t="s">
        <v>2928</v>
      </c>
      <c r="B45" s="2862"/>
      <c r="C45" s="7"/>
      <c r="D45" s="7"/>
      <c r="E45" s="7"/>
      <c r="F45" s="6"/>
      <c r="G45" s="6"/>
      <c r="H45" s="6"/>
      <c r="I45" s="7"/>
      <c r="J45" s="7"/>
      <c r="K45" s="7"/>
      <c r="L45" s="7"/>
      <c r="M45" s="7"/>
      <c r="N45" s="2777"/>
      <c r="Z45" s="1368"/>
      <c r="AA45" s="1368"/>
      <c r="AB45" s="1368"/>
      <c r="AC45" s="1368"/>
      <c r="AD45" s="1368"/>
      <c r="AE45" s="1368"/>
      <c r="AF45" s="1368"/>
      <c r="AG45" s="1368"/>
      <c r="AH45" s="1368"/>
      <c r="AI45" s="1368"/>
      <c r="AJ45" s="1368"/>
    </row>
    <row r="46" spans="1:37" s="1367" customFormat="1" ht="15">
      <c r="A46" s="2863" t="s">
        <v>2929</v>
      </c>
      <c r="B46" s="2864">
        <f>1+E48</f>
        <v>1</v>
      </c>
      <c r="C46" s="2865"/>
      <c r="D46" s="808"/>
      <c r="E46" s="809"/>
      <c r="F46" s="2866"/>
      <c r="G46" s="6"/>
      <c r="H46" s="7"/>
      <c r="I46" s="7"/>
      <c r="J46" s="7"/>
      <c r="K46" s="7"/>
      <c r="L46" s="7"/>
      <c r="M46" s="7"/>
      <c r="N46" s="2777"/>
      <c r="Z46" s="1368"/>
      <c r="AA46" s="1368"/>
      <c r="AB46" s="1368"/>
      <c r="AC46" s="1368"/>
      <c r="AD46" s="1368"/>
      <c r="AE46" s="1368"/>
      <c r="AF46" s="1368"/>
      <c r="AG46" s="1368"/>
      <c r="AH46" s="1368"/>
      <c r="AI46" s="1368"/>
      <c r="AJ46" s="1368"/>
    </row>
    <row r="47" spans="1:37" s="1367" customFormat="1" ht="24.75">
      <c r="A47" s="2867" t="s">
        <v>2930</v>
      </c>
      <c r="B47" s="1806" t="s">
        <v>2931</v>
      </c>
      <c r="C47" s="1806" t="s">
        <v>2932</v>
      </c>
      <c r="D47" s="1806" t="s">
        <v>2933</v>
      </c>
      <c r="E47" s="813" t="s">
        <v>2934</v>
      </c>
      <c r="F47" s="2868" t="s">
        <v>2935</v>
      </c>
      <c r="G47" s="1806" t="s">
        <v>754</v>
      </c>
      <c r="H47" s="2869" t="s">
        <v>2936</v>
      </c>
      <c r="I47" s="1806" t="s">
        <v>2937</v>
      </c>
      <c r="J47" s="602" t="s">
        <v>2583</v>
      </c>
      <c r="K47" s="602" t="s">
        <v>2584</v>
      </c>
      <c r="L47" s="602" t="s">
        <v>2585</v>
      </c>
      <c r="M47" s="602" t="s">
        <v>2586</v>
      </c>
      <c r="N47" s="602" t="s">
        <v>2587</v>
      </c>
      <c r="AA47" s="1368"/>
      <c r="AB47" s="1368"/>
      <c r="AC47" s="1368"/>
      <c r="AD47" s="1368"/>
      <c r="AE47" s="1368"/>
      <c r="AF47" s="1368"/>
      <c r="AG47" s="1368"/>
      <c r="AH47" s="1368"/>
      <c r="AI47" s="1368"/>
      <c r="AJ47" s="1368"/>
      <c r="AK47" s="1368"/>
    </row>
    <row r="48" spans="1:37" s="1367" customFormat="1" ht="63.75">
      <c r="A48" s="2867" t="s">
        <v>2938</v>
      </c>
      <c r="B48" s="2870" t="str">
        <f>估价对象房地状况!C4</f>
        <v>估价对象周边2公里有帝园商城、星城商厦等商业项目，估价对象周边多为住宅配套商业，人流量一般，商业繁华度一般</v>
      </c>
      <c r="C48" s="2759"/>
      <c r="D48" s="1283">
        <f t="shared" ref="D48:D56" si="10">SUMIF($J$47:$N$47,C48,J48:N48)</f>
        <v>0</v>
      </c>
      <c r="E48" s="815">
        <f>ROUND(SUM(D48:D56),4)</f>
        <v>0</v>
      </c>
      <c r="F48" s="2493" t="str">
        <f>IF(E2="商业",SUMIF(L1:L12,G2,N1:N12),"——")</f>
        <v>——</v>
      </c>
      <c r="G48" s="1281"/>
      <c r="H48" s="1285" t="str">
        <f t="shared" ref="H48:H56" si="11">IFERROR(ROUNDDOWN($F$48*I48/2,4),"——")</f>
        <v>——</v>
      </c>
      <c r="I48" s="814">
        <v>0.33</v>
      </c>
      <c r="J48" s="1282">
        <f t="shared" ref="J48:J56" si="12">K48+$G48</f>
        <v>0</v>
      </c>
      <c r="K48" s="1282">
        <f t="shared" ref="K48:K56" si="13">$L48+$G48</f>
        <v>0</v>
      </c>
      <c r="L48" s="1282">
        <v>0</v>
      </c>
      <c r="M48" s="1282">
        <f t="shared" ref="M48:N56" si="14">L48-$G48</f>
        <v>0</v>
      </c>
      <c r="N48" s="1282">
        <f t="shared" si="14"/>
        <v>0</v>
      </c>
      <c r="AA48" s="1368"/>
      <c r="AB48" s="1368"/>
      <c r="AC48" s="1368"/>
      <c r="AD48" s="1368"/>
      <c r="AE48" s="1368"/>
      <c r="AF48" s="1368"/>
      <c r="AG48" s="1368"/>
      <c r="AH48" s="1368"/>
      <c r="AI48" s="1368"/>
      <c r="AJ48" s="1368"/>
      <c r="AK48" s="1368"/>
    </row>
    <row r="49" spans="1:37" s="1367" customFormat="1" ht="38.25">
      <c r="A49" s="2867" t="s">
        <v>2939</v>
      </c>
      <c r="B49" s="2871" t="str">
        <f>估价对象房地状况!C18</f>
        <v>估价对象周边有849、兴23路等公交线路，综合评价交通便捷度一般</v>
      </c>
      <c r="C49" s="2759"/>
      <c r="D49" s="1283">
        <f t="shared" si="10"/>
        <v>0</v>
      </c>
      <c r="E49" s="816"/>
      <c r="F49" s="2493"/>
      <c r="G49" s="1281"/>
      <c r="H49" s="1285" t="str">
        <f t="shared" si="11"/>
        <v>——</v>
      </c>
      <c r="I49" s="814">
        <v>0.25</v>
      </c>
      <c r="J49" s="1282">
        <f t="shared" si="12"/>
        <v>0</v>
      </c>
      <c r="K49" s="1282">
        <f t="shared" si="13"/>
        <v>0</v>
      </c>
      <c r="L49" s="1282">
        <v>0</v>
      </c>
      <c r="M49" s="1282">
        <f t="shared" si="14"/>
        <v>0</v>
      </c>
      <c r="N49" s="1282">
        <f t="shared" si="14"/>
        <v>0</v>
      </c>
      <c r="AA49" s="1368"/>
      <c r="AB49" s="1368"/>
      <c r="AC49" s="1368"/>
      <c r="AD49" s="1368"/>
      <c r="AE49" s="1368"/>
      <c r="AF49" s="1368"/>
      <c r="AG49" s="1368"/>
      <c r="AH49" s="1368"/>
      <c r="AI49" s="1368"/>
      <c r="AJ49" s="1368"/>
      <c r="AK49" s="1368"/>
    </row>
    <row r="50" spans="1:37" s="1367" customFormat="1" ht="24">
      <c r="A50" s="2867" t="s">
        <v>2940</v>
      </c>
      <c r="B50" s="2871" t="str">
        <f>估价对象房地状况!C19</f>
        <v>较好</v>
      </c>
      <c r="C50" s="2759"/>
      <c r="D50" s="1283">
        <f t="shared" si="10"/>
        <v>0</v>
      </c>
      <c r="E50" s="816"/>
      <c r="F50" s="2493"/>
      <c r="G50" s="1281"/>
      <c r="H50" s="1285" t="str">
        <f t="shared" si="11"/>
        <v>——</v>
      </c>
      <c r="I50" s="814">
        <v>0.05</v>
      </c>
      <c r="J50" s="1282">
        <f t="shared" si="12"/>
        <v>0</v>
      </c>
      <c r="K50" s="1282">
        <f t="shared" si="13"/>
        <v>0</v>
      </c>
      <c r="L50" s="1282">
        <v>0</v>
      </c>
      <c r="M50" s="1282">
        <f t="shared" si="14"/>
        <v>0</v>
      </c>
      <c r="N50" s="1282">
        <f t="shared" si="14"/>
        <v>0</v>
      </c>
      <c r="AA50" s="1368"/>
      <c r="AB50" s="1368"/>
      <c r="AC50" s="1368"/>
      <c r="AD50" s="1368"/>
      <c r="AE50" s="1368"/>
      <c r="AF50" s="1368"/>
      <c r="AG50" s="1368"/>
      <c r="AH50" s="1368"/>
      <c r="AI50" s="1368"/>
      <c r="AJ50" s="1368"/>
      <c r="AK50" s="1368"/>
    </row>
    <row r="51" spans="1:37" s="1367" customFormat="1" ht="36.75">
      <c r="A51" s="2867" t="s">
        <v>2941</v>
      </c>
      <c r="B51" s="2872" t="s">
        <v>2942</v>
      </c>
      <c r="C51" s="2759"/>
      <c r="D51" s="1283">
        <f t="shared" si="10"/>
        <v>0</v>
      </c>
      <c r="E51" s="816"/>
      <c r="F51" s="2493"/>
      <c r="G51" s="1281"/>
      <c r="H51" s="1285" t="str">
        <f t="shared" si="11"/>
        <v>——</v>
      </c>
      <c r="I51" s="814">
        <v>0.05</v>
      </c>
      <c r="J51" s="1282">
        <f t="shared" si="12"/>
        <v>0</v>
      </c>
      <c r="K51" s="1282">
        <f t="shared" si="13"/>
        <v>0</v>
      </c>
      <c r="L51" s="1282">
        <v>0</v>
      </c>
      <c r="M51" s="1282">
        <f t="shared" si="14"/>
        <v>0</v>
      </c>
      <c r="N51" s="1282">
        <f t="shared" si="14"/>
        <v>0</v>
      </c>
      <c r="AA51" s="1368"/>
      <c r="AB51" s="1368"/>
      <c r="AC51" s="1368"/>
      <c r="AD51" s="1368"/>
      <c r="AE51" s="1368"/>
      <c r="AF51" s="1368"/>
      <c r="AG51" s="1368"/>
      <c r="AH51" s="1368"/>
      <c r="AI51" s="1368"/>
      <c r="AJ51" s="1368"/>
      <c r="AK51" s="1368"/>
    </row>
    <row r="52" spans="1:37" s="1367" customFormat="1" ht="24">
      <c r="A52" s="2867" t="s">
        <v>2943</v>
      </c>
      <c r="B52" s="2871" t="str">
        <f>估价对象房地状况!C24</f>
        <v>城市次干道——清源东路</v>
      </c>
      <c r="C52" s="2759"/>
      <c r="D52" s="1283">
        <f t="shared" si="10"/>
        <v>0</v>
      </c>
      <c r="E52" s="816"/>
      <c r="F52" s="2493"/>
      <c r="G52" s="1281"/>
      <c r="H52" s="1285" t="str">
        <f t="shared" si="11"/>
        <v>——</v>
      </c>
      <c r="I52" s="814">
        <v>0.08</v>
      </c>
      <c r="J52" s="1282">
        <f t="shared" si="12"/>
        <v>0</v>
      </c>
      <c r="K52" s="1282">
        <f t="shared" si="13"/>
        <v>0</v>
      </c>
      <c r="L52" s="1282">
        <v>0</v>
      </c>
      <c r="M52" s="1282">
        <f t="shared" si="14"/>
        <v>0</v>
      </c>
      <c r="N52" s="1282">
        <f t="shared" si="14"/>
        <v>0</v>
      </c>
      <c r="AA52" s="1368"/>
      <c r="AB52" s="1368"/>
      <c r="AC52" s="1368"/>
      <c r="AD52" s="1368"/>
      <c r="AE52" s="1368"/>
      <c r="AF52" s="1368"/>
      <c r="AG52" s="1368"/>
      <c r="AH52" s="1368"/>
      <c r="AI52" s="1368"/>
      <c r="AJ52" s="1368"/>
      <c r="AK52" s="1368"/>
    </row>
    <row r="53" spans="1:37" s="1367" customFormat="1" ht="24">
      <c r="A53" s="2867" t="s">
        <v>2944</v>
      </c>
      <c r="B53" s="2873" t="s">
        <v>2945</v>
      </c>
      <c r="C53" s="2759"/>
      <c r="D53" s="1283">
        <f t="shared" si="10"/>
        <v>0</v>
      </c>
      <c r="E53" s="816"/>
      <c r="F53" s="2493"/>
      <c r="G53" s="1281"/>
      <c r="H53" s="1285" t="str">
        <f t="shared" si="11"/>
        <v>——</v>
      </c>
      <c r="I53" s="814">
        <v>0.03</v>
      </c>
      <c r="J53" s="1282">
        <f t="shared" si="12"/>
        <v>0</v>
      </c>
      <c r="K53" s="1282">
        <f t="shared" si="13"/>
        <v>0</v>
      </c>
      <c r="L53" s="1282">
        <v>0</v>
      </c>
      <c r="M53" s="1282">
        <f t="shared" si="14"/>
        <v>0</v>
      </c>
      <c r="N53" s="1282">
        <f t="shared" si="14"/>
        <v>0</v>
      </c>
      <c r="AA53" s="1368"/>
      <c r="AB53" s="1368"/>
      <c r="AC53" s="1368"/>
      <c r="AD53" s="1368"/>
      <c r="AE53" s="1368"/>
      <c r="AF53" s="1368"/>
      <c r="AG53" s="1368"/>
      <c r="AH53" s="1368"/>
      <c r="AI53" s="1368"/>
      <c r="AJ53" s="1368"/>
      <c r="AK53" s="1368"/>
    </row>
    <row r="54" spans="1:37" s="1367" customFormat="1" ht="25.5">
      <c r="A54" s="2874" t="s">
        <v>2946</v>
      </c>
      <c r="B54" s="1722" t="str">
        <f>估价对象房地状况!C21</f>
        <v>估价对象所在区域公共配套设施齐备较齐备</v>
      </c>
      <c r="C54" s="2759"/>
      <c r="D54" s="1283">
        <f t="shared" si="10"/>
        <v>0</v>
      </c>
      <c r="E54" s="816"/>
      <c r="F54" s="2493"/>
      <c r="G54" s="1281"/>
      <c r="H54" s="1285" t="str">
        <f t="shared" si="11"/>
        <v>——</v>
      </c>
      <c r="I54" s="814">
        <v>0.05</v>
      </c>
      <c r="J54" s="1282">
        <f t="shared" si="12"/>
        <v>0</v>
      </c>
      <c r="K54" s="1282">
        <f t="shared" si="13"/>
        <v>0</v>
      </c>
      <c r="L54" s="1282">
        <v>0</v>
      </c>
      <c r="M54" s="1282">
        <f t="shared" si="14"/>
        <v>0</v>
      </c>
      <c r="N54" s="1282">
        <f t="shared" si="14"/>
        <v>0</v>
      </c>
      <c r="AA54" s="1368"/>
      <c r="AB54" s="1368"/>
      <c r="AC54" s="1368"/>
      <c r="AD54" s="1368"/>
      <c r="AE54" s="1368"/>
      <c r="AF54" s="1368"/>
      <c r="AG54" s="1368"/>
      <c r="AH54" s="1368"/>
      <c r="AI54" s="1368"/>
      <c r="AJ54" s="1368"/>
      <c r="AK54" s="1368"/>
    </row>
    <row r="55" spans="1:37" s="1367" customFormat="1" ht="24">
      <c r="A55" s="2874" t="s">
        <v>2947</v>
      </c>
      <c r="B55" s="2871" t="str">
        <f>估价对象房地状况!C22</f>
        <v>区域基础设施水平达七通</v>
      </c>
      <c r="C55" s="2759"/>
      <c r="D55" s="1283">
        <f t="shared" si="10"/>
        <v>0</v>
      </c>
      <c r="E55" s="816"/>
      <c r="F55" s="2493"/>
      <c r="G55" s="1281"/>
      <c r="H55" s="1285" t="str">
        <f t="shared" si="11"/>
        <v>——</v>
      </c>
      <c r="I55" s="814">
        <v>0.1</v>
      </c>
      <c r="J55" s="1282">
        <f t="shared" si="12"/>
        <v>0</v>
      </c>
      <c r="K55" s="1282">
        <f t="shared" si="13"/>
        <v>0</v>
      </c>
      <c r="L55" s="1282">
        <v>0</v>
      </c>
      <c r="M55" s="1282">
        <f t="shared" si="14"/>
        <v>0</v>
      </c>
      <c r="N55" s="1282">
        <f t="shared" si="14"/>
        <v>0</v>
      </c>
      <c r="AA55" s="1368"/>
      <c r="AB55" s="1368"/>
      <c r="AC55" s="1368"/>
      <c r="AD55" s="1368"/>
      <c r="AE55" s="1368"/>
      <c r="AF55" s="1368"/>
      <c r="AG55" s="1368"/>
      <c r="AH55" s="1368"/>
      <c r="AI55" s="1368"/>
      <c r="AJ55" s="1368"/>
      <c r="AK55" s="1368"/>
    </row>
    <row r="56" spans="1:37" s="1367" customFormat="1" ht="39" thickBot="1">
      <c r="A56" s="2875" t="s">
        <v>2948</v>
      </c>
      <c r="B56" s="2876" t="str">
        <f>估价对象房地状况!C20</f>
        <v>周边有北京广播电视大学、康庄公园；综合评价环境状况较好</v>
      </c>
      <c r="C56" s="2759"/>
      <c r="D56" s="1283">
        <f t="shared" si="10"/>
        <v>0</v>
      </c>
      <c r="E56" s="819"/>
      <c r="F56" s="2493"/>
      <c r="G56" s="1281"/>
      <c r="H56" s="1285" t="str">
        <f t="shared" si="11"/>
        <v>——</v>
      </c>
      <c r="I56" s="818">
        <v>0.06</v>
      </c>
      <c r="J56" s="1282">
        <f t="shared" si="12"/>
        <v>0</v>
      </c>
      <c r="K56" s="1282">
        <f t="shared" si="13"/>
        <v>0</v>
      </c>
      <c r="L56" s="1282">
        <v>0</v>
      </c>
      <c r="M56" s="1282">
        <f t="shared" si="14"/>
        <v>0</v>
      </c>
      <c r="N56" s="1282">
        <f t="shared" si="14"/>
        <v>0</v>
      </c>
      <c r="AA56" s="1368"/>
      <c r="AB56" s="1368"/>
      <c r="AC56" s="1368"/>
      <c r="AD56" s="1368"/>
      <c r="AE56" s="1368"/>
      <c r="AF56" s="1368"/>
      <c r="AG56" s="1368"/>
      <c r="AH56" s="1368"/>
      <c r="AI56" s="1368"/>
      <c r="AJ56" s="1368"/>
      <c r="AK56" s="1368"/>
    </row>
    <row r="57" spans="1:37" s="1367" customFormat="1" ht="15">
      <c r="A57" s="2863" t="s">
        <v>2949</v>
      </c>
      <c r="B57" s="2864">
        <f>1+E59</f>
        <v>1</v>
      </c>
      <c r="C57" s="808"/>
      <c r="D57" s="808"/>
      <c r="E57" s="809"/>
      <c r="F57" s="2866"/>
      <c r="G57" s="6"/>
      <c r="H57" s="6"/>
      <c r="I57" s="6"/>
      <c r="J57" s="7"/>
      <c r="K57" s="7"/>
      <c r="L57" s="7"/>
      <c r="M57" s="7"/>
      <c r="N57" s="7"/>
      <c r="AA57" s="1368"/>
      <c r="AB57" s="1368"/>
      <c r="AC57" s="1368"/>
      <c r="AD57" s="1368"/>
      <c r="AE57" s="1368"/>
      <c r="AF57" s="1368"/>
      <c r="AG57" s="1368"/>
      <c r="AH57" s="1368"/>
      <c r="AI57" s="1368"/>
      <c r="AJ57" s="1368"/>
      <c r="AK57" s="1368"/>
    </row>
    <row r="58" spans="1:37" s="1367" customFormat="1" ht="24.75">
      <c r="A58" s="2867" t="s">
        <v>2930</v>
      </c>
      <c r="B58" s="1806"/>
      <c r="C58" s="1806" t="s">
        <v>2932</v>
      </c>
      <c r="D58" s="1806" t="s">
        <v>2933</v>
      </c>
      <c r="E58" s="813" t="s">
        <v>2934</v>
      </c>
      <c r="F58" s="2868" t="s">
        <v>2950</v>
      </c>
      <c r="G58" s="1806" t="s">
        <v>754</v>
      </c>
      <c r="H58" s="2869" t="s">
        <v>2936</v>
      </c>
      <c r="I58" s="1806" t="s">
        <v>2937</v>
      </c>
      <c r="J58" s="602" t="s">
        <v>2583</v>
      </c>
      <c r="K58" s="602" t="s">
        <v>2584</v>
      </c>
      <c r="L58" s="602" t="s">
        <v>2585</v>
      </c>
      <c r="M58" s="602" t="s">
        <v>2586</v>
      </c>
      <c r="N58" s="602" t="s">
        <v>2587</v>
      </c>
      <c r="AA58" s="1368"/>
      <c r="AB58" s="1368"/>
      <c r="AC58" s="1368"/>
      <c r="AD58" s="1368"/>
      <c r="AE58" s="1368"/>
      <c r="AF58" s="1368"/>
      <c r="AG58" s="1368"/>
      <c r="AH58" s="1368"/>
      <c r="AI58" s="1368"/>
      <c r="AJ58" s="1368"/>
      <c r="AK58" s="1368"/>
    </row>
    <row r="59" spans="1:37" s="1367" customFormat="1" ht="25.5">
      <c r="A59" s="2867" t="s">
        <v>2951</v>
      </c>
      <c r="B59" s="2870" t="str">
        <f>估价对象房地状况!C17</f>
        <v>估价对象周边办公楼项目较少，办公集聚程度较差</v>
      </c>
      <c r="C59" s="2759"/>
      <c r="D59" s="1283">
        <f t="shared" ref="D59:D67" si="15">SUMIF($J$58:$N$58,C59,J59:N59)</f>
        <v>0</v>
      </c>
      <c r="E59" s="815">
        <f>ROUND(SUM(D59:D67),4)</f>
        <v>0</v>
      </c>
      <c r="F59" s="2493" t="str">
        <f>IF(E2="办公",SUMIF(L1:L12,G2,N1:N12),"——")</f>
        <v>——</v>
      </c>
      <c r="G59" s="1281"/>
      <c r="H59" s="1285" t="str">
        <f t="shared" ref="H59:H67" si="16">IFERROR(ROUNDDOWN($F$59*I59/2,4),"——")</f>
        <v>——</v>
      </c>
      <c r="I59" s="814">
        <v>0.24</v>
      </c>
      <c r="J59" s="1282">
        <f t="shared" ref="J59:J67" si="17">K59+$G59</f>
        <v>0</v>
      </c>
      <c r="K59" s="1282">
        <f t="shared" ref="K59:K67" si="18">$L59+$G59</f>
        <v>0</v>
      </c>
      <c r="L59" s="1282">
        <v>0</v>
      </c>
      <c r="M59" s="1282">
        <f t="shared" ref="M59:N67" si="19">L59-$G59</f>
        <v>0</v>
      </c>
      <c r="N59" s="1282">
        <f t="shared" si="19"/>
        <v>0</v>
      </c>
      <c r="AA59" s="1368"/>
      <c r="AB59" s="1368"/>
      <c r="AC59" s="1368"/>
      <c r="AD59" s="1368"/>
      <c r="AE59" s="1368"/>
      <c r="AF59" s="1368"/>
      <c r="AG59" s="1368"/>
      <c r="AH59" s="1368"/>
      <c r="AI59" s="1368"/>
      <c r="AJ59" s="1368"/>
      <c r="AK59" s="1368"/>
    </row>
    <row r="60" spans="1:37" s="1367" customFormat="1" ht="38.25">
      <c r="A60" s="2867" t="s">
        <v>2939</v>
      </c>
      <c r="B60" s="2871" t="str">
        <f>估价对象房地状况!C18</f>
        <v>估价对象周边有849、兴23路等公交线路，综合评价交通便捷度一般</v>
      </c>
      <c r="C60" s="2759"/>
      <c r="D60" s="1283">
        <f t="shared" si="15"/>
        <v>0</v>
      </c>
      <c r="E60" s="816"/>
      <c r="F60" s="2493"/>
      <c r="G60" s="1281"/>
      <c r="H60" s="1285" t="str">
        <f t="shared" si="16"/>
        <v>——</v>
      </c>
      <c r="I60" s="814">
        <v>0.3</v>
      </c>
      <c r="J60" s="1282">
        <f t="shared" si="17"/>
        <v>0</v>
      </c>
      <c r="K60" s="1282">
        <f t="shared" si="18"/>
        <v>0</v>
      </c>
      <c r="L60" s="1282">
        <v>0</v>
      </c>
      <c r="M60" s="1282">
        <f t="shared" si="19"/>
        <v>0</v>
      </c>
      <c r="N60" s="1282">
        <f t="shared" si="19"/>
        <v>0</v>
      </c>
      <c r="AA60" s="1368"/>
      <c r="AB60" s="1368"/>
      <c r="AC60" s="1368"/>
      <c r="AD60" s="1368"/>
      <c r="AE60" s="1368"/>
      <c r="AF60" s="1368"/>
      <c r="AG60" s="1368"/>
      <c r="AH60" s="1368"/>
      <c r="AI60" s="1368"/>
      <c r="AJ60" s="1368"/>
      <c r="AK60" s="1368"/>
    </row>
    <row r="61" spans="1:37" s="1367" customFormat="1" ht="24">
      <c r="A61" s="2867" t="s">
        <v>2940</v>
      </c>
      <c r="B61" s="2871" t="str">
        <f>估价对象房地状况!C19</f>
        <v>较好</v>
      </c>
      <c r="C61" s="2759"/>
      <c r="D61" s="1283">
        <f t="shared" si="15"/>
        <v>0</v>
      </c>
      <c r="E61" s="816"/>
      <c r="F61" s="2493"/>
      <c r="G61" s="1281"/>
      <c r="H61" s="1285" t="str">
        <f t="shared" si="16"/>
        <v>——</v>
      </c>
      <c r="I61" s="814">
        <v>0.08</v>
      </c>
      <c r="J61" s="1282">
        <f t="shared" si="17"/>
        <v>0</v>
      </c>
      <c r="K61" s="1282">
        <f t="shared" si="18"/>
        <v>0</v>
      </c>
      <c r="L61" s="1282">
        <v>0</v>
      </c>
      <c r="M61" s="1282">
        <f t="shared" si="19"/>
        <v>0</v>
      </c>
      <c r="N61" s="1282">
        <f t="shared" si="19"/>
        <v>0</v>
      </c>
      <c r="AA61" s="1368"/>
      <c r="AB61" s="1368"/>
      <c r="AC61" s="1368"/>
      <c r="AD61" s="1368"/>
      <c r="AE61" s="1368"/>
      <c r="AF61" s="1368"/>
      <c r="AG61" s="1368"/>
      <c r="AH61" s="1368"/>
      <c r="AI61" s="1368"/>
      <c r="AJ61" s="1368"/>
      <c r="AK61" s="1368"/>
    </row>
    <row r="62" spans="1:37" s="1367" customFormat="1" ht="36.75">
      <c r="A62" s="2867" t="s">
        <v>2941</v>
      </c>
      <c r="B62" s="2872" t="s">
        <v>2942</v>
      </c>
      <c r="C62" s="2759"/>
      <c r="D62" s="1283">
        <f t="shared" si="15"/>
        <v>0</v>
      </c>
      <c r="E62" s="816"/>
      <c r="F62" s="2493"/>
      <c r="G62" s="1281"/>
      <c r="H62" s="1285" t="str">
        <f t="shared" si="16"/>
        <v>——</v>
      </c>
      <c r="I62" s="814">
        <v>0.04</v>
      </c>
      <c r="J62" s="1282">
        <f t="shared" si="17"/>
        <v>0</v>
      </c>
      <c r="K62" s="1282">
        <f t="shared" si="18"/>
        <v>0</v>
      </c>
      <c r="L62" s="1282">
        <v>0</v>
      </c>
      <c r="M62" s="1282">
        <f t="shared" si="19"/>
        <v>0</v>
      </c>
      <c r="N62" s="1282">
        <f t="shared" si="19"/>
        <v>0</v>
      </c>
      <c r="AA62" s="1368"/>
      <c r="AB62" s="1368"/>
      <c r="AC62" s="1368"/>
      <c r="AD62" s="1368"/>
      <c r="AE62" s="1368"/>
      <c r="AF62" s="1368"/>
      <c r="AG62" s="1368"/>
      <c r="AH62" s="1368"/>
      <c r="AI62" s="1368"/>
      <c r="AJ62" s="1368"/>
      <c r="AK62" s="1368"/>
    </row>
    <row r="63" spans="1:37" s="1367" customFormat="1" ht="24">
      <c r="A63" s="2867" t="s">
        <v>2943</v>
      </c>
      <c r="B63" s="2871" t="str">
        <f>估价对象房地状况!C24</f>
        <v>城市次干道——清源东路</v>
      </c>
      <c r="C63" s="2759"/>
      <c r="D63" s="1283">
        <f t="shared" si="15"/>
        <v>0</v>
      </c>
      <c r="E63" s="816"/>
      <c r="F63" s="2493"/>
      <c r="G63" s="1281"/>
      <c r="H63" s="1285" t="str">
        <f t="shared" si="16"/>
        <v>——</v>
      </c>
      <c r="I63" s="814">
        <v>0.05</v>
      </c>
      <c r="J63" s="1282">
        <f t="shared" si="17"/>
        <v>0</v>
      </c>
      <c r="K63" s="1282">
        <f t="shared" si="18"/>
        <v>0</v>
      </c>
      <c r="L63" s="1282">
        <v>0</v>
      </c>
      <c r="M63" s="1282">
        <f t="shared" si="19"/>
        <v>0</v>
      </c>
      <c r="N63" s="1282">
        <f t="shared" si="19"/>
        <v>0</v>
      </c>
      <c r="AA63" s="1368"/>
      <c r="AB63" s="1368"/>
      <c r="AC63" s="1368"/>
      <c r="AD63" s="1368"/>
      <c r="AE63" s="1368"/>
      <c r="AF63" s="1368"/>
      <c r="AG63" s="1368"/>
      <c r="AH63" s="1368"/>
      <c r="AI63" s="1368"/>
      <c r="AJ63" s="1368"/>
      <c r="AK63" s="1368"/>
    </row>
    <row r="64" spans="1:37" s="1367" customFormat="1" ht="24">
      <c r="A64" s="2867" t="s">
        <v>2944</v>
      </c>
      <c r="B64" s="2873" t="s">
        <v>2945</v>
      </c>
      <c r="C64" s="2759"/>
      <c r="D64" s="1283">
        <f t="shared" si="15"/>
        <v>0</v>
      </c>
      <c r="E64" s="816"/>
      <c r="F64" s="2493"/>
      <c r="G64" s="1281"/>
      <c r="H64" s="1285" t="str">
        <f t="shared" si="16"/>
        <v>——</v>
      </c>
      <c r="I64" s="814">
        <v>0.05</v>
      </c>
      <c r="J64" s="1282">
        <f t="shared" si="17"/>
        <v>0</v>
      </c>
      <c r="K64" s="1282">
        <f t="shared" si="18"/>
        <v>0</v>
      </c>
      <c r="L64" s="1282">
        <v>0</v>
      </c>
      <c r="M64" s="1282">
        <f t="shared" si="19"/>
        <v>0</v>
      </c>
      <c r="N64" s="1282">
        <f t="shared" si="19"/>
        <v>0</v>
      </c>
      <c r="AA64" s="1368"/>
      <c r="AB64" s="1368"/>
      <c r="AC64" s="1368"/>
      <c r="AD64" s="1368"/>
      <c r="AE64" s="1368"/>
      <c r="AF64" s="1368"/>
      <c r="AG64" s="1368"/>
      <c r="AH64" s="1368"/>
      <c r="AI64" s="1368"/>
      <c r="AJ64" s="1368"/>
      <c r="AK64" s="1368"/>
    </row>
    <row r="65" spans="1:37" s="1367" customFormat="1" ht="25.5">
      <c r="A65" s="2867" t="s">
        <v>2946</v>
      </c>
      <c r="B65" s="1722" t="str">
        <f>估价对象房地状况!C21</f>
        <v>估价对象所在区域公共配套设施齐备较齐备</v>
      </c>
      <c r="C65" s="2759"/>
      <c r="D65" s="1283">
        <f t="shared" si="15"/>
        <v>0</v>
      </c>
      <c r="E65" s="816"/>
      <c r="F65" s="2493"/>
      <c r="G65" s="1281"/>
      <c r="H65" s="1285" t="str">
        <f t="shared" si="16"/>
        <v>——</v>
      </c>
      <c r="I65" s="814">
        <v>0.06</v>
      </c>
      <c r="J65" s="1282">
        <f t="shared" si="17"/>
        <v>0</v>
      </c>
      <c r="K65" s="1282">
        <f t="shared" si="18"/>
        <v>0</v>
      </c>
      <c r="L65" s="1282">
        <v>0</v>
      </c>
      <c r="M65" s="1282">
        <f t="shared" si="19"/>
        <v>0</v>
      </c>
      <c r="N65" s="1282">
        <f t="shared" si="19"/>
        <v>0</v>
      </c>
      <c r="AA65" s="1368"/>
      <c r="AB65" s="1368"/>
      <c r="AC65" s="1368"/>
      <c r="AD65" s="1368"/>
      <c r="AE65" s="1368"/>
      <c r="AF65" s="1368"/>
      <c r="AG65" s="1368"/>
      <c r="AH65" s="1368"/>
      <c r="AI65" s="1368"/>
      <c r="AJ65" s="1368"/>
      <c r="AK65" s="1368"/>
    </row>
    <row r="66" spans="1:37" s="1367" customFormat="1" ht="24">
      <c r="A66" s="2867" t="s">
        <v>2947</v>
      </c>
      <c r="B66" s="1722" t="str">
        <f>估价对象房地状况!C22</f>
        <v>区域基础设施水平达七通</v>
      </c>
      <c r="C66" s="2759"/>
      <c r="D66" s="1283">
        <f t="shared" si="15"/>
        <v>0</v>
      </c>
      <c r="E66" s="816"/>
      <c r="F66" s="2493"/>
      <c r="G66" s="1281"/>
      <c r="H66" s="1285" t="str">
        <f t="shared" si="16"/>
        <v>——</v>
      </c>
      <c r="I66" s="814">
        <v>0.12</v>
      </c>
      <c r="J66" s="1282">
        <f t="shared" si="17"/>
        <v>0</v>
      </c>
      <c r="K66" s="1282">
        <f t="shared" si="18"/>
        <v>0</v>
      </c>
      <c r="L66" s="1282">
        <v>0</v>
      </c>
      <c r="M66" s="1282">
        <f t="shared" si="19"/>
        <v>0</v>
      </c>
      <c r="N66" s="1282">
        <f t="shared" si="19"/>
        <v>0</v>
      </c>
      <c r="AA66" s="1368"/>
      <c r="AB66" s="1368"/>
      <c r="AC66" s="1368"/>
      <c r="AD66" s="1368"/>
      <c r="AE66" s="1368"/>
      <c r="AF66" s="1368"/>
      <c r="AG66" s="1368"/>
      <c r="AH66" s="1368"/>
      <c r="AI66" s="1368"/>
      <c r="AJ66" s="1368"/>
      <c r="AK66" s="1368"/>
    </row>
    <row r="67" spans="1:37" s="1367" customFormat="1" ht="39" thickBot="1">
      <c r="A67" s="2875" t="s">
        <v>2948</v>
      </c>
      <c r="B67" s="2877" t="str">
        <f>估价对象房地状况!C20</f>
        <v>周边有北京广播电视大学、康庄公园；综合评价环境状况较好</v>
      </c>
      <c r="C67" s="2759"/>
      <c r="D67" s="1283">
        <f t="shared" si="15"/>
        <v>0</v>
      </c>
      <c r="E67" s="819"/>
      <c r="F67" s="2493"/>
      <c r="G67" s="1281"/>
      <c r="H67" s="1285" t="str">
        <f t="shared" si="16"/>
        <v>——</v>
      </c>
      <c r="I67" s="818">
        <v>0.06</v>
      </c>
      <c r="J67" s="1282">
        <f t="shared" si="17"/>
        <v>0</v>
      </c>
      <c r="K67" s="1282">
        <f t="shared" si="18"/>
        <v>0</v>
      </c>
      <c r="L67" s="1282">
        <v>0</v>
      </c>
      <c r="M67" s="1282">
        <f t="shared" si="19"/>
        <v>0</v>
      </c>
      <c r="N67" s="1282">
        <f t="shared" si="19"/>
        <v>0</v>
      </c>
      <c r="AA67" s="1368"/>
      <c r="AB67" s="1368"/>
      <c r="AC67" s="1368"/>
      <c r="AD67" s="1368"/>
      <c r="AE67" s="1368"/>
      <c r="AF67" s="1368"/>
      <c r="AG67" s="1368"/>
      <c r="AH67" s="1368"/>
      <c r="AI67" s="1368"/>
      <c r="AJ67" s="1368"/>
      <c r="AK67" s="1368"/>
    </row>
    <row r="68" spans="1:37" s="1367" customFormat="1" ht="15">
      <c r="A68" s="2863" t="s">
        <v>2952</v>
      </c>
      <c r="B68" s="2864">
        <f>1+E70</f>
        <v>1</v>
      </c>
      <c r="C68" s="808"/>
      <c r="D68" s="808"/>
      <c r="E68" s="809"/>
      <c r="F68" s="2866"/>
      <c r="G68" s="6"/>
      <c r="H68" s="6"/>
      <c r="I68" s="6"/>
      <c r="J68" s="7"/>
      <c r="K68" s="7"/>
      <c r="L68" s="7"/>
      <c r="M68" s="7"/>
      <c r="N68" s="7"/>
      <c r="AA68" s="1368"/>
      <c r="AB68" s="1368"/>
      <c r="AC68" s="1368"/>
      <c r="AD68" s="1368"/>
      <c r="AE68" s="1368"/>
      <c r="AF68" s="1368"/>
      <c r="AG68" s="1368"/>
      <c r="AH68" s="1368"/>
      <c r="AI68" s="1368"/>
      <c r="AJ68" s="1368"/>
      <c r="AK68" s="1368"/>
    </row>
    <row r="69" spans="1:37" s="1367" customFormat="1" ht="24.75">
      <c r="A69" s="2867" t="s">
        <v>2930</v>
      </c>
      <c r="B69" s="1806"/>
      <c r="C69" s="1806" t="s">
        <v>2932</v>
      </c>
      <c r="D69" s="1806" t="s">
        <v>2933</v>
      </c>
      <c r="E69" s="813" t="s">
        <v>2934</v>
      </c>
      <c r="F69" s="2868" t="s">
        <v>2950</v>
      </c>
      <c r="G69" s="1806" t="s">
        <v>754</v>
      </c>
      <c r="H69" s="2869" t="s">
        <v>2936</v>
      </c>
      <c r="I69" s="1806" t="s">
        <v>2937</v>
      </c>
      <c r="J69" s="602" t="s">
        <v>2583</v>
      </c>
      <c r="K69" s="602" t="s">
        <v>2584</v>
      </c>
      <c r="L69" s="602" t="s">
        <v>2585</v>
      </c>
      <c r="M69" s="602" t="s">
        <v>2586</v>
      </c>
      <c r="N69" s="602" t="s">
        <v>2587</v>
      </c>
      <c r="AA69" s="1368"/>
      <c r="AB69" s="1368"/>
      <c r="AC69" s="1368"/>
      <c r="AD69" s="1368"/>
      <c r="AE69" s="1368"/>
      <c r="AF69" s="1368"/>
      <c r="AG69" s="1368"/>
      <c r="AH69" s="1368"/>
      <c r="AI69" s="1368"/>
      <c r="AJ69" s="1368"/>
      <c r="AK69" s="1368"/>
    </row>
    <row r="70" spans="1:37" s="1367" customFormat="1" ht="51">
      <c r="A70" s="2867" t="s">
        <v>2953</v>
      </c>
      <c r="B70" s="2870" t="str">
        <f>估价对象房地状况!C15</f>
        <v>估价对象周边有新安里、双河北里等住宅小区，综合评价居住社区成熟度较好</v>
      </c>
      <c r="C70" s="2759"/>
      <c r="D70" s="1283">
        <f t="shared" ref="D70:D78" si="20">SUMIF($J$69:$N$69,C70,J70:N70)</f>
        <v>0</v>
      </c>
      <c r="E70" s="815">
        <f>ROUND(SUM(D70:D78),4)</f>
        <v>0</v>
      </c>
      <c r="F70" s="2493" t="str">
        <f>IF(E2="住宅",SUMIF(L1:L12,G2,N1:N12),"——")</f>
        <v>——</v>
      </c>
      <c r="G70" s="1281"/>
      <c r="H70" s="1285" t="str">
        <f t="shared" ref="H70:H78" si="21">IFERROR(ROUNDDOWN($F$70*I70/2,4),"——")</f>
        <v>——</v>
      </c>
      <c r="I70" s="814">
        <v>0.14000000000000001</v>
      </c>
      <c r="J70" s="1282">
        <f t="shared" ref="J70:J78" si="22">K70+$G70</f>
        <v>0</v>
      </c>
      <c r="K70" s="1282">
        <f t="shared" ref="K70:K78" si="23">$L70+$G70</f>
        <v>0</v>
      </c>
      <c r="L70" s="1282">
        <v>0</v>
      </c>
      <c r="M70" s="1282">
        <f t="shared" ref="M70:N78" si="24">L70-$G70</f>
        <v>0</v>
      </c>
      <c r="N70" s="1282">
        <f t="shared" si="24"/>
        <v>0</v>
      </c>
      <c r="AA70" s="1368"/>
      <c r="AB70" s="1368"/>
      <c r="AC70" s="1368"/>
      <c r="AD70" s="1368"/>
      <c r="AE70" s="1368"/>
      <c r="AF70" s="1368"/>
      <c r="AG70" s="1368"/>
      <c r="AH70" s="1368"/>
      <c r="AI70" s="1368"/>
      <c r="AJ70" s="1368"/>
      <c r="AK70" s="1368"/>
    </row>
    <row r="71" spans="1:37" s="1367" customFormat="1" ht="38.25">
      <c r="A71" s="2867" t="s">
        <v>2939</v>
      </c>
      <c r="B71" s="2871" t="str">
        <f>估价对象房地状况!C18</f>
        <v>估价对象周边有849、兴23路等公交线路，综合评价交通便捷度一般</v>
      </c>
      <c r="C71" s="2759"/>
      <c r="D71" s="1283">
        <f t="shared" si="20"/>
        <v>0</v>
      </c>
      <c r="E71" s="820"/>
      <c r="F71" s="2493"/>
      <c r="G71" s="1281"/>
      <c r="H71" s="1285" t="str">
        <f t="shared" si="21"/>
        <v>——</v>
      </c>
      <c r="I71" s="814">
        <v>0.3</v>
      </c>
      <c r="J71" s="1282">
        <f t="shared" si="22"/>
        <v>0</v>
      </c>
      <c r="K71" s="1282">
        <f t="shared" si="23"/>
        <v>0</v>
      </c>
      <c r="L71" s="1282">
        <v>0</v>
      </c>
      <c r="M71" s="1282">
        <f t="shared" si="24"/>
        <v>0</v>
      </c>
      <c r="N71" s="1282">
        <f t="shared" si="24"/>
        <v>0</v>
      </c>
      <c r="AA71" s="1368"/>
      <c r="AB71" s="1368"/>
      <c r="AC71" s="1368"/>
      <c r="AD71" s="1368"/>
      <c r="AE71" s="1368"/>
      <c r="AF71" s="1368"/>
      <c r="AG71" s="1368"/>
      <c r="AH71" s="1368"/>
      <c r="AI71" s="1368"/>
      <c r="AJ71" s="1368"/>
      <c r="AK71" s="1368"/>
    </row>
    <row r="72" spans="1:37" s="1367" customFormat="1" ht="24">
      <c r="A72" s="2867" t="s">
        <v>2940</v>
      </c>
      <c r="B72" s="2871" t="str">
        <f>估价对象房地状况!C19</f>
        <v>较好</v>
      </c>
      <c r="C72" s="2759"/>
      <c r="D72" s="1283">
        <f t="shared" si="20"/>
        <v>0</v>
      </c>
      <c r="E72" s="820"/>
      <c r="F72" s="2493"/>
      <c r="G72" s="1281"/>
      <c r="H72" s="1285" t="str">
        <f t="shared" si="21"/>
        <v>——</v>
      </c>
      <c r="I72" s="814">
        <v>0.08</v>
      </c>
      <c r="J72" s="1282">
        <f t="shared" si="22"/>
        <v>0</v>
      </c>
      <c r="K72" s="1282">
        <f t="shared" si="23"/>
        <v>0</v>
      </c>
      <c r="L72" s="1282">
        <v>0</v>
      </c>
      <c r="M72" s="1282">
        <f t="shared" si="24"/>
        <v>0</v>
      </c>
      <c r="N72" s="1282">
        <f t="shared" si="24"/>
        <v>0</v>
      </c>
      <c r="AA72" s="1368"/>
      <c r="AB72" s="1368"/>
      <c r="AC72" s="1368"/>
      <c r="AD72" s="1368"/>
      <c r="AE72" s="1368"/>
      <c r="AF72" s="1368"/>
      <c r="AG72" s="1368"/>
      <c r="AH72" s="1368"/>
      <c r="AI72" s="1368"/>
      <c r="AJ72" s="1368"/>
      <c r="AK72" s="1368"/>
    </row>
    <row r="73" spans="1:37" s="1367" customFormat="1" ht="14.25">
      <c r="A73" s="2867" t="s">
        <v>2954</v>
      </c>
      <c r="B73" s="2871" t="str">
        <f>估价对象房地状况!C24</f>
        <v>城市次干道——清源东路</v>
      </c>
      <c r="C73" s="2759"/>
      <c r="D73" s="1283">
        <f t="shared" si="20"/>
        <v>0</v>
      </c>
      <c r="E73" s="820"/>
      <c r="F73" s="2493"/>
      <c r="G73" s="1281"/>
      <c r="H73" s="1285" t="str">
        <f t="shared" si="21"/>
        <v>——</v>
      </c>
      <c r="I73" s="814">
        <v>0.04</v>
      </c>
      <c r="J73" s="1282">
        <f t="shared" si="22"/>
        <v>0</v>
      </c>
      <c r="K73" s="1282">
        <f t="shared" si="23"/>
        <v>0</v>
      </c>
      <c r="L73" s="1282">
        <v>0</v>
      </c>
      <c r="M73" s="1282">
        <f t="shared" si="24"/>
        <v>0</v>
      </c>
      <c r="N73" s="1282">
        <f t="shared" si="24"/>
        <v>0</v>
      </c>
      <c r="AA73" s="1368"/>
      <c r="AB73" s="1368"/>
      <c r="AC73" s="1368"/>
      <c r="AD73" s="1368"/>
      <c r="AE73" s="1368"/>
      <c r="AF73" s="1368"/>
      <c r="AG73" s="1368"/>
      <c r="AH73" s="1368"/>
      <c r="AI73" s="1368"/>
      <c r="AJ73" s="1368"/>
      <c r="AK73" s="1368"/>
    </row>
    <row r="74" spans="1:37" s="1367" customFormat="1" ht="25.5">
      <c r="A74" s="2867" t="s">
        <v>2946</v>
      </c>
      <c r="B74" s="1722" t="str">
        <f>估价对象房地状况!C21</f>
        <v>估价对象所在区域公共配套设施齐备较齐备</v>
      </c>
      <c r="C74" s="2759"/>
      <c r="D74" s="1283">
        <f t="shared" si="20"/>
        <v>0</v>
      </c>
      <c r="E74" s="820"/>
      <c r="F74" s="2493"/>
      <c r="G74" s="1281"/>
      <c r="H74" s="1285" t="str">
        <f t="shared" si="21"/>
        <v>——</v>
      </c>
      <c r="I74" s="814">
        <v>0.08</v>
      </c>
      <c r="J74" s="1282">
        <f t="shared" si="22"/>
        <v>0</v>
      </c>
      <c r="K74" s="1282">
        <f t="shared" si="23"/>
        <v>0</v>
      </c>
      <c r="L74" s="1282">
        <v>0</v>
      </c>
      <c r="M74" s="1282">
        <f t="shared" si="24"/>
        <v>0</v>
      </c>
      <c r="N74" s="1282">
        <f t="shared" si="24"/>
        <v>0</v>
      </c>
      <c r="AA74" s="1368"/>
      <c r="AB74" s="1368"/>
      <c r="AC74" s="1368"/>
      <c r="AD74" s="1368"/>
      <c r="AE74" s="1368"/>
      <c r="AF74" s="1368"/>
      <c r="AG74" s="1368"/>
      <c r="AH74" s="1368"/>
      <c r="AI74" s="1368"/>
      <c r="AJ74" s="1368"/>
      <c r="AK74" s="1368"/>
    </row>
    <row r="75" spans="1:37" s="1367" customFormat="1" ht="24">
      <c r="A75" s="2867" t="s">
        <v>2947</v>
      </c>
      <c r="B75" s="1722" t="str">
        <f>估价对象房地状况!C22</f>
        <v>区域基础设施水平达七通</v>
      </c>
      <c r="C75" s="2759"/>
      <c r="D75" s="1283">
        <f t="shared" si="20"/>
        <v>0</v>
      </c>
      <c r="E75" s="820"/>
      <c r="F75" s="2493"/>
      <c r="G75" s="1281"/>
      <c r="H75" s="1285" t="str">
        <f t="shared" si="21"/>
        <v>——</v>
      </c>
      <c r="I75" s="814">
        <v>0.12</v>
      </c>
      <c r="J75" s="1282">
        <f t="shared" si="22"/>
        <v>0</v>
      </c>
      <c r="K75" s="1282">
        <f t="shared" si="23"/>
        <v>0</v>
      </c>
      <c r="L75" s="1282">
        <v>0</v>
      </c>
      <c r="M75" s="1282">
        <f t="shared" si="24"/>
        <v>0</v>
      </c>
      <c r="N75" s="1282">
        <f t="shared" si="24"/>
        <v>0</v>
      </c>
      <c r="AA75" s="1368"/>
      <c r="AB75" s="1368"/>
      <c r="AC75" s="1368"/>
      <c r="AD75" s="1368"/>
      <c r="AE75" s="1368"/>
      <c r="AF75" s="1368"/>
      <c r="AG75" s="1368"/>
      <c r="AH75" s="1368"/>
      <c r="AI75" s="1368"/>
      <c r="AJ75" s="1368"/>
      <c r="AK75" s="1368"/>
    </row>
    <row r="76" spans="1:37" s="2708" customFormat="1" ht="24">
      <c r="A76" s="2867" t="s">
        <v>2944</v>
      </c>
      <c r="B76" s="2873" t="s">
        <v>2945</v>
      </c>
      <c r="C76" s="2759"/>
      <c r="D76" s="1283">
        <f t="shared" si="20"/>
        <v>0</v>
      </c>
      <c r="E76" s="820"/>
      <c r="F76" s="2493"/>
      <c r="G76" s="1281"/>
      <c r="H76" s="1285" t="str">
        <f t="shared" si="21"/>
        <v>——</v>
      </c>
      <c r="I76" s="814">
        <v>0.05</v>
      </c>
      <c r="J76" s="1282">
        <f t="shared" si="22"/>
        <v>0</v>
      </c>
      <c r="K76" s="1282">
        <f t="shared" si="23"/>
        <v>0</v>
      </c>
      <c r="L76" s="1282">
        <v>0</v>
      </c>
      <c r="M76" s="1282">
        <f t="shared" si="24"/>
        <v>0</v>
      </c>
      <c r="N76" s="1282">
        <f t="shared" si="24"/>
        <v>0</v>
      </c>
      <c r="AA76" s="2878"/>
      <c r="AB76" s="1368"/>
      <c r="AC76" s="1368"/>
      <c r="AD76" s="1368"/>
      <c r="AE76" s="1368"/>
      <c r="AF76" s="1368"/>
      <c r="AG76" s="1368"/>
      <c r="AH76" s="2878"/>
      <c r="AI76" s="2878"/>
      <c r="AJ76" s="2878"/>
      <c r="AK76" s="2878"/>
    </row>
    <row r="77" spans="1:37" ht="38.25">
      <c r="A77" s="2867" t="s">
        <v>2948</v>
      </c>
      <c r="B77" s="2870" t="str">
        <f>估价对象房地状况!C20</f>
        <v>周边有北京广播电视大学、康庄公园；综合评价环境状况较好</v>
      </c>
      <c r="C77" s="2759"/>
      <c r="D77" s="1283">
        <f t="shared" si="20"/>
        <v>0</v>
      </c>
      <c r="E77" s="820"/>
      <c r="F77" s="2493"/>
      <c r="G77" s="1281"/>
      <c r="H77" s="1285" t="str">
        <f t="shared" si="21"/>
        <v>——</v>
      </c>
      <c r="I77" s="814">
        <v>0.15</v>
      </c>
      <c r="J77" s="1282">
        <f t="shared" si="22"/>
        <v>0</v>
      </c>
      <c r="K77" s="1282">
        <f t="shared" si="23"/>
        <v>0</v>
      </c>
      <c r="L77" s="1282">
        <v>0</v>
      </c>
      <c r="M77" s="1282">
        <f t="shared" si="24"/>
        <v>0</v>
      </c>
      <c r="N77" s="1282">
        <f t="shared" si="24"/>
        <v>0</v>
      </c>
      <c r="Z77" s="2709"/>
      <c r="AA77" s="2785"/>
      <c r="AG77" s="1369"/>
      <c r="AK77" s="2785"/>
    </row>
    <row r="78" spans="1:37" ht="24.75" thickBot="1">
      <c r="A78" s="2875" t="s">
        <v>2955</v>
      </c>
      <c r="B78" s="2879"/>
      <c r="C78" s="2759"/>
      <c r="D78" s="1283">
        <f t="shared" si="20"/>
        <v>0</v>
      </c>
      <c r="E78" s="821"/>
      <c r="F78" s="2493"/>
      <c r="G78" s="1281"/>
      <c r="H78" s="1285" t="str">
        <f t="shared" si="21"/>
        <v>——</v>
      </c>
      <c r="I78" s="818">
        <v>0.04</v>
      </c>
      <c r="J78" s="1282">
        <f t="shared" si="22"/>
        <v>0</v>
      </c>
      <c r="K78" s="1282">
        <f t="shared" si="23"/>
        <v>0</v>
      </c>
      <c r="L78" s="1282">
        <v>0</v>
      </c>
      <c r="M78" s="1282">
        <f t="shared" si="24"/>
        <v>0</v>
      </c>
      <c r="N78" s="1282">
        <f t="shared" si="24"/>
        <v>0</v>
      </c>
      <c r="Z78" s="2709"/>
      <c r="AA78" s="2785"/>
      <c r="AG78" s="1369"/>
      <c r="AK78" s="2785"/>
    </row>
    <row r="79" spans="1:37" ht="15">
      <c r="A79" s="2863" t="s">
        <v>2956</v>
      </c>
      <c r="B79" s="2864">
        <f>1+E81</f>
        <v>1</v>
      </c>
      <c r="C79" s="808"/>
      <c r="D79" s="808"/>
      <c r="E79" s="809"/>
      <c r="F79" s="2866"/>
      <c r="G79" s="6"/>
      <c r="H79" s="6"/>
      <c r="I79" s="6"/>
      <c r="J79" s="7"/>
      <c r="K79" s="7"/>
      <c r="L79" s="7"/>
      <c r="M79" s="7"/>
      <c r="N79" s="7"/>
      <c r="Z79" s="2709"/>
      <c r="AA79" s="2785"/>
      <c r="AG79" s="1369"/>
      <c r="AK79" s="2785"/>
    </row>
    <row r="80" spans="1:37" ht="24.75">
      <c r="A80" s="2867" t="s">
        <v>2930</v>
      </c>
      <c r="B80" s="1806"/>
      <c r="C80" s="1806" t="s">
        <v>2932</v>
      </c>
      <c r="D80" s="1806" t="s">
        <v>2933</v>
      </c>
      <c r="E80" s="813" t="s">
        <v>2934</v>
      </c>
      <c r="F80" s="2868" t="s">
        <v>2950</v>
      </c>
      <c r="G80" s="1806" t="s">
        <v>754</v>
      </c>
      <c r="H80" s="2869" t="s">
        <v>2936</v>
      </c>
      <c r="I80" s="1806" t="s">
        <v>2937</v>
      </c>
      <c r="J80" s="602" t="s">
        <v>2583</v>
      </c>
      <c r="K80" s="602" t="s">
        <v>2584</v>
      </c>
      <c r="L80" s="602" t="s">
        <v>2585</v>
      </c>
      <c r="M80" s="602" t="s">
        <v>2586</v>
      </c>
      <c r="N80" s="602" t="s">
        <v>2587</v>
      </c>
      <c r="Z80" s="2709"/>
      <c r="AA80" s="2785"/>
      <c r="AG80" s="1369"/>
      <c r="AK80" s="2785"/>
    </row>
    <row r="81" spans="1:37" ht="24">
      <c r="A81" s="2867" t="s">
        <v>2957</v>
      </c>
      <c r="B81" s="2871">
        <f>估价对象房地状况!G15</f>
        <v>0</v>
      </c>
      <c r="C81" s="2759"/>
      <c r="D81" s="1283">
        <f t="shared" ref="D81:D88" si="25">SUMIF($J$80:$N$80,C81,J81:N81)</f>
        <v>0</v>
      </c>
      <c r="E81" s="815">
        <f>ROUND(SUM(D81:D88),4)</f>
        <v>0</v>
      </c>
      <c r="F81" s="2493" t="str">
        <f>IF(E2="工业",SUMIF(L1:L12,G2,N1:N12),"——")</f>
        <v>——</v>
      </c>
      <c r="G81" s="1281"/>
      <c r="H81" s="1285" t="str">
        <f t="shared" ref="H81:H88" si="26">IFERROR(ROUNDDOWN($F$81*I81/2,4),"——")</f>
        <v>——</v>
      </c>
      <c r="I81" s="814">
        <v>0.26</v>
      </c>
      <c r="J81" s="1282">
        <f t="shared" ref="J81:J88" si="27">K81+$G81</f>
        <v>0</v>
      </c>
      <c r="K81" s="1282">
        <f t="shared" ref="K81:K88" si="28">$L81+$G81</f>
        <v>0</v>
      </c>
      <c r="L81" s="1282">
        <v>0</v>
      </c>
      <c r="M81" s="1282">
        <f t="shared" ref="M81:N88" si="29">L81-$G81</f>
        <v>0</v>
      </c>
      <c r="N81" s="1282">
        <f t="shared" si="29"/>
        <v>0</v>
      </c>
      <c r="Z81" s="2709"/>
      <c r="AA81" s="2785"/>
      <c r="AG81" s="1369"/>
      <c r="AK81" s="2785"/>
    </row>
    <row r="82" spans="1:37" ht="14.25">
      <c r="A82" s="2867" t="s">
        <v>2939</v>
      </c>
      <c r="B82" s="2871">
        <f>估价对象房地状况!G16</f>
        <v>0</v>
      </c>
      <c r="C82" s="2759"/>
      <c r="D82" s="1283">
        <f t="shared" si="25"/>
        <v>0</v>
      </c>
      <c r="E82" s="820"/>
      <c r="F82" s="2493"/>
      <c r="G82" s="1281"/>
      <c r="H82" s="1285" t="str">
        <f t="shared" si="26"/>
        <v>——</v>
      </c>
      <c r="I82" s="814">
        <v>0.33</v>
      </c>
      <c r="J82" s="1282">
        <f t="shared" si="27"/>
        <v>0</v>
      </c>
      <c r="K82" s="1282">
        <f t="shared" si="28"/>
        <v>0</v>
      </c>
      <c r="L82" s="1282">
        <v>0</v>
      </c>
      <c r="M82" s="1282">
        <f t="shared" si="29"/>
        <v>0</v>
      </c>
      <c r="N82" s="1282">
        <f t="shared" si="29"/>
        <v>0</v>
      </c>
      <c r="Z82" s="2709"/>
      <c r="AA82" s="2785"/>
      <c r="AG82" s="1369"/>
      <c r="AK82" s="2785"/>
    </row>
    <row r="83" spans="1:37" ht="24">
      <c r="A83" s="2867" t="s">
        <v>2940</v>
      </c>
      <c r="B83" s="2871">
        <f>估价对象房地状况!G17</f>
        <v>0</v>
      </c>
      <c r="C83" s="2759"/>
      <c r="D83" s="1283">
        <f t="shared" si="25"/>
        <v>0</v>
      </c>
      <c r="E83" s="820"/>
      <c r="F83" s="2493"/>
      <c r="G83" s="1281"/>
      <c r="H83" s="1285" t="str">
        <f t="shared" si="26"/>
        <v>——</v>
      </c>
      <c r="I83" s="814">
        <v>0.05</v>
      </c>
      <c r="J83" s="1282">
        <f t="shared" si="27"/>
        <v>0</v>
      </c>
      <c r="K83" s="1282">
        <f t="shared" si="28"/>
        <v>0</v>
      </c>
      <c r="L83" s="1282">
        <v>0</v>
      </c>
      <c r="M83" s="1282">
        <f t="shared" si="29"/>
        <v>0</v>
      </c>
      <c r="N83" s="1282">
        <f t="shared" si="29"/>
        <v>0</v>
      </c>
      <c r="Z83" s="2709"/>
      <c r="AA83" s="2785"/>
      <c r="AG83" s="1369"/>
      <c r="AK83" s="2785"/>
    </row>
    <row r="84" spans="1:37" ht="14.25">
      <c r="A84" s="2867" t="s">
        <v>2954</v>
      </c>
      <c r="B84" s="2871">
        <f>估价对象房地状况!G22</f>
        <v>0</v>
      </c>
      <c r="C84" s="2759"/>
      <c r="D84" s="1283">
        <f t="shared" si="25"/>
        <v>0</v>
      </c>
      <c r="E84" s="820"/>
      <c r="F84" s="2493"/>
      <c r="G84" s="1281"/>
      <c r="H84" s="1285" t="str">
        <f t="shared" si="26"/>
        <v>——</v>
      </c>
      <c r="I84" s="814">
        <v>0.04</v>
      </c>
      <c r="J84" s="1282">
        <f t="shared" si="27"/>
        <v>0</v>
      </c>
      <c r="K84" s="1282">
        <f t="shared" si="28"/>
        <v>0</v>
      </c>
      <c r="L84" s="1282">
        <v>0</v>
      </c>
      <c r="M84" s="1282">
        <f t="shared" si="29"/>
        <v>0</v>
      </c>
      <c r="N84" s="1282">
        <f t="shared" si="29"/>
        <v>0</v>
      </c>
      <c r="Z84" s="2709"/>
      <c r="AA84" s="2785"/>
      <c r="AG84" s="1369"/>
      <c r="AK84" s="2785"/>
    </row>
    <row r="85" spans="1:37" ht="24">
      <c r="A85" s="2867" t="s">
        <v>2946</v>
      </c>
      <c r="B85" s="1722">
        <f>估价对象房地状况!G19</f>
        <v>0</v>
      </c>
      <c r="C85" s="2759"/>
      <c r="D85" s="1283">
        <f t="shared" si="25"/>
        <v>0</v>
      </c>
      <c r="E85" s="820"/>
      <c r="F85" s="2493"/>
      <c r="G85" s="1281"/>
      <c r="H85" s="1285" t="str">
        <f t="shared" si="26"/>
        <v>——</v>
      </c>
      <c r="I85" s="814">
        <v>0.06</v>
      </c>
      <c r="J85" s="1282">
        <f t="shared" si="27"/>
        <v>0</v>
      </c>
      <c r="K85" s="1282">
        <f t="shared" si="28"/>
        <v>0</v>
      </c>
      <c r="L85" s="1282">
        <v>0</v>
      </c>
      <c r="M85" s="1282">
        <f t="shared" si="29"/>
        <v>0</v>
      </c>
      <c r="N85" s="1282">
        <f t="shared" si="29"/>
        <v>0</v>
      </c>
      <c r="Z85" s="2709"/>
      <c r="AA85" s="2785"/>
      <c r="AG85" s="1369"/>
      <c r="AK85" s="2785"/>
    </row>
    <row r="86" spans="1:37" ht="24">
      <c r="A86" s="2867" t="s">
        <v>2947</v>
      </c>
      <c r="B86" s="1722">
        <f>估价对象房地状况!G20</f>
        <v>0</v>
      </c>
      <c r="C86" s="2759"/>
      <c r="D86" s="1283">
        <f t="shared" si="25"/>
        <v>0</v>
      </c>
      <c r="E86" s="820"/>
      <c r="F86" s="2493"/>
      <c r="G86" s="1281"/>
      <c r="H86" s="1285" t="str">
        <f t="shared" si="26"/>
        <v>——</v>
      </c>
      <c r="I86" s="814">
        <v>0.15</v>
      </c>
      <c r="J86" s="1282">
        <f t="shared" si="27"/>
        <v>0</v>
      </c>
      <c r="K86" s="1282">
        <f t="shared" si="28"/>
        <v>0</v>
      </c>
      <c r="L86" s="1282">
        <v>0</v>
      </c>
      <c r="M86" s="1282">
        <f t="shared" si="29"/>
        <v>0</v>
      </c>
      <c r="N86" s="1282">
        <f t="shared" si="29"/>
        <v>0</v>
      </c>
      <c r="Z86" s="2709"/>
      <c r="AA86" s="2785"/>
      <c r="AG86" s="1369"/>
      <c r="AK86" s="2785"/>
    </row>
    <row r="87" spans="1:37" ht="24">
      <c r="A87" s="2867" t="s">
        <v>2944</v>
      </c>
      <c r="B87" s="2873" t="s">
        <v>2958</v>
      </c>
      <c r="C87" s="2759"/>
      <c r="D87" s="1283">
        <f t="shared" si="25"/>
        <v>0</v>
      </c>
      <c r="E87" s="820"/>
      <c r="F87" s="2493"/>
      <c r="G87" s="1281"/>
      <c r="H87" s="1285" t="str">
        <f t="shared" si="26"/>
        <v>——</v>
      </c>
      <c r="I87" s="814">
        <v>0.05</v>
      </c>
      <c r="J87" s="1282">
        <f t="shared" si="27"/>
        <v>0</v>
      </c>
      <c r="K87" s="1282">
        <f t="shared" si="28"/>
        <v>0</v>
      </c>
      <c r="L87" s="1282">
        <v>0</v>
      </c>
      <c r="M87" s="1282">
        <f t="shared" si="29"/>
        <v>0</v>
      </c>
      <c r="N87" s="1282">
        <f t="shared" si="29"/>
        <v>0</v>
      </c>
      <c r="Z87" s="2709"/>
      <c r="AA87" s="2785"/>
      <c r="AG87" s="1369"/>
      <c r="AK87" s="2785"/>
    </row>
    <row r="88" spans="1:37" ht="15" thickBot="1">
      <c r="A88" s="2875" t="s">
        <v>2959</v>
      </c>
      <c r="B88" s="2880">
        <f>估价对象房地状况!G18</f>
        <v>0</v>
      </c>
      <c r="C88" s="2759"/>
      <c r="D88" s="1283">
        <f t="shared" si="25"/>
        <v>0</v>
      </c>
      <c r="E88" s="821"/>
      <c r="F88" s="2493"/>
      <c r="G88" s="1281"/>
      <c r="H88" s="1285" t="str">
        <f t="shared" si="26"/>
        <v>——</v>
      </c>
      <c r="I88" s="818">
        <v>0.06</v>
      </c>
      <c r="J88" s="1282">
        <f t="shared" si="27"/>
        <v>0</v>
      </c>
      <c r="K88" s="1282">
        <f t="shared" si="28"/>
        <v>0</v>
      </c>
      <c r="L88" s="1282">
        <v>0</v>
      </c>
      <c r="M88" s="1282">
        <f t="shared" si="29"/>
        <v>0</v>
      </c>
      <c r="N88" s="1282">
        <f t="shared" si="29"/>
        <v>0</v>
      </c>
      <c r="Z88" s="2709"/>
      <c r="AA88" s="2785"/>
      <c r="AG88" s="1369"/>
      <c r="AK88" s="2785"/>
    </row>
    <row r="90" spans="1:37">
      <c r="A90" s="3368" t="s">
        <v>2960</v>
      </c>
      <c r="B90" s="3368"/>
      <c r="C90" s="3368"/>
      <c r="D90" s="3368"/>
      <c r="E90" s="3368"/>
      <c r="F90" s="3368"/>
      <c r="G90" s="3368"/>
      <c r="H90" s="3368"/>
      <c r="I90" s="3368"/>
      <c r="J90" s="3368"/>
      <c r="K90" s="2881"/>
      <c r="L90" s="2881"/>
      <c r="M90" s="2881"/>
      <c r="N90" s="2881"/>
    </row>
    <row r="91" spans="1:37">
      <c r="A91" s="3370" t="s">
        <v>2961</v>
      </c>
      <c r="B91" s="3370" t="s">
        <v>2962</v>
      </c>
      <c r="C91" s="2835" t="s">
        <v>2963</v>
      </c>
      <c r="D91" s="2836"/>
      <c r="E91" s="2836"/>
      <c r="F91" s="2836"/>
      <c r="G91" s="2836"/>
      <c r="H91" s="2836"/>
      <c r="I91" s="2836"/>
      <c r="J91" s="2882"/>
      <c r="K91" s="2883"/>
      <c r="L91" s="2883"/>
      <c r="M91" s="2883"/>
      <c r="N91" s="2883"/>
    </row>
    <row r="92" spans="1:37">
      <c r="A92" s="3370"/>
      <c r="B92" s="3370"/>
      <c r="C92" s="939" t="s">
        <v>2827</v>
      </c>
      <c r="D92" s="939" t="s">
        <v>2828</v>
      </c>
      <c r="E92" s="939" t="s">
        <v>2829</v>
      </c>
      <c r="F92" s="939" t="s">
        <v>2830</v>
      </c>
      <c r="G92" s="939" t="s">
        <v>2831</v>
      </c>
      <c r="H92" s="939" t="s">
        <v>2832</v>
      </c>
      <c r="I92" s="939" t="s">
        <v>2833</v>
      </c>
      <c r="J92" s="939" t="s">
        <v>2834</v>
      </c>
      <c r="K92" s="939" t="s">
        <v>2835</v>
      </c>
      <c r="L92" s="939" t="s">
        <v>2836</v>
      </c>
      <c r="M92" s="939" t="s">
        <v>2837</v>
      </c>
      <c r="N92" s="939" t="s">
        <v>2838</v>
      </c>
    </row>
    <row r="93" spans="1:37">
      <c r="A93" s="3371" t="s">
        <v>2964</v>
      </c>
      <c r="B93" s="2884">
        <v>1</v>
      </c>
      <c r="C93" s="2885">
        <v>1.9361999999999999</v>
      </c>
      <c r="D93" s="2885">
        <v>1.9361999999999999</v>
      </c>
      <c r="E93" s="2885">
        <v>1.8629</v>
      </c>
      <c r="F93" s="2885">
        <v>1.8629</v>
      </c>
      <c r="G93" s="2885">
        <v>1.8629</v>
      </c>
      <c r="H93" s="2885">
        <v>1.8629</v>
      </c>
      <c r="I93" s="2885">
        <v>1.8629</v>
      </c>
      <c r="J93" s="2885">
        <v>1.9419999999999999</v>
      </c>
      <c r="K93" s="2885">
        <v>1.9419999999999999</v>
      </c>
      <c r="L93" s="2885">
        <v>1.9419999999999999</v>
      </c>
      <c r="M93" s="2885">
        <v>1.9419999999999999</v>
      </c>
      <c r="N93" s="2885">
        <v>1.9419999999999999</v>
      </c>
    </row>
    <row r="94" spans="1:37">
      <c r="A94" s="3372"/>
      <c r="B94" s="2884">
        <v>2</v>
      </c>
      <c r="C94" s="2885">
        <v>1.4198</v>
      </c>
      <c r="D94" s="2885">
        <v>1.4198</v>
      </c>
      <c r="E94" s="2885">
        <v>1.3371999999999999</v>
      </c>
      <c r="F94" s="2885">
        <v>1.3371999999999999</v>
      </c>
      <c r="G94" s="2885">
        <v>1.3371999999999999</v>
      </c>
      <c r="H94" s="2885">
        <v>1.3371999999999999</v>
      </c>
      <c r="I94" s="2885">
        <v>1.3371999999999999</v>
      </c>
      <c r="J94" s="2885">
        <v>1.2799</v>
      </c>
      <c r="K94" s="2885">
        <v>1.2799</v>
      </c>
      <c r="L94" s="2885">
        <v>1.2799</v>
      </c>
      <c r="M94" s="2885">
        <v>1.2799</v>
      </c>
      <c r="N94" s="2885">
        <v>1.2799</v>
      </c>
    </row>
    <row r="95" spans="1:37">
      <c r="A95" s="3372"/>
      <c r="B95" s="2884">
        <v>3</v>
      </c>
      <c r="C95" s="2885">
        <v>1.1594</v>
      </c>
      <c r="D95" s="2885">
        <v>1.1594</v>
      </c>
      <c r="E95" s="2885">
        <v>1.0788</v>
      </c>
      <c r="F95" s="2885">
        <v>1.0788</v>
      </c>
      <c r="G95" s="2885">
        <v>1.0788</v>
      </c>
      <c r="H95" s="2885">
        <v>1.0788</v>
      </c>
      <c r="I95" s="2885">
        <v>1.0788</v>
      </c>
      <c r="J95" s="2885">
        <v>1.0072000000000001</v>
      </c>
      <c r="K95" s="2885">
        <v>1.0072000000000001</v>
      </c>
      <c r="L95" s="2885">
        <v>1.0072000000000001</v>
      </c>
      <c r="M95" s="2885">
        <v>1.0072000000000001</v>
      </c>
      <c r="N95" s="2885">
        <v>1.0072000000000001</v>
      </c>
    </row>
    <row r="96" spans="1:37">
      <c r="A96" s="3372"/>
      <c r="B96" s="2884">
        <v>4</v>
      </c>
      <c r="C96" s="2885">
        <v>0.96220000000000006</v>
      </c>
      <c r="D96" s="2885">
        <v>0.96220000000000006</v>
      </c>
      <c r="E96" s="2885">
        <v>0.86560000000000004</v>
      </c>
      <c r="F96" s="2885">
        <v>0.86560000000000004</v>
      </c>
      <c r="G96" s="2885">
        <v>0.86560000000000004</v>
      </c>
      <c r="H96" s="2885">
        <v>0.86560000000000004</v>
      </c>
      <c r="I96" s="2885">
        <v>0.86560000000000004</v>
      </c>
      <c r="J96" s="2885">
        <v>0.75249999999999995</v>
      </c>
      <c r="K96" s="2885">
        <v>0.75249999999999995</v>
      </c>
      <c r="L96" s="2885">
        <v>0.75249999999999995</v>
      </c>
      <c r="M96" s="2885">
        <v>0.75249999999999995</v>
      </c>
      <c r="N96" s="2885">
        <v>0.75249999999999995</v>
      </c>
    </row>
    <row r="97" spans="1:14">
      <c r="A97" s="3372"/>
      <c r="B97" s="2884">
        <v>5</v>
      </c>
      <c r="C97" s="2885">
        <v>0.8417</v>
      </c>
      <c r="D97" s="2885">
        <v>0.8417</v>
      </c>
      <c r="E97" s="2885">
        <v>0.73709999999999998</v>
      </c>
      <c r="F97" s="2885">
        <v>0.73709999999999998</v>
      </c>
      <c r="G97" s="2885">
        <v>0.73709999999999998</v>
      </c>
      <c r="H97" s="2885">
        <v>0.73709999999999998</v>
      </c>
      <c r="I97" s="2885">
        <v>0.73709999999999998</v>
      </c>
      <c r="J97" s="2885">
        <v>0.56589999999999996</v>
      </c>
      <c r="K97" s="2885">
        <v>0.56589999999999996</v>
      </c>
      <c r="L97" s="2885">
        <v>0.56589999999999996</v>
      </c>
      <c r="M97" s="2885">
        <v>0.56589999999999996</v>
      </c>
      <c r="N97" s="2885">
        <v>0.56589999999999996</v>
      </c>
    </row>
    <row r="98" spans="1:14">
      <c r="A98" s="3372"/>
      <c r="B98" s="2884">
        <v>6</v>
      </c>
      <c r="C98" s="2885">
        <v>0.76080000000000003</v>
      </c>
      <c r="D98" s="2885">
        <v>0.76080000000000003</v>
      </c>
      <c r="E98" s="2885">
        <v>0.6482</v>
      </c>
      <c r="F98" s="2885">
        <v>0.6482</v>
      </c>
      <c r="G98" s="2885">
        <v>0.6482</v>
      </c>
      <c r="H98" s="2885">
        <v>0.6482</v>
      </c>
      <c r="I98" s="2885">
        <v>0.6482</v>
      </c>
      <c r="J98" s="2885">
        <v>0.45250000000000001</v>
      </c>
      <c r="K98" s="2885">
        <v>0.45250000000000001</v>
      </c>
      <c r="L98" s="2885">
        <v>0.45250000000000001</v>
      </c>
      <c r="M98" s="2885">
        <v>0.45250000000000001</v>
      </c>
      <c r="N98" s="2885">
        <v>0.45250000000000001</v>
      </c>
    </row>
    <row r="99" spans="1:14">
      <c r="A99" s="3372"/>
      <c r="B99" s="2884" t="s">
        <v>2843</v>
      </c>
      <c r="C99" s="2886">
        <f>$I$3</f>
        <v>0</v>
      </c>
      <c r="D99" s="2886">
        <f t="shared" ref="D99:M99" si="30">$I$3</f>
        <v>0</v>
      </c>
      <c r="E99" s="2886">
        <f t="shared" si="30"/>
        <v>0</v>
      </c>
      <c r="F99" s="2886">
        <f t="shared" si="30"/>
        <v>0</v>
      </c>
      <c r="G99" s="2886">
        <f t="shared" si="30"/>
        <v>0</v>
      </c>
      <c r="H99" s="2886">
        <f t="shared" si="30"/>
        <v>0</v>
      </c>
      <c r="I99" s="2886">
        <f t="shared" si="30"/>
        <v>0</v>
      </c>
      <c r="J99" s="2886">
        <f t="shared" si="30"/>
        <v>0</v>
      </c>
      <c r="K99" s="2886">
        <f t="shared" si="30"/>
        <v>0</v>
      </c>
      <c r="L99" s="2886">
        <f t="shared" si="30"/>
        <v>0</v>
      </c>
      <c r="M99" s="2886">
        <f t="shared" si="30"/>
        <v>0</v>
      </c>
      <c r="N99" s="2886">
        <f>$I$3</f>
        <v>0</v>
      </c>
    </row>
    <row r="100" spans="1:14">
      <c r="A100" s="3373"/>
      <c r="B100" s="2884">
        <v>7</v>
      </c>
      <c r="C100" s="2887">
        <f>(-0.163*(C99^2)-0.59*C99+7617)*(10^(-4))</f>
        <v>0.76170000000000004</v>
      </c>
      <c r="D100" s="2887">
        <f>(-0.163*(D99^2)-0.59*D99+7617)*(10^(-4))</f>
        <v>0.76170000000000004</v>
      </c>
      <c r="E100" s="2887">
        <f>(-0.161*(E99^2)-7.509*E99+6533)*(10^(-4))</f>
        <v>0.65329999999999999</v>
      </c>
      <c r="F100" s="2887">
        <f>(-0.161*(F99^2)-7.509*F99+6533)*(10^(-4))</f>
        <v>0.65329999999999999</v>
      </c>
      <c r="G100" s="2887">
        <f>(-0.161*(G99^2)-7.509*G99+6533)*(10^(-4))</f>
        <v>0.65329999999999999</v>
      </c>
      <c r="H100" s="2887">
        <f>(-0.161*(H99^2)-7.509*H99+6533)*(10^(-4))</f>
        <v>0.65329999999999999</v>
      </c>
      <c r="I100" s="2887">
        <f>(-0.161*(I99^2)-7.509*I99+6533)*(10^(-4))</f>
        <v>0.65329999999999999</v>
      </c>
      <c r="J100" s="2887">
        <f>(-0.214*(J99^2)-21.991*J99+4665)*(10^(-4))</f>
        <v>0.46650000000000003</v>
      </c>
      <c r="K100" s="2887">
        <f>(-0.214*(K99^2)-21.991*K99+4665)*(10^(-4))</f>
        <v>0.46650000000000003</v>
      </c>
      <c r="L100" s="2887">
        <f>(-0.214*(L99^2)-21.991*L99+4665)*(10^(-4))</f>
        <v>0.46650000000000003</v>
      </c>
      <c r="M100" s="2887">
        <f>(-0.214*(M99^2)-21.991*M99+4665)*(10^(-4))</f>
        <v>0.46650000000000003</v>
      </c>
      <c r="N100" s="2887">
        <f>(-0.214*(N99^2)-21.991*N99+4665)*(10^(-4))</f>
        <v>0.46650000000000003</v>
      </c>
    </row>
    <row r="101" spans="1:14">
      <c r="A101" s="3371" t="s">
        <v>2965</v>
      </c>
      <c r="B101" s="2888" t="s">
        <v>2966</v>
      </c>
      <c r="C101" s="2889">
        <f>$G$3</f>
        <v>1.62</v>
      </c>
      <c r="D101" s="2889">
        <f t="shared" ref="D101:N101" si="31">$G$3</f>
        <v>1.62</v>
      </c>
      <c r="E101" s="2889">
        <f t="shared" si="31"/>
        <v>1.62</v>
      </c>
      <c r="F101" s="2889">
        <f t="shared" si="31"/>
        <v>1.62</v>
      </c>
      <c r="G101" s="2889">
        <f t="shared" si="31"/>
        <v>1.62</v>
      </c>
      <c r="H101" s="2889">
        <f t="shared" si="31"/>
        <v>1.62</v>
      </c>
      <c r="I101" s="2889">
        <f t="shared" si="31"/>
        <v>1.62</v>
      </c>
      <c r="J101" s="2889">
        <f t="shared" si="31"/>
        <v>1.62</v>
      </c>
      <c r="K101" s="2889">
        <f t="shared" si="31"/>
        <v>1.62</v>
      </c>
      <c r="L101" s="2889">
        <f t="shared" si="31"/>
        <v>1.62</v>
      </c>
      <c r="M101" s="2889">
        <f t="shared" si="31"/>
        <v>1.62</v>
      </c>
      <c r="N101" s="2889">
        <f t="shared" si="31"/>
        <v>1.62</v>
      </c>
    </row>
    <row r="102" spans="1:14">
      <c r="A102" s="3372"/>
      <c r="B102" s="2884">
        <v>1</v>
      </c>
      <c r="C102" s="2885">
        <f>1.9362/C101</f>
        <v>1.1951851851851851</v>
      </c>
      <c r="D102" s="2885">
        <f>1.9362/D101</f>
        <v>1.1951851851851851</v>
      </c>
      <c r="E102" s="2885">
        <f>1.8629/E101</f>
        <v>1.1499382716049382</v>
      </c>
      <c r="F102" s="2885">
        <f>1.8629/F101</f>
        <v>1.1499382716049382</v>
      </c>
      <c r="G102" s="2885">
        <f>1.8629/G101</f>
        <v>1.1499382716049382</v>
      </c>
      <c r="H102" s="2885">
        <f>1.8629/H101</f>
        <v>1.1499382716049382</v>
      </c>
      <c r="I102" s="2885">
        <f>1.8629/I101</f>
        <v>1.1499382716049382</v>
      </c>
      <c r="J102" s="2885">
        <f>1.942/J101</f>
        <v>1.1987654320987653</v>
      </c>
      <c r="K102" s="2885">
        <f>1.942/K101</f>
        <v>1.1987654320987653</v>
      </c>
      <c r="L102" s="2885">
        <f>1.942/L101</f>
        <v>1.1987654320987653</v>
      </c>
      <c r="M102" s="2885">
        <f>1.942/M101</f>
        <v>1.1987654320987653</v>
      </c>
      <c r="N102" s="2885">
        <f>1.942/N101</f>
        <v>1.1987654320987653</v>
      </c>
    </row>
    <row r="103" spans="1:14">
      <c r="A103" s="3372"/>
      <c r="B103" s="2884">
        <v>2</v>
      </c>
      <c r="C103" s="2885">
        <f>1.4198/C101</f>
        <v>0.87641975308641962</v>
      </c>
      <c r="D103" s="2885">
        <f>1.4198/D101</f>
        <v>0.87641975308641962</v>
      </c>
      <c r="E103" s="2885">
        <f>1.3372/E101</f>
        <v>0.825432098765432</v>
      </c>
      <c r="F103" s="2885">
        <f>1.3372/F101</f>
        <v>0.825432098765432</v>
      </c>
      <c r="G103" s="2885">
        <f>1.3372/G101</f>
        <v>0.825432098765432</v>
      </c>
      <c r="H103" s="2885">
        <f>1.3372/H101</f>
        <v>0.825432098765432</v>
      </c>
      <c r="I103" s="2885">
        <f>1.3372/I101</f>
        <v>0.825432098765432</v>
      </c>
      <c r="J103" s="2885">
        <f>1.2799/J101</f>
        <v>0.79006172839506172</v>
      </c>
      <c r="K103" s="2885">
        <f>1.2799/K101</f>
        <v>0.79006172839506172</v>
      </c>
      <c r="L103" s="2885">
        <f>1.2799/L101</f>
        <v>0.79006172839506172</v>
      </c>
      <c r="M103" s="2885">
        <f>1.2799/M101</f>
        <v>0.79006172839506172</v>
      </c>
      <c r="N103" s="2885">
        <f>1.2799/N101</f>
        <v>0.79006172839506172</v>
      </c>
    </row>
    <row r="104" spans="1:14">
      <c r="A104" s="3372"/>
      <c r="B104" s="2884">
        <v>3</v>
      </c>
      <c r="C104" s="2885">
        <f>1.1594/C101</f>
        <v>0.71567901234567899</v>
      </c>
      <c r="D104" s="2885">
        <f>1.1594/D101</f>
        <v>0.71567901234567899</v>
      </c>
      <c r="E104" s="2885">
        <f>1.0788/E101</f>
        <v>0.66592592592592592</v>
      </c>
      <c r="F104" s="2885">
        <f>1.0788/F101</f>
        <v>0.66592592592592592</v>
      </c>
      <c r="G104" s="2885">
        <f>1.0788/G101</f>
        <v>0.66592592592592592</v>
      </c>
      <c r="H104" s="2885">
        <f>1.0788/H101</f>
        <v>0.66592592592592592</v>
      </c>
      <c r="I104" s="2885">
        <f>1.0788/I101</f>
        <v>0.66592592592592592</v>
      </c>
      <c r="J104" s="2885">
        <f>1.0072/J101</f>
        <v>0.62172839506172839</v>
      </c>
      <c r="K104" s="2885">
        <f>1.0072/K101</f>
        <v>0.62172839506172839</v>
      </c>
      <c r="L104" s="2885">
        <f>1.0072/L101</f>
        <v>0.62172839506172839</v>
      </c>
      <c r="M104" s="2885">
        <f>1.0072/M101</f>
        <v>0.62172839506172839</v>
      </c>
      <c r="N104" s="2885">
        <f>1.0072/N101</f>
        <v>0.62172839506172839</v>
      </c>
    </row>
    <row r="105" spans="1:14">
      <c r="A105" s="3372"/>
      <c r="B105" s="2884">
        <v>4</v>
      </c>
      <c r="C105" s="2885">
        <f>0.9622/C101</f>
        <v>0.5939506172839506</v>
      </c>
      <c r="D105" s="2885">
        <f>0.9622/D101</f>
        <v>0.5939506172839506</v>
      </c>
      <c r="E105" s="2885">
        <f>0.8656/E101</f>
        <v>0.53432098765432101</v>
      </c>
      <c r="F105" s="2885">
        <f>0.8656/F101</f>
        <v>0.53432098765432101</v>
      </c>
      <c r="G105" s="2885">
        <f>0.8656/G101</f>
        <v>0.53432098765432101</v>
      </c>
      <c r="H105" s="2885">
        <f>0.8656/H101</f>
        <v>0.53432098765432101</v>
      </c>
      <c r="I105" s="2885">
        <f>0.8656/I101</f>
        <v>0.53432098765432101</v>
      </c>
      <c r="J105" s="2885">
        <f>0.7525/J101</f>
        <v>0.46450617283950613</v>
      </c>
      <c r="K105" s="2885">
        <f>0.7525/K101</f>
        <v>0.46450617283950613</v>
      </c>
      <c r="L105" s="2885">
        <f>0.7525/L101</f>
        <v>0.46450617283950613</v>
      </c>
      <c r="M105" s="2885">
        <f>0.7525/M101</f>
        <v>0.46450617283950613</v>
      </c>
      <c r="N105" s="2885">
        <f>0.7525/N101</f>
        <v>0.46450617283950613</v>
      </c>
    </row>
    <row r="106" spans="1:14">
      <c r="A106" s="3372"/>
      <c r="B106" s="2884">
        <v>5</v>
      </c>
      <c r="C106" s="2885">
        <f>0.8417/C101</f>
        <v>0.51956790123456786</v>
      </c>
      <c r="D106" s="2885">
        <f>0.8417/D101</f>
        <v>0.51956790123456786</v>
      </c>
      <c r="E106" s="2885">
        <f>0.7371/E101</f>
        <v>0.45499999999999996</v>
      </c>
      <c r="F106" s="2885">
        <f>0.7371/F101</f>
        <v>0.45499999999999996</v>
      </c>
      <c r="G106" s="2885">
        <f>0.7371/G101</f>
        <v>0.45499999999999996</v>
      </c>
      <c r="H106" s="2885">
        <f>0.7371/H101</f>
        <v>0.45499999999999996</v>
      </c>
      <c r="I106" s="2885">
        <f>0.7371/I101</f>
        <v>0.45499999999999996</v>
      </c>
      <c r="J106" s="2885">
        <f>0.5659/J101</f>
        <v>0.34932098765432096</v>
      </c>
      <c r="K106" s="2885">
        <f>0.5659/K101</f>
        <v>0.34932098765432096</v>
      </c>
      <c r="L106" s="2885">
        <f>0.5659/L101</f>
        <v>0.34932098765432096</v>
      </c>
      <c r="M106" s="2885">
        <f>0.5659/M101</f>
        <v>0.34932098765432096</v>
      </c>
      <c r="N106" s="2885">
        <f>0.5659/N101</f>
        <v>0.34932098765432096</v>
      </c>
    </row>
    <row r="107" spans="1:14">
      <c r="A107" s="3372"/>
      <c r="B107" s="2884">
        <v>6</v>
      </c>
      <c r="C107" s="2885">
        <f>0.7608/C101</f>
        <v>0.46962962962962962</v>
      </c>
      <c r="D107" s="2885">
        <f>0.7608/D101</f>
        <v>0.46962962962962962</v>
      </c>
      <c r="E107" s="2885">
        <f>0.6482/E101</f>
        <v>0.40012345679012346</v>
      </c>
      <c r="F107" s="2885">
        <f>0.6482/F101</f>
        <v>0.40012345679012346</v>
      </c>
      <c r="G107" s="2885">
        <f>0.6482/G101</f>
        <v>0.40012345679012346</v>
      </c>
      <c r="H107" s="2885">
        <f>0.6482/H101</f>
        <v>0.40012345679012346</v>
      </c>
      <c r="I107" s="2885">
        <f>0.6482/I101</f>
        <v>0.40012345679012346</v>
      </c>
      <c r="J107" s="2885">
        <f>0.4525/J101</f>
        <v>0.27932098765432095</v>
      </c>
      <c r="K107" s="2885">
        <f>0.4525/K101</f>
        <v>0.27932098765432095</v>
      </c>
      <c r="L107" s="2885">
        <f>0.4525/L101</f>
        <v>0.27932098765432095</v>
      </c>
      <c r="M107" s="2885">
        <f>0.4525/M101</f>
        <v>0.27932098765432095</v>
      </c>
      <c r="N107" s="2885">
        <f>0.4525/N101</f>
        <v>0.27932098765432095</v>
      </c>
    </row>
    <row r="108" spans="1:14">
      <c r="A108" s="3372"/>
      <c r="B108" s="3226" t="s">
        <v>2967</v>
      </c>
      <c r="C108" s="2886">
        <f>C99</f>
        <v>0</v>
      </c>
      <c r="D108" s="2886">
        <f t="shared" ref="D108:N108" si="32">D99</f>
        <v>0</v>
      </c>
      <c r="E108" s="2886">
        <f t="shared" si="32"/>
        <v>0</v>
      </c>
      <c r="F108" s="2886">
        <f t="shared" si="32"/>
        <v>0</v>
      </c>
      <c r="G108" s="2886">
        <f t="shared" si="32"/>
        <v>0</v>
      </c>
      <c r="H108" s="2886">
        <f t="shared" si="32"/>
        <v>0</v>
      </c>
      <c r="I108" s="2886">
        <f t="shared" si="32"/>
        <v>0</v>
      </c>
      <c r="J108" s="2886">
        <f t="shared" si="32"/>
        <v>0</v>
      </c>
      <c r="K108" s="2886">
        <f t="shared" si="32"/>
        <v>0</v>
      </c>
      <c r="L108" s="2886">
        <f t="shared" si="32"/>
        <v>0</v>
      </c>
      <c r="M108" s="2886">
        <f t="shared" si="32"/>
        <v>0</v>
      </c>
      <c r="N108" s="2886">
        <f t="shared" si="32"/>
        <v>0</v>
      </c>
    </row>
    <row r="109" spans="1:14">
      <c r="A109" s="3373"/>
      <c r="B109" s="3227"/>
      <c r="C109" s="2887">
        <f>(-0.163*(C108^2)-0.59*C108+7617)*(10^(-4))/C101</f>
        <v>0.47018518518518521</v>
      </c>
      <c r="D109" s="2887">
        <f>(-0.163*(D108^2)-0.59*D108+7617)*(10^(-4))/D101</f>
        <v>0.47018518518518521</v>
      </c>
      <c r="E109" s="2887">
        <f>(-0.161*(E108^2)-7.509*E108+6533)*(10^(-4))/E101</f>
        <v>0.40327160493827158</v>
      </c>
      <c r="F109" s="2887">
        <f>(-0.161*(F108^2)-7.509*F108+6533)*(10^(-4))/F101</f>
        <v>0.40327160493827158</v>
      </c>
      <c r="G109" s="2887">
        <f>(-0.161*(G108^2)-7.509*G108+6533)*(10^(-4))/G101</f>
        <v>0.40327160493827158</v>
      </c>
      <c r="H109" s="2887">
        <f>(-0.161*(H108^2)-7.509*H108+6533)*(10^(-4))/H101</f>
        <v>0.40327160493827158</v>
      </c>
      <c r="I109" s="2887">
        <f>(-0.161*(I108^2)-7.509*I108+6533)*(10^(-4))/I101</f>
        <v>0.40327160493827158</v>
      </c>
      <c r="J109" s="2887">
        <f>(-0.214*(J108^2)-21.991*J108+4665)*(10^(-4))/J101</f>
        <v>0.28796296296296298</v>
      </c>
      <c r="K109" s="2887">
        <f>(-0.214*(K108^2)-21.991*K108+4665)*(10^(-4))/K101</f>
        <v>0.28796296296296298</v>
      </c>
      <c r="L109" s="2887">
        <f>(-0.214*(L108^2)-21.991*L108+4665)*(10^(-4))/L101</f>
        <v>0.28796296296296298</v>
      </c>
      <c r="M109" s="2887">
        <f>(-0.214*(M108^2)-21.991*M108+4665)*(10^(-4))/M101</f>
        <v>0.28796296296296298</v>
      </c>
      <c r="N109" s="2887">
        <f>(-0.214*(N108^2)-21.991*N108+4665)*(10^(-4))/N101</f>
        <v>0.28796296296296298</v>
      </c>
    </row>
    <row r="110" spans="1:14">
      <c r="A110" s="3369" t="s">
        <v>2968</v>
      </c>
      <c r="B110" s="3369"/>
      <c r="C110" s="3369"/>
      <c r="D110" s="3369"/>
      <c r="E110" s="3369"/>
      <c r="F110" s="3369"/>
      <c r="G110" s="3369"/>
      <c r="H110" s="3369"/>
      <c r="I110" s="3369"/>
      <c r="J110" s="3369"/>
      <c r="K110" s="2890"/>
      <c r="L110" s="2890"/>
      <c r="M110" s="2890"/>
      <c r="N110" s="2890"/>
    </row>
    <row r="112" spans="1:14" ht="13.5" thickBot="1"/>
    <row r="113" spans="1:13" ht="25.5" thickBot="1">
      <c r="A113" s="897" t="s">
        <v>2969</v>
      </c>
      <c r="B113" s="1284">
        <f>G3</f>
        <v>1.62</v>
      </c>
      <c r="C113" s="898" t="s">
        <v>2970</v>
      </c>
      <c r="D113" s="899">
        <f>SUMPRODUCT((A115:A118=F113)*(B114:M114=H113)*B115:M118)</f>
        <v>0</v>
      </c>
      <c r="E113" s="2713" t="s">
        <v>2800</v>
      </c>
      <c r="F113" s="2892">
        <f>E2</f>
        <v>0</v>
      </c>
      <c r="G113" s="2713" t="s">
        <v>2801</v>
      </c>
      <c r="H113" s="2892" t="str">
        <f>G2</f>
        <v>八级</v>
      </c>
      <c r="I113" s="2713"/>
      <c r="J113" s="2893"/>
      <c r="K113" s="2893"/>
      <c r="L113" s="2893"/>
      <c r="M113" s="2893"/>
    </row>
    <row r="114" spans="1:13">
      <c r="A114" s="902"/>
      <c r="B114" s="2894" t="s">
        <v>2971</v>
      </c>
      <c r="C114" s="2894" t="s">
        <v>2972</v>
      </c>
      <c r="D114" s="2894" t="s">
        <v>2973</v>
      </c>
      <c r="E114" s="2895" t="s">
        <v>2974</v>
      </c>
      <c r="F114" s="2895" t="s">
        <v>2975</v>
      </c>
      <c r="G114" s="2895" t="s">
        <v>2976</v>
      </c>
      <c r="H114" s="2896" t="s">
        <v>2977</v>
      </c>
      <c r="I114" s="2896" t="s">
        <v>2978</v>
      </c>
      <c r="J114" s="2897" t="s">
        <v>2979</v>
      </c>
      <c r="K114" s="2897" t="s">
        <v>2980</v>
      </c>
      <c r="L114" s="2897" t="s">
        <v>2981</v>
      </c>
      <c r="M114" s="2898" t="s">
        <v>2982</v>
      </c>
    </row>
    <row r="115" spans="1:13">
      <c r="A115" s="903" t="s">
        <v>2865</v>
      </c>
      <c r="B115" s="904">
        <f>ROUND(0.9335-0.0094*B113,4)</f>
        <v>0.91830000000000001</v>
      </c>
      <c r="C115" s="904">
        <f>B115</f>
        <v>0.91830000000000001</v>
      </c>
      <c r="D115" s="904">
        <f>ROUND(0.8331-0.0109*B113,4)</f>
        <v>0.81540000000000001</v>
      </c>
      <c r="E115" s="904">
        <f>D115</f>
        <v>0.81540000000000001</v>
      </c>
      <c r="F115" s="904">
        <f>E115</f>
        <v>0.81540000000000001</v>
      </c>
      <c r="G115" s="904">
        <f>F115</f>
        <v>0.81540000000000001</v>
      </c>
      <c r="H115" s="904">
        <f>G115</f>
        <v>0.81540000000000001</v>
      </c>
      <c r="I115" s="904">
        <f>ROUND(0.689-0.0155*B113,4)</f>
        <v>0.66390000000000005</v>
      </c>
      <c r="J115" s="904">
        <f t="shared" ref="J115:M118" si="33">I115</f>
        <v>0.66390000000000005</v>
      </c>
      <c r="K115" s="904">
        <f t="shared" si="33"/>
        <v>0.66390000000000005</v>
      </c>
      <c r="L115" s="904">
        <f t="shared" si="33"/>
        <v>0.66390000000000005</v>
      </c>
      <c r="M115" s="905">
        <f t="shared" si="33"/>
        <v>0.66390000000000005</v>
      </c>
    </row>
    <row r="116" spans="1:13">
      <c r="A116" s="903" t="s">
        <v>2866</v>
      </c>
      <c r="B116" s="904">
        <f>ROUND(0.949-0.012*B113,4)</f>
        <v>0.92959999999999998</v>
      </c>
      <c r="C116" s="904">
        <f>B116</f>
        <v>0.92959999999999998</v>
      </c>
      <c r="D116" s="904">
        <f>ROUND(0.8567-0.013*B113,4)</f>
        <v>0.83560000000000001</v>
      </c>
      <c r="E116" s="904">
        <f t="shared" ref="E116:H117" si="34">D116</f>
        <v>0.83560000000000001</v>
      </c>
      <c r="F116" s="904">
        <f t="shared" si="34"/>
        <v>0.83560000000000001</v>
      </c>
      <c r="G116" s="904">
        <f t="shared" si="34"/>
        <v>0.83560000000000001</v>
      </c>
      <c r="H116" s="904">
        <f t="shared" si="34"/>
        <v>0.83560000000000001</v>
      </c>
      <c r="I116" s="904">
        <f>ROUND(0.7694-0.014*B113,4)</f>
        <v>0.74670000000000003</v>
      </c>
      <c r="J116" s="904">
        <f t="shared" si="33"/>
        <v>0.74670000000000003</v>
      </c>
      <c r="K116" s="904">
        <f t="shared" si="33"/>
        <v>0.74670000000000003</v>
      </c>
      <c r="L116" s="904">
        <f t="shared" si="33"/>
        <v>0.74670000000000003</v>
      </c>
      <c r="M116" s="905">
        <f t="shared" si="33"/>
        <v>0.74670000000000003</v>
      </c>
    </row>
    <row r="117" spans="1:13">
      <c r="A117" s="903" t="s">
        <v>2867</v>
      </c>
      <c r="B117" s="904">
        <f>ROUND(0.8808-0.006*B113,4)</f>
        <v>0.87109999999999999</v>
      </c>
      <c r="C117" s="904">
        <f>B117</f>
        <v>0.87109999999999999</v>
      </c>
      <c r="D117" s="904">
        <f>ROUND(0.8748-0.008*B113,4)</f>
        <v>0.86180000000000001</v>
      </c>
      <c r="E117" s="904">
        <f t="shared" si="34"/>
        <v>0.86180000000000001</v>
      </c>
      <c r="F117" s="904">
        <f t="shared" si="34"/>
        <v>0.86180000000000001</v>
      </c>
      <c r="G117" s="904">
        <f t="shared" si="34"/>
        <v>0.86180000000000001</v>
      </c>
      <c r="H117" s="904">
        <f t="shared" si="34"/>
        <v>0.86180000000000001</v>
      </c>
      <c r="I117" s="904">
        <f>ROUND(0.7412-0.0095*B113,4)</f>
        <v>0.7258</v>
      </c>
      <c r="J117" s="904">
        <f t="shared" si="33"/>
        <v>0.7258</v>
      </c>
      <c r="K117" s="904">
        <f t="shared" si="33"/>
        <v>0.7258</v>
      </c>
      <c r="L117" s="904">
        <f t="shared" si="33"/>
        <v>0.7258</v>
      </c>
      <c r="M117" s="905">
        <f t="shared" si="33"/>
        <v>0.7258</v>
      </c>
    </row>
    <row r="118" spans="1:13" ht="13.5" thickBot="1">
      <c r="A118" s="712" t="s">
        <v>2868</v>
      </c>
      <c r="B118" s="906">
        <f>ROUND(0.7275-0.01*B113,4)</f>
        <v>0.71130000000000004</v>
      </c>
      <c r="C118" s="906">
        <f>B118</f>
        <v>0.71130000000000004</v>
      </c>
      <c r="D118" s="906">
        <f>ROUND(0.7043-0.012*B113,4)</f>
        <v>0.68489999999999995</v>
      </c>
      <c r="E118" s="906">
        <f>D118</f>
        <v>0.68489999999999995</v>
      </c>
      <c r="F118" s="906">
        <f>E118</f>
        <v>0.68489999999999995</v>
      </c>
      <c r="G118" s="906">
        <f>ROUND(0.6299-0.0122*B113,4)</f>
        <v>0.61009999999999998</v>
      </c>
      <c r="H118" s="906">
        <f>G118</f>
        <v>0.61009999999999998</v>
      </c>
      <c r="I118" s="906">
        <f>ROUND(0.5667-0.0136*B113,4)</f>
        <v>0.54469999999999996</v>
      </c>
      <c r="J118" s="906">
        <f t="shared" si="33"/>
        <v>0.54469999999999996</v>
      </c>
      <c r="K118" s="906">
        <f t="shared" si="33"/>
        <v>0.54469999999999996</v>
      </c>
      <c r="L118" s="906">
        <f t="shared" si="33"/>
        <v>0.54469999999999996</v>
      </c>
      <c r="M118" s="907">
        <f t="shared" si="33"/>
        <v>0.54469999999999996</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9" priority="5" stopIfTrue="1" operator="notEqual">
      <formula>"——"</formula>
    </cfRule>
  </conditionalFormatting>
  <conditionalFormatting sqref="F59">
    <cfRule type="cellIs" dxfId="8" priority="4" stopIfTrue="1" operator="notEqual">
      <formula>"——"</formula>
    </cfRule>
  </conditionalFormatting>
  <conditionalFormatting sqref="F70">
    <cfRule type="cellIs" dxfId="7" priority="3" stopIfTrue="1" operator="notEqual">
      <formula>"——"</formula>
    </cfRule>
  </conditionalFormatting>
  <conditionalFormatting sqref="F81">
    <cfRule type="cellIs" dxfId="6" priority="2" stopIfTrue="1" operator="notEqual">
      <formula>"——"</formula>
    </cfRule>
  </conditionalFormatting>
  <conditionalFormatting sqref="H48:H56 H59:H67 H70:H78 H81:H88">
    <cfRule type="cellIs" dxfId="5"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0" customWidth="1"/>
    <col min="2" max="9" width="8.25" style="872" customWidth="1"/>
    <col min="10" max="13" width="8.25" style="810"/>
    <col min="14" max="14" width="10" style="810" customWidth="1"/>
    <col min="15" max="16" width="8.25" style="810"/>
    <col min="17" max="17" width="34.125" style="810" customWidth="1"/>
    <col min="18" max="18" width="8.25" style="810" customWidth="1"/>
    <col min="19" max="19" width="8.25" style="810"/>
    <col min="20" max="20" width="11.625" style="810" customWidth="1"/>
    <col min="21" max="16384" width="8.25" style="810"/>
  </cols>
  <sheetData>
    <row r="1" spans="1:13" ht="19.5" customHeight="1" thickBot="1">
      <c r="A1" s="850" t="s">
        <v>546</v>
      </c>
      <c r="B1" s="825" t="s">
        <v>157</v>
      </c>
      <c r="C1" s="825" t="s">
        <v>158</v>
      </c>
      <c r="D1" s="825" t="s">
        <v>159</v>
      </c>
      <c r="E1" s="825" t="s">
        <v>160</v>
      </c>
      <c r="F1" s="825" t="s">
        <v>161</v>
      </c>
      <c r="G1" s="825" t="s">
        <v>162</v>
      </c>
      <c r="H1" s="825" t="s">
        <v>163</v>
      </c>
      <c r="I1" s="825" t="s">
        <v>164</v>
      </c>
      <c r="J1" s="825" t="s">
        <v>165</v>
      </c>
      <c r="K1" s="825" t="s">
        <v>166</v>
      </c>
      <c r="L1" s="825" t="s">
        <v>167</v>
      </c>
      <c r="M1" s="826" t="s">
        <v>168</v>
      </c>
    </row>
    <row r="2" spans="1:13" ht="19.5" customHeight="1">
      <c r="A2" s="851" t="s">
        <v>183</v>
      </c>
      <c r="B2" s="852">
        <v>3.5</v>
      </c>
      <c r="C2" s="852">
        <v>3.5</v>
      </c>
      <c r="D2" s="853">
        <v>2.5</v>
      </c>
      <c r="E2" s="853">
        <v>2.5</v>
      </c>
      <c r="F2" s="853">
        <v>2.5</v>
      </c>
      <c r="G2" s="853">
        <v>2.5</v>
      </c>
      <c r="H2" s="853">
        <v>2.5</v>
      </c>
      <c r="I2" s="852">
        <v>2</v>
      </c>
      <c r="J2" s="852">
        <v>2</v>
      </c>
      <c r="K2" s="852">
        <v>2</v>
      </c>
      <c r="L2" s="852">
        <v>2</v>
      </c>
      <c r="M2" s="854">
        <v>2</v>
      </c>
    </row>
    <row r="3" spans="1:13" ht="19.5" customHeight="1">
      <c r="A3" s="855" t="s">
        <v>184</v>
      </c>
      <c r="B3" s="856">
        <v>3.5</v>
      </c>
      <c r="C3" s="856">
        <v>3.5</v>
      </c>
      <c r="D3" s="857">
        <v>2.5</v>
      </c>
      <c r="E3" s="857">
        <v>2.5</v>
      </c>
      <c r="F3" s="857">
        <v>2.5</v>
      </c>
      <c r="G3" s="857">
        <v>2.5</v>
      </c>
      <c r="H3" s="857">
        <v>2.5</v>
      </c>
      <c r="I3" s="856">
        <v>2</v>
      </c>
      <c r="J3" s="856">
        <v>2</v>
      </c>
      <c r="K3" s="856">
        <v>2</v>
      </c>
      <c r="L3" s="856">
        <v>2</v>
      </c>
      <c r="M3" s="858">
        <v>2</v>
      </c>
    </row>
    <row r="4" spans="1:13" ht="19.5" customHeight="1">
      <c r="A4" s="855" t="s">
        <v>752</v>
      </c>
      <c r="B4" s="857">
        <v>2.5</v>
      </c>
      <c r="C4" s="857">
        <v>2.5</v>
      </c>
      <c r="D4" s="857">
        <v>2.5</v>
      </c>
      <c r="E4" s="857">
        <v>2.5</v>
      </c>
      <c r="F4" s="857">
        <v>2.5</v>
      </c>
      <c r="G4" s="857">
        <v>2.5</v>
      </c>
      <c r="H4" s="857">
        <v>2.5</v>
      </c>
      <c r="I4" s="856">
        <v>1.5</v>
      </c>
      <c r="J4" s="856">
        <v>1.5</v>
      </c>
      <c r="K4" s="856">
        <v>1.5</v>
      </c>
      <c r="L4" s="856">
        <v>1.5</v>
      </c>
      <c r="M4" s="858">
        <v>1.5</v>
      </c>
    </row>
    <row r="5" spans="1:13" ht="19.5" customHeight="1" thickBot="1">
      <c r="A5" s="859" t="s">
        <v>186</v>
      </c>
      <c r="B5" s="860">
        <v>1.5</v>
      </c>
      <c r="C5" s="860">
        <v>1.5</v>
      </c>
      <c r="D5" s="860">
        <v>1.5</v>
      </c>
      <c r="E5" s="860">
        <v>1.5</v>
      </c>
      <c r="F5" s="860">
        <v>1.5</v>
      </c>
      <c r="G5" s="861">
        <v>1.2</v>
      </c>
      <c r="H5" s="861">
        <v>1.2</v>
      </c>
      <c r="I5" s="861">
        <v>1</v>
      </c>
      <c r="J5" s="861">
        <v>1</v>
      </c>
      <c r="K5" s="861">
        <v>1</v>
      </c>
      <c r="L5" s="861">
        <v>1</v>
      </c>
      <c r="M5" s="862">
        <v>1</v>
      </c>
    </row>
    <row r="6" spans="1:13" ht="19.5" customHeight="1">
      <c r="A6" s="863" t="s">
        <v>547</v>
      </c>
      <c r="B6" s="864">
        <v>80</v>
      </c>
      <c r="C6" s="864">
        <v>80</v>
      </c>
      <c r="D6" s="864">
        <v>65</v>
      </c>
      <c r="E6" s="864">
        <v>65</v>
      </c>
      <c r="F6" s="864">
        <v>65</v>
      </c>
      <c r="G6" s="864">
        <v>65</v>
      </c>
      <c r="H6" s="864">
        <v>65</v>
      </c>
      <c r="I6" s="864">
        <v>50</v>
      </c>
      <c r="J6" s="864">
        <v>50</v>
      </c>
      <c r="K6" s="864">
        <v>50</v>
      </c>
      <c r="L6" s="864">
        <v>50</v>
      </c>
      <c r="M6" s="865">
        <v>50</v>
      </c>
    </row>
    <row r="7" spans="1:13" ht="19.5" customHeight="1">
      <c r="A7" s="811" t="s">
        <v>548</v>
      </c>
      <c r="B7" s="812">
        <v>70</v>
      </c>
      <c r="C7" s="812">
        <v>70</v>
      </c>
      <c r="D7" s="812">
        <v>55</v>
      </c>
      <c r="E7" s="812">
        <v>55</v>
      </c>
      <c r="F7" s="812">
        <v>55</v>
      </c>
      <c r="G7" s="812">
        <v>55</v>
      </c>
      <c r="H7" s="812">
        <v>55</v>
      </c>
      <c r="I7" s="812">
        <v>40</v>
      </c>
      <c r="J7" s="812">
        <v>40</v>
      </c>
      <c r="K7" s="812">
        <v>40</v>
      </c>
      <c r="L7" s="812">
        <v>40</v>
      </c>
      <c r="M7" s="866">
        <v>40</v>
      </c>
    </row>
    <row r="8" spans="1:13" ht="19.5" customHeight="1">
      <c r="A8" s="811" t="s">
        <v>549</v>
      </c>
      <c r="B8" s="812">
        <v>20</v>
      </c>
      <c r="C8" s="812">
        <v>20</v>
      </c>
      <c r="D8" s="812">
        <v>15</v>
      </c>
      <c r="E8" s="812">
        <v>15</v>
      </c>
      <c r="F8" s="812">
        <v>15</v>
      </c>
      <c r="G8" s="812">
        <v>15</v>
      </c>
      <c r="H8" s="812">
        <v>15</v>
      </c>
      <c r="I8" s="812">
        <v>10</v>
      </c>
      <c r="J8" s="812">
        <v>10</v>
      </c>
      <c r="K8" s="812">
        <v>10</v>
      </c>
      <c r="L8" s="812">
        <v>10</v>
      </c>
      <c r="M8" s="866">
        <v>10</v>
      </c>
    </row>
    <row r="9" spans="1:13" ht="19.5" customHeight="1">
      <c r="A9" s="811" t="s">
        <v>550</v>
      </c>
      <c r="B9" s="812">
        <v>30</v>
      </c>
      <c r="C9" s="812">
        <v>30</v>
      </c>
      <c r="D9" s="812">
        <v>25</v>
      </c>
      <c r="E9" s="812">
        <v>25</v>
      </c>
      <c r="F9" s="812">
        <v>25</v>
      </c>
      <c r="G9" s="812">
        <v>25</v>
      </c>
      <c r="H9" s="812">
        <v>25</v>
      </c>
      <c r="I9" s="812">
        <v>20</v>
      </c>
      <c r="J9" s="812">
        <v>20</v>
      </c>
      <c r="K9" s="812">
        <v>20</v>
      </c>
      <c r="L9" s="812">
        <v>20</v>
      </c>
      <c r="M9" s="866">
        <v>20</v>
      </c>
    </row>
    <row r="10" spans="1:13" ht="19.5" customHeight="1">
      <c r="A10" s="811" t="s">
        <v>551</v>
      </c>
      <c r="B10" s="812">
        <v>45</v>
      </c>
      <c r="C10" s="812">
        <v>45</v>
      </c>
      <c r="D10" s="812">
        <v>35</v>
      </c>
      <c r="E10" s="812">
        <v>35</v>
      </c>
      <c r="F10" s="812">
        <v>35</v>
      </c>
      <c r="G10" s="812">
        <v>35</v>
      </c>
      <c r="H10" s="812">
        <v>35</v>
      </c>
      <c r="I10" s="812">
        <v>25</v>
      </c>
      <c r="J10" s="812">
        <v>25</v>
      </c>
      <c r="K10" s="812">
        <v>25</v>
      </c>
      <c r="L10" s="812">
        <v>25</v>
      </c>
      <c r="M10" s="866">
        <v>25</v>
      </c>
    </row>
    <row r="11" spans="1:13" ht="19.5" customHeight="1">
      <c r="A11" s="811" t="s">
        <v>552</v>
      </c>
      <c r="B11" s="812">
        <v>60</v>
      </c>
      <c r="C11" s="812">
        <v>60</v>
      </c>
      <c r="D11" s="812">
        <v>50</v>
      </c>
      <c r="E11" s="812">
        <v>50</v>
      </c>
      <c r="F11" s="812">
        <v>50</v>
      </c>
      <c r="G11" s="812">
        <v>50</v>
      </c>
      <c r="H11" s="812">
        <v>50</v>
      </c>
      <c r="I11" s="812">
        <v>40</v>
      </c>
      <c r="J11" s="812">
        <v>40</v>
      </c>
      <c r="K11" s="812">
        <v>40</v>
      </c>
      <c r="L11" s="812">
        <v>40</v>
      </c>
      <c r="M11" s="866">
        <v>40</v>
      </c>
    </row>
    <row r="12" spans="1:13" ht="19.5" customHeight="1">
      <c r="A12" s="811" t="s">
        <v>553</v>
      </c>
      <c r="B12" s="812">
        <v>50</v>
      </c>
      <c r="C12" s="812">
        <v>50</v>
      </c>
      <c r="D12" s="812">
        <v>40</v>
      </c>
      <c r="E12" s="812">
        <v>40</v>
      </c>
      <c r="F12" s="812">
        <v>40</v>
      </c>
      <c r="G12" s="812">
        <v>40</v>
      </c>
      <c r="H12" s="812">
        <v>40</v>
      </c>
      <c r="I12" s="812">
        <v>30</v>
      </c>
      <c r="J12" s="812">
        <v>30</v>
      </c>
      <c r="K12" s="812">
        <v>30</v>
      </c>
      <c r="L12" s="812">
        <v>30</v>
      </c>
      <c r="M12" s="866">
        <v>30</v>
      </c>
    </row>
    <row r="13" spans="1:13" ht="19.5" customHeight="1">
      <c r="A13" s="867" t="s">
        <v>554</v>
      </c>
      <c r="B13" s="817">
        <v>20</v>
      </c>
      <c r="C13" s="817">
        <v>20</v>
      </c>
      <c r="D13" s="817">
        <v>15</v>
      </c>
      <c r="E13" s="817">
        <v>15</v>
      </c>
      <c r="F13" s="817">
        <v>15</v>
      </c>
      <c r="G13" s="817">
        <v>15</v>
      </c>
      <c r="H13" s="817">
        <v>15</v>
      </c>
      <c r="I13" s="817">
        <v>10</v>
      </c>
      <c r="J13" s="817">
        <v>10</v>
      </c>
      <c r="K13" s="817">
        <v>10</v>
      </c>
      <c r="L13" s="817">
        <v>10</v>
      </c>
      <c r="M13" s="868">
        <v>10</v>
      </c>
    </row>
    <row r="14" spans="1:13" ht="19.5" customHeight="1">
      <c r="A14" s="812" t="s">
        <v>555</v>
      </c>
      <c r="B14" s="869">
        <v>0</v>
      </c>
      <c r="C14" s="869">
        <v>0</v>
      </c>
      <c r="D14" s="869">
        <v>0</v>
      </c>
      <c r="E14" s="869">
        <v>0</v>
      </c>
      <c r="F14" s="869">
        <v>0</v>
      </c>
      <c r="G14" s="869">
        <v>0</v>
      </c>
      <c r="H14" s="869">
        <v>0</v>
      </c>
      <c r="I14" s="869">
        <v>0</v>
      </c>
      <c r="J14" s="869">
        <v>0</v>
      </c>
      <c r="K14" s="869">
        <v>0</v>
      </c>
      <c r="L14" s="869">
        <v>0</v>
      </c>
      <c r="M14" s="869">
        <v>0</v>
      </c>
    </row>
    <row r="16" spans="1:13" ht="19.5" customHeight="1">
      <c r="A16" s="870" t="s">
        <v>556</v>
      </c>
      <c r="B16" s="870"/>
      <c r="C16" s="871"/>
      <c r="D16" s="871"/>
      <c r="E16" s="870"/>
      <c r="F16" s="871"/>
      <c r="G16" s="871"/>
    </row>
    <row r="17" spans="1:9" ht="19.5" customHeight="1">
      <c r="A17" s="812" t="s">
        <v>557</v>
      </c>
      <c r="B17" s="873" t="s">
        <v>558</v>
      </c>
      <c r="C17" s="930" t="s">
        <v>758</v>
      </c>
      <c r="D17" s="874"/>
      <c r="E17" s="812" t="s">
        <v>559</v>
      </c>
      <c r="F17" s="875"/>
      <c r="G17" s="875"/>
    </row>
    <row r="18" spans="1:9" s="881" customFormat="1" ht="19.5" customHeight="1">
      <c r="A18" s="3377" t="s">
        <v>183</v>
      </c>
      <c r="B18" s="876" t="s">
        <v>560</v>
      </c>
      <c r="C18" s="877" t="s">
        <v>561</v>
      </c>
      <c r="D18" s="878"/>
      <c r="E18" s="876">
        <v>1</v>
      </c>
      <c r="F18" s="879" t="s">
        <v>562</v>
      </c>
      <c r="G18" s="880"/>
      <c r="H18" s="872"/>
      <c r="I18" s="872"/>
    </row>
    <row r="19" spans="1:9" s="881" customFormat="1" ht="19.5" customHeight="1">
      <c r="A19" s="3377"/>
      <c r="B19" s="3377" t="s">
        <v>563</v>
      </c>
      <c r="C19" s="877" t="s">
        <v>564</v>
      </c>
      <c r="D19" s="878"/>
      <c r="E19" s="876">
        <v>0.9</v>
      </c>
      <c r="F19" s="879" t="s">
        <v>565</v>
      </c>
      <c r="G19" s="880"/>
      <c r="H19" s="872"/>
      <c r="I19" s="872"/>
    </row>
    <row r="20" spans="1:9" s="881" customFormat="1" ht="19.5" customHeight="1">
      <c r="A20" s="3377"/>
      <c r="B20" s="3377"/>
      <c r="C20" s="877" t="s">
        <v>566</v>
      </c>
      <c r="D20" s="878"/>
      <c r="E20" s="876">
        <v>1.1000000000000001</v>
      </c>
      <c r="F20" s="879" t="s">
        <v>567</v>
      </c>
      <c r="G20" s="880"/>
      <c r="H20" s="872"/>
      <c r="I20" s="872"/>
    </row>
    <row r="21" spans="1:9" s="881" customFormat="1" ht="19.5" customHeight="1">
      <c r="A21" s="3377"/>
      <c r="B21" s="3377"/>
      <c r="C21" s="877" t="s">
        <v>568</v>
      </c>
      <c r="D21" s="878"/>
      <c r="E21" s="876">
        <v>0.8</v>
      </c>
      <c r="F21" s="879" t="s">
        <v>569</v>
      </c>
      <c r="G21" s="880"/>
      <c r="H21" s="872"/>
      <c r="I21" s="872"/>
    </row>
    <row r="22" spans="1:9" s="881" customFormat="1" ht="19.5" customHeight="1">
      <c r="A22" s="3377"/>
      <c r="B22" s="3377"/>
      <c r="C22" s="877" t="s">
        <v>570</v>
      </c>
      <c r="D22" s="878"/>
      <c r="E22" s="876">
        <v>0.5</v>
      </c>
      <c r="F22" s="879"/>
      <c r="G22" s="880"/>
      <c r="H22" s="872"/>
      <c r="I22" s="872"/>
    </row>
    <row r="23" spans="1:9" s="881" customFormat="1" ht="19.5" customHeight="1">
      <c r="A23" s="3377" t="s">
        <v>184</v>
      </c>
      <c r="B23" s="876" t="s">
        <v>560</v>
      </c>
      <c r="C23" s="877" t="s">
        <v>571</v>
      </c>
      <c r="D23" s="878"/>
      <c r="E23" s="876">
        <v>1</v>
      </c>
      <c r="F23" s="879" t="s">
        <v>572</v>
      </c>
      <c r="G23" s="880"/>
      <c r="H23" s="872"/>
      <c r="I23" s="872"/>
    </row>
    <row r="24" spans="1:9" s="881" customFormat="1" ht="19.5" customHeight="1">
      <c r="A24" s="3377"/>
      <c r="B24" s="3377" t="s">
        <v>563</v>
      </c>
      <c r="C24" s="877" t="s">
        <v>573</v>
      </c>
      <c r="D24" s="878"/>
      <c r="E24" s="876">
        <v>0.5</v>
      </c>
      <c r="F24" s="879"/>
      <c r="G24" s="880"/>
      <c r="H24" s="872"/>
      <c r="I24" s="872"/>
    </row>
    <row r="25" spans="1:9" s="881" customFormat="1" ht="19.5" customHeight="1">
      <c r="A25" s="3377"/>
      <c r="B25" s="3377"/>
      <c r="C25" s="877" t="s">
        <v>574</v>
      </c>
      <c r="D25" s="878"/>
      <c r="E25" s="876">
        <v>1.1000000000000001</v>
      </c>
      <c r="F25" s="879"/>
      <c r="G25" s="880"/>
      <c r="H25" s="872"/>
      <c r="I25" s="872"/>
    </row>
    <row r="26" spans="1:9" s="881" customFormat="1" ht="19.5" customHeight="1">
      <c r="A26" s="3377"/>
      <c r="B26" s="3377"/>
      <c r="C26" s="877" t="s">
        <v>575</v>
      </c>
      <c r="D26" s="878"/>
      <c r="E26" s="876">
        <v>1.1000000000000001</v>
      </c>
      <c r="F26" s="879"/>
      <c r="G26" s="880"/>
      <c r="H26" s="872"/>
      <c r="I26" s="872"/>
    </row>
    <row r="27" spans="1:9" s="881" customFormat="1" ht="19.5" customHeight="1">
      <c r="A27" s="3377"/>
      <c r="B27" s="3377"/>
      <c r="C27" s="877" t="s">
        <v>576</v>
      </c>
      <c r="D27" s="878"/>
      <c r="E27" s="876">
        <v>0.9</v>
      </c>
      <c r="F27" s="879" t="s">
        <v>577</v>
      </c>
      <c r="G27" s="880"/>
      <c r="H27" s="872"/>
      <c r="I27" s="872"/>
    </row>
    <row r="28" spans="1:9" s="881" customFormat="1" ht="19.5" customHeight="1">
      <c r="A28" s="3377"/>
      <c r="B28" s="3377"/>
      <c r="C28" s="877" t="s">
        <v>578</v>
      </c>
      <c r="D28" s="878"/>
      <c r="E28" s="876">
        <v>0.9</v>
      </c>
      <c r="F28" s="879" t="s">
        <v>579</v>
      </c>
      <c r="G28" s="880"/>
      <c r="H28" s="872"/>
      <c r="I28" s="872"/>
    </row>
    <row r="29" spans="1:9" s="881" customFormat="1" ht="19.5" customHeight="1">
      <c r="A29" s="3377"/>
      <c r="B29" s="3377"/>
      <c r="C29" s="877" t="s">
        <v>580</v>
      </c>
      <c r="D29" s="878"/>
      <c r="E29" s="876">
        <v>0.9</v>
      </c>
      <c r="F29" s="879" t="s">
        <v>581</v>
      </c>
      <c r="G29" s="880"/>
      <c r="H29" s="872"/>
      <c r="I29" s="872"/>
    </row>
    <row r="30" spans="1:9" s="881" customFormat="1" ht="19.5" customHeight="1">
      <c r="A30" s="3377"/>
      <c r="B30" s="3377"/>
      <c r="C30" s="877" t="s">
        <v>582</v>
      </c>
      <c r="D30" s="878"/>
      <c r="E30" s="876">
        <v>0.9</v>
      </c>
      <c r="F30" s="879" t="s">
        <v>583</v>
      </c>
      <c r="G30" s="880"/>
      <c r="H30" s="872"/>
      <c r="I30" s="872"/>
    </row>
    <row r="31" spans="1:9" s="881" customFormat="1" ht="19.5" customHeight="1">
      <c r="A31" s="3377"/>
      <c r="B31" s="3377"/>
      <c r="C31" s="877" t="s">
        <v>584</v>
      </c>
      <c r="D31" s="878"/>
      <c r="E31" s="876">
        <v>0.8</v>
      </c>
      <c r="F31" s="879" t="s">
        <v>585</v>
      </c>
      <c r="G31" s="880"/>
      <c r="H31" s="872"/>
      <c r="I31" s="872"/>
    </row>
    <row r="32" spans="1:9" s="881" customFormat="1" ht="19.5" customHeight="1">
      <c r="A32" s="3377"/>
      <c r="B32" s="3377"/>
      <c r="C32" s="877" t="s">
        <v>586</v>
      </c>
      <c r="D32" s="878"/>
      <c r="E32" s="876">
        <v>0.8</v>
      </c>
      <c r="F32" s="879" t="s">
        <v>587</v>
      </c>
      <c r="G32" s="880"/>
      <c r="H32" s="872"/>
      <c r="I32" s="872"/>
    </row>
    <row r="33" spans="1:9" s="881" customFormat="1" ht="19.5" customHeight="1">
      <c r="A33" s="3377" t="s">
        <v>185</v>
      </c>
      <c r="B33" s="876" t="s">
        <v>560</v>
      </c>
      <c r="C33" s="877" t="s">
        <v>588</v>
      </c>
      <c r="D33" s="878"/>
      <c r="E33" s="876">
        <v>1</v>
      </c>
      <c r="F33" s="879" t="s">
        <v>589</v>
      </c>
      <c r="G33" s="880"/>
      <c r="H33" s="872"/>
      <c r="I33" s="872"/>
    </row>
    <row r="34" spans="1:9" s="881" customFormat="1" ht="19.5" customHeight="1">
      <c r="A34" s="3377"/>
      <c r="B34" s="876" t="s">
        <v>563</v>
      </c>
      <c r="C34" s="877" t="s">
        <v>590</v>
      </c>
      <c r="D34" s="878"/>
      <c r="E34" s="876">
        <v>1.5</v>
      </c>
      <c r="F34" s="879" t="s">
        <v>591</v>
      </c>
      <c r="G34" s="880"/>
      <c r="H34" s="872"/>
      <c r="I34" s="872"/>
    </row>
    <row r="35" spans="1:9" s="881" customFormat="1" ht="19.5" customHeight="1">
      <c r="A35" s="3377" t="s">
        <v>186</v>
      </c>
      <c r="B35" s="876" t="s">
        <v>560</v>
      </c>
      <c r="C35" s="877" t="s">
        <v>592</v>
      </c>
      <c r="D35" s="878"/>
      <c r="E35" s="876">
        <v>1</v>
      </c>
      <c r="F35" s="879" t="s">
        <v>593</v>
      </c>
      <c r="G35" s="880"/>
      <c r="H35" s="872"/>
      <c r="I35" s="872"/>
    </row>
    <row r="36" spans="1:9" s="881" customFormat="1" ht="19.5" customHeight="1">
      <c r="A36" s="3377"/>
      <c r="B36" s="3377" t="s">
        <v>563</v>
      </c>
      <c r="C36" s="877" t="s">
        <v>594</v>
      </c>
      <c r="D36" s="878"/>
      <c r="E36" s="876">
        <v>1</v>
      </c>
      <c r="F36" s="879" t="s">
        <v>595</v>
      </c>
      <c r="G36" s="880"/>
      <c r="H36" s="872"/>
      <c r="I36" s="872"/>
    </row>
    <row r="37" spans="1:9" s="881" customFormat="1" ht="19.5" customHeight="1">
      <c r="A37" s="3377"/>
      <c r="B37" s="3377"/>
      <c r="C37" s="877" t="s">
        <v>596</v>
      </c>
      <c r="D37" s="878"/>
      <c r="E37" s="876">
        <v>1.5</v>
      </c>
      <c r="F37" s="879" t="s">
        <v>597</v>
      </c>
      <c r="G37" s="880"/>
      <c r="H37" s="872"/>
      <c r="I37" s="872"/>
    </row>
    <row r="38" spans="1:9" s="881" customFormat="1" ht="19.5" customHeight="1">
      <c r="A38" s="3377"/>
      <c r="B38" s="3377"/>
      <c r="C38" s="877" t="s">
        <v>598</v>
      </c>
      <c r="D38" s="878"/>
      <c r="E38" s="876">
        <v>1</v>
      </c>
      <c r="F38" s="879" t="s">
        <v>599</v>
      </c>
      <c r="G38" s="880"/>
      <c r="H38" s="872"/>
      <c r="I38" s="872"/>
    </row>
    <row r="39" spans="1:9" s="881" customFormat="1" ht="19.5" customHeight="1">
      <c r="A39" s="3377"/>
      <c r="B39" s="3377"/>
      <c r="C39" s="877" t="s">
        <v>600</v>
      </c>
      <c r="D39" s="878"/>
      <c r="E39" s="876">
        <v>1</v>
      </c>
      <c r="F39" s="879" t="s">
        <v>601</v>
      </c>
      <c r="G39" s="880"/>
      <c r="H39" s="872"/>
      <c r="I39" s="872"/>
    </row>
    <row r="40" spans="1:9" s="881" customFormat="1" ht="19.5" customHeight="1">
      <c r="A40" s="882" t="s">
        <v>602</v>
      </c>
      <c r="B40" s="882"/>
      <c r="C40" s="882"/>
      <c r="D40" s="882"/>
      <c r="E40" s="882"/>
      <c r="F40" s="883"/>
      <c r="G40" s="883"/>
      <c r="H40" s="872"/>
      <c r="I40" s="872"/>
    </row>
    <row r="42" spans="1:9" ht="19.5" customHeight="1">
      <c r="A42" s="884"/>
      <c r="B42" s="812" t="s">
        <v>603</v>
      </c>
      <c r="C42" s="812" t="s">
        <v>603</v>
      </c>
      <c r="D42" s="812" t="s">
        <v>603</v>
      </c>
      <c r="E42" s="817" t="s">
        <v>603</v>
      </c>
      <c r="F42" s="817" t="s">
        <v>603</v>
      </c>
      <c r="G42" s="817" t="s">
        <v>604</v>
      </c>
      <c r="H42" s="817" t="s">
        <v>603</v>
      </c>
    </row>
    <row r="43" spans="1:9" ht="19.5" customHeight="1">
      <c r="A43" s="885"/>
      <c r="B43" s="817" t="s">
        <v>183</v>
      </c>
      <c r="C43" s="817" t="s">
        <v>183</v>
      </c>
      <c r="D43" s="817" t="s">
        <v>183</v>
      </c>
      <c r="E43" s="817" t="s">
        <v>183</v>
      </c>
      <c r="F43" s="812" t="s">
        <v>184</v>
      </c>
      <c r="G43" s="812" t="s">
        <v>186</v>
      </c>
      <c r="H43" s="812" t="s">
        <v>605</v>
      </c>
    </row>
    <row r="44" spans="1:9" ht="19.5" customHeight="1">
      <c r="A44" s="886"/>
      <c r="B44" s="812">
        <v>1</v>
      </c>
      <c r="C44" s="812">
        <v>2</v>
      </c>
      <c r="D44" s="812">
        <v>3</v>
      </c>
      <c r="E44" s="817">
        <v>4</v>
      </c>
      <c r="F44" s="874" t="s">
        <v>606</v>
      </c>
      <c r="G44" s="874" t="s">
        <v>606</v>
      </c>
      <c r="H44" s="874" t="s">
        <v>606</v>
      </c>
    </row>
    <row r="45" spans="1:9" ht="19.5" customHeight="1">
      <c r="A45" s="887" t="s">
        <v>157</v>
      </c>
      <c r="B45" s="812">
        <v>0.8</v>
      </c>
      <c r="C45" s="812">
        <v>0.5</v>
      </c>
      <c r="D45" s="812">
        <v>0.36</v>
      </c>
      <c r="E45" s="812">
        <v>0.3</v>
      </c>
      <c r="F45" s="874">
        <v>0.3</v>
      </c>
      <c r="G45" s="812">
        <v>0.3</v>
      </c>
      <c r="H45" s="812">
        <v>0.25</v>
      </c>
    </row>
    <row r="46" spans="1:9" ht="19.5" customHeight="1">
      <c r="A46" s="887" t="s">
        <v>158</v>
      </c>
      <c r="B46" s="812">
        <v>0.8</v>
      </c>
      <c r="C46" s="812">
        <v>0.5</v>
      </c>
      <c r="D46" s="812">
        <v>0.36</v>
      </c>
      <c r="E46" s="812">
        <v>0.3</v>
      </c>
      <c r="F46" s="812">
        <v>0.3</v>
      </c>
      <c r="G46" s="812">
        <v>0.3</v>
      </c>
      <c r="H46" s="812">
        <v>0.25</v>
      </c>
    </row>
    <row r="47" spans="1:9" ht="19.5" customHeight="1">
      <c r="A47" s="887" t="s">
        <v>159</v>
      </c>
      <c r="B47" s="812">
        <v>0.7</v>
      </c>
      <c r="C47" s="812">
        <v>0.4</v>
      </c>
      <c r="D47" s="812">
        <v>0.28000000000000003</v>
      </c>
      <c r="E47" s="812">
        <v>0.25</v>
      </c>
      <c r="F47" s="812">
        <v>0.25</v>
      </c>
      <c r="G47" s="812">
        <v>0.25</v>
      </c>
      <c r="H47" s="812">
        <v>0.2</v>
      </c>
    </row>
    <row r="48" spans="1:9" ht="19.5" customHeight="1">
      <c r="A48" s="887" t="s">
        <v>160</v>
      </c>
      <c r="B48" s="812">
        <v>0.7</v>
      </c>
      <c r="C48" s="812">
        <v>0.4</v>
      </c>
      <c r="D48" s="812">
        <v>0.28000000000000003</v>
      </c>
      <c r="E48" s="812">
        <v>0.25</v>
      </c>
      <c r="F48" s="812">
        <v>0.25</v>
      </c>
      <c r="G48" s="812">
        <v>0.25</v>
      </c>
      <c r="H48" s="812">
        <v>0.2</v>
      </c>
    </row>
    <row r="49" spans="1:8" s="872" customFormat="1" ht="19.5" customHeight="1">
      <c r="A49" s="887" t="s">
        <v>161</v>
      </c>
      <c r="B49" s="812">
        <v>0.7</v>
      </c>
      <c r="C49" s="812">
        <v>0.4</v>
      </c>
      <c r="D49" s="812">
        <v>0.28000000000000003</v>
      </c>
      <c r="E49" s="812">
        <v>0.25</v>
      </c>
      <c r="F49" s="812">
        <v>0.25</v>
      </c>
      <c r="G49" s="812">
        <v>0.25</v>
      </c>
      <c r="H49" s="812">
        <v>0.2</v>
      </c>
    </row>
    <row r="50" spans="1:8" s="872" customFormat="1" ht="19.5" customHeight="1">
      <c r="A50" s="887" t="s">
        <v>162</v>
      </c>
      <c r="B50" s="812">
        <v>0.7</v>
      </c>
      <c r="C50" s="812">
        <v>0.4</v>
      </c>
      <c r="D50" s="812">
        <v>0.28000000000000003</v>
      </c>
      <c r="E50" s="812">
        <v>0.25</v>
      </c>
      <c r="F50" s="812">
        <v>0.25</v>
      </c>
      <c r="G50" s="812">
        <v>0.25</v>
      </c>
      <c r="H50" s="812">
        <v>0.2</v>
      </c>
    </row>
    <row r="51" spans="1:8" s="872" customFormat="1" ht="19.5" customHeight="1">
      <c r="A51" s="887" t="s">
        <v>163</v>
      </c>
      <c r="B51" s="812">
        <v>0.7</v>
      </c>
      <c r="C51" s="812">
        <v>0.4</v>
      </c>
      <c r="D51" s="812">
        <v>0.28000000000000003</v>
      </c>
      <c r="E51" s="812">
        <v>0.25</v>
      </c>
      <c r="F51" s="812">
        <v>0.25</v>
      </c>
      <c r="G51" s="812">
        <v>0.25</v>
      </c>
      <c r="H51" s="812">
        <v>0.2</v>
      </c>
    </row>
    <row r="52" spans="1:8" s="872" customFormat="1" ht="19.5" customHeight="1">
      <c r="A52" s="887" t="s">
        <v>164</v>
      </c>
      <c r="B52" s="812">
        <v>0.6</v>
      </c>
      <c r="C52" s="812">
        <v>0.3</v>
      </c>
      <c r="D52" s="812">
        <v>0.2</v>
      </c>
      <c r="E52" s="812">
        <v>0.2</v>
      </c>
      <c r="F52" s="812">
        <v>0.2</v>
      </c>
      <c r="G52" s="812">
        <v>0.2</v>
      </c>
      <c r="H52" s="812">
        <v>0.15</v>
      </c>
    </row>
    <row r="53" spans="1:8" s="872" customFormat="1" ht="19.5" customHeight="1">
      <c r="A53" s="887" t="s">
        <v>165</v>
      </c>
      <c r="B53" s="812">
        <v>0.6</v>
      </c>
      <c r="C53" s="812">
        <v>0.3</v>
      </c>
      <c r="D53" s="812">
        <v>0.2</v>
      </c>
      <c r="E53" s="812">
        <v>0.2</v>
      </c>
      <c r="F53" s="812">
        <v>0.2</v>
      </c>
      <c r="G53" s="812">
        <v>0.2</v>
      </c>
      <c r="H53" s="812">
        <v>0.15</v>
      </c>
    </row>
    <row r="54" spans="1:8" s="872" customFormat="1" ht="19.5" customHeight="1">
      <c r="A54" s="887" t="s">
        <v>166</v>
      </c>
      <c r="B54" s="812">
        <v>0.6</v>
      </c>
      <c r="C54" s="812">
        <v>0.3</v>
      </c>
      <c r="D54" s="812">
        <v>0.2</v>
      </c>
      <c r="E54" s="812">
        <v>0.2</v>
      </c>
      <c r="F54" s="812">
        <v>0.2</v>
      </c>
      <c r="G54" s="812">
        <v>0.2</v>
      </c>
      <c r="H54" s="812">
        <v>0.15</v>
      </c>
    </row>
    <row r="55" spans="1:8" s="872" customFormat="1" ht="19.5" customHeight="1">
      <c r="A55" s="887" t="s">
        <v>167</v>
      </c>
      <c r="B55" s="812">
        <v>0.6</v>
      </c>
      <c r="C55" s="812">
        <v>0.3</v>
      </c>
      <c r="D55" s="812">
        <v>0.2</v>
      </c>
      <c r="E55" s="812">
        <v>0.2</v>
      </c>
      <c r="F55" s="812">
        <v>0.2</v>
      </c>
      <c r="G55" s="812">
        <v>0.2</v>
      </c>
      <c r="H55" s="812">
        <v>0.15</v>
      </c>
    </row>
    <row r="56" spans="1:8" s="872" customFormat="1" ht="19.5" customHeight="1">
      <c r="A56" s="887" t="s">
        <v>168</v>
      </c>
      <c r="B56" s="812">
        <v>0.6</v>
      </c>
      <c r="C56" s="812">
        <v>0.3</v>
      </c>
      <c r="D56" s="812">
        <v>0.2</v>
      </c>
      <c r="E56" s="812">
        <v>0.2</v>
      </c>
      <c r="F56" s="812">
        <v>0.2</v>
      </c>
      <c r="G56" s="812">
        <v>0.2</v>
      </c>
      <c r="H56" s="812">
        <v>0.15</v>
      </c>
    </row>
    <row r="58" spans="1:8" s="872" customFormat="1" ht="19.5" customHeight="1">
      <c r="A58" s="888"/>
      <c r="B58" s="870"/>
      <c r="C58" s="870"/>
      <c r="D58" s="870" t="s">
        <v>607</v>
      </c>
      <c r="E58" s="870"/>
      <c r="F58" s="870"/>
    </row>
    <row r="59" spans="1:8" s="872" customFormat="1" ht="19.5" customHeight="1">
      <c r="A59" s="876" t="s">
        <v>608</v>
      </c>
      <c r="B59" s="876" t="s">
        <v>609</v>
      </c>
      <c r="C59" s="876" t="s">
        <v>610</v>
      </c>
      <c r="D59" s="876" t="s">
        <v>611</v>
      </c>
      <c r="E59" s="876" t="s">
        <v>612</v>
      </c>
      <c r="F59" s="876" t="s">
        <v>613</v>
      </c>
    </row>
    <row r="60" spans="1:8" ht="13.5">
      <c r="A60" s="937"/>
      <c r="B60" s="937"/>
      <c r="C60" s="937" t="s">
        <v>745</v>
      </c>
      <c r="D60" s="937"/>
      <c r="E60" s="889" t="s">
        <v>1</v>
      </c>
      <c r="F60" s="937" t="s">
        <v>1</v>
      </c>
    </row>
    <row r="61" spans="1:8" s="872" customFormat="1" ht="24">
      <c r="A61" s="876">
        <v>1</v>
      </c>
      <c r="B61" s="3377" t="s">
        <v>614</v>
      </c>
      <c r="C61" s="812" t="s">
        <v>615</v>
      </c>
      <c r="D61" s="812" t="s">
        <v>616</v>
      </c>
      <c r="E61" s="889">
        <v>0.5</v>
      </c>
      <c r="F61" s="876">
        <v>80</v>
      </c>
    </row>
    <row r="62" spans="1:8" s="872" customFormat="1" ht="24">
      <c r="A62" s="876">
        <v>2</v>
      </c>
      <c r="B62" s="3377"/>
      <c r="C62" s="812" t="s">
        <v>617</v>
      </c>
      <c r="D62" s="812" t="s">
        <v>618</v>
      </c>
      <c r="E62" s="889">
        <v>0.5</v>
      </c>
      <c r="F62" s="876">
        <v>80</v>
      </c>
    </row>
    <row r="63" spans="1:8" s="872" customFormat="1" ht="36">
      <c r="A63" s="876">
        <v>3</v>
      </c>
      <c r="B63" s="3377"/>
      <c r="C63" s="812" t="s">
        <v>619</v>
      </c>
      <c r="D63" s="812" t="s">
        <v>620</v>
      </c>
      <c r="E63" s="889">
        <v>0.5</v>
      </c>
      <c r="F63" s="876">
        <v>80</v>
      </c>
    </row>
    <row r="64" spans="1:8" s="872" customFormat="1" ht="36">
      <c r="A64" s="876">
        <v>4</v>
      </c>
      <c r="B64" s="3377"/>
      <c r="C64" s="812" t="s">
        <v>621</v>
      </c>
      <c r="D64" s="812" t="s">
        <v>622</v>
      </c>
      <c r="E64" s="889">
        <v>0.4</v>
      </c>
      <c r="F64" s="876">
        <v>60</v>
      </c>
    </row>
    <row r="65" spans="1:6" s="872" customFormat="1" ht="36">
      <c r="A65" s="876">
        <v>5</v>
      </c>
      <c r="B65" s="3377"/>
      <c r="C65" s="812" t="s">
        <v>623</v>
      </c>
      <c r="D65" s="812" t="s">
        <v>624</v>
      </c>
      <c r="E65" s="889">
        <v>0.2</v>
      </c>
      <c r="F65" s="876">
        <v>30</v>
      </c>
    </row>
    <row r="66" spans="1:6" s="872" customFormat="1" ht="36">
      <c r="A66" s="876">
        <v>6</v>
      </c>
      <c r="B66" s="3377"/>
      <c r="C66" s="812" t="s">
        <v>625</v>
      </c>
      <c r="D66" s="812" t="s">
        <v>626</v>
      </c>
      <c r="E66" s="889">
        <v>0.3</v>
      </c>
      <c r="F66" s="876">
        <v>50</v>
      </c>
    </row>
    <row r="67" spans="1:6" s="872" customFormat="1" ht="36">
      <c r="A67" s="876">
        <v>7</v>
      </c>
      <c r="B67" s="3377"/>
      <c r="C67" s="812" t="s">
        <v>627</v>
      </c>
      <c r="D67" s="812" t="s">
        <v>628</v>
      </c>
      <c r="E67" s="889">
        <v>0.2</v>
      </c>
      <c r="F67" s="876">
        <v>30</v>
      </c>
    </row>
    <row r="68" spans="1:6" s="872" customFormat="1" ht="36">
      <c r="A68" s="876">
        <v>8</v>
      </c>
      <c r="B68" s="3377"/>
      <c r="C68" s="812" t="s">
        <v>629</v>
      </c>
      <c r="D68" s="812" t="s">
        <v>630</v>
      </c>
      <c r="E68" s="889">
        <v>0.2</v>
      </c>
      <c r="F68" s="876">
        <v>30</v>
      </c>
    </row>
    <row r="69" spans="1:6" s="872" customFormat="1" ht="36">
      <c r="A69" s="876">
        <v>9</v>
      </c>
      <c r="B69" s="3377"/>
      <c r="C69" s="812" t="s">
        <v>631</v>
      </c>
      <c r="D69" s="812" t="s">
        <v>632</v>
      </c>
      <c r="E69" s="889">
        <v>0.2</v>
      </c>
      <c r="F69" s="876">
        <v>30</v>
      </c>
    </row>
    <row r="70" spans="1:6" s="872" customFormat="1" ht="48">
      <c r="A70" s="876">
        <v>10</v>
      </c>
      <c r="B70" s="3377"/>
      <c r="C70" s="812" t="s">
        <v>633</v>
      </c>
      <c r="D70" s="812" t="s">
        <v>634</v>
      </c>
      <c r="E70" s="889">
        <v>0.2</v>
      </c>
      <c r="F70" s="876">
        <v>30</v>
      </c>
    </row>
    <row r="71" spans="1:6" s="872" customFormat="1" ht="48">
      <c r="A71" s="876">
        <v>11</v>
      </c>
      <c r="B71" s="3377"/>
      <c r="C71" s="812" t="s">
        <v>635</v>
      </c>
      <c r="D71" s="812" t="s">
        <v>636</v>
      </c>
      <c r="E71" s="889">
        <v>0.2</v>
      </c>
      <c r="F71" s="876">
        <v>30</v>
      </c>
    </row>
    <row r="72" spans="1:6" s="872" customFormat="1" ht="36">
      <c r="A72" s="876">
        <v>12</v>
      </c>
      <c r="B72" s="3377"/>
      <c r="C72" s="812" t="s">
        <v>637</v>
      </c>
      <c r="D72" s="812" t="s">
        <v>638</v>
      </c>
      <c r="E72" s="889">
        <v>0.5</v>
      </c>
      <c r="F72" s="876">
        <v>80</v>
      </c>
    </row>
    <row r="73" spans="1:6" s="872" customFormat="1" ht="24">
      <c r="A73" s="876">
        <v>13</v>
      </c>
      <c r="B73" s="3377"/>
      <c r="C73" s="812" t="s">
        <v>639</v>
      </c>
      <c r="D73" s="812" t="s">
        <v>640</v>
      </c>
      <c r="E73" s="889">
        <v>0.4</v>
      </c>
      <c r="F73" s="876">
        <v>60</v>
      </c>
    </row>
    <row r="74" spans="1:6" s="872" customFormat="1" ht="24">
      <c r="A74" s="876">
        <v>14</v>
      </c>
      <c r="B74" s="3377"/>
      <c r="C74" s="812" t="s">
        <v>641</v>
      </c>
      <c r="D74" s="812" t="s">
        <v>642</v>
      </c>
      <c r="E74" s="889">
        <v>0.2</v>
      </c>
      <c r="F74" s="876">
        <v>30</v>
      </c>
    </row>
    <row r="75" spans="1:6" s="872" customFormat="1" ht="24">
      <c r="A75" s="876">
        <v>15</v>
      </c>
      <c r="B75" s="3377"/>
      <c r="C75" s="812" t="s">
        <v>643</v>
      </c>
      <c r="D75" s="812" t="s">
        <v>644</v>
      </c>
      <c r="E75" s="889">
        <v>0.2</v>
      </c>
      <c r="F75" s="876">
        <v>30</v>
      </c>
    </row>
    <row r="76" spans="1:6" s="872" customFormat="1" ht="24">
      <c r="A76" s="876">
        <v>16</v>
      </c>
      <c r="B76" s="3377" t="s">
        <v>645</v>
      </c>
      <c r="C76" s="812" t="s">
        <v>646</v>
      </c>
      <c r="D76" s="812" t="s">
        <v>647</v>
      </c>
      <c r="E76" s="889">
        <v>0.5</v>
      </c>
      <c r="F76" s="876">
        <v>80</v>
      </c>
    </row>
    <row r="77" spans="1:6" s="872" customFormat="1" ht="24">
      <c r="A77" s="876">
        <v>17</v>
      </c>
      <c r="B77" s="3377"/>
      <c r="C77" s="812" t="s">
        <v>648</v>
      </c>
      <c r="D77" s="812" t="s">
        <v>649</v>
      </c>
      <c r="E77" s="889">
        <v>0.5</v>
      </c>
      <c r="F77" s="876">
        <v>80</v>
      </c>
    </row>
    <row r="78" spans="1:6" s="872" customFormat="1" ht="24">
      <c r="A78" s="876">
        <v>18</v>
      </c>
      <c r="B78" s="3377"/>
      <c r="C78" s="812" t="s">
        <v>650</v>
      </c>
      <c r="D78" s="812" t="s">
        <v>651</v>
      </c>
      <c r="E78" s="889">
        <v>0.2</v>
      </c>
      <c r="F78" s="876">
        <v>30</v>
      </c>
    </row>
    <row r="79" spans="1:6" s="872" customFormat="1" ht="24">
      <c r="A79" s="876">
        <v>19</v>
      </c>
      <c r="B79" s="3377"/>
      <c r="C79" s="812" t="s">
        <v>652</v>
      </c>
      <c r="D79" s="812" t="s">
        <v>653</v>
      </c>
      <c r="E79" s="889">
        <v>0.5</v>
      </c>
      <c r="F79" s="876">
        <v>80</v>
      </c>
    </row>
    <row r="80" spans="1:6" s="872" customFormat="1" ht="36">
      <c r="A80" s="876">
        <v>20</v>
      </c>
      <c r="B80" s="3377"/>
      <c r="C80" s="812" t="s">
        <v>654</v>
      </c>
      <c r="D80" s="812" t="s">
        <v>655</v>
      </c>
      <c r="E80" s="889">
        <v>0.2</v>
      </c>
      <c r="F80" s="876">
        <v>30</v>
      </c>
    </row>
    <row r="81" spans="1:6" s="872" customFormat="1" ht="36">
      <c r="A81" s="876">
        <v>21</v>
      </c>
      <c r="B81" s="3377"/>
      <c r="C81" s="812" t="s">
        <v>656</v>
      </c>
      <c r="D81" s="812" t="s">
        <v>657</v>
      </c>
      <c r="E81" s="889">
        <v>0.2</v>
      </c>
      <c r="F81" s="876">
        <v>30</v>
      </c>
    </row>
    <row r="82" spans="1:6" s="872" customFormat="1" ht="48">
      <c r="A82" s="876">
        <v>22</v>
      </c>
      <c r="B82" s="3377"/>
      <c r="C82" s="812" t="s">
        <v>658</v>
      </c>
      <c r="D82" s="812" t="s">
        <v>659</v>
      </c>
      <c r="E82" s="889">
        <v>0.2</v>
      </c>
      <c r="F82" s="876">
        <v>30</v>
      </c>
    </row>
    <row r="83" spans="1:6" s="872" customFormat="1" ht="48">
      <c r="A83" s="876">
        <v>23</v>
      </c>
      <c r="B83" s="3377"/>
      <c r="C83" s="812" t="s">
        <v>660</v>
      </c>
      <c r="D83" s="812" t="s">
        <v>661</v>
      </c>
      <c r="E83" s="889">
        <v>0.2</v>
      </c>
      <c r="F83" s="876">
        <v>30</v>
      </c>
    </row>
    <row r="84" spans="1:6" s="872" customFormat="1" ht="36">
      <c r="A84" s="876">
        <v>24</v>
      </c>
      <c r="B84" s="3377"/>
      <c r="C84" s="812" t="s">
        <v>662</v>
      </c>
      <c r="D84" s="812" t="s">
        <v>663</v>
      </c>
      <c r="E84" s="889">
        <v>0.2</v>
      </c>
      <c r="F84" s="876">
        <v>30</v>
      </c>
    </row>
    <row r="85" spans="1:6" s="872" customFormat="1" ht="36">
      <c r="A85" s="876">
        <v>25</v>
      </c>
      <c r="B85" s="3377"/>
      <c r="C85" s="812" t="s">
        <v>664</v>
      </c>
      <c r="D85" s="812" t="s">
        <v>665</v>
      </c>
      <c r="E85" s="889">
        <v>0.5</v>
      </c>
      <c r="F85" s="876">
        <v>80</v>
      </c>
    </row>
    <row r="86" spans="1:6" s="872" customFormat="1" ht="36">
      <c r="A86" s="876">
        <v>26</v>
      </c>
      <c r="B86" s="3377"/>
      <c r="C86" s="812" t="s">
        <v>666</v>
      </c>
      <c r="D86" s="812" t="s">
        <v>667</v>
      </c>
      <c r="E86" s="889">
        <v>0.2</v>
      </c>
      <c r="F86" s="876">
        <v>30</v>
      </c>
    </row>
    <row r="87" spans="1:6" s="872" customFormat="1" ht="36">
      <c r="A87" s="876">
        <v>27</v>
      </c>
      <c r="B87" s="3377"/>
      <c r="C87" s="812" t="s">
        <v>668</v>
      </c>
      <c r="D87" s="812" t="s">
        <v>669</v>
      </c>
      <c r="E87" s="889">
        <v>0.2</v>
      </c>
      <c r="F87" s="876">
        <v>30</v>
      </c>
    </row>
    <row r="88" spans="1:6" s="872" customFormat="1" ht="36">
      <c r="A88" s="876">
        <v>28</v>
      </c>
      <c r="B88" s="3377"/>
      <c r="C88" s="812" t="s">
        <v>670</v>
      </c>
      <c r="D88" s="812" t="s">
        <v>671</v>
      </c>
      <c r="E88" s="889">
        <v>0.2</v>
      </c>
      <c r="F88" s="876">
        <v>30</v>
      </c>
    </row>
    <row r="89" spans="1:6" s="872" customFormat="1" ht="24">
      <c r="A89" s="876">
        <v>29</v>
      </c>
      <c r="B89" s="3377"/>
      <c r="C89" s="812" t="s">
        <v>672</v>
      </c>
      <c r="D89" s="812" t="s">
        <v>673</v>
      </c>
      <c r="E89" s="889">
        <v>0.2</v>
      </c>
      <c r="F89" s="876">
        <v>30</v>
      </c>
    </row>
    <row r="90" spans="1:6" s="872" customFormat="1" ht="24">
      <c r="A90" s="876">
        <v>30</v>
      </c>
      <c r="B90" s="3377"/>
      <c r="C90" s="812" t="s">
        <v>674</v>
      </c>
      <c r="D90" s="812" t="s">
        <v>675</v>
      </c>
      <c r="E90" s="889">
        <v>0.2</v>
      </c>
      <c r="F90" s="876">
        <v>30</v>
      </c>
    </row>
    <row r="91" spans="1:6" s="872" customFormat="1" ht="36">
      <c r="A91" s="876">
        <v>31</v>
      </c>
      <c r="B91" s="3377"/>
      <c r="C91" s="812" t="s">
        <v>676</v>
      </c>
      <c r="D91" s="812" t="s">
        <v>677</v>
      </c>
      <c r="E91" s="889">
        <v>0.2</v>
      </c>
      <c r="F91" s="876">
        <v>30</v>
      </c>
    </row>
    <row r="92" spans="1:6" s="872" customFormat="1" ht="24">
      <c r="A92" s="876">
        <v>32</v>
      </c>
      <c r="B92" s="3377" t="s">
        <v>678</v>
      </c>
      <c r="C92" s="876" t="s">
        <v>679</v>
      </c>
      <c r="D92" s="812" t="s">
        <v>680</v>
      </c>
      <c r="E92" s="889">
        <v>0.2</v>
      </c>
      <c r="F92" s="876">
        <v>30</v>
      </c>
    </row>
    <row r="93" spans="1:6" s="872" customFormat="1" ht="36">
      <c r="A93" s="876">
        <v>33</v>
      </c>
      <c r="B93" s="3377"/>
      <c r="C93" s="876" t="s">
        <v>681</v>
      </c>
      <c r="D93" s="812" t="s">
        <v>682</v>
      </c>
      <c r="E93" s="889">
        <v>0.2</v>
      </c>
      <c r="F93" s="876">
        <v>30</v>
      </c>
    </row>
    <row r="94" spans="1:6" s="872" customFormat="1" ht="48">
      <c r="A94" s="876">
        <v>34</v>
      </c>
      <c r="B94" s="3377"/>
      <c r="C94" s="876" t="s">
        <v>683</v>
      </c>
      <c r="D94" s="812" t="s">
        <v>684</v>
      </c>
      <c r="E94" s="889">
        <v>0.2</v>
      </c>
      <c r="F94" s="876">
        <v>30</v>
      </c>
    </row>
    <row r="95" spans="1:6" s="872" customFormat="1" ht="36">
      <c r="A95" s="876">
        <v>35</v>
      </c>
      <c r="B95" s="3377"/>
      <c r="C95" s="876" t="s">
        <v>685</v>
      </c>
      <c r="D95" s="812" t="s">
        <v>686</v>
      </c>
      <c r="E95" s="889">
        <v>0.2</v>
      </c>
      <c r="F95" s="876">
        <v>30</v>
      </c>
    </row>
    <row r="96" spans="1:6" s="872" customFormat="1" ht="48">
      <c r="A96" s="876">
        <v>36</v>
      </c>
      <c r="B96" s="3377"/>
      <c r="C96" s="812" t="s">
        <v>687</v>
      </c>
      <c r="D96" s="812" t="s">
        <v>688</v>
      </c>
      <c r="E96" s="889">
        <v>0.2</v>
      </c>
      <c r="F96" s="876">
        <v>30</v>
      </c>
    </row>
    <row r="97" spans="1:6" s="872" customFormat="1" ht="36">
      <c r="A97" s="876">
        <v>37</v>
      </c>
      <c r="B97" s="3377"/>
      <c r="C97" s="876" t="s">
        <v>689</v>
      </c>
      <c r="D97" s="812" t="s">
        <v>690</v>
      </c>
      <c r="E97" s="889">
        <v>0.2</v>
      </c>
      <c r="F97" s="876">
        <v>30</v>
      </c>
    </row>
    <row r="98" spans="1:6" s="872" customFormat="1" ht="36">
      <c r="A98" s="876">
        <v>38</v>
      </c>
      <c r="B98" s="3377"/>
      <c r="C98" s="876" t="s">
        <v>691</v>
      </c>
      <c r="D98" s="812" t="s">
        <v>692</v>
      </c>
      <c r="E98" s="889">
        <v>0.2</v>
      </c>
      <c r="F98" s="876">
        <v>30</v>
      </c>
    </row>
    <row r="99" spans="1:6" s="872" customFormat="1" ht="36">
      <c r="A99" s="876">
        <v>39</v>
      </c>
      <c r="B99" s="3377" t="s">
        <v>693</v>
      </c>
      <c r="C99" s="876" t="s">
        <v>694</v>
      </c>
      <c r="D99" s="812" t="s">
        <v>695</v>
      </c>
      <c r="E99" s="889">
        <v>0.3</v>
      </c>
      <c r="F99" s="876">
        <v>50</v>
      </c>
    </row>
    <row r="100" spans="1:6" s="872" customFormat="1" ht="24">
      <c r="A100" s="876">
        <v>40</v>
      </c>
      <c r="B100" s="3377"/>
      <c r="C100" s="876" t="s">
        <v>696</v>
      </c>
      <c r="D100" s="812" t="s">
        <v>697</v>
      </c>
      <c r="E100" s="889">
        <v>0.2</v>
      </c>
      <c r="F100" s="876">
        <v>30</v>
      </c>
    </row>
    <row r="101" spans="1:6" s="872" customFormat="1" ht="36">
      <c r="A101" s="876">
        <v>41</v>
      </c>
      <c r="B101" s="3377"/>
      <c r="C101" s="876" t="s">
        <v>698</v>
      </c>
      <c r="D101" s="812" t="s">
        <v>695</v>
      </c>
      <c r="E101" s="889">
        <v>0.2</v>
      </c>
      <c r="F101" s="876">
        <v>30</v>
      </c>
    </row>
    <row r="102" spans="1:6" s="872" customFormat="1" ht="48">
      <c r="A102" s="876">
        <v>42</v>
      </c>
      <c r="B102" s="876" t="s">
        <v>699</v>
      </c>
      <c r="C102" s="812" t="s">
        <v>700</v>
      </c>
      <c r="D102" s="812" t="s">
        <v>701</v>
      </c>
      <c r="E102" s="889">
        <v>0.2</v>
      </c>
      <c r="F102" s="876">
        <v>30</v>
      </c>
    </row>
    <row r="103" spans="1:6" s="872" customFormat="1" ht="24">
      <c r="A103" s="876">
        <v>43</v>
      </c>
      <c r="B103" s="876" t="s">
        <v>702</v>
      </c>
      <c r="C103" s="876" t="s">
        <v>703</v>
      </c>
      <c r="D103" s="812" t="s">
        <v>704</v>
      </c>
      <c r="E103" s="889">
        <v>0.2</v>
      </c>
      <c r="F103" s="876">
        <v>30</v>
      </c>
    </row>
    <row r="104" spans="1:6" s="872" customFormat="1" ht="36">
      <c r="A104" s="876">
        <v>44</v>
      </c>
      <c r="B104" s="876" t="s">
        <v>705</v>
      </c>
      <c r="C104" s="876" t="s">
        <v>706</v>
      </c>
      <c r="D104" s="812" t="s">
        <v>707</v>
      </c>
      <c r="E104" s="889">
        <v>0.2</v>
      </c>
      <c r="F104" s="876">
        <v>30</v>
      </c>
    </row>
    <row r="105" spans="1:6" s="872" customFormat="1" ht="36">
      <c r="A105" s="876">
        <v>45</v>
      </c>
      <c r="B105" s="3377" t="s">
        <v>708</v>
      </c>
      <c r="C105" s="876" t="s">
        <v>709</v>
      </c>
      <c r="D105" s="812" t="s">
        <v>710</v>
      </c>
      <c r="E105" s="889">
        <v>0.2</v>
      </c>
      <c r="F105" s="876">
        <v>30</v>
      </c>
    </row>
    <row r="106" spans="1:6" s="872" customFormat="1" ht="36">
      <c r="A106" s="876">
        <v>46</v>
      </c>
      <c r="B106" s="3377"/>
      <c r="C106" s="876" t="s">
        <v>711</v>
      </c>
      <c r="D106" s="812" t="s">
        <v>712</v>
      </c>
      <c r="E106" s="889">
        <v>0.2</v>
      </c>
      <c r="F106" s="876">
        <v>30</v>
      </c>
    </row>
    <row r="107" spans="1:6" s="872" customFormat="1" ht="36">
      <c r="A107" s="876">
        <v>47</v>
      </c>
      <c r="B107" s="3377" t="s">
        <v>713</v>
      </c>
      <c r="C107" s="876" t="s">
        <v>714</v>
      </c>
      <c r="D107" s="812" t="s">
        <v>715</v>
      </c>
      <c r="E107" s="889">
        <v>0.3</v>
      </c>
      <c r="F107" s="876">
        <v>50</v>
      </c>
    </row>
    <row r="108" spans="1:6" s="872" customFormat="1" ht="36">
      <c r="A108" s="876">
        <v>48</v>
      </c>
      <c r="B108" s="3377"/>
      <c r="C108" s="876" t="s">
        <v>716</v>
      </c>
      <c r="D108" s="812" t="s">
        <v>717</v>
      </c>
      <c r="E108" s="889">
        <v>0.2</v>
      </c>
      <c r="F108" s="876">
        <v>30</v>
      </c>
    </row>
    <row r="109" spans="1:6" s="872" customFormat="1" ht="36">
      <c r="A109" s="876">
        <v>49</v>
      </c>
      <c r="B109" s="876" t="s">
        <v>718</v>
      </c>
      <c r="C109" s="876" t="s">
        <v>719</v>
      </c>
      <c r="D109" s="812" t="s">
        <v>720</v>
      </c>
      <c r="E109" s="889">
        <v>0.2</v>
      </c>
      <c r="F109" s="876">
        <v>30</v>
      </c>
    </row>
    <row r="110" spans="1:6" s="872" customFormat="1" ht="36">
      <c r="A110" s="876">
        <v>50</v>
      </c>
      <c r="B110" s="876" t="s">
        <v>721</v>
      </c>
      <c r="C110" s="876" t="s">
        <v>722</v>
      </c>
      <c r="D110" s="812" t="s">
        <v>723</v>
      </c>
      <c r="E110" s="889">
        <v>0.2</v>
      </c>
      <c r="F110" s="876">
        <v>30</v>
      </c>
    </row>
    <row r="111" spans="1:6" s="872" customFormat="1" ht="36">
      <c r="A111" s="876">
        <v>51</v>
      </c>
      <c r="B111" s="3377" t="s">
        <v>724</v>
      </c>
      <c r="C111" s="876" t="s">
        <v>725</v>
      </c>
      <c r="D111" s="812" t="s">
        <v>726</v>
      </c>
      <c r="E111" s="889">
        <v>0.2</v>
      </c>
      <c r="F111" s="876">
        <v>30</v>
      </c>
    </row>
    <row r="112" spans="1:6" s="872" customFormat="1" ht="24">
      <c r="A112" s="876">
        <v>52</v>
      </c>
      <c r="B112" s="3377"/>
      <c r="C112" s="876" t="s">
        <v>727</v>
      </c>
      <c r="D112" s="812" t="s">
        <v>728</v>
      </c>
      <c r="E112" s="889">
        <v>0.2</v>
      </c>
      <c r="F112" s="876">
        <v>30</v>
      </c>
    </row>
    <row r="113" spans="1:6" s="872" customFormat="1" ht="24">
      <c r="A113" s="876">
        <v>53</v>
      </c>
      <c r="B113" s="3377"/>
      <c r="C113" s="876" t="s">
        <v>729</v>
      </c>
      <c r="D113" s="812" t="s">
        <v>730</v>
      </c>
      <c r="E113" s="889">
        <v>0.2</v>
      </c>
      <c r="F113" s="876">
        <v>30</v>
      </c>
    </row>
    <row r="114" spans="1:6" ht="36">
      <c r="A114" s="876">
        <v>54</v>
      </c>
      <c r="B114" s="876" t="s">
        <v>731</v>
      </c>
      <c r="C114" s="876" t="s">
        <v>732</v>
      </c>
      <c r="D114" s="812" t="s">
        <v>733</v>
      </c>
      <c r="E114" s="889">
        <v>0.2</v>
      </c>
      <c r="F114" s="876">
        <v>30</v>
      </c>
    </row>
    <row r="115" spans="1:6" ht="24">
      <c r="A115" s="876">
        <v>55</v>
      </c>
      <c r="B115" s="876" t="s">
        <v>734</v>
      </c>
      <c r="C115" s="876" t="s">
        <v>735</v>
      </c>
      <c r="D115" s="812" t="s">
        <v>736</v>
      </c>
      <c r="E115" s="889">
        <v>0.2</v>
      </c>
      <c r="F115" s="876">
        <v>30</v>
      </c>
    </row>
    <row r="116" spans="1:6" ht="24">
      <c r="A116" s="876">
        <v>56</v>
      </c>
      <c r="B116" s="3377" t="s">
        <v>737</v>
      </c>
      <c r="C116" s="876" t="s">
        <v>738</v>
      </c>
      <c r="D116" s="812" t="s">
        <v>739</v>
      </c>
      <c r="E116" s="889">
        <v>0.2</v>
      </c>
      <c r="F116" s="876">
        <v>30</v>
      </c>
    </row>
    <row r="117" spans="1:6" ht="36">
      <c r="A117" s="876">
        <v>57</v>
      </c>
      <c r="B117" s="3377"/>
      <c r="C117" s="876" t="s">
        <v>740</v>
      </c>
      <c r="D117" s="812" t="s">
        <v>741</v>
      </c>
      <c r="E117" s="889">
        <v>0.2</v>
      </c>
      <c r="F117" s="876">
        <v>30</v>
      </c>
    </row>
    <row r="118" spans="1:6" ht="36">
      <c r="A118" s="876">
        <v>58</v>
      </c>
      <c r="B118" s="876" t="s">
        <v>742</v>
      </c>
      <c r="C118" s="876" t="s">
        <v>743</v>
      </c>
      <c r="D118" s="812" t="s">
        <v>744</v>
      </c>
      <c r="E118" s="889">
        <v>0.2</v>
      </c>
      <c r="F118" s="876">
        <v>30</v>
      </c>
    </row>
    <row r="119" spans="1:6" ht="13.5">
      <c r="A119" s="876"/>
      <c r="B119" s="876"/>
      <c r="C119" s="876" t="s">
        <v>745</v>
      </c>
      <c r="D119" s="876"/>
      <c r="E119" s="889" t="s">
        <v>555</v>
      </c>
      <c r="F119" s="876"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09"/>
    <col min="2" max="16384" width="9" style="892"/>
  </cols>
  <sheetData>
    <row r="1" spans="1:14" ht="14.25">
      <c r="A1" s="890" t="s">
        <v>747</v>
      </c>
      <c r="B1" s="891"/>
      <c r="C1" s="891"/>
      <c r="D1" s="891"/>
      <c r="E1" s="891"/>
      <c r="F1" s="891"/>
      <c r="G1" s="891"/>
      <c r="H1" s="891"/>
      <c r="I1" s="891"/>
      <c r="J1" s="891"/>
      <c r="K1" s="891"/>
      <c r="L1" s="891"/>
      <c r="M1" s="891"/>
      <c r="N1" s="891"/>
    </row>
    <row r="2" spans="1:14">
      <c r="A2" s="893" t="s">
        <v>746</v>
      </c>
      <c r="B2" s="894" t="s">
        <v>157</v>
      </c>
      <c r="C2" s="894" t="s">
        <v>158</v>
      </c>
      <c r="D2" s="894" t="s">
        <v>159</v>
      </c>
      <c r="E2" s="894" t="s">
        <v>160</v>
      </c>
      <c r="F2" s="894" t="s">
        <v>161</v>
      </c>
      <c r="G2" s="894" t="s">
        <v>162</v>
      </c>
      <c r="H2" s="895" t="s">
        <v>163</v>
      </c>
      <c r="I2" s="895" t="s">
        <v>164</v>
      </c>
      <c r="J2" s="896" t="s">
        <v>165</v>
      </c>
      <c r="K2" s="896" t="s">
        <v>166</v>
      </c>
      <c r="L2" s="896" t="s">
        <v>167</v>
      </c>
      <c r="M2" s="896" t="s">
        <v>168</v>
      </c>
    </row>
    <row r="3" spans="1:14">
      <c r="A3" s="893">
        <v>0.1</v>
      </c>
      <c r="B3" s="900">
        <v>15.052</v>
      </c>
      <c r="C3" s="900">
        <v>15.052</v>
      </c>
      <c r="D3" s="900">
        <v>14.263</v>
      </c>
      <c r="E3" s="900">
        <v>14.263</v>
      </c>
      <c r="F3" s="900">
        <v>14.263</v>
      </c>
      <c r="G3" s="900">
        <v>14.263</v>
      </c>
      <c r="H3" s="900">
        <v>14.263</v>
      </c>
      <c r="I3" s="900">
        <v>14.097</v>
      </c>
      <c r="J3" s="900">
        <v>14.097</v>
      </c>
      <c r="K3" s="900">
        <v>14.097</v>
      </c>
      <c r="L3" s="900">
        <v>14.097</v>
      </c>
      <c r="M3" s="900">
        <v>14.097</v>
      </c>
      <c r="N3" s="901"/>
    </row>
    <row r="4" spans="1:14">
      <c r="A4" s="893">
        <v>0.2</v>
      </c>
      <c r="B4" s="900">
        <v>7.5259999999999998</v>
      </c>
      <c r="C4" s="900">
        <v>7.5259999999999998</v>
      </c>
      <c r="D4" s="900">
        <v>7.1315</v>
      </c>
      <c r="E4" s="900">
        <v>7.1315</v>
      </c>
      <c r="F4" s="900">
        <v>7.1315</v>
      </c>
      <c r="G4" s="900">
        <v>7.1315</v>
      </c>
      <c r="H4" s="900">
        <v>7.1315</v>
      </c>
      <c r="I4" s="900">
        <v>7.0484999999999998</v>
      </c>
      <c r="J4" s="900">
        <v>7.0484999999999998</v>
      </c>
      <c r="K4" s="900">
        <v>7.0484999999999998</v>
      </c>
      <c r="L4" s="900">
        <v>7.0484999999999998</v>
      </c>
      <c r="M4" s="900">
        <v>7.0484999999999998</v>
      </c>
    </row>
    <row r="5" spans="1:14">
      <c r="A5" s="893">
        <v>0.3</v>
      </c>
      <c r="B5" s="900">
        <v>5.0172999999999996</v>
      </c>
      <c r="C5" s="900">
        <v>5.0172999999999996</v>
      </c>
      <c r="D5" s="900">
        <v>4.7542999999999997</v>
      </c>
      <c r="E5" s="900">
        <v>4.7542999999999997</v>
      </c>
      <c r="F5" s="900">
        <v>4.7542999999999997</v>
      </c>
      <c r="G5" s="900">
        <v>4.7542999999999997</v>
      </c>
      <c r="H5" s="900">
        <v>4.7542999999999997</v>
      </c>
      <c r="I5" s="900">
        <v>4.6989999999999998</v>
      </c>
      <c r="J5" s="900">
        <v>4.6989999999999998</v>
      </c>
      <c r="K5" s="900">
        <v>4.6989999999999998</v>
      </c>
      <c r="L5" s="900">
        <v>4.6989999999999998</v>
      </c>
      <c r="M5" s="900">
        <v>4.6989999999999998</v>
      </c>
    </row>
    <row r="6" spans="1:14">
      <c r="A6" s="893">
        <v>0.4</v>
      </c>
      <c r="B6" s="900">
        <v>3.7629999999999999</v>
      </c>
      <c r="C6" s="900">
        <v>3.7629999999999999</v>
      </c>
      <c r="D6" s="900">
        <v>3.5657999999999999</v>
      </c>
      <c r="E6" s="900">
        <v>3.5657999999999999</v>
      </c>
      <c r="F6" s="900">
        <v>3.5657999999999999</v>
      </c>
      <c r="G6" s="900">
        <v>3.5657999999999999</v>
      </c>
      <c r="H6" s="900">
        <v>3.5657999999999999</v>
      </c>
      <c r="I6" s="900">
        <v>3.5243000000000002</v>
      </c>
      <c r="J6" s="900">
        <v>3.5243000000000002</v>
      </c>
      <c r="K6" s="900">
        <v>3.5243000000000002</v>
      </c>
      <c r="L6" s="900">
        <v>3.5243000000000002</v>
      </c>
      <c r="M6" s="900">
        <v>3.5243000000000002</v>
      </c>
    </row>
    <row r="7" spans="1:14">
      <c r="A7" s="893">
        <v>0.5</v>
      </c>
      <c r="B7" s="900">
        <v>3.0104000000000002</v>
      </c>
      <c r="C7" s="900">
        <v>3.0104000000000002</v>
      </c>
      <c r="D7" s="900">
        <v>2.8525999999999998</v>
      </c>
      <c r="E7" s="900">
        <v>2.8525999999999998</v>
      </c>
      <c r="F7" s="900">
        <v>2.8525999999999998</v>
      </c>
      <c r="G7" s="900">
        <v>2.8525999999999998</v>
      </c>
      <c r="H7" s="900">
        <v>2.8525999999999998</v>
      </c>
      <c r="I7" s="900">
        <v>2.8193999999999999</v>
      </c>
      <c r="J7" s="900">
        <v>2.8193999999999999</v>
      </c>
      <c r="K7" s="900">
        <v>2.8193999999999999</v>
      </c>
      <c r="L7" s="900">
        <v>2.8193999999999999</v>
      </c>
      <c r="M7" s="900">
        <v>2.8193999999999999</v>
      </c>
    </row>
    <row r="8" spans="1:14">
      <c r="A8" s="893">
        <v>0.6</v>
      </c>
      <c r="B8" s="900">
        <v>2.5087000000000002</v>
      </c>
      <c r="C8" s="900">
        <v>2.5087000000000002</v>
      </c>
      <c r="D8" s="900">
        <v>2.3772000000000002</v>
      </c>
      <c r="E8" s="900">
        <v>2.3772000000000002</v>
      </c>
      <c r="F8" s="900">
        <v>2.3772000000000002</v>
      </c>
      <c r="G8" s="900">
        <v>2.3772000000000002</v>
      </c>
      <c r="H8" s="900">
        <v>2.3772000000000002</v>
      </c>
      <c r="I8" s="900">
        <v>2.3494999999999999</v>
      </c>
      <c r="J8" s="900">
        <v>2.3494999999999999</v>
      </c>
      <c r="K8" s="900">
        <v>2.3494999999999999</v>
      </c>
      <c r="L8" s="900">
        <v>2.3494999999999999</v>
      </c>
      <c r="M8" s="900">
        <v>2.3494999999999999</v>
      </c>
    </row>
    <row r="9" spans="1:14">
      <c r="A9" s="893">
        <v>0.7</v>
      </c>
      <c r="B9" s="900">
        <v>2.1503000000000001</v>
      </c>
      <c r="C9" s="900">
        <v>2.1503000000000001</v>
      </c>
      <c r="D9" s="900">
        <v>2.0375999999999999</v>
      </c>
      <c r="E9" s="900">
        <v>2.0375999999999999</v>
      </c>
      <c r="F9" s="900">
        <v>2.0375999999999999</v>
      </c>
      <c r="G9" s="900">
        <v>2.0375999999999999</v>
      </c>
      <c r="H9" s="900">
        <v>2.0375999999999999</v>
      </c>
      <c r="I9" s="900">
        <v>2.0139</v>
      </c>
      <c r="J9" s="900">
        <v>2.0139</v>
      </c>
      <c r="K9" s="900">
        <v>2.0139</v>
      </c>
      <c r="L9" s="900">
        <v>2.0139</v>
      </c>
      <c r="M9" s="900">
        <v>2.0139</v>
      </c>
    </row>
    <row r="10" spans="1:14">
      <c r="A10" s="893">
        <v>0.8</v>
      </c>
      <c r="B10" s="900">
        <v>1.8815</v>
      </c>
      <c r="C10" s="900">
        <v>1.8815</v>
      </c>
      <c r="D10" s="900">
        <v>1.7828999999999999</v>
      </c>
      <c r="E10" s="900">
        <v>1.7828999999999999</v>
      </c>
      <c r="F10" s="900">
        <v>1.7828999999999999</v>
      </c>
      <c r="G10" s="900">
        <v>1.7828999999999999</v>
      </c>
      <c r="H10" s="900">
        <v>1.7828999999999999</v>
      </c>
      <c r="I10" s="900">
        <v>1.7621</v>
      </c>
      <c r="J10" s="900">
        <v>1.7621</v>
      </c>
      <c r="K10" s="900">
        <v>1.7621</v>
      </c>
      <c r="L10" s="900">
        <v>1.7621</v>
      </c>
      <c r="M10" s="900">
        <v>1.7621</v>
      </c>
    </row>
    <row r="11" spans="1:14">
      <c r="A11" s="893">
        <v>0.9</v>
      </c>
      <c r="B11" s="900">
        <v>1.6724000000000001</v>
      </c>
      <c r="C11" s="900">
        <v>1.6724000000000001</v>
      </c>
      <c r="D11" s="900">
        <v>1.5848</v>
      </c>
      <c r="E11" s="900">
        <v>1.5848</v>
      </c>
      <c r="F11" s="900">
        <v>1.5848</v>
      </c>
      <c r="G11" s="900">
        <v>1.5848</v>
      </c>
      <c r="H11" s="900">
        <v>1.5848</v>
      </c>
      <c r="I11" s="900">
        <v>1.5663</v>
      </c>
      <c r="J11" s="900">
        <v>1.5663</v>
      </c>
      <c r="K11" s="900">
        <v>1.5663</v>
      </c>
      <c r="L11" s="900">
        <v>1.5663</v>
      </c>
      <c r="M11" s="900">
        <v>1.5663</v>
      </c>
    </row>
    <row r="12" spans="1:14">
      <c r="A12" s="893">
        <v>1</v>
      </c>
      <c r="B12" s="900">
        <v>1.5052000000000001</v>
      </c>
      <c r="C12" s="900">
        <v>1.5052000000000001</v>
      </c>
      <c r="D12" s="900">
        <v>1.4262999999999999</v>
      </c>
      <c r="E12" s="900">
        <v>1.4262999999999999</v>
      </c>
      <c r="F12" s="900">
        <v>1.4262999999999999</v>
      </c>
      <c r="G12" s="900">
        <v>1.4262999999999999</v>
      </c>
      <c r="H12" s="900">
        <v>1.4262999999999999</v>
      </c>
      <c r="I12" s="900">
        <v>1.4097</v>
      </c>
      <c r="J12" s="900">
        <v>1.4097</v>
      </c>
      <c r="K12" s="900">
        <v>1.4097</v>
      </c>
      <c r="L12" s="900">
        <v>1.4097</v>
      </c>
      <c r="M12" s="900">
        <v>1.4097</v>
      </c>
    </row>
    <row r="13" spans="1:14">
      <c r="A13" s="893">
        <v>1.1000000000000001</v>
      </c>
      <c r="B13" s="900">
        <v>1.4509000000000001</v>
      </c>
      <c r="C13" s="900">
        <v>1.4509000000000001</v>
      </c>
      <c r="D13" s="900">
        <v>1.3697999999999999</v>
      </c>
      <c r="E13" s="900">
        <v>1.3697999999999999</v>
      </c>
      <c r="F13" s="900">
        <v>1.3697999999999999</v>
      </c>
      <c r="G13" s="900">
        <v>1.3697999999999999</v>
      </c>
      <c r="H13" s="900">
        <v>1.3697999999999999</v>
      </c>
      <c r="I13" s="900">
        <v>1.343</v>
      </c>
      <c r="J13" s="900">
        <v>1.343</v>
      </c>
      <c r="K13" s="900">
        <v>1.343</v>
      </c>
      <c r="L13" s="900">
        <v>1.343</v>
      </c>
      <c r="M13" s="900">
        <v>1.343</v>
      </c>
    </row>
    <row r="14" spans="1:14">
      <c r="A14" s="893">
        <v>1.2</v>
      </c>
      <c r="B14" s="900">
        <v>1.4035</v>
      </c>
      <c r="C14" s="900">
        <v>1.4035</v>
      </c>
      <c r="D14" s="900">
        <v>1.3205</v>
      </c>
      <c r="E14" s="900">
        <v>1.3205</v>
      </c>
      <c r="F14" s="900">
        <v>1.3205</v>
      </c>
      <c r="G14" s="900">
        <v>1.3205</v>
      </c>
      <c r="H14" s="900">
        <v>1.3205</v>
      </c>
      <c r="I14" s="900">
        <v>1.2845</v>
      </c>
      <c r="J14" s="900">
        <v>1.2845</v>
      </c>
      <c r="K14" s="900">
        <v>1.2845</v>
      </c>
      <c r="L14" s="900">
        <v>1.2845</v>
      </c>
      <c r="M14" s="900">
        <v>1.2845</v>
      </c>
    </row>
    <row r="15" spans="1:14">
      <c r="A15" s="893">
        <v>1.3</v>
      </c>
      <c r="B15" s="900">
        <v>1.3622000000000001</v>
      </c>
      <c r="C15" s="900">
        <v>1.3622000000000001</v>
      </c>
      <c r="D15" s="900">
        <v>1.2775000000000001</v>
      </c>
      <c r="E15" s="900">
        <v>1.2775000000000001</v>
      </c>
      <c r="F15" s="900">
        <v>1.2775000000000001</v>
      </c>
      <c r="G15" s="900">
        <v>1.2775000000000001</v>
      </c>
      <c r="H15" s="900">
        <v>1.2775000000000001</v>
      </c>
      <c r="I15" s="900">
        <v>1.2332000000000001</v>
      </c>
      <c r="J15" s="900">
        <v>1.2332000000000001</v>
      </c>
      <c r="K15" s="900">
        <v>1.2332000000000001</v>
      </c>
      <c r="L15" s="900">
        <v>1.2332000000000001</v>
      </c>
      <c r="M15" s="900">
        <v>1.2332000000000001</v>
      </c>
    </row>
    <row r="16" spans="1:14">
      <c r="A16" s="893">
        <v>1.4</v>
      </c>
      <c r="B16" s="900">
        <v>1.3262</v>
      </c>
      <c r="C16" s="900">
        <v>1.3262</v>
      </c>
      <c r="D16" s="900">
        <v>1.2402</v>
      </c>
      <c r="E16" s="900">
        <v>1.2402</v>
      </c>
      <c r="F16" s="900">
        <v>1.2402</v>
      </c>
      <c r="G16" s="900">
        <v>1.2402</v>
      </c>
      <c r="H16" s="900">
        <v>1.2402</v>
      </c>
      <c r="I16" s="900">
        <v>1.1881999999999999</v>
      </c>
      <c r="J16" s="900">
        <v>1.1881999999999999</v>
      </c>
      <c r="K16" s="900">
        <v>1.1881999999999999</v>
      </c>
      <c r="L16" s="900">
        <v>1.1881999999999999</v>
      </c>
      <c r="M16" s="900">
        <v>1.1881999999999999</v>
      </c>
      <c r="N16" s="901"/>
    </row>
    <row r="17" spans="1:14">
      <c r="A17" s="893">
        <v>1.5</v>
      </c>
      <c r="B17" s="900">
        <v>1.2948</v>
      </c>
      <c r="C17" s="900">
        <v>1.2948</v>
      </c>
      <c r="D17" s="900">
        <v>1.2075</v>
      </c>
      <c r="E17" s="900">
        <v>1.2075</v>
      </c>
      <c r="F17" s="900">
        <v>1.2075</v>
      </c>
      <c r="G17" s="900">
        <v>1.2075</v>
      </c>
      <c r="H17" s="900">
        <v>1.2075</v>
      </c>
      <c r="I17" s="900">
        <v>1.1486000000000001</v>
      </c>
      <c r="J17" s="900">
        <v>1.1486000000000001</v>
      </c>
      <c r="K17" s="900">
        <v>1.1486000000000001</v>
      </c>
      <c r="L17" s="900">
        <v>1.1486000000000001</v>
      </c>
      <c r="M17" s="900">
        <v>1.1486000000000001</v>
      </c>
      <c r="N17" s="901"/>
    </row>
    <row r="18" spans="1:14">
      <c r="A18" s="893">
        <v>1.6</v>
      </c>
      <c r="B18" s="900">
        <v>1.2673000000000001</v>
      </c>
      <c r="C18" s="900">
        <v>1.2673000000000001</v>
      </c>
      <c r="D18" s="900">
        <v>1.1789000000000001</v>
      </c>
      <c r="E18" s="900">
        <v>1.1789000000000001</v>
      </c>
      <c r="F18" s="900">
        <v>1.1789000000000001</v>
      </c>
      <c r="G18" s="900">
        <v>1.1789000000000001</v>
      </c>
      <c r="H18" s="900">
        <v>1.1789000000000001</v>
      </c>
      <c r="I18" s="900">
        <v>1.1134999999999999</v>
      </c>
      <c r="J18" s="900">
        <v>1.1134999999999999</v>
      </c>
      <c r="K18" s="900">
        <v>1.1134999999999999</v>
      </c>
      <c r="L18" s="900">
        <v>1.1134999999999999</v>
      </c>
      <c r="M18" s="900">
        <v>1.1134999999999999</v>
      </c>
    </row>
    <row r="19" spans="1:14">
      <c r="A19" s="893">
        <v>1.7</v>
      </c>
      <c r="B19" s="900">
        <v>1.2428999999999999</v>
      </c>
      <c r="C19" s="900">
        <v>1.2428999999999999</v>
      </c>
      <c r="D19" s="900">
        <v>1.1534</v>
      </c>
      <c r="E19" s="900">
        <v>1.1534</v>
      </c>
      <c r="F19" s="900">
        <v>1.1534</v>
      </c>
      <c r="G19" s="900">
        <v>1.1534</v>
      </c>
      <c r="H19" s="900">
        <v>1.1534</v>
      </c>
      <c r="I19" s="900">
        <v>1.0820000000000001</v>
      </c>
      <c r="J19" s="900">
        <v>1.0820000000000001</v>
      </c>
      <c r="K19" s="900">
        <v>1.0820000000000001</v>
      </c>
      <c r="L19" s="900">
        <v>1.0820000000000001</v>
      </c>
      <c r="M19" s="900">
        <v>1.0820000000000001</v>
      </c>
    </row>
    <row r="20" spans="1:14">
      <c r="A20" s="893">
        <v>1.8</v>
      </c>
      <c r="B20" s="900">
        <v>1.2206999999999999</v>
      </c>
      <c r="C20" s="900">
        <v>1.2206999999999999</v>
      </c>
      <c r="D20" s="900">
        <v>1.1304000000000001</v>
      </c>
      <c r="E20" s="900">
        <v>1.1304000000000001</v>
      </c>
      <c r="F20" s="900">
        <v>1.1304000000000001</v>
      </c>
      <c r="G20" s="900">
        <v>1.1304000000000001</v>
      </c>
      <c r="H20" s="900">
        <v>1.1304000000000001</v>
      </c>
      <c r="I20" s="900">
        <v>1.0531999999999999</v>
      </c>
      <c r="J20" s="900">
        <v>1.0531999999999999</v>
      </c>
      <c r="K20" s="900">
        <v>1.0531999999999999</v>
      </c>
      <c r="L20" s="900">
        <v>1.0531999999999999</v>
      </c>
      <c r="M20" s="900">
        <v>1.0531999999999999</v>
      </c>
    </row>
    <row r="21" spans="1:14">
      <c r="A21" s="893">
        <v>1.9</v>
      </c>
      <c r="B21" s="900">
        <v>1.2</v>
      </c>
      <c r="C21" s="900">
        <v>1.2</v>
      </c>
      <c r="D21" s="900">
        <v>1.1089</v>
      </c>
      <c r="E21" s="900">
        <v>1.1089</v>
      </c>
      <c r="F21" s="900">
        <v>1.1089</v>
      </c>
      <c r="G21" s="900">
        <v>1.1089</v>
      </c>
      <c r="H21" s="900">
        <v>1.1089</v>
      </c>
      <c r="I21" s="900">
        <v>1.0261</v>
      </c>
      <c r="J21" s="900">
        <v>1.0261</v>
      </c>
      <c r="K21" s="900">
        <v>1.0261</v>
      </c>
      <c r="L21" s="900">
        <v>1.0261</v>
      </c>
      <c r="M21" s="900">
        <v>1.0261</v>
      </c>
    </row>
    <row r="22" spans="1:14">
      <c r="A22" s="893">
        <v>2</v>
      </c>
      <c r="B22" s="900">
        <v>1.1800999999999999</v>
      </c>
      <c r="C22" s="900">
        <v>1.1800999999999999</v>
      </c>
      <c r="D22" s="900">
        <v>1.0883</v>
      </c>
      <c r="E22" s="900">
        <v>1.0883</v>
      </c>
      <c r="F22" s="900">
        <v>1.0883</v>
      </c>
      <c r="G22" s="900">
        <v>1.0883</v>
      </c>
      <c r="H22" s="900">
        <v>1.0883</v>
      </c>
      <c r="I22" s="900">
        <v>1</v>
      </c>
      <c r="J22" s="900">
        <v>1</v>
      </c>
      <c r="K22" s="900">
        <v>1</v>
      </c>
      <c r="L22" s="900">
        <v>1</v>
      </c>
      <c r="M22" s="900">
        <v>1</v>
      </c>
    </row>
    <row r="23" spans="1:14">
      <c r="A23" s="908">
        <v>2.1</v>
      </c>
      <c r="B23" s="900">
        <v>1.1616</v>
      </c>
      <c r="C23" s="900">
        <v>1.1616</v>
      </c>
      <c r="D23" s="900">
        <v>1.0685</v>
      </c>
      <c r="E23" s="900">
        <v>1.0685</v>
      </c>
      <c r="F23" s="900">
        <v>1.0685</v>
      </c>
      <c r="G23" s="900">
        <v>1.0685</v>
      </c>
      <c r="H23" s="900">
        <v>1.0685</v>
      </c>
      <c r="I23" s="900">
        <v>0.97550000000000003</v>
      </c>
      <c r="J23" s="900">
        <v>0.97550000000000003</v>
      </c>
      <c r="K23" s="900">
        <v>0.97550000000000003</v>
      </c>
      <c r="L23" s="900">
        <v>0.97550000000000003</v>
      </c>
      <c r="M23" s="900">
        <v>0.97550000000000003</v>
      </c>
    </row>
    <row r="24" spans="1:14">
      <c r="A24" s="908">
        <v>2.2000000000000002</v>
      </c>
      <c r="B24" s="900">
        <v>1.1440999999999999</v>
      </c>
      <c r="C24" s="900">
        <v>1.1440999999999999</v>
      </c>
      <c r="D24" s="900">
        <v>1.0497000000000001</v>
      </c>
      <c r="E24" s="900">
        <v>1.0497000000000001</v>
      </c>
      <c r="F24" s="900">
        <v>1.0497000000000001</v>
      </c>
      <c r="G24" s="900">
        <v>1.0497000000000001</v>
      </c>
      <c r="H24" s="900">
        <v>1.0497000000000001</v>
      </c>
      <c r="I24" s="900">
        <v>0.95230000000000004</v>
      </c>
      <c r="J24" s="900">
        <v>0.95230000000000004</v>
      </c>
      <c r="K24" s="900">
        <v>0.95230000000000004</v>
      </c>
      <c r="L24" s="900">
        <v>0.95230000000000004</v>
      </c>
      <c r="M24" s="900">
        <v>0.95230000000000004</v>
      </c>
    </row>
    <row r="25" spans="1:14">
      <c r="A25" s="908">
        <v>2.2999999999999998</v>
      </c>
      <c r="B25" s="900">
        <v>1.1275999999999999</v>
      </c>
      <c r="C25" s="900">
        <v>1.1275999999999999</v>
      </c>
      <c r="D25" s="900">
        <v>1.032</v>
      </c>
      <c r="E25" s="900">
        <v>1.032</v>
      </c>
      <c r="F25" s="900">
        <v>1.032</v>
      </c>
      <c r="G25" s="900">
        <v>1.032</v>
      </c>
      <c r="H25" s="900">
        <v>1.032</v>
      </c>
      <c r="I25" s="900">
        <v>0.9304</v>
      </c>
      <c r="J25" s="900">
        <v>0.9304</v>
      </c>
      <c r="K25" s="900">
        <v>0.9304</v>
      </c>
      <c r="L25" s="900">
        <v>0.9304</v>
      </c>
      <c r="M25" s="900">
        <v>0.9304</v>
      </c>
    </row>
    <row r="26" spans="1:14">
      <c r="A26" s="908">
        <v>2.4</v>
      </c>
      <c r="B26" s="900">
        <v>1.1121000000000001</v>
      </c>
      <c r="C26" s="900">
        <v>1.1121000000000001</v>
      </c>
      <c r="D26" s="900">
        <v>1.0155000000000001</v>
      </c>
      <c r="E26" s="900">
        <v>1.0155000000000001</v>
      </c>
      <c r="F26" s="900">
        <v>1.0155000000000001</v>
      </c>
      <c r="G26" s="900">
        <v>1.0155000000000001</v>
      </c>
      <c r="H26" s="900">
        <v>1.0155000000000001</v>
      </c>
      <c r="I26" s="900">
        <v>0.91</v>
      </c>
      <c r="J26" s="900">
        <v>0.91</v>
      </c>
      <c r="K26" s="900">
        <v>0.91</v>
      </c>
      <c r="L26" s="900">
        <v>0.91</v>
      </c>
      <c r="M26" s="900">
        <v>0.91</v>
      </c>
    </row>
    <row r="27" spans="1:14">
      <c r="A27" s="908">
        <v>2.5</v>
      </c>
      <c r="B27" s="900">
        <v>1.0975999999999999</v>
      </c>
      <c r="C27" s="900">
        <v>1.0975999999999999</v>
      </c>
      <c r="D27" s="900">
        <v>1</v>
      </c>
      <c r="E27" s="900">
        <v>1</v>
      </c>
      <c r="F27" s="900">
        <v>1</v>
      </c>
      <c r="G27" s="900">
        <v>1</v>
      </c>
      <c r="H27" s="900">
        <v>1</v>
      </c>
      <c r="I27" s="900">
        <v>0.89080000000000004</v>
      </c>
      <c r="J27" s="900">
        <v>0.89080000000000004</v>
      </c>
      <c r="K27" s="900">
        <v>0.89080000000000004</v>
      </c>
      <c r="L27" s="900">
        <v>0.89080000000000004</v>
      </c>
      <c r="M27" s="900">
        <v>0.89080000000000004</v>
      </c>
    </row>
    <row r="28" spans="1:14">
      <c r="A28" s="908">
        <v>2.6</v>
      </c>
      <c r="B28" s="900">
        <v>1.0841000000000001</v>
      </c>
      <c r="C28" s="900">
        <v>1.0841000000000001</v>
      </c>
      <c r="D28" s="900">
        <v>0.98619999999999997</v>
      </c>
      <c r="E28" s="900">
        <v>0.98619999999999997</v>
      </c>
      <c r="F28" s="900">
        <v>0.98619999999999997</v>
      </c>
      <c r="G28" s="900">
        <v>0.98619999999999997</v>
      </c>
      <c r="H28" s="900">
        <v>0.98619999999999997</v>
      </c>
      <c r="I28" s="900">
        <v>0.873</v>
      </c>
      <c r="J28" s="900">
        <v>0.873</v>
      </c>
      <c r="K28" s="900">
        <v>0.873</v>
      </c>
      <c r="L28" s="900">
        <v>0.873</v>
      </c>
      <c r="M28" s="900">
        <v>0.873</v>
      </c>
    </row>
    <row r="29" spans="1:14">
      <c r="A29" s="908">
        <v>2.7</v>
      </c>
      <c r="B29" s="900">
        <v>1.0716000000000001</v>
      </c>
      <c r="C29" s="900">
        <v>1.0716000000000001</v>
      </c>
      <c r="D29" s="900">
        <v>0.97330000000000005</v>
      </c>
      <c r="E29" s="900">
        <v>0.97330000000000005</v>
      </c>
      <c r="F29" s="900">
        <v>0.97330000000000005</v>
      </c>
      <c r="G29" s="900">
        <v>0.97330000000000005</v>
      </c>
      <c r="H29" s="900">
        <v>0.97330000000000005</v>
      </c>
      <c r="I29" s="900">
        <v>0.85670000000000002</v>
      </c>
      <c r="J29" s="900">
        <v>0.85670000000000002</v>
      </c>
      <c r="K29" s="900">
        <v>0.85670000000000002</v>
      </c>
      <c r="L29" s="900">
        <v>0.85670000000000002</v>
      </c>
      <c r="M29" s="900">
        <v>0.85670000000000002</v>
      </c>
    </row>
    <row r="30" spans="1:14">
      <c r="A30" s="908">
        <v>2.8</v>
      </c>
      <c r="B30" s="900">
        <v>1.0602</v>
      </c>
      <c r="C30" s="900">
        <v>1.0602</v>
      </c>
      <c r="D30" s="900">
        <v>0.96160000000000001</v>
      </c>
      <c r="E30" s="900">
        <v>0.96160000000000001</v>
      </c>
      <c r="F30" s="900">
        <v>0.96160000000000001</v>
      </c>
      <c r="G30" s="900">
        <v>0.96160000000000001</v>
      </c>
      <c r="H30" s="900">
        <v>0.96160000000000001</v>
      </c>
      <c r="I30" s="900">
        <v>0.8417</v>
      </c>
      <c r="J30" s="900">
        <v>0.8417</v>
      </c>
      <c r="K30" s="900">
        <v>0.8417</v>
      </c>
      <c r="L30" s="900">
        <v>0.8417</v>
      </c>
      <c r="M30" s="900">
        <v>0.8417</v>
      </c>
    </row>
    <row r="31" spans="1:14">
      <c r="A31" s="908">
        <v>2.9</v>
      </c>
      <c r="B31" s="900">
        <v>1.0497000000000001</v>
      </c>
      <c r="C31" s="900">
        <v>1.0497000000000001</v>
      </c>
      <c r="D31" s="900">
        <v>0.95089999999999997</v>
      </c>
      <c r="E31" s="900">
        <v>0.95089999999999997</v>
      </c>
      <c r="F31" s="900">
        <v>0.95089999999999997</v>
      </c>
      <c r="G31" s="900">
        <v>0.95089999999999997</v>
      </c>
      <c r="H31" s="900">
        <v>0.95089999999999997</v>
      </c>
      <c r="I31" s="900">
        <v>0.82809999999999995</v>
      </c>
      <c r="J31" s="900">
        <v>0.82809999999999995</v>
      </c>
      <c r="K31" s="900">
        <v>0.82809999999999995</v>
      </c>
      <c r="L31" s="900">
        <v>0.82809999999999995</v>
      </c>
      <c r="M31" s="900">
        <v>0.82809999999999995</v>
      </c>
    </row>
    <row r="32" spans="1:14">
      <c r="A32" s="908">
        <v>3</v>
      </c>
      <c r="B32" s="900">
        <v>1.0401</v>
      </c>
      <c r="C32" s="900">
        <v>1.0401</v>
      </c>
      <c r="D32" s="900">
        <v>0.94089999999999996</v>
      </c>
      <c r="E32" s="900">
        <v>0.94089999999999996</v>
      </c>
      <c r="F32" s="900">
        <v>0.94089999999999996</v>
      </c>
      <c r="G32" s="900">
        <v>0.94089999999999996</v>
      </c>
      <c r="H32" s="900">
        <v>0.94089999999999996</v>
      </c>
      <c r="I32" s="900">
        <v>0.81579999999999997</v>
      </c>
      <c r="J32" s="900">
        <v>0.81579999999999997</v>
      </c>
      <c r="K32" s="900">
        <v>0.81579999999999997</v>
      </c>
      <c r="L32" s="900">
        <v>0.81579999999999997</v>
      </c>
      <c r="M32" s="900">
        <v>0.81579999999999997</v>
      </c>
    </row>
    <row r="33" spans="1:13">
      <c r="A33" s="908">
        <v>3.1</v>
      </c>
      <c r="B33" s="900">
        <v>1.0314000000000001</v>
      </c>
      <c r="C33" s="900">
        <v>1.0314000000000001</v>
      </c>
      <c r="D33" s="900">
        <v>0.93169999999999997</v>
      </c>
      <c r="E33" s="900">
        <v>0.93169999999999997</v>
      </c>
      <c r="F33" s="900">
        <v>0.93169999999999997</v>
      </c>
      <c r="G33" s="900">
        <v>0.93169999999999997</v>
      </c>
      <c r="H33" s="900">
        <v>0.93169999999999997</v>
      </c>
      <c r="I33" s="900">
        <v>0.80410000000000004</v>
      </c>
      <c r="J33" s="900">
        <v>0.80410000000000004</v>
      </c>
      <c r="K33" s="900">
        <v>0.80410000000000004</v>
      </c>
      <c r="L33" s="900">
        <v>0.80410000000000004</v>
      </c>
      <c r="M33" s="900">
        <v>0.80410000000000004</v>
      </c>
    </row>
    <row r="34" spans="1:13">
      <c r="A34" s="908">
        <v>3.2</v>
      </c>
      <c r="B34" s="900">
        <v>1.0229999999999999</v>
      </c>
      <c r="C34" s="900">
        <v>1.0229999999999999</v>
      </c>
      <c r="D34" s="900">
        <v>0.92279999999999995</v>
      </c>
      <c r="E34" s="900">
        <v>0.92279999999999995</v>
      </c>
      <c r="F34" s="900">
        <v>0.92279999999999995</v>
      </c>
      <c r="G34" s="900">
        <v>0.92279999999999995</v>
      </c>
      <c r="H34" s="900">
        <v>0.92279999999999995</v>
      </c>
      <c r="I34" s="900">
        <v>0.79300000000000004</v>
      </c>
      <c r="J34" s="900">
        <v>0.79300000000000004</v>
      </c>
      <c r="K34" s="900">
        <v>0.79300000000000004</v>
      </c>
      <c r="L34" s="900">
        <v>0.79300000000000004</v>
      </c>
      <c r="M34" s="900">
        <v>0.79300000000000004</v>
      </c>
    </row>
    <row r="35" spans="1:13">
      <c r="A35" s="908">
        <v>3.3</v>
      </c>
      <c r="B35" s="900">
        <v>1.0149999999999999</v>
      </c>
      <c r="C35" s="900">
        <v>1.0149999999999999</v>
      </c>
      <c r="D35" s="900">
        <v>0.91439999999999999</v>
      </c>
      <c r="E35" s="900">
        <v>0.91439999999999999</v>
      </c>
      <c r="F35" s="900">
        <v>0.91439999999999999</v>
      </c>
      <c r="G35" s="900">
        <v>0.91439999999999999</v>
      </c>
      <c r="H35" s="900">
        <v>0.91439999999999999</v>
      </c>
      <c r="I35" s="900">
        <v>0.78220000000000001</v>
      </c>
      <c r="J35" s="900">
        <v>0.78220000000000001</v>
      </c>
      <c r="K35" s="900">
        <v>0.78220000000000001</v>
      </c>
      <c r="L35" s="900">
        <v>0.78220000000000001</v>
      </c>
      <c r="M35" s="900">
        <v>0.78220000000000001</v>
      </c>
    </row>
    <row r="36" spans="1:13">
      <c r="A36" s="908">
        <v>3.4</v>
      </c>
      <c r="B36" s="900">
        <v>1.0073000000000001</v>
      </c>
      <c r="C36" s="900">
        <v>1.0073000000000001</v>
      </c>
      <c r="D36" s="900">
        <v>0.90629999999999999</v>
      </c>
      <c r="E36" s="900">
        <v>0.90629999999999999</v>
      </c>
      <c r="F36" s="900">
        <v>0.90629999999999999</v>
      </c>
      <c r="G36" s="900">
        <v>0.90629999999999999</v>
      </c>
      <c r="H36" s="900">
        <v>0.90629999999999999</v>
      </c>
      <c r="I36" s="900">
        <v>0.77210000000000001</v>
      </c>
      <c r="J36" s="900">
        <v>0.77210000000000001</v>
      </c>
      <c r="K36" s="900">
        <v>0.77210000000000001</v>
      </c>
      <c r="L36" s="900">
        <v>0.77210000000000001</v>
      </c>
      <c r="M36" s="900">
        <v>0.77210000000000001</v>
      </c>
    </row>
    <row r="37" spans="1:13">
      <c r="A37" s="908">
        <v>3.5</v>
      </c>
      <c r="B37" s="900">
        <v>1</v>
      </c>
      <c r="C37" s="900">
        <v>1</v>
      </c>
      <c r="D37" s="900">
        <v>0.89870000000000005</v>
      </c>
      <c r="E37" s="900">
        <v>0.89870000000000005</v>
      </c>
      <c r="F37" s="900">
        <v>0.89870000000000005</v>
      </c>
      <c r="G37" s="900">
        <v>0.89870000000000005</v>
      </c>
      <c r="H37" s="900">
        <v>0.89870000000000005</v>
      </c>
      <c r="I37" s="900">
        <v>0.76239999999999997</v>
      </c>
      <c r="J37" s="900">
        <v>0.76239999999999997</v>
      </c>
      <c r="K37" s="900">
        <v>0.76239999999999997</v>
      </c>
      <c r="L37" s="900">
        <v>0.76239999999999997</v>
      </c>
      <c r="M37" s="900">
        <v>0.76239999999999997</v>
      </c>
    </row>
    <row r="38" spans="1:13">
      <c r="A38" s="908">
        <v>3.6</v>
      </c>
      <c r="B38" s="900">
        <v>0.99329999999999996</v>
      </c>
      <c r="C38" s="900">
        <v>0.99329999999999996</v>
      </c>
      <c r="D38" s="900">
        <v>0.89139999999999997</v>
      </c>
      <c r="E38" s="900">
        <v>0.89139999999999997</v>
      </c>
      <c r="F38" s="900">
        <v>0.89139999999999997</v>
      </c>
      <c r="G38" s="900">
        <v>0.89139999999999997</v>
      </c>
      <c r="H38" s="900">
        <v>0.89139999999999997</v>
      </c>
      <c r="I38" s="900">
        <v>0.75319999999999998</v>
      </c>
      <c r="J38" s="900">
        <v>0.75319999999999998</v>
      </c>
      <c r="K38" s="900">
        <v>0.75319999999999998</v>
      </c>
      <c r="L38" s="900">
        <v>0.75319999999999998</v>
      </c>
      <c r="M38" s="900">
        <v>0.75319999999999998</v>
      </c>
    </row>
    <row r="39" spans="1:13">
      <c r="A39" s="908">
        <v>3.7</v>
      </c>
      <c r="B39" s="900">
        <v>0.9869</v>
      </c>
      <c r="C39" s="900">
        <v>0.9869</v>
      </c>
      <c r="D39" s="900">
        <v>0.88449999999999995</v>
      </c>
      <c r="E39" s="900">
        <v>0.88449999999999995</v>
      </c>
      <c r="F39" s="900">
        <v>0.88449999999999995</v>
      </c>
      <c r="G39" s="900">
        <v>0.88449999999999995</v>
      </c>
      <c r="H39" s="900">
        <v>0.88449999999999995</v>
      </c>
      <c r="I39" s="900">
        <v>0.74460000000000004</v>
      </c>
      <c r="J39" s="900">
        <v>0.74460000000000004</v>
      </c>
      <c r="K39" s="900">
        <v>0.74460000000000004</v>
      </c>
      <c r="L39" s="900">
        <v>0.74460000000000004</v>
      </c>
      <c r="M39" s="900">
        <v>0.74460000000000004</v>
      </c>
    </row>
    <row r="40" spans="1:13">
      <c r="A40" s="908">
        <v>3.8</v>
      </c>
      <c r="B40" s="900">
        <v>0.98080000000000001</v>
      </c>
      <c r="C40" s="900">
        <v>0.98080000000000001</v>
      </c>
      <c r="D40" s="900">
        <v>0.87809999999999999</v>
      </c>
      <c r="E40" s="900">
        <v>0.87809999999999999</v>
      </c>
      <c r="F40" s="900">
        <v>0.87809999999999999</v>
      </c>
      <c r="G40" s="900">
        <v>0.87809999999999999</v>
      </c>
      <c r="H40" s="900">
        <v>0.87809999999999999</v>
      </c>
      <c r="I40" s="900">
        <v>0.73640000000000005</v>
      </c>
      <c r="J40" s="900">
        <v>0.73640000000000005</v>
      </c>
      <c r="K40" s="900">
        <v>0.73640000000000005</v>
      </c>
      <c r="L40" s="900">
        <v>0.73640000000000005</v>
      </c>
      <c r="M40" s="900">
        <v>0.73640000000000005</v>
      </c>
    </row>
    <row r="41" spans="1:13">
      <c r="A41" s="908">
        <v>3.9</v>
      </c>
      <c r="B41" s="900">
        <v>0.97509999999999997</v>
      </c>
      <c r="C41" s="900">
        <v>0.97509999999999997</v>
      </c>
      <c r="D41" s="900">
        <v>0.87209999999999999</v>
      </c>
      <c r="E41" s="900">
        <v>0.87209999999999999</v>
      </c>
      <c r="F41" s="900">
        <v>0.87209999999999999</v>
      </c>
      <c r="G41" s="900">
        <v>0.87209999999999999</v>
      </c>
      <c r="H41" s="900">
        <v>0.87209999999999999</v>
      </c>
      <c r="I41" s="900">
        <v>0.7288</v>
      </c>
      <c r="J41" s="900">
        <v>0.7288</v>
      </c>
      <c r="K41" s="900">
        <v>0.7288</v>
      </c>
      <c r="L41" s="900">
        <v>0.7288</v>
      </c>
      <c r="M41" s="900">
        <v>0.7288</v>
      </c>
    </row>
    <row r="42" spans="1:13">
      <c r="A42" s="908">
        <v>4</v>
      </c>
      <c r="B42" s="900">
        <v>0.96989999999999998</v>
      </c>
      <c r="C42" s="900">
        <v>0.96989999999999998</v>
      </c>
      <c r="D42" s="900">
        <v>0.86650000000000005</v>
      </c>
      <c r="E42" s="900">
        <v>0.86650000000000005</v>
      </c>
      <c r="F42" s="900">
        <v>0.86650000000000005</v>
      </c>
      <c r="G42" s="900">
        <v>0.86650000000000005</v>
      </c>
      <c r="H42" s="900">
        <v>0.86650000000000005</v>
      </c>
      <c r="I42" s="900">
        <v>0.7218</v>
      </c>
      <c r="J42" s="900">
        <v>0.7218</v>
      </c>
      <c r="K42" s="900">
        <v>0.7218</v>
      </c>
      <c r="L42" s="900">
        <v>0.7218</v>
      </c>
      <c r="M42" s="900">
        <v>0.7218</v>
      </c>
    </row>
    <row r="43" spans="1:13">
      <c r="A43" s="908">
        <v>4.0999999999999996</v>
      </c>
      <c r="B43" s="900">
        <v>0.96479999999999999</v>
      </c>
      <c r="C43" s="900">
        <v>0.96479999999999999</v>
      </c>
      <c r="D43" s="900">
        <v>0.86109999999999998</v>
      </c>
      <c r="E43" s="900">
        <v>0.86109999999999998</v>
      </c>
      <c r="F43" s="900">
        <v>0.86109999999999998</v>
      </c>
      <c r="G43" s="900">
        <v>0.86109999999999998</v>
      </c>
      <c r="H43" s="900">
        <v>0.86109999999999998</v>
      </c>
      <c r="I43" s="900">
        <v>0.71499999999999997</v>
      </c>
      <c r="J43" s="900">
        <v>0.71499999999999997</v>
      </c>
      <c r="K43" s="900">
        <v>0.71499999999999997</v>
      </c>
      <c r="L43" s="900">
        <v>0.71499999999999997</v>
      </c>
      <c r="M43" s="900">
        <v>0.71499999999999997</v>
      </c>
    </row>
    <row r="44" spans="1:13">
      <c r="A44" s="908">
        <v>4.2</v>
      </c>
      <c r="B44" s="900">
        <v>0.96</v>
      </c>
      <c r="C44" s="900">
        <v>0.96</v>
      </c>
      <c r="D44" s="900">
        <v>0.85599999999999998</v>
      </c>
      <c r="E44" s="900">
        <v>0.85599999999999998</v>
      </c>
      <c r="F44" s="900">
        <v>0.85599999999999998</v>
      </c>
      <c r="G44" s="900">
        <v>0.85599999999999998</v>
      </c>
      <c r="H44" s="900">
        <v>0.85599999999999998</v>
      </c>
      <c r="I44" s="900">
        <v>0.70840000000000003</v>
      </c>
      <c r="J44" s="900">
        <v>0.70840000000000003</v>
      </c>
      <c r="K44" s="900">
        <v>0.70840000000000003</v>
      </c>
      <c r="L44" s="900">
        <v>0.70840000000000003</v>
      </c>
      <c r="M44" s="900">
        <v>0.70840000000000003</v>
      </c>
    </row>
    <row r="45" spans="1:13">
      <c r="A45" s="908">
        <v>4.3</v>
      </c>
      <c r="B45" s="900">
        <v>0.95530000000000004</v>
      </c>
      <c r="C45" s="900">
        <v>0.95530000000000004</v>
      </c>
      <c r="D45" s="900">
        <v>0.85099999999999998</v>
      </c>
      <c r="E45" s="900">
        <v>0.85099999999999998</v>
      </c>
      <c r="F45" s="900">
        <v>0.85099999999999998</v>
      </c>
      <c r="G45" s="900">
        <v>0.85099999999999998</v>
      </c>
      <c r="H45" s="900">
        <v>0.85099999999999998</v>
      </c>
      <c r="I45" s="900">
        <v>0.70199999999999996</v>
      </c>
      <c r="J45" s="900">
        <v>0.70199999999999996</v>
      </c>
      <c r="K45" s="900">
        <v>0.70199999999999996</v>
      </c>
      <c r="L45" s="900">
        <v>0.70199999999999996</v>
      </c>
      <c r="M45" s="900">
        <v>0.70199999999999996</v>
      </c>
    </row>
    <row r="46" spans="1:13">
      <c r="A46" s="908">
        <v>4.4000000000000004</v>
      </c>
      <c r="B46" s="900">
        <v>0.95079999999999998</v>
      </c>
      <c r="C46" s="900">
        <v>0.95079999999999998</v>
      </c>
      <c r="D46" s="900">
        <v>0.84619999999999995</v>
      </c>
      <c r="E46" s="900">
        <v>0.84619999999999995</v>
      </c>
      <c r="F46" s="900">
        <v>0.84619999999999995</v>
      </c>
      <c r="G46" s="900">
        <v>0.84619999999999995</v>
      </c>
      <c r="H46" s="900">
        <v>0.84619999999999995</v>
      </c>
      <c r="I46" s="900">
        <v>0.69579999999999997</v>
      </c>
      <c r="J46" s="900">
        <v>0.69579999999999997</v>
      </c>
      <c r="K46" s="900">
        <v>0.69579999999999997</v>
      </c>
      <c r="L46" s="900">
        <v>0.69579999999999997</v>
      </c>
      <c r="M46" s="900">
        <v>0.69579999999999997</v>
      </c>
    </row>
    <row r="47" spans="1:13">
      <c r="A47" s="908">
        <v>4.5</v>
      </c>
      <c r="B47" s="900">
        <v>0.94640000000000002</v>
      </c>
      <c r="C47" s="900">
        <v>0.94640000000000002</v>
      </c>
      <c r="D47" s="900">
        <v>0.84150000000000003</v>
      </c>
      <c r="E47" s="900">
        <v>0.84150000000000003</v>
      </c>
      <c r="F47" s="900">
        <v>0.84150000000000003</v>
      </c>
      <c r="G47" s="900">
        <v>0.84150000000000003</v>
      </c>
      <c r="H47" s="900">
        <v>0.84150000000000003</v>
      </c>
      <c r="I47" s="900">
        <v>0.68989999999999996</v>
      </c>
      <c r="J47" s="900">
        <v>0.68989999999999996</v>
      </c>
      <c r="K47" s="900">
        <v>0.68989999999999996</v>
      </c>
      <c r="L47" s="900">
        <v>0.68989999999999996</v>
      </c>
      <c r="M47" s="900">
        <v>0.68989999999999996</v>
      </c>
    </row>
    <row r="48" spans="1:13">
      <c r="A48" s="908">
        <v>4.5999999999999996</v>
      </c>
      <c r="B48" s="900">
        <v>0.94230000000000003</v>
      </c>
      <c r="C48" s="900">
        <v>0.94230000000000003</v>
      </c>
      <c r="D48" s="900">
        <v>0.83709999999999996</v>
      </c>
      <c r="E48" s="900">
        <v>0.83709999999999996</v>
      </c>
      <c r="F48" s="900">
        <v>0.83709999999999996</v>
      </c>
      <c r="G48" s="900">
        <v>0.83709999999999996</v>
      </c>
      <c r="H48" s="900">
        <v>0.83709999999999996</v>
      </c>
      <c r="I48" s="900">
        <v>0.68430000000000002</v>
      </c>
      <c r="J48" s="900">
        <v>0.68430000000000002</v>
      </c>
      <c r="K48" s="900">
        <v>0.68430000000000002</v>
      </c>
      <c r="L48" s="900">
        <v>0.68430000000000002</v>
      </c>
      <c r="M48" s="900">
        <v>0.68430000000000002</v>
      </c>
    </row>
    <row r="49" spans="1:13">
      <c r="A49" s="908">
        <v>4.7</v>
      </c>
      <c r="B49" s="900">
        <v>0.93830000000000002</v>
      </c>
      <c r="C49" s="900">
        <v>0.93830000000000002</v>
      </c>
      <c r="D49" s="900">
        <v>0.83279999999999998</v>
      </c>
      <c r="E49" s="900">
        <v>0.83279999999999998</v>
      </c>
      <c r="F49" s="900">
        <v>0.83279999999999998</v>
      </c>
      <c r="G49" s="900">
        <v>0.83279999999999998</v>
      </c>
      <c r="H49" s="900">
        <v>0.83279999999999998</v>
      </c>
      <c r="I49" s="900">
        <v>0.67879999999999996</v>
      </c>
      <c r="J49" s="900">
        <v>0.67879999999999996</v>
      </c>
      <c r="K49" s="900">
        <v>0.67879999999999996</v>
      </c>
      <c r="L49" s="900">
        <v>0.67879999999999996</v>
      </c>
      <c r="M49" s="900">
        <v>0.67879999999999996</v>
      </c>
    </row>
    <row r="50" spans="1:13">
      <c r="A50" s="908">
        <v>4.8</v>
      </c>
      <c r="B50" s="900">
        <v>0.9345</v>
      </c>
      <c r="C50" s="900">
        <v>0.9345</v>
      </c>
      <c r="D50" s="900">
        <v>0.82869999999999999</v>
      </c>
      <c r="E50" s="900">
        <v>0.82869999999999999</v>
      </c>
      <c r="F50" s="900">
        <v>0.82869999999999999</v>
      </c>
      <c r="G50" s="900">
        <v>0.82869999999999999</v>
      </c>
      <c r="H50" s="900">
        <v>0.82869999999999999</v>
      </c>
      <c r="I50" s="900">
        <v>0.67359999999999998</v>
      </c>
      <c r="J50" s="900">
        <v>0.67359999999999998</v>
      </c>
      <c r="K50" s="900">
        <v>0.67359999999999998</v>
      </c>
      <c r="L50" s="900">
        <v>0.67359999999999998</v>
      </c>
      <c r="M50" s="900">
        <v>0.67359999999999998</v>
      </c>
    </row>
    <row r="51" spans="1:13">
      <c r="A51" s="908">
        <v>4.9000000000000004</v>
      </c>
      <c r="B51" s="900">
        <v>0.93079999999999996</v>
      </c>
      <c r="C51" s="900">
        <v>0.93079999999999996</v>
      </c>
      <c r="D51" s="900">
        <v>0.82479999999999998</v>
      </c>
      <c r="E51" s="900">
        <v>0.82479999999999998</v>
      </c>
      <c r="F51" s="900">
        <v>0.82479999999999998</v>
      </c>
      <c r="G51" s="900">
        <v>0.82479999999999998</v>
      </c>
      <c r="H51" s="900">
        <v>0.82479999999999998</v>
      </c>
      <c r="I51" s="900">
        <v>0.66849999999999998</v>
      </c>
      <c r="J51" s="900">
        <v>0.66849999999999998</v>
      </c>
      <c r="K51" s="900">
        <v>0.66849999999999998</v>
      </c>
      <c r="L51" s="900">
        <v>0.66849999999999998</v>
      </c>
      <c r="M51" s="900">
        <v>0.66849999999999998</v>
      </c>
    </row>
    <row r="52" spans="1:13">
      <c r="A52" s="908">
        <v>5</v>
      </c>
      <c r="B52" s="900">
        <v>0.9274</v>
      </c>
      <c r="C52" s="900">
        <v>0.9274</v>
      </c>
      <c r="D52" s="900">
        <v>0.82110000000000005</v>
      </c>
      <c r="E52" s="900">
        <v>0.82110000000000005</v>
      </c>
      <c r="F52" s="900">
        <v>0.82110000000000005</v>
      </c>
      <c r="G52" s="900">
        <v>0.82110000000000005</v>
      </c>
      <c r="H52" s="900">
        <v>0.82110000000000005</v>
      </c>
      <c r="I52" s="900">
        <v>0.66369999999999996</v>
      </c>
      <c r="J52" s="900">
        <v>0.66369999999999996</v>
      </c>
      <c r="K52" s="900">
        <v>0.66369999999999996</v>
      </c>
      <c r="L52" s="900">
        <v>0.66369999999999996</v>
      </c>
      <c r="M52" s="900">
        <v>0.66369999999999996</v>
      </c>
    </row>
    <row r="53" spans="1:13">
      <c r="A53" s="893">
        <v>5.0999999999999996</v>
      </c>
      <c r="B53" s="900">
        <v>0.92410000000000003</v>
      </c>
      <c r="C53" s="900">
        <v>0.92410000000000003</v>
      </c>
      <c r="D53" s="900">
        <v>0.8175</v>
      </c>
      <c r="E53" s="900">
        <v>0.8175</v>
      </c>
      <c r="F53" s="900">
        <v>0.8175</v>
      </c>
      <c r="G53" s="900">
        <v>0.8175</v>
      </c>
      <c r="H53" s="900">
        <v>0.8175</v>
      </c>
      <c r="I53" s="900">
        <v>0.65900000000000003</v>
      </c>
      <c r="J53" s="900">
        <v>0.65900000000000003</v>
      </c>
      <c r="K53" s="900">
        <v>0.65900000000000003</v>
      </c>
      <c r="L53" s="900">
        <v>0.65900000000000003</v>
      </c>
      <c r="M53" s="900">
        <v>0.65900000000000003</v>
      </c>
    </row>
    <row r="54" spans="1:13">
      <c r="A54" s="893">
        <v>5.2</v>
      </c>
      <c r="B54" s="900">
        <v>0.92090000000000005</v>
      </c>
      <c r="C54" s="900">
        <v>0.92090000000000005</v>
      </c>
      <c r="D54" s="900">
        <v>0.81399999999999995</v>
      </c>
      <c r="E54" s="900">
        <v>0.81399999999999995</v>
      </c>
      <c r="F54" s="900">
        <v>0.81399999999999995</v>
      </c>
      <c r="G54" s="900">
        <v>0.81399999999999995</v>
      </c>
      <c r="H54" s="900">
        <v>0.81399999999999995</v>
      </c>
      <c r="I54" s="900">
        <v>0.65449999999999997</v>
      </c>
      <c r="J54" s="900">
        <v>0.65449999999999997</v>
      </c>
      <c r="K54" s="900">
        <v>0.65449999999999997</v>
      </c>
      <c r="L54" s="900">
        <v>0.65449999999999997</v>
      </c>
      <c r="M54" s="900">
        <v>0.65449999999999997</v>
      </c>
    </row>
    <row r="55" spans="1:13">
      <c r="A55" s="893">
        <v>5.3</v>
      </c>
      <c r="B55" s="900">
        <v>0.91790000000000005</v>
      </c>
      <c r="C55" s="900">
        <v>0.91790000000000005</v>
      </c>
      <c r="D55" s="900">
        <v>0.81059999999999999</v>
      </c>
      <c r="E55" s="900">
        <v>0.81059999999999999</v>
      </c>
      <c r="F55" s="900">
        <v>0.81059999999999999</v>
      </c>
      <c r="G55" s="900">
        <v>0.81059999999999999</v>
      </c>
      <c r="H55" s="900">
        <v>0.81059999999999999</v>
      </c>
      <c r="I55" s="900">
        <v>0.6502</v>
      </c>
      <c r="J55" s="900">
        <v>0.6502</v>
      </c>
      <c r="K55" s="900">
        <v>0.6502</v>
      </c>
      <c r="L55" s="900">
        <v>0.6502</v>
      </c>
      <c r="M55" s="900">
        <v>0.6502</v>
      </c>
    </row>
    <row r="56" spans="1:13">
      <c r="A56" s="893">
        <v>5.4</v>
      </c>
      <c r="B56" s="900">
        <v>0.91490000000000005</v>
      </c>
      <c r="C56" s="900">
        <v>0.91490000000000005</v>
      </c>
      <c r="D56" s="900">
        <v>0.80740000000000001</v>
      </c>
      <c r="E56" s="900">
        <v>0.80740000000000001</v>
      </c>
      <c r="F56" s="900">
        <v>0.80740000000000001</v>
      </c>
      <c r="G56" s="900">
        <v>0.80740000000000001</v>
      </c>
      <c r="H56" s="900">
        <v>0.80740000000000001</v>
      </c>
      <c r="I56" s="900">
        <v>0.64590000000000003</v>
      </c>
      <c r="J56" s="900">
        <v>0.64590000000000003</v>
      </c>
      <c r="K56" s="900">
        <v>0.64590000000000003</v>
      </c>
      <c r="L56" s="900">
        <v>0.64590000000000003</v>
      </c>
      <c r="M56" s="900">
        <v>0.64590000000000003</v>
      </c>
    </row>
    <row r="57" spans="1:13">
      <c r="A57" s="893">
        <v>5.5</v>
      </c>
      <c r="B57" s="900">
        <v>0.91200000000000003</v>
      </c>
      <c r="C57" s="900">
        <v>0.91200000000000003</v>
      </c>
      <c r="D57" s="900">
        <v>0.80420000000000003</v>
      </c>
      <c r="E57" s="900">
        <v>0.80420000000000003</v>
      </c>
      <c r="F57" s="900">
        <v>0.80420000000000003</v>
      </c>
      <c r="G57" s="900">
        <v>0.80420000000000003</v>
      </c>
      <c r="H57" s="900">
        <v>0.80420000000000003</v>
      </c>
      <c r="I57" s="900">
        <v>0.64180000000000004</v>
      </c>
      <c r="J57" s="900">
        <v>0.64180000000000004</v>
      </c>
      <c r="K57" s="900">
        <v>0.64180000000000004</v>
      </c>
      <c r="L57" s="900">
        <v>0.64180000000000004</v>
      </c>
      <c r="M57" s="900">
        <v>0.64180000000000004</v>
      </c>
    </row>
    <row r="58" spans="1:13">
      <c r="A58" s="893">
        <v>5.6</v>
      </c>
      <c r="B58" s="900">
        <v>0.90910000000000002</v>
      </c>
      <c r="C58" s="900">
        <v>0.90910000000000002</v>
      </c>
      <c r="D58" s="900">
        <v>0.80120000000000002</v>
      </c>
      <c r="E58" s="900">
        <v>0.80120000000000002</v>
      </c>
      <c r="F58" s="900">
        <v>0.80120000000000002</v>
      </c>
      <c r="G58" s="900">
        <v>0.80120000000000002</v>
      </c>
      <c r="H58" s="900">
        <v>0.80120000000000002</v>
      </c>
      <c r="I58" s="900">
        <v>0.63790000000000002</v>
      </c>
      <c r="J58" s="900">
        <v>0.63790000000000002</v>
      </c>
      <c r="K58" s="900">
        <v>0.63790000000000002</v>
      </c>
      <c r="L58" s="900">
        <v>0.63790000000000002</v>
      </c>
      <c r="M58" s="900">
        <v>0.63790000000000002</v>
      </c>
    </row>
    <row r="59" spans="1:13">
      <c r="A59" s="908">
        <v>5.7</v>
      </c>
      <c r="B59" s="900">
        <v>0.90639999999999998</v>
      </c>
      <c r="C59" s="900">
        <v>0.90639999999999998</v>
      </c>
      <c r="D59" s="900">
        <v>0.79820000000000002</v>
      </c>
      <c r="E59" s="900">
        <v>0.79820000000000002</v>
      </c>
      <c r="F59" s="900">
        <v>0.79820000000000002</v>
      </c>
      <c r="G59" s="900">
        <v>0.79820000000000002</v>
      </c>
      <c r="H59" s="900">
        <v>0.79820000000000002</v>
      </c>
      <c r="I59" s="900">
        <v>0.6341</v>
      </c>
      <c r="J59" s="900">
        <v>0.6341</v>
      </c>
      <c r="K59" s="900">
        <v>0.6341</v>
      </c>
      <c r="L59" s="900">
        <v>0.6341</v>
      </c>
      <c r="M59" s="900">
        <v>0.6341</v>
      </c>
    </row>
    <row r="60" spans="1:13">
      <c r="A60" s="893">
        <v>5.8</v>
      </c>
      <c r="B60" s="900">
        <v>0.90380000000000005</v>
      </c>
      <c r="C60" s="900">
        <v>0.90380000000000005</v>
      </c>
      <c r="D60" s="900">
        <v>0.7954</v>
      </c>
      <c r="E60" s="900">
        <v>0.7954</v>
      </c>
      <c r="F60" s="900">
        <v>0.7954</v>
      </c>
      <c r="G60" s="900">
        <v>0.7954</v>
      </c>
      <c r="H60" s="900">
        <v>0.7954</v>
      </c>
      <c r="I60" s="900">
        <v>0.63039999999999996</v>
      </c>
      <c r="J60" s="900">
        <v>0.63039999999999996</v>
      </c>
      <c r="K60" s="900">
        <v>0.63039999999999996</v>
      </c>
      <c r="L60" s="900">
        <v>0.63039999999999996</v>
      </c>
      <c r="M60" s="900">
        <v>0.63039999999999996</v>
      </c>
    </row>
    <row r="61" spans="1:13">
      <c r="A61" s="893">
        <v>5.9</v>
      </c>
      <c r="B61" s="900">
        <v>0.90129999999999999</v>
      </c>
      <c r="C61" s="900">
        <v>0.90129999999999999</v>
      </c>
      <c r="D61" s="900">
        <v>0.79269999999999996</v>
      </c>
      <c r="E61" s="900">
        <v>0.79269999999999996</v>
      </c>
      <c r="F61" s="900">
        <v>0.79269999999999996</v>
      </c>
      <c r="G61" s="900">
        <v>0.79269999999999996</v>
      </c>
      <c r="H61" s="900">
        <v>0.79269999999999996</v>
      </c>
      <c r="I61" s="900">
        <v>0.62690000000000001</v>
      </c>
      <c r="J61" s="900">
        <v>0.62690000000000001</v>
      </c>
      <c r="K61" s="900">
        <v>0.62690000000000001</v>
      </c>
      <c r="L61" s="900">
        <v>0.62690000000000001</v>
      </c>
      <c r="M61" s="900">
        <v>0.62690000000000001</v>
      </c>
    </row>
    <row r="62" spans="1:13">
      <c r="A62" s="893">
        <v>6</v>
      </c>
      <c r="B62" s="900">
        <v>0.89890000000000003</v>
      </c>
      <c r="C62" s="900">
        <v>0.89890000000000003</v>
      </c>
      <c r="D62" s="900">
        <v>0.79020000000000001</v>
      </c>
      <c r="E62" s="900">
        <v>0.79020000000000001</v>
      </c>
      <c r="F62" s="900">
        <v>0.79020000000000001</v>
      </c>
      <c r="G62" s="900">
        <v>0.79020000000000001</v>
      </c>
      <c r="H62" s="900">
        <v>0.79020000000000001</v>
      </c>
      <c r="I62" s="900">
        <v>0.62350000000000005</v>
      </c>
      <c r="J62" s="900">
        <v>0.62350000000000005</v>
      </c>
      <c r="K62" s="900">
        <v>0.62350000000000005</v>
      </c>
      <c r="L62" s="900">
        <v>0.62350000000000005</v>
      </c>
      <c r="M62" s="900">
        <v>0.62350000000000005</v>
      </c>
    </row>
    <row r="63" spans="1:13">
      <c r="A63" s="893">
        <v>6.1</v>
      </c>
      <c r="B63" s="900">
        <v>0.89649999999999996</v>
      </c>
      <c r="C63" s="900">
        <v>0.89649999999999996</v>
      </c>
      <c r="D63" s="900">
        <v>0.78769999999999996</v>
      </c>
      <c r="E63" s="900">
        <v>0.78769999999999996</v>
      </c>
      <c r="F63" s="900">
        <v>0.78769999999999996</v>
      </c>
      <c r="G63" s="900">
        <v>0.78769999999999996</v>
      </c>
      <c r="H63" s="900">
        <v>0.78769999999999996</v>
      </c>
      <c r="I63" s="900">
        <v>0.62029999999999996</v>
      </c>
      <c r="J63" s="900">
        <v>0.62029999999999996</v>
      </c>
      <c r="K63" s="900">
        <v>0.62029999999999996</v>
      </c>
      <c r="L63" s="900">
        <v>0.62029999999999996</v>
      </c>
      <c r="M63" s="900">
        <v>0.62029999999999996</v>
      </c>
    </row>
    <row r="64" spans="1:13">
      <c r="A64" s="893">
        <v>6.2</v>
      </c>
      <c r="B64" s="900">
        <v>0.89429999999999998</v>
      </c>
      <c r="C64" s="900">
        <v>0.89429999999999998</v>
      </c>
      <c r="D64" s="900">
        <v>0.78520000000000001</v>
      </c>
      <c r="E64" s="900">
        <v>0.78520000000000001</v>
      </c>
      <c r="F64" s="900">
        <v>0.78520000000000001</v>
      </c>
      <c r="G64" s="900">
        <v>0.78520000000000001</v>
      </c>
      <c r="H64" s="900">
        <v>0.78520000000000001</v>
      </c>
      <c r="I64" s="900">
        <v>0.61719999999999997</v>
      </c>
      <c r="J64" s="900">
        <v>0.61719999999999997</v>
      </c>
      <c r="K64" s="900">
        <v>0.61719999999999997</v>
      </c>
      <c r="L64" s="900">
        <v>0.61719999999999997</v>
      </c>
      <c r="M64" s="900">
        <v>0.61719999999999997</v>
      </c>
    </row>
    <row r="65" spans="1:13">
      <c r="A65" s="893">
        <v>6.3</v>
      </c>
      <c r="B65" s="900">
        <v>0.89200000000000002</v>
      </c>
      <c r="C65" s="900">
        <v>0.89200000000000002</v>
      </c>
      <c r="D65" s="900">
        <v>0.78280000000000005</v>
      </c>
      <c r="E65" s="900">
        <v>0.78280000000000005</v>
      </c>
      <c r="F65" s="900">
        <v>0.78280000000000005</v>
      </c>
      <c r="G65" s="900">
        <v>0.78280000000000005</v>
      </c>
      <c r="H65" s="900">
        <v>0.78280000000000005</v>
      </c>
      <c r="I65" s="900">
        <v>0.61409999999999998</v>
      </c>
      <c r="J65" s="900">
        <v>0.61409999999999998</v>
      </c>
      <c r="K65" s="900">
        <v>0.61409999999999998</v>
      </c>
      <c r="L65" s="900">
        <v>0.61409999999999998</v>
      </c>
      <c r="M65" s="900">
        <v>0.61409999999999998</v>
      </c>
    </row>
    <row r="66" spans="1:13">
      <c r="A66" s="893">
        <v>6.4</v>
      </c>
      <c r="B66" s="900">
        <v>0.88990000000000002</v>
      </c>
      <c r="C66" s="900">
        <v>0.88990000000000002</v>
      </c>
      <c r="D66" s="900">
        <v>0.78039999999999998</v>
      </c>
      <c r="E66" s="900">
        <v>0.78039999999999998</v>
      </c>
      <c r="F66" s="900">
        <v>0.78039999999999998</v>
      </c>
      <c r="G66" s="900">
        <v>0.78039999999999998</v>
      </c>
      <c r="H66" s="900">
        <v>0.78039999999999998</v>
      </c>
      <c r="I66" s="900">
        <v>0.61099999999999999</v>
      </c>
      <c r="J66" s="900">
        <v>0.61099999999999999</v>
      </c>
      <c r="K66" s="900">
        <v>0.61099999999999999</v>
      </c>
      <c r="L66" s="900">
        <v>0.61099999999999999</v>
      </c>
      <c r="M66" s="900">
        <v>0.61099999999999999</v>
      </c>
    </row>
    <row r="67" spans="1:13">
      <c r="A67" s="893">
        <v>6.5</v>
      </c>
      <c r="B67" s="900">
        <v>0.88780000000000003</v>
      </c>
      <c r="C67" s="900">
        <v>0.88780000000000003</v>
      </c>
      <c r="D67" s="900">
        <v>0.77810000000000001</v>
      </c>
      <c r="E67" s="900">
        <v>0.77810000000000001</v>
      </c>
      <c r="F67" s="900">
        <v>0.77810000000000001</v>
      </c>
      <c r="G67" s="900">
        <v>0.77810000000000001</v>
      </c>
      <c r="H67" s="900">
        <v>0.77810000000000001</v>
      </c>
      <c r="I67" s="900">
        <v>0.60799999999999998</v>
      </c>
      <c r="J67" s="900">
        <v>0.60799999999999998</v>
      </c>
      <c r="K67" s="900">
        <v>0.60799999999999998</v>
      </c>
      <c r="L67" s="900">
        <v>0.60799999999999998</v>
      </c>
      <c r="M67" s="900">
        <v>0.60799999999999998</v>
      </c>
    </row>
    <row r="68" spans="1:13">
      <c r="A68" s="893">
        <v>6.6</v>
      </c>
      <c r="B68" s="900">
        <v>0.88580000000000003</v>
      </c>
      <c r="C68" s="900">
        <v>0.88580000000000003</v>
      </c>
      <c r="D68" s="900">
        <v>0.77580000000000005</v>
      </c>
      <c r="E68" s="900">
        <v>0.77580000000000005</v>
      </c>
      <c r="F68" s="900">
        <v>0.77580000000000005</v>
      </c>
      <c r="G68" s="900">
        <v>0.77580000000000005</v>
      </c>
      <c r="H68" s="900">
        <v>0.77580000000000005</v>
      </c>
      <c r="I68" s="900">
        <v>0.60499999999999998</v>
      </c>
      <c r="J68" s="900">
        <v>0.60499999999999998</v>
      </c>
      <c r="K68" s="900">
        <v>0.60499999999999998</v>
      </c>
      <c r="L68" s="900">
        <v>0.60499999999999998</v>
      </c>
      <c r="M68" s="900">
        <v>0.60499999999999998</v>
      </c>
    </row>
    <row r="69" spans="1:13">
      <c r="A69" s="893">
        <v>6.7</v>
      </c>
      <c r="B69" s="900">
        <v>0.88380000000000003</v>
      </c>
      <c r="C69" s="900">
        <v>0.88380000000000003</v>
      </c>
      <c r="D69" s="900">
        <v>0.77359999999999995</v>
      </c>
      <c r="E69" s="900">
        <v>0.77359999999999995</v>
      </c>
      <c r="F69" s="900">
        <v>0.77359999999999995</v>
      </c>
      <c r="G69" s="900">
        <v>0.77359999999999995</v>
      </c>
      <c r="H69" s="900">
        <v>0.77359999999999995</v>
      </c>
      <c r="I69" s="900">
        <v>0.60209999999999997</v>
      </c>
      <c r="J69" s="900">
        <v>0.60209999999999997</v>
      </c>
      <c r="K69" s="900">
        <v>0.60209999999999997</v>
      </c>
      <c r="L69" s="900">
        <v>0.60209999999999997</v>
      </c>
      <c r="M69" s="900">
        <v>0.60209999999999997</v>
      </c>
    </row>
    <row r="70" spans="1:13">
      <c r="A70" s="893">
        <v>6.8</v>
      </c>
      <c r="B70" s="900">
        <v>0.88190000000000002</v>
      </c>
      <c r="C70" s="900">
        <v>0.88190000000000002</v>
      </c>
      <c r="D70" s="900">
        <v>0.77159999999999995</v>
      </c>
      <c r="E70" s="900">
        <v>0.77159999999999995</v>
      </c>
      <c r="F70" s="900">
        <v>0.77159999999999995</v>
      </c>
      <c r="G70" s="900">
        <v>0.77159999999999995</v>
      </c>
      <c r="H70" s="900">
        <v>0.77159999999999995</v>
      </c>
      <c r="I70" s="900">
        <v>0.59930000000000005</v>
      </c>
      <c r="J70" s="900">
        <v>0.59930000000000005</v>
      </c>
      <c r="K70" s="900">
        <v>0.59930000000000005</v>
      </c>
      <c r="L70" s="900">
        <v>0.59930000000000005</v>
      </c>
      <c r="M70" s="900">
        <v>0.59930000000000005</v>
      </c>
    </row>
    <row r="71" spans="1:13">
      <c r="A71" s="893">
        <v>6.9</v>
      </c>
      <c r="B71" s="900">
        <v>0.88</v>
      </c>
      <c r="C71" s="900">
        <v>0.88</v>
      </c>
      <c r="D71" s="900">
        <v>0.76949999999999996</v>
      </c>
      <c r="E71" s="900">
        <v>0.76949999999999996</v>
      </c>
      <c r="F71" s="900">
        <v>0.76949999999999996</v>
      </c>
      <c r="G71" s="900">
        <v>0.76949999999999996</v>
      </c>
      <c r="H71" s="900">
        <v>0.76949999999999996</v>
      </c>
      <c r="I71" s="900">
        <v>0.59640000000000004</v>
      </c>
      <c r="J71" s="900">
        <v>0.59640000000000004</v>
      </c>
      <c r="K71" s="900">
        <v>0.59640000000000004</v>
      </c>
      <c r="L71" s="900">
        <v>0.59640000000000004</v>
      </c>
      <c r="M71" s="900">
        <v>0.59640000000000004</v>
      </c>
    </row>
    <row r="72" spans="1:13">
      <c r="A72" s="893">
        <v>7</v>
      </c>
      <c r="B72" s="900">
        <v>0.87819999999999998</v>
      </c>
      <c r="C72" s="900">
        <v>0.87819999999999998</v>
      </c>
      <c r="D72" s="900">
        <v>0.76749999999999996</v>
      </c>
      <c r="E72" s="900">
        <v>0.76749999999999996</v>
      </c>
      <c r="F72" s="900">
        <v>0.76749999999999996</v>
      </c>
      <c r="G72" s="900">
        <v>0.76749999999999996</v>
      </c>
      <c r="H72" s="900">
        <v>0.76749999999999996</v>
      </c>
      <c r="I72" s="900">
        <v>0.59360000000000002</v>
      </c>
      <c r="J72" s="900">
        <v>0.59360000000000002</v>
      </c>
      <c r="K72" s="900">
        <v>0.59360000000000002</v>
      </c>
      <c r="L72" s="900">
        <v>0.59360000000000002</v>
      </c>
      <c r="M72" s="900">
        <v>0.59360000000000002</v>
      </c>
    </row>
    <row r="73" spans="1:13">
      <c r="A73" s="893">
        <v>7.1</v>
      </c>
      <c r="B73" s="900">
        <v>0.87660000000000005</v>
      </c>
      <c r="C73" s="900">
        <v>0.87660000000000005</v>
      </c>
      <c r="D73" s="900">
        <v>0.76570000000000005</v>
      </c>
      <c r="E73" s="900">
        <v>0.76570000000000005</v>
      </c>
      <c r="F73" s="900">
        <v>0.76570000000000005</v>
      </c>
      <c r="G73" s="900">
        <v>0.76570000000000005</v>
      </c>
      <c r="H73" s="900">
        <v>0.76570000000000005</v>
      </c>
      <c r="I73" s="900">
        <v>0.59109999999999996</v>
      </c>
      <c r="J73" s="900">
        <v>0.59109999999999996</v>
      </c>
      <c r="K73" s="900">
        <v>0.59109999999999996</v>
      </c>
      <c r="L73" s="900">
        <v>0.59109999999999996</v>
      </c>
      <c r="M73" s="900">
        <v>0.59109999999999996</v>
      </c>
    </row>
    <row r="74" spans="1:13">
      <c r="A74" s="893">
        <v>7.2</v>
      </c>
      <c r="B74" s="900">
        <v>0.87490000000000001</v>
      </c>
      <c r="C74" s="900">
        <v>0.87490000000000001</v>
      </c>
      <c r="D74" s="900">
        <v>0.76380000000000003</v>
      </c>
      <c r="E74" s="900">
        <v>0.76380000000000003</v>
      </c>
      <c r="F74" s="900">
        <v>0.76380000000000003</v>
      </c>
      <c r="G74" s="900">
        <v>0.76380000000000003</v>
      </c>
      <c r="H74" s="900">
        <v>0.76380000000000003</v>
      </c>
      <c r="I74" s="900">
        <v>0.58860000000000001</v>
      </c>
      <c r="J74" s="900">
        <v>0.58860000000000001</v>
      </c>
      <c r="K74" s="900">
        <v>0.58860000000000001</v>
      </c>
      <c r="L74" s="900">
        <v>0.58860000000000001</v>
      </c>
      <c r="M74" s="900">
        <v>0.58860000000000001</v>
      </c>
    </row>
    <row r="75" spans="1:13">
      <c r="A75" s="893">
        <v>7.3</v>
      </c>
      <c r="B75" s="900">
        <v>0.87329999999999997</v>
      </c>
      <c r="C75" s="900">
        <v>0.87329999999999997</v>
      </c>
      <c r="D75" s="900">
        <v>0.76200000000000001</v>
      </c>
      <c r="E75" s="900">
        <v>0.76200000000000001</v>
      </c>
      <c r="F75" s="900">
        <v>0.76200000000000001</v>
      </c>
      <c r="G75" s="900">
        <v>0.76200000000000001</v>
      </c>
      <c r="H75" s="900">
        <v>0.76200000000000001</v>
      </c>
      <c r="I75" s="900">
        <v>0.58620000000000005</v>
      </c>
      <c r="J75" s="900">
        <v>0.58620000000000005</v>
      </c>
      <c r="K75" s="900">
        <v>0.58620000000000005</v>
      </c>
      <c r="L75" s="900">
        <v>0.58620000000000005</v>
      </c>
      <c r="M75" s="900">
        <v>0.58620000000000005</v>
      </c>
    </row>
    <row r="76" spans="1:13">
      <c r="A76" s="893">
        <v>7.4</v>
      </c>
      <c r="B76" s="900">
        <v>0.87160000000000004</v>
      </c>
      <c r="C76" s="900">
        <v>0.87160000000000004</v>
      </c>
      <c r="D76" s="900">
        <v>0.76029999999999998</v>
      </c>
      <c r="E76" s="900">
        <v>0.76029999999999998</v>
      </c>
      <c r="F76" s="900">
        <v>0.76029999999999998</v>
      </c>
      <c r="G76" s="900">
        <v>0.76029999999999998</v>
      </c>
      <c r="H76" s="900">
        <v>0.76029999999999998</v>
      </c>
      <c r="I76" s="900">
        <v>0.58379999999999999</v>
      </c>
      <c r="J76" s="900">
        <v>0.58379999999999999</v>
      </c>
      <c r="K76" s="900">
        <v>0.58379999999999999</v>
      </c>
      <c r="L76" s="900">
        <v>0.58379999999999999</v>
      </c>
      <c r="M76" s="900">
        <v>0.58379999999999999</v>
      </c>
    </row>
    <row r="77" spans="1:13">
      <c r="A77" s="893">
        <v>7.5</v>
      </c>
      <c r="B77" s="900">
        <v>0.87</v>
      </c>
      <c r="C77" s="900">
        <v>0.87</v>
      </c>
      <c r="D77" s="900">
        <v>0.75849999999999995</v>
      </c>
      <c r="E77" s="900">
        <v>0.75849999999999995</v>
      </c>
      <c r="F77" s="900">
        <v>0.75849999999999995</v>
      </c>
      <c r="G77" s="900">
        <v>0.75849999999999995</v>
      </c>
      <c r="H77" s="900">
        <v>0.75849999999999995</v>
      </c>
      <c r="I77" s="900">
        <v>0.58140000000000003</v>
      </c>
      <c r="J77" s="900">
        <v>0.58140000000000003</v>
      </c>
      <c r="K77" s="900">
        <v>0.58140000000000003</v>
      </c>
      <c r="L77" s="900">
        <v>0.58140000000000003</v>
      </c>
      <c r="M77" s="900">
        <v>0.58140000000000003</v>
      </c>
    </row>
    <row r="78" spans="1:13">
      <c r="A78" s="893">
        <v>7.6</v>
      </c>
      <c r="B78" s="900">
        <v>0.86839999999999995</v>
      </c>
      <c r="C78" s="900">
        <v>0.86839999999999995</v>
      </c>
      <c r="D78" s="900">
        <v>0.75680000000000003</v>
      </c>
      <c r="E78" s="900">
        <v>0.75680000000000003</v>
      </c>
      <c r="F78" s="900">
        <v>0.75680000000000003</v>
      </c>
      <c r="G78" s="900">
        <v>0.75680000000000003</v>
      </c>
      <c r="H78" s="900">
        <v>0.75680000000000003</v>
      </c>
      <c r="I78" s="900">
        <v>0.57899999999999996</v>
      </c>
      <c r="J78" s="900">
        <v>0.57899999999999996</v>
      </c>
      <c r="K78" s="900">
        <v>0.57899999999999996</v>
      </c>
      <c r="L78" s="900">
        <v>0.57899999999999996</v>
      </c>
      <c r="M78" s="900">
        <v>0.57899999999999996</v>
      </c>
    </row>
    <row r="79" spans="1:13">
      <c r="A79" s="893">
        <v>7.7</v>
      </c>
      <c r="B79" s="900">
        <v>0.8669</v>
      </c>
      <c r="C79" s="900">
        <v>0.8669</v>
      </c>
      <c r="D79" s="900">
        <v>0.755</v>
      </c>
      <c r="E79" s="900">
        <v>0.755</v>
      </c>
      <c r="F79" s="900">
        <v>0.755</v>
      </c>
      <c r="G79" s="900">
        <v>0.755</v>
      </c>
      <c r="H79" s="900">
        <v>0.755</v>
      </c>
      <c r="I79" s="900">
        <v>0.57669999999999999</v>
      </c>
      <c r="J79" s="900">
        <v>0.57669999999999999</v>
      </c>
      <c r="K79" s="900">
        <v>0.57669999999999999</v>
      </c>
      <c r="L79" s="900">
        <v>0.57669999999999999</v>
      </c>
      <c r="M79" s="900">
        <v>0.57669999999999999</v>
      </c>
    </row>
    <row r="80" spans="1:13">
      <c r="A80" s="893">
        <v>7.8</v>
      </c>
      <c r="B80" s="900">
        <v>0.86539999999999995</v>
      </c>
      <c r="C80" s="900">
        <v>0.86539999999999995</v>
      </c>
      <c r="D80" s="900">
        <v>0.75329999999999997</v>
      </c>
      <c r="E80" s="900">
        <v>0.75329999999999997</v>
      </c>
      <c r="F80" s="900">
        <v>0.75329999999999997</v>
      </c>
      <c r="G80" s="900">
        <v>0.75329999999999997</v>
      </c>
      <c r="H80" s="900">
        <v>0.75329999999999997</v>
      </c>
      <c r="I80" s="900">
        <v>0.57450000000000001</v>
      </c>
      <c r="J80" s="900">
        <v>0.57450000000000001</v>
      </c>
      <c r="K80" s="900">
        <v>0.57450000000000001</v>
      </c>
      <c r="L80" s="900">
        <v>0.57450000000000001</v>
      </c>
      <c r="M80" s="900">
        <v>0.57450000000000001</v>
      </c>
    </row>
    <row r="81" spans="1:13">
      <c r="A81" s="893">
        <v>7.9</v>
      </c>
      <c r="B81" s="900">
        <v>0.86380000000000001</v>
      </c>
      <c r="C81" s="900">
        <v>0.86380000000000001</v>
      </c>
      <c r="D81" s="900">
        <v>0.75170000000000003</v>
      </c>
      <c r="E81" s="900">
        <v>0.75170000000000003</v>
      </c>
      <c r="F81" s="900">
        <v>0.75170000000000003</v>
      </c>
      <c r="G81" s="900">
        <v>0.75170000000000003</v>
      </c>
      <c r="H81" s="900">
        <v>0.75170000000000003</v>
      </c>
      <c r="I81" s="900">
        <v>0.57220000000000004</v>
      </c>
      <c r="J81" s="900">
        <v>0.57220000000000004</v>
      </c>
      <c r="K81" s="900">
        <v>0.57220000000000004</v>
      </c>
      <c r="L81" s="900">
        <v>0.57220000000000004</v>
      </c>
      <c r="M81" s="900">
        <v>0.57220000000000004</v>
      </c>
    </row>
    <row r="82" spans="1:13">
      <c r="A82" s="893">
        <v>8</v>
      </c>
      <c r="B82" s="900">
        <v>0.86240000000000006</v>
      </c>
      <c r="C82" s="900">
        <v>0.86240000000000006</v>
      </c>
      <c r="D82" s="900">
        <v>0.75</v>
      </c>
      <c r="E82" s="900">
        <v>0.75</v>
      </c>
      <c r="F82" s="900">
        <v>0.75</v>
      </c>
      <c r="G82" s="900">
        <v>0.75</v>
      </c>
      <c r="H82" s="900">
        <v>0.75</v>
      </c>
      <c r="I82" s="900">
        <v>0.56989999999999996</v>
      </c>
      <c r="J82" s="900">
        <v>0.56989999999999996</v>
      </c>
      <c r="K82" s="900">
        <v>0.56989999999999996</v>
      </c>
      <c r="L82" s="900">
        <v>0.56989999999999996</v>
      </c>
      <c r="M82" s="900">
        <v>0.56989999999999996</v>
      </c>
    </row>
    <row r="83" spans="1:13">
      <c r="A83" s="893">
        <v>8.1</v>
      </c>
      <c r="B83" s="900">
        <v>0.86099999999999999</v>
      </c>
      <c r="C83" s="900">
        <v>0.86099999999999999</v>
      </c>
      <c r="D83" s="900">
        <v>0.74850000000000005</v>
      </c>
      <c r="E83" s="900">
        <v>0.74850000000000005</v>
      </c>
      <c r="F83" s="900">
        <v>0.74850000000000005</v>
      </c>
      <c r="G83" s="900">
        <v>0.74850000000000005</v>
      </c>
      <c r="H83" s="900">
        <v>0.74850000000000005</v>
      </c>
      <c r="I83" s="900">
        <v>0.56779999999999997</v>
      </c>
      <c r="J83" s="900">
        <v>0.56779999999999997</v>
      </c>
      <c r="K83" s="900">
        <v>0.56779999999999997</v>
      </c>
      <c r="L83" s="900">
        <v>0.56779999999999997</v>
      </c>
      <c r="M83" s="900">
        <v>0.56779999999999997</v>
      </c>
    </row>
    <row r="84" spans="1:13">
      <c r="A84" s="893">
        <v>8.1999999999999993</v>
      </c>
      <c r="B84" s="900">
        <v>0.85970000000000002</v>
      </c>
      <c r="C84" s="900">
        <v>0.85970000000000002</v>
      </c>
      <c r="D84" s="900">
        <v>0.747</v>
      </c>
      <c r="E84" s="900">
        <v>0.747</v>
      </c>
      <c r="F84" s="900">
        <v>0.747</v>
      </c>
      <c r="G84" s="900">
        <v>0.747</v>
      </c>
      <c r="H84" s="900">
        <v>0.747</v>
      </c>
      <c r="I84" s="900">
        <v>0.56589999999999996</v>
      </c>
      <c r="J84" s="900">
        <v>0.56589999999999996</v>
      </c>
      <c r="K84" s="900">
        <v>0.56589999999999996</v>
      </c>
      <c r="L84" s="900">
        <v>0.56589999999999996</v>
      </c>
      <c r="M84" s="900">
        <v>0.56589999999999996</v>
      </c>
    </row>
    <row r="85" spans="1:13">
      <c r="A85" s="893">
        <v>8.3000000000000007</v>
      </c>
      <c r="B85" s="900">
        <v>0.85840000000000005</v>
      </c>
      <c r="C85" s="900">
        <v>0.85840000000000005</v>
      </c>
      <c r="D85" s="900">
        <v>0.74560000000000004</v>
      </c>
      <c r="E85" s="900">
        <v>0.74560000000000004</v>
      </c>
      <c r="F85" s="900">
        <v>0.74560000000000004</v>
      </c>
      <c r="G85" s="900">
        <v>0.74560000000000004</v>
      </c>
      <c r="H85" s="900">
        <v>0.74560000000000004</v>
      </c>
      <c r="I85" s="900">
        <v>0.56389999999999996</v>
      </c>
      <c r="J85" s="900">
        <v>0.56389999999999996</v>
      </c>
      <c r="K85" s="900">
        <v>0.56389999999999996</v>
      </c>
      <c r="L85" s="900">
        <v>0.56389999999999996</v>
      </c>
      <c r="M85" s="900">
        <v>0.56389999999999996</v>
      </c>
    </row>
    <row r="86" spans="1:13">
      <c r="A86" s="893">
        <v>8.4</v>
      </c>
      <c r="B86" s="900">
        <v>0.85709999999999997</v>
      </c>
      <c r="C86" s="900">
        <v>0.85709999999999997</v>
      </c>
      <c r="D86" s="900">
        <v>0.74419999999999997</v>
      </c>
      <c r="E86" s="900">
        <v>0.74419999999999997</v>
      </c>
      <c r="F86" s="900">
        <v>0.74419999999999997</v>
      </c>
      <c r="G86" s="900">
        <v>0.74419999999999997</v>
      </c>
      <c r="H86" s="900">
        <v>0.74419999999999997</v>
      </c>
      <c r="I86" s="900">
        <v>0.56189999999999996</v>
      </c>
      <c r="J86" s="900">
        <v>0.56189999999999996</v>
      </c>
      <c r="K86" s="900">
        <v>0.56189999999999996</v>
      </c>
      <c r="L86" s="900">
        <v>0.56189999999999996</v>
      </c>
      <c r="M86" s="900">
        <v>0.56189999999999996</v>
      </c>
    </row>
    <row r="87" spans="1:13">
      <c r="A87" s="893">
        <v>8.5</v>
      </c>
      <c r="B87" s="900">
        <v>0.85580000000000001</v>
      </c>
      <c r="C87" s="900">
        <v>0.85580000000000001</v>
      </c>
      <c r="D87" s="900">
        <v>0.74270000000000003</v>
      </c>
      <c r="E87" s="900">
        <v>0.74270000000000003</v>
      </c>
      <c r="F87" s="900">
        <v>0.74270000000000003</v>
      </c>
      <c r="G87" s="900">
        <v>0.74270000000000003</v>
      </c>
      <c r="H87" s="900">
        <v>0.74270000000000003</v>
      </c>
      <c r="I87" s="900">
        <v>0.55989999999999995</v>
      </c>
      <c r="J87" s="900">
        <v>0.55989999999999995</v>
      </c>
      <c r="K87" s="900">
        <v>0.55989999999999995</v>
      </c>
      <c r="L87" s="900">
        <v>0.55989999999999995</v>
      </c>
      <c r="M87" s="900">
        <v>0.55989999999999995</v>
      </c>
    </row>
    <row r="88" spans="1:13">
      <c r="A88" s="893">
        <v>8.6</v>
      </c>
      <c r="B88" s="900">
        <v>0.85450000000000004</v>
      </c>
      <c r="C88" s="900">
        <v>0.85450000000000004</v>
      </c>
      <c r="D88" s="900">
        <v>0.74129999999999996</v>
      </c>
      <c r="E88" s="900">
        <v>0.74129999999999996</v>
      </c>
      <c r="F88" s="900">
        <v>0.74129999999999996</v>
      </c>
      <c r="G88" s="900">
        <v>0.74129999999999996</v>
      </c>
      <c r="H88" s="900">
        <v>0.74129999999999996</v>
      </c>
      <c r="I88" s="900">
        <v>0.55800000000000005</v>
      </c>
      <c r="J88" s="900">
        <v>0.55800000000000005</v>
      </c>
      <c r="K88" s="900">
        <v>0.55800000000000005</v>
      </c>
      <c r="L88" s="900">
        <v>0.55800000000000005</v>
      </c>
      <c r="M88" s="900">
        <v>0.55800000000000005</v>
      </c>
    </row>
    <row r="89" spans="1:13">
      <c r="A89" s="893">
        <v>8.6999999999999993</v>
      </c>
      <c r="B89" s="900">
        <v>0.85329999999999995</v>
      </c>
      <c r="C89" s="900">
        <v>0.85329999999999995</v>
      </c>
      <c r="D89" s="900">
        <v>0.7399</v>
      </c>
      <c r="E89" s="900">
        <v>0.7399</v>
      </c>
      <c r="F89" s="900">
        <v>0.7399</v>
      </c>
      <c r="G89" s="900">
        <v>0.7399</v>
      </c>
      <c r="H89" s="900">
        <v>0.7399</v>
      </c>
      <c r="I89" s="900">
        <v>0.55600000000000005</v>
      </c>
      <c r="J89" s="900">
        <v>0.55600000000000005</v>
      </c>
      <c r="K89" s="900">
        <v>0.55600000000000005</v>
      </c>
      <c r="L89" s="900">
        <v>0.55600000000000005</v>
      </c>
      <c r="M89" s="900">
        <v>0.55600000000000005</v>
      </c>
    </row>
    <row r="90" spans="1:13">
      <c r="A90" s="893">
        <v>8.8000000000000007</v>
      </c>
      <c r="B90" s="900">
        <v>0.85209999999999997</v>
      </c>
      <c r="C90" s="900">
        <v>0.85209999999999997</v>
      </c>
      <c r="D90" s="900">
        <v>0.73850000000000005</v>
      </c>
      <c r="E90" s="900">
        <v>0.73850000000000005</v>
      </c>
      <c r="F90" s="900">
        <v>0.73850000000000005</v>
      </c>
      <c r="G90" s="900">
        <v>0.73850000000000005</v>
      </c>
      <c r="H90" s="900">
        <v>0.73850000000000005</v>
      </c>
      <c r="I90" s="900">
        <v>0.55420000000000003</v>
      </c>
      <c r="J90" s="900">
        <v>0.55420000000000003</v>
      </c>
      <c r="K90" s="900">
        <v>0.55420000000000003</v>
      </c>
      <c r="L90" s="900">
        <v>0.55420000000000003</v>
      </c>
      <c r="M90" s="900">
        <v>0.55420000000000003</v>
      </c>
    </row>
    <row r="91" spans="1:13">
      <c r="A91" s="893">
        <v>8.9</v>
      </c>
      <c r="B91" s="900">
        <v>0.85099999999999998</v>
      </c>
      <c r="C91" s="900">
        <v>0.85099999999999998</v>
      </c>
      <c r="D91" s="900">
        <v>0.73719999999999997</v>
      </c>
      <c r="E91" s="900">
        <v>0.73719999999999997</v>
      </c>
      <c r="F91" s="900">
        <v>0.73719999999999997</v>
      </c>
      <c r="G91" s="900">
        <v>0.73719999999999997</v>
      </c>
      <c r="H91" s="900">
        <v>0.73719999999999997</v>
      </c>
      <c r="I91" s="900">
        <v>0.55230000000000001</v>
      </c>
      <c r="J91" s="900">
        <v>0.55230000000000001</v>
      </c>
      <c r="K91" s="900">
        <v>0.55230000000000001</v>
      </c>
      <c r="L91" s="900">
        <v>0.55230000000000001</v>
      </c>
      <c r="M91" s="900">
        <v>0.55230000000000001</v>
      </c>
    </row>
    <row r="92" spans="1:13">
      <c r="A92" s="908">
        <v>9</v>
      </c>
      <c r="B92" s="900">
        <v>0.8498</v>
      </c>
      <c r="C92" s="900">
        <v>0.8498</v>
      </c>
      <c r="D92" s="900">
        <v>0.7359</v>
      </c>
      <c r="E92" s="900">
        <v>0.7359</v>
      </c>
      <c r="F92" s="900">
        <v>0.7359</v>
      </c>
      <c r="G92" s="900">
        <v>0.7359</v>
      </c>
      <c r="H92" s="900">
        <v>0.7359</v>
      </c>
      <c r="I92" s="900">
        <v>0.55049999999999999</v>
      </c>
      <c r="J92" s="900">
        <v>0.55049999999999999</v>
      </c>
      <c r="K92" s="900">
        <v>0.55049999999999999</v>
      </c>
      <c r="L92" s="900">
        <v>0.55049999999999999</v>
      </c>
      <c r="M92" s="900">
        <v>0.55049999999999999</v>
      </c>
    </row>
    <row r="93" spans="1:13">
      <c r="A93" s="908">
        <v>9.1</v>
      </c>
      <c r="B93" s="900">
        <v>0.84870000000000001</v>
      </c>
      <c r="C93" s="900">
        <v>0.84870000000000001</v>
      </c>
      <c r="D93" s="900">
        <v>0.73470000000000002</v>
      </c>
      <c r="E93" s="900">
        <v>0.73470000000000002</v>
      </c>
      <c r="F93" s="900">
        <v>0.73470000000000002</v>
      </c>
      <c r="G93" s="900">
        <v>0.73470000000000002</v>
      </c>
      <c r="H93" s="900">
        <v>0.73470000000000002</v>
      </c>
      <c r="I93" s="900">
        <v>0.54879999999999995</v>
      </c>
      <c r="J93" s="900">
        <v>0.54879999999999995</v>
      </c>
      <c r="K93" s="900">
        <v>0.54879999999999995</v>
      </c>
      <c r="L93" s="900">
        <v>0.54879999999999995</v>
      </c>
      <c r="M93" s="900">
        <v>0.54879999999999995</v>
      </c>
    </row>
    <row r="94" spans="1:13">
      <c r="A94" s="908">
        <v>9.1999999999999993</v>
      </c>
      <c r="B94" s="900">
        <v>0.84770000000000001</v>
      </c>
      <c r="C94" s="900">
        <v>0.84770000000000001</v>
      </c>
      <c r="D94" s="900">
        <v>0.73350000000000004</v>
      </c>
      <c r="E94" s="900">
        <v>0.73350000000000004</v>
      </c>
      <c r="F94" s="900">
        <v>0.73350000000000004</v>
      </c>
      <c r="G94" s="900">
        <v>0.73350000000000004</v>
      </c>
      <c r="H94" s="900">
        <v>0.73350000000000004</v>
      </c>
      <c r="I94" s="900">
        <v>0.54710000000000003</v>
      </c>
      <c r="J94" s="900">
        <v>0.54710000000000003</v>
      </c>
      <c r="K94" s="900">
        <v>0.54710000000000003</v>
      </c>
      <c r="L94" s="900">
        <v>0.54710000000000003</v>
      </c>
      <c r="M94" s="900">
        <v>0.54710000000000003</v>
      </c>
    </row>
    <row r="95" spans="1:13">
      <c r="A95" s="908">
        <v>9.3000000000000007</v>
      </c>
      <c r="B95" s="900">
        <v>0.84660000000000002</v>
      </c>
      <c r="C95" s="900">
        <v>0.84660000000000002</v>
      </c>
      <c r="D95" s="900">
        <v>0.73229999999999995</v>
      </c>
      <c r="E95" s="900">
        <v>0.73229999999999995</v>
      </c>
      <c r="F95" s="900">
        <v>0.73229999999999995</v>
      </c>
      <c r="G95" s="900">
        <v>0.73229999999999995</v>
      </c>
      <c r="H95" s="900">
        <v>0.73229999999999995</v>
      </c>
      <c r="I95" s="900">
        <v>0.5454</v>
      </c>
      <c r="J95" s="900">
        <v>0.5454</v>
      </c>
      <c r="K95" s="900">
        <v>0.5454</v>
      </c>
      <c r="L95" s="900">
        <v>0.5454</v>
      </c>
      <c r="M95" s="900">
        <v>0.5454</v>
      </c>
    </row>
    <row r="96" spans="1:13">
      <c r="A96" s="908">
        <v>9.4</v>
      </c>
      <c r="B96" s="900">
        <v>0.84550000000000003</v>
      </c>
      <c r="C96" s="900">
        <v>0.84550000000000003</v>
      </c>
      <c r="D96" s="900">
        <v>0.73109999999999997</v>
      </c>
      <c r="E96" s="900">
        <v>0.73109999999999997</v>
      </c>
      <c r="F96" s="900">
        <v>0.73109999999999997</v>
      </c>
      <c r="G96" s="900">
        <v>0.73109999999999997</v>
      </c>
      <c r="H96" s="900">
        <v>0.73109999999999997</v>
      </c>
      <c r="I96" s="900">
        <v>0.54369999999999996</v>
      </c>
      <c r="J96" s="900">
        <v>0.54369999999999996</v>
      </c>
      <c r="K96" s="900">
        <v>0.54369999999999996</v>
      </c>
      <c r="L96" s="900">
        <v>0.54369999999999996</v>
      </c>
      <c r="M96" s="900">
        <v>0.54369999999999996</v>
      </c>
    </row>
    <row r="97" spans="1:14">
      <c r="A97" s="908">
        <v>9.5</v>
      </c>
      <c r="B97" s="900">
        <v>0.84450000000000003</v>
      </c>
      <c r="C97" s="900">
        <v>0.84450000000000003</v>
      </c>
      <c r="D97" s="900">
        <v>0.72989999999999999</v>
      </c>
      <c r="E97" s="900">
        <v>0.72989999999999999</v>
      </c>
      <c r="F97" s="900">
        <v>0.72989999999999999</v>
      </c>
      <c r="G97" s="900">
        <v>0.72989999999999999</v>
      </c>
      <c r="H97" s="900">
        <v>0.72989999999999999</v>
      </c>
      <c r="I97" s="900">
        <v>0.54200000000000004</v>
      </c>
      <c r="J97" s="900">
        <v>0.54200000000000004</v>
      </c>
      <c r="K97" s="900">
        <v>0.54200000000000004</v>
      </c>
      <c r="L97" s="900">
        <v>0.54200000000000004</v>
      </c>
      <c r="M97" s="900">
        <v>0.54200000000000004</v>
      </c>
    </row>
    <row r="98" spans="1:14">
      <c r="A98" s="908">
        <v>9.6</v>
      </c>
      <c r="B98" s="900">
        <v>0.84340000000000004</v>
      </c>
      <c r="C98" s="900">
        <v>0.84340000000000004</v>
      </c>
      <c r="D98" s="900">
        <v>0.72870000000000001</v>
      </c>
      <c r="E98" s="900">
        <v>0.72870000000000001</v>
      </c>
      <c r="F98" s="900">
        <v>0.72870000000000001</v>
      </c>
      <c r="G98" s="900">
        <v>0.72870000000000001</v>
      </c>
      <c r="H98" s="900">
        <v>0.72870000000000001</v>
      </c>
      <c r="I98" s="900">
        <v>0.5403</v>
      </c>
      <c r="J98" s="900">
        <v>0.5403</v>
      </c>
      <c r="K98" s="900">
        <v>0.5403</v>
      </c>
      <c r="L98" s="900">
        <v>0.5403</v>
      </c>
      <c r="M98" s="900">
        <v>0.5403</v>
      </c>
    </row>
    <row r="99" spans="1:14">
      <c r="A99" s="908">
        <v>9.6999999999999993</v>
      </c>
      <c r="B99" s="900">
        <v>0.84230000000000005</v>
      </c>
      <c r="C99" s="900">
        <v>0.84230000000000005</v>
      </c>
      <c r="D99" s="900">
        <v>0.72750000000000004</v>
      </c>
      <c r="E99" s="900">
        <v>0.72750000000000004</v>
      </c>
      <c r="F99" s="900">
        <v>0.72750000000000004</v>
      </c>
      <c r="G99" s="900">
        <v>0.72750000000000004</v>
      </c>
      <c r="H99" s="900">
        <v>0.72750000000000004</v>
      </c>
      <c r="I99" s="900">
        <v>0.53859999999999997</v>
      </c>
      <c r="J99" s="900">
        <v>0.53859999999999997</v>
      </c>
      <c r="K99" s="900">
        <v>0.53859999999999997</v>
      </c>
      <c r="L99" s="900">
        <v>0.53859999999999997</v>
      </c>
      <c r="M99" s="900">
        <v>0.53859999999999997</v>
      </c>
    </row>
    <row r="100" spans="1:14">
      <c r="A100" s="908">
        <v>9.8000000000000007</v>
      </c>
      <c r="B100" s="900">
        <v>0.84140000000000004</v>
      </c>
      <c r="C100" s="900">
        <v>0.84140000000000004</v>
      </c>
      <c r="D100" s="900">
        <v>0.72629999999999995</v>
      </c>
      <c r="E100" s="900">
        <v>0.72629999999999995</v>
      </c>
      <c r="F100" s="900">
        <v>0.72629999999999995</v>
      </c>
      <c r="G100" s="900">
        <v>0.72629999999999995</v>
      </c>
      <c r="H100" s="900">
        <v>0.72629999999999995</v>
      </c>
      <c r="I100" s="900">
        <v>0.53710000000000002</v>
      </c>
      <c r="J100" s="900">
        <v>0.53710000000000002</v>
      </c>
      <c r="K100" s="900">
        <v>0.53710000000000002</v>
      </c>
      <c r="L100" s="900">
        <v>0.53710000000000002</v>
      </c>
      <c r="M100" s="900">
        <v>0.53710000000000002</v>
      </c>
    </row>
    <row r="101" spans="1:14">
      <c r="A101" s="908">
        <v>9.9</v>
      </c>
      <c r="B101" s="900">
        <v>0.84050000000000002</v>
      </c>
      <c r="C101" s="900">
        <v>0.84050000000000002</v>
      </c>
      <c r="D101" s="900">
        <v>0.72519999999999996</v>
      </c>
      <c r="E101" s="900">
        <v>0.72519999999999996</v>
      </c>
      <c r="F101" s="900">
        <v>0.72519999999999996</v>
      </c>
      <c r="G101" s="900">
        <v>0.72519999999999996</v>
      </c>
      <c r="H101" s="900">
        <v>0.72519999999999996</v>
      </c>
      <c r="I101" s="900">
        <v>0.53549999999999998</v>
      </c>
      <c r="J101" s="900">
        <v>0.53549999999999998</v>
      </c>
      <c r="K101" s="900">
        <v>0.53549999999999998</v>
      </c>
      <c r="L101" s="900">
        <v>0.53549999999999998</v>
      </c>
      <c r="M101" s="900">
        <v>0.53549999999999998</v>
      </c>
    </row>
    <row r="102" spans="1:14">
      <c r="A102" s="908">
        <v>10</v>
      </c>
      <c r="B102" s="900">
        <v>0.83950000000000002</v>
      </c>
      <c r="C102" s="900">
        <v>0.83950000000000002</v>
      </c>
      <c r="D102" s="900">
        <v>0.72409999999999997</v>
      </c>
      <c r="E102" s="900">
        <v>0.72409999999999997</v>
      </c>
      <c r="F102" s="900">
        <v>0.72409999999999997</v>
      </c>
      <c r="G102" s="900">
        <v>0.72409999999999997</v>
      </c>
      <c r="H102" s="900">
        <v>0.72409999999999997</v>
      </c>
      <c r="I102" s="900">
        <v>0.53400000000000003</v>
      </c>
      <c r="J102" s="900">
        <v>0.53400000000000003</v>
      </c>
      <c r="K102" s="900">
        <v>0.53400000000000003</v>
      </c>
      <c r="L102" s="900">
        <v>0.53400000000000003</v>
      </c>
      <c r="M102" s="900">
        <v>0.53400000000000003</v>
      </c>
    </row>
    <row r="103" spans="1:14" ht="14.25">
      <c r="A103" s="890" t="s">
        <v>748</v>
      </c>
      <c r="B103" s="891"/>
      <c r="C103" s="891"/>
      <c r="D103" s="891"/>
      <c r="E103" s="891"/>
      <c r="F103" s="891"/>
      <c r="G103" s="891"/>
      <c r="H103" s="891"/>
      <c r="I103" s="891"/>
      <c r="J103" s="891"/>
      <c r="K103" s="891"/>
      <c r="L103" s="891"/>
      <c r="M103" s="891"/>
      <c r="N103" s="891"/>
    </row>
    <row r="104" spans="1:14" ht="14.25">
      <c r="A104" s="893" t="s">
        <v>746</v>
      </c>
      <c r="B104" s="894" t="s">
        <v>157</v>
      </c>
      <c r="C104" s="894" t="s">
        <v>158</v>
      </c>
      <c r="D104" s="894" t="s">
        <v>159</v>
      </c>
      <c r="E104" s="894" t="s">
        <v>160</v>
      </c>
      <c r="F104" s="894" t="s">
        <v>161</v>
      </c>
      <c r="G104" s="894" t="s">
        <v>162</v>
      </c>
      <c r="H104" s="895" t="s">
        <v>163</v>
      </c>
      <c r="I104" s="895" t="s">
        <v>164</v>
      </c>
      <c r="J104" s="896" t="s">
        <v>165</v>
      </c>
      <c r="K104" s="896" t="s">
        <v>166</v>
      </c>
      <c r="L104" s="896" t="s">
        <v>167</v>
      </c>
      <c r="M104" s="896" t="s">
        <v>168</v>
      </c>
      <c r="N104" s="891">
        <f>SUMPRODUCT((A105:A204=ROUNDDOWN(基准地价修正!G3,1))*(B104:M104=基准地价修正!G2)*(B105:M204))</f>
        <v>1.0740000000000001</v>
      </c>
    </row>
    <row r="105" spans="1:14">
      <c r="A105" s="893">
        <v>0.1</v>
      </c>
      <c r="B105" s="900">
        <v>13.733000000000001</v>
      </c>
      <c r="C105" s="900">
        <v>13.733000000000001</v>
      </c>
      <c r="D105" s="900">
        <v>12.787000000000001</v>
      </c>
      <c r="E105" s="900">
        <v>12.787000000000001</v>
      </c>
      <c r="F105" s="900">
        <v>12.787000000000001</v>
      </c>
      <c r="G105" s="900">
        <v>12.787000000000001</v>
      </c>
      <c r="H105" s="900">
        <v>12.787000000000001</v>
      </c>
      <c r="I105" s="900">
        <v>12.384</v>
      </c>
      <c r="J105" s="900">
        <v>12.384</v>
      </c>
      <c r="K105" s="900">
        <v>12.384</v>
      </c>
      <c r="L105" s="900">
        <v>12.384</v>
      </c>
      <c r="M105" s="900">
        <v>12.384</v>
      </c>
    </row>
    <row r="106" spans="1:14">
      <c r="A106" s="893">
        <v>0.2</v>
      </c>
      <c r="B106" s="900">
        <v>6.8665000000000003</v>
      </c>
      <c r="C106" s="900">
        <v>6.8665000000000003</v>
      </c>
      <c r="D106" s="900">
        <v>6.3935000000000004</v>
      </c>
      <c r="E106" s="900">
        <v>6.3935000000000004</v>
      </c>
      <c r="F106" s="900">
        <v>6.3935000000000004</v>
      </c>
      <c r="G106" s="900">
        <v>6.3935000000000004</v>
      </c>
      <c r="H106" s="900">
        <v>6.3935000000000004</v>
      </c>
      <c r="I106" s="900">
        <v>6.1920000000000002</v>
      </c>
      <c r="J106" s="900">
        <v>6.1920000000000002</v>
      </c>
      <c r="K106" s="900">
        <v>6.1920000000000002</v>
      </c>
      <c r="L106" s="900">
        <v>6.1920000000000002</v>
      </c>
      <c r="M106" s="900">
        <v>6.1920000000000002</v>
      </c>
    </row>
    <row r="107" spans="1:14">
      <c r="A107" s="893">
        <v>0.3</v>
      </c>
      <c r="B107" s="900">
        <v>4.5777000000000001</v>
      </c>
      <c r="C107" s="900">
        <v>4.5777000000000001</v>
      </c>
      <c r="D107" s="900">
        <v>4.2622999999999998</v>
      </c>
      <c r="E107" s="900">
        <v>4.2622999999999998</v>
      </c>
      <c r="F107" s="900">
        <v>4.2622999999999998</v>
      </c>
      <c r="G107" s="900">
        <v>4.2622999999999998</v>
      </c>
      <c r="H107" s="900">
        <v>4.2622999999999998</v>
      </c>
      <c r="I107" s="900">
        <v>4.1280000000000001</v>
      </c>
      <c r="J107" s="900">
        <v>4.1280000000000001</v>
      </c>
      <c r="K107" s="900">
        <v>4.1280000000000001</v>
      </c>
      <c r="L107" s="900">
        <v>4.1280000000000001</v>
      </c>
      <c r="M107" s="900">
        <v>4.1280000000000001</v>
      </c>
    </row>
    <row r="108" spans="1:14">
      <c r="A108" s="893">
        <v>0.4</v>
      </c>
      <c r="B108" s="900">
        <v>3.4333</v>
      </c>
      <c r="C108" s="900">
        <v>3.4333</v>
      </c>
      <c r="D108" s="900">
        <v>3.1968000000000001</v>
      </c>
      <c r="E108" s="900">
        <v>3.1968000000000001</v>
      </c>
      <c r="F108" s="900">
        <v>3.1968000000000001</v>
      </c>
      <c r="G108" s="900">
        <v>3.1968000000000001</v>
      </c>
      <c r="H108" s="900">
        <v>3.1968000000000001</v>
      </c>
      <c r="I108" s="900">
        <v>3.0960000000000001</v>
      </c>
      <c r="J108" s="900">
        <v>3.0960000000000001</v>
      </c>
      <c r="K108" s="900">
        <v>3.0960000000000001</v>
      </c>
      <c r="L108" s="900">
        <v>3.0960000000000001</v>
      </c>
      <c r="M108" s="900">
        <v>3.0960000000000001</v>
      </c>
    </row>
    <row r="109" spans="1:14">
      <c r="A109" s="893">
        <v>0.5</v>
      </c>
      <c r="B109" s="900">
        <v>2.7465999999999999</v>
      </c>
      <c r="C109" s="900">
        <v>2.7465999999999999</v>
      </c>
      <c r="D109" s="900">
        <v>2.5573999999999999</v>
      </c>
      <c r="E109" s="900">
        <v>2.5573999999999999</v>
      </c>
      <c r="F109" s="900">
        <v>2.5573999999999999</v>
      </c>
      <c r="G109" s="900">
        <v>2.5573999999999999</v>
      </c>
      <c r="H109" s="900">
        <v>2.5573999999999999</v>
      </c>
      <c r="I109" s="900">
        <v>2.4767999999999999</v>
      </c>
      <c r="J109" s="900">
        <v>2.4767999999999999</v>
      </c>
      <c r="K109" s="900">
        <v>2.4767999999999999</v>
      </c>
      <c r="L109" s="900">
        <v>2.4767999999999999</v>
      </c>
      <c r="M109" s="900">
        <v>2.4767999999999999</v>
      </c>
    </row>
    <row r="110" spans="1:14">
      <c r="A110" s="893">
        <v>0.6</v>
      </c>
      <c r="B110" s="900">
        <v>2.2888000000000002</v>
      </c>
      <c r="C110" s="900">
        <v>2.2888000000000002</v>
      </c>
      <c r="D110" s="900">
        <v>2.1312000000000002</v>
      </c>
      <c r="E110" s="900">
        <v>2.1312000000000002</v>
      </c>
      <c r="F110" s="900">
        <v>2.1312000000000002</v>
      </c>
      <c r="G110" s="900">
        <v>2.1312000000000002</v>
      </c>
      <c r="H110" s="900">
        <v>2.1312000000000002</v>
      </c>
      <c r="I110" s="900">
        <v>2.0640000000000001</v>
      </c>
      <c r="J110" s="900">
        <v>2.0640000000000001</v>
      </c>
      <c r="K110" s="900">
        <v>2.0640000000000001</v>
      </c>
      <c r="L110" s="900">
        <v>2.0640000000000001</v>
      </c>
      <c r="M110" s="900">
        <v>2.0640000000000001</v>
      </c>
    </row>
    <row r="111" spans="1:14">
      <c r="A111" s="893">
        <v>0.7</v>
      </c>
      <c r="B111" s="900">
        <v>1.9619</v>
      </c>
      <c r="C111" s="900">
        <v>1.9619</v>
      </c>
      <c r="D111" s="900">
        <v>1.8267</v>
      </c>
      <c r="E111" s="900">
        <v>1.8267</v>
      </c>
      <c r="F111" s="900">
        <v>1.8267</v>
      </c>
      <c r="G111" s="900">
        <v>1.8267</v>
      </c>
      <c r="H111" s="900">
        <v>1.8267</v>
      </c>
      <c r="I111" s="900">
        <v>1.7690999999999999</v>
      </c>
      <c r="J111" s="900">
        <v>1.7690999999999999</v>
      </c>
      <c r="K111" s="900">
        <v>1.7690999999999999</v>
      </c>
      <c r="L111" s="900">
        <v>1.7690999999999999</v>
      </c>
      <c r="M111" s="900">
        <v>1.7690999999999999</v>
      </c>
    </row>
    <row r="112" spans="1:14">
      <c r="A112" s="893">
        <v>0.8</v>
      </c>
      <c r="B112" s="900">
        <v>1.7165999999999999</v>
      </c>
      <c r="C112" s="900">
        <v>1.7165999999999999</v>
      </c>
      <c r="D112" s="900">
        <v>1.5984</v>
      </c>
      <c r="E112" s="900">
        <v>1.5984</v>
      </c>
      <c r="F112" s="900">
        <v>1.5984</v>
      </c>
      <c r="G112" s="900">
        <v>1.5984</v>
      </c>
      <c r="H112" s="900">
        <v>1.5984</v>
      </c>
      <c r="I112" s="900">
        <v>1.548</v>
      </c>
      <c r="J112" s="900">
        <v>1.548</v>
      </c>
      <c r="K112" s="900">
        <v>1.548</v>
      </c>
      <c r="L112" s="900">
        <v>1.548</v>
      </c>
      <c r="M112" s="900">
        <v>1.548</v>
      </c>
    </row>
    <row r="113" spans="1:13">
      <c r="A113" s="893">
        <v>0.9</v>
      </c>
      <c r="B113" s="900">
        <v>1.5259</v>
      </c>
      <c r="C113" s="900">
        <v>1.5259</v>
      </c>
      <c r="D113" s="900">
        <v>1.4208000000000001</v>
      </c>
      <c r="E113" s="900">
        <v>1.4208000000000001</v>
      </c>
      <c r="F113" s="900">
        <v>1.4208000000000001</v>
      </c>
      <c r="G113" s="900">
        <v>1.4208000000000001</v>
      </c>
      <c r="H113" s="900">
        <v>1.4208000000000001</v>
      </c>
      <c r="I113" s="900">
        <v>1.3759999999999999</v>
      </c>
      <c r="J113" s="900">
        <v>1.3759999999999999</v>
      </c>
      <c r="K113" s="900">
        <v>1.3759999999999999</v>
      </c>
      <c r="L113" s="900">
        <v>1.3759999999999999</v>
      </c>
      <c r="M113" s="900">
        <v>1.3759999999999999</v>
      </c>
    </row>
    <row r="114" spans="1:13">
      <c r="A114" s="893">
        <v>1</v>
      </c>
      <c r="B114" s="900">
        <v>1.3733</v>
      </c>
      <c r="C114" s="900">
        <v>1.3733</v>
      </c>
      <c r="D114" s="900">
        <v>1.2786999999999999</v>
      </c>
      <c r="E114" s="900">
        <v>1.2786999999999999</v>
      </c>
      <c r="F114" s="900">
        <v>1.2786999999999999</v>
      </c>
      <c r="G114" s="900">
        <v>1.2786999999999999</v>
      </c>
      <c r="H114" s="900">
        <v>1.2786999999999999</v>
      </c>
      <c r="I114" s="900">
        <v>1.2383999999999999</v>
      </c>
      <c r="J114" s="900">
        <v>1.2383999999999999</v>
      </c>
      <c r="K114" s="900">
        <v>1.2383999999999999</v>
      </c>
      <c r="L114" s="900">
        <v>1.2383999999999999</v>
      </c>
      <c r="M114" s="900">
        <v>1.2383999999999999</v>
      </c>
    </row>
    <row r="115" spans="1:13">
      <c r="A115" s="893">
        <v>1.1000000000000001</v>
      </c>
      <c r="B115" s="900">
        <v>1.3489</v>
      </c>
      <c r="C115" s="900">
        <v>1.3489</v>
      </c>
      <c r="D115" s="900">
        <v>1.2542</v>
      </c>
      <c r="E115" s="900">
        <v>1.2542</v>
      </c>
      <c r="F115" s="900">
        <v>1.2542</v>
      </c>
      <c r="G115" s="900">
        <v>1.2542</v>
      </c>
      <c r="H115" s="900">
        <v>1.2542</v>
      </c>
      <c r="I115" s="900">
        <v>1.2050000000000001</v>
      </c>
      <c r="J115" s="900">
        <v>1.2050000000000001</v>
      </c>
      <c r="K115" s="900">
        <v>1.2050000000000001</v>
      </c>
      <c r="L115" s="900">
        <v>1.2050000000000001</v>
      </c>
      <c r="M115" s="900">
        <v>1.2050000000000001</v>
      </c>
    </row>
    <row r="116" spans="1:13">
      <c r="A116" s="893">
        <v>1.2</v>
      </c>
      <c r="B116" s="900">
        <v>1.3255999999999999</v>
      </c>
      <c r="C116" s="900">
        <v>1.3255999999999999</v>
      </c>
      <c r="D116" s="900">
        <v>1.2305999999999999</v>
      </c>
      <c r="E116" s="900">
        <v>1.2305999999999999</v>
      </c>
      <c r="F116" s="900">
        <v>1.2305999999999999</v>
      </c>
      <c r="G116" s="900">
        <v>1.2305999999999999</v>
      </c>
      <c r="H116" s="900">
        <v>1.2305999999999999</v>
      </c>
      <c r="I116" s="900">
        <v>1.1741999999999999</v>
      </c>
      <c r="J116" s="900">
        <v>1.1741999999999999</v>
      </c>
      <c r="K116" s="900">
        <v>1.1741999999999999</v>
      </c>
      <c r="L116" s="900">
        <v>1.1741999999999999</v>
      </c>
      <c r="M116" s="900">
        <v>1.1741999999999999</v>
      </c>
    </row>
    <row r="117" spans="1:13">
      <c r="A117" s="893">
        <v>1.3</v>
      </c>
      <c r="B117" s="900">
        <v>1.3032999999999999</v>
      </c>
      <c r="C117" s="900">
        <v>1.3032999999999999</v>
      </c>
      <c r="D117" s="900">
        <v>1.2079</v>
      </c>
      <c r="E117" s="900">
        <v>1.2079</v>
      </c>
      <c r="F117" s="900">
        <v>1.2079</v>
      </c>
      <c r="G117" s="900">
        <v>1.2079</v>
      </c>
      <c r="H117" s="900">
        <v>1.2079</v>
      </c>
      <c r="I117" s="900">
        <v>1.1459999999999999</v>
      </c>
      <c r="J117" s="900">
        <v>1.1459999999999999</v>
      </c>
      <c r="K117" s="900">
        <v>1.1459999999999999</v>
      </c>
      <c r="L117" s="900">
        <v>1.1459999999999999</v>
      </c>
      <c r="M117" s="900">
        <v>1.1459999999999999</v>
      </c>
    </row>
    <row r="118" spans="1:13">
      <c r="A118" s="893">
        <v>1.4</v>
      </c>
      <c r="B118" s="900">
        <v>1.282</v>
      </c>
      <c r="C118" s="900">
        <v>1.282</v>
      </c>
      <c r="D118" s="900">
        <v>1.1861999999999999</v>
      </c>
      <c r="E118" s="900">
        <v>1.1861999999999999</v>
      </c>
      <c r="F118" s="900">
        <v>1.1861999999999999</v>
      </c>
      <c r="G118" s="900">
        <v>1.1861999999999999</v>
      </c>
      <c r="H118" s="900">
        <v>1.1861999999999999</v>
      </c>
      <c r="I118" s="900">
        <v>1.1200000000000001</v>
      </c>
      <c r="J118" s="900">
        <v>1.1200000000000001</v>
      </c>
      <c r="K118" s="900">
        <v>1.1200000000000001</v>
      </c>
      <c r="L118" s="900">
        <v>1.1200000000000001</v>
      </c>
      <c r="M118" s="900">
        <v>1.1200000000000001</v>
      </c>
    </row>
    <row r="119" spans="1:13">
      <c r="A119" s="893">
        <v>1.5</v>
      </c>
      <c r="B119" s="900">
        <v>1.2617</v>
      </c>
      <c r="C119" s="900">
        <v>1.2617</v>
      </c>
      <c r="D119" s="900">
        <v>1.1653</v>
      </c>
      <c r="E119" s="900">
        <v>1.1653</v>
      </c>
      <c r="F119" s="900">
        <v>1.1653</v>
      </c>
      <c r="G119" s="900">
        <v>1.1653</v>
      </c>
      <c r="H119" s="900">
        <v>1.1653</v>
      </c>
      <c r="I119" s="900">
        <v>1.0961000000000001</v>
      </c>
      <c r="J119" s="900">
        <v>1.0961000000000001</v>
      </c>
      <c r="K119" s="900">
        <v>1.0961000000000001</v>
      </c>
      <c r="L119" s="900">
        <v>1.0961000000000001</v>
      </c>
      <c r="M119" s="900">
        <v>1.0961000000000001</v>
      </c>
    </row>
    <row r="120" spans="1:13">
      <c r="A120" s="893">
        <v>1.6</v>
      </c>
      <c r="B120" s="900">
        <v>1.2423</v>
      </c>
      <c r="C120" s="900">
        <v>1.2423</v>
      </c>
      <c r="D120" s="900">
        <v>1.1453</v>
      </c>
      <c r="E120" s="900">
        <v>1.1453</v>
      </c>
      <c r="F120" s="900">
        <v>1.1453</v>
      </c>
      <c r="G120" s="900">
        <v>1.1453</v>
      </c>
      <c r="H120" s="900">
        <v>1.1453</v>
      </c>
      <c r="I120" s="900">
        <v>1.0740000000000001</v>
      </c>
      <c r="J120" s="900">
        <v>1.0740000000000001</v>
      </c>
      <c r="K120" s="900">
        <v>1.0740000000000001</v>
      </c>
      <c r="L120" s="900">
        <v>1.0740000000000001</v>
      </c>
      <c r="M120" s="900">
        <v>1.0740000000000001</v>
      </c>
    </row>
    <row r="121" spans="1:13">
      <c r="A121" s="893">
        <v>1.7</v>
      </c>
      <c r="B121" s="900">
        <v>1.2237</v>
      </c>
      <c r="C121" s="900">
        <v>1.2237</v>
      </c>
      <c r="D121" s="900">
        <v>1.1261000000000001</v>
      </c>
      <c r="E121" s="900">
        <v>1.1261000000000001</v>
      </c>
      <c r="F121" s="900">
        <v>1.1261000000000001</v>
      </c>
      <c r="G121" s="900">
        <v>1.1261000000000001</v>
      </c>
      <c r="H121" s="900">
        <v>1.1261000000000001</v>
      </c>
      <c r="I121" s="900">
        <v>1.0535000000000001</v>
      </c>
      <c r="J121" s="900">
        <v>1.0535000000000001</v>
      </c>
      <c r="K121" s="900">
        <v>1.0535000000000001</v>
      </c>
      <c r="L121" s="900">
        <v>1.0535000000000001</v>
      </c>
      <c r="M121" s="900">
        <v>1.0535000000000001</v>
      </c>
    </row>
    <row r="122" spans="1:13">
      <c r="A122" s="893">
        <v>1.8</v>
      </c>
      <c r="B122" s="900">
        <v>1.206</v>
      </c>
      <c r="C122" s="900">
        <v>1.206</v>
      </c>
      <c r="D122" s="900">
        <v>1.1076999999999999</v>
      </c>
      <c r="E122" s="900">
        <v>1.1076999999999999</v>
      </c>
      <c r="F122" s="900">
        <v>1.1076999999999999</v>
      </c>
      <c r="G122" s="900">
        <v>1.1076999999999999</v>
      </c>
      <c r="H122" s="900">
        <v>1.1076999999999999</v>
      </c>
      <c r="I122" s="900">
        <v>1.0345</v>
      </c>
      <c r="J122" s="900">
        <v>1.0345</v>
      </c>
      <c r="K122" s="900">
        <v>1.0345</v>
      </c>
      <c r="L122" s="900">
        <v>1.0345</v>
      </c>
      <c r="M122" s="900">
        <v>1.0345</v>
      </c>
    </row>
    <row r="123" spans="1:13">
      <c r="A123" s="893">
        <v>1.9</v>
      </c>
      <c r="B123" s="900">
        <v>1.1891</v>
      </c>
      <c r="C123" s="900">
        <v>1.1891</v>
      </c>
      <c r="D123" s="900">
        <v>1.0901000000000001</v>
      </c>
      <c r="E123" s="900">
        <v>1.0901000000000001</v>
      </c>
      <c r="F123" s="900">
        <v>1.0901000000000001</v>
      </c>
      <c r="G123" s="900">
        <v>1.0901000000000001</v>
      </c>
      <c r="H123" s="900">
        <v>1.0901000000000001</v>
      </c>
      <c r="I123" s="900">
        <v>1.0166999999999999</v>
      </c>
      <c r="J123" s="900">
        <v>1.0166999999999999</v>
      </c>
      <c r="K123" s="900">
        <v>1.0166999999999999</v>
      </c>
      <c r="L123" s="900">
        <v>1.0166999999999999</v>
      </c>
      <c r="M123" s="900">
        <v>1.0166999999999999</v>
      </c>
    </row>
    <row r="124" spans="1:13">
      <c r="A124" s="893">
        <v>2</v>
      </c>
      <c r="B124" s="900">
        <v>1.1729000000000001</v>
      </c>
      <c r="C124" s="900">
        <v>1.1729000000000001</v>
      </c>
      <c r="D124" s="900">
        <v>1.0732999999999999</v>
      </c>
      <c r="E124" s="900">
        <v>1.0732999999999999</v>
      </c>
      <c r="F124" s="900">
        <v>1.0732999999999999</v>
      </c>
      <c r="G124" s="900">
        <v>1.0732999999999999</v>
      </c>
      <c r="H124" s="900">
        <v>1.0732999999999999</v>
      </c>
      <c r="I124" s="900">
        <v>1</v>
      </c>
      <c r="J124" s="900">
        <v>1</v>
      </c>
      <c r="K124" s="900">
        <v>1</v>
      </c>
      <c r="L124" s="900">
        <v>1</v>
      </c>
      <c r="M124" s="900">
        <v>1</v>
      </c>
    </row>
    <row r="125" spans="1:13">
      <c r="A125" s="908">
        <v>2.1</v>
      </c>
      <c r="B125" s="900">
        <v>1.1574</v>
      </c>
      <c r="C125" s="900">
        <v>1.1574</v>
      </c>
      <c r="D125" s="900">
        <v>1.0571999999999999</v>
      </c>
      <c r="E125" s="900">
        <v>1.0571999999999999</v>
      </c>
      <c r="F125" s="900">
        <v>1.0571999999999999</v>
      </c>
      <c r="G125" s="900">
        <v>1.0571999999999999</v>
      </c>
      <c r="H125" s="900">
        <v>1.0571999999999999</v>
      </c>
      <c r="I125" s="900">
        <v>0.98409999999999997</v>
      </c>
      <c r="J125" s="900">
        <v>0.98409999999999997</v>
      </c>
      <c r="K125" s="900">
        <v>0.98409999999999997</v>
      </c>
      <c r="L125" s="900">
        <v>0.98409999999999997</v>
      </c>
      <c r="M125" s="900">
        <v>0.98409999999999997</v>
      </c>
    </row>
    <row r="126" spans="1:13">
      <c r="A126" s="908">
        <v>2.2000000000000002</v>
      </c>
      <c r="B126" s="900">
        <v>1.1426000000000001</v>
      </c>
      <c r="C126" s="900">
        <v>1.1426000000000001</v>
      </c>
      <c r="D126" s="900">
        <v>1.0419</v>
      </c>
      <c r="E126" s="900">
        <v>1.0419</v>
      </c>
      <c r="F126" s="900">
        <v>1.0419</v>
      </c>
      <c r="G126" s="900">
        <v>1.0419</v>
      </c>
      <c r="H126" s="900">
        <v>1.0419</v>
      </c>
      <c r="I126" s="900">
        <v>0.96889999999999998</v>
      </c>
      <c r="J126" s="900">
        <v>0.96889999999999998</v>
      </c>
      <c r="K126" s="900">
        <v>0.96889999999999998</v>
      </c>
      <c r="L126" s="900">
        <v>0.96889999999999998</v>
      </c>
      <c r="M126" s="900">
        <v>0.96889999999999998</v>
      </c>
    </row>
    <row r="127" spans="1:13">
      <c r="A127" s="908">
        <v>2.2999999999999998</v>
      </c>
      <c r="B127" s="900">
        <v>1.1285000000000001</v>
      </c>
      <c r="C127" s="900">
        <v>1.1285000000000001</v>
      </c>
      <c r="D127" s="900">
        <v>1.0271999999999999</v>
      </c>
      <c r="E127" s="900">
        <v>1.0271999999999999</v>
      </c>
      <c r="F127" s="900">
        <v>1.0271999999999999</v>
      </c>
      <c r="G127" s="900">
        <v>1.0271999999999999</v>
      </c>
      <c r="H127" s="900">
        <v>1.0271999999999999</v>
      </c>
      <c r="I127" s="900">
        <v>0.95440000000000003</v>
      </c>
      <c r="J127" s="900">
        <v>0.95440000000000003</v>
      </c>
      <c r="K127" s="900">
        <v>0.95440000000000003</v>
      </c>
      <c r="L127" s="900">
        <v>0.95440000000000003</v>
      </c>
      <c r="M127" s="900">
        <v>0.95440000000000003</v>
      </c>
    </row>
    <row r="128" spans="1:13">
      <c r="A128" s="908">
        <v>2.4</v>
      </c>
      <c r="B128" s="900">
        <v>1.1149</v>
      </c>
      <c r="C128" s="900">
        <v>1.1149</v>
      </c>
      <c r="D128" s="900">
        <v>1.0133000000000001</v>
      </c>
      <c r="E128" s="900">
        <v>1.0133000000000001</v>
      </c>
      <c r="F128" s="900">
        <v>1.0133000000000001</v>
      </c>
      <c r="G128" s="900">
        <v>1.0133000000000001</v>
      </c>
      <c r="H128" s="900">
        <v>1.0133000000000001</v>
      </c>
      <c r="I128" s="900">
        <v>0.9405</v>
      </c>
      <c r="J128" s="900">
        <v>0.9405</v>
      </c>
      <c r="K128" s="900">
        <v>0.9405</v>
      </c>
      <c r="L128" s="900">
        <v>0.9405</v>
      </c>
      <c r="M128" s="900">
        <v>0.9405</v>
      </c>
    </row>
    <row r="129" spans="1:13">
      <c r="A129" s="908">
        <v>2.5</v>
      </c>
      <c r="B129" s="900">
        <v>1.1020000000000001</v>
      </c>
      <c r="C129" s="900">
        <v>1.1020000000000001</v>
      </c>
      <c r="D129" s="900">
        <v>1</v>
      </c>
      <c r="E129" s="900">
        <v>1</v>
      </c>
      <c r="F129" s="900">
        <v>1</v>
      </c>
      <c r="G129" s="900">
        <v>1</v>
      </c>
      <c r="H129" s="900">
        <v>1</v>
      </c>
      <c r="I129" s="900">
        <v>0.92730000000000001</v>
      </c>
      <c r="J129" s="900">
        <v>0.92730000000000001</v>
      </c>
      <c r="K129" s="900">
        <v>0.92730000000000001</v>
      </c>
      <c r="L129" s="900">
        <v>0.92730000000000001</v>
      </c>
      <c r="M129" s="900">
        <v>0.92730000000000001</v>
      </c>
    </row>
    <row r="130" spans="1:13">
      <c r="A130" s="908">
        <v>2.6</v>
      </c>
      <c r="B130" s="900">
        <v>1.0895999999999999</v>
      </c>
      <c r="C130" s="900">
        <v>1.0895999999999999</v>
      </c>
      <c r="D130" s="900">
        <v>0.98740000000000006</v>
      </c>
      <c r="E130" s="900">
        <v>0.98740000000000006</v>
      </c>
      <c r="F130" s="900">
        <v>0.98740000000000006</v>
      </c>
      <c r="G130" s="900">
        <v>0.98740000000000006</v>
      </c>
      <c r="H130" s="900">
        <v>0.98740000000000006</v>
      </c>
      <c r="I130" s="900">
        <v>0.91469999999999996</v>
      </c>
      <c r="J130" s="900">
        <v>0.91469999999999996</v>
      </c>
      <c r="K130" s="900">
        <v>0.91469999999999996</v>
      </c>
      <c r="L130" s="900">
        <v>0.91469999999999996</v>
      </c>
      <c r="M130" s="900">
        <v>0.91469999999999996</v>
      </c>
    </row>
    <row r="131" spans="1:13">
      <c r="A131" s="908">
        <v>2.7</v>
      </c>
      <c r="B131" s="900">
        <v>1.0778000000000001</v>
      </c>
      <c r="C131" s="900">
        <v>1.0778000000000001</v>
      </c>
      <c r="D131" s="900">
        <v>0.97540000000000004</v>
      </c>
      <c r="E131" s="900">
        <v>0.97540000000000004</v>
      </c>
      <c r="F131" s="900">
        <v>0.97540000000000004</v>
      </c>
      <c r="G131" s="900">
        <v>0.97540000000000004</v>
      </c>
      <c r="H131" s="900">
        <v>0.97540000000000004</v>
      </c>
      <c r="I131" s="900">
        <v>0.90269999999999995</v>
      </c>
      <c r="J131" s="900">
        <v>0.90269999999999995</v>
      </c>
      <c r="K131" s="900">
        <v>0.90269999999999995</v>
      </c>
      <c r="L131" s="900">
        <v>0.90269999999999995</v>
      </c>
      <c r="M131" s="900">
        <v>0.90269999999999995</v>
      </c>
    </row>
    <row r="132" spans="1:13">
      <c r="A132" s="908">
        <v>2.8</v>
      </c>
      <c r="B132" s="900">
        <v>1.0665</v>
      </c>
      <c r="C132" s="900">
        <v>1.0665</v>
      </c>
      <c r="D132" s="900">
        <v>0.96399999999999997</v>
      </c>
      <c r="E132" s="900">
        <v>0.96399999999999997</v>
      </c>
      <c r="F132" s="900">
        <v>0.96399999999999997</v>
      </c>
      <c r="G132" s="900">
        <v>0.96399999999999997</v>
      </c>
      <c r="H132" s="900">
        <v>0.96399999999999997</v>
      </c>
      <c r="I132" s="900">
        <v>0.89119999999999999</v>
      </c>
      <c r="J132" s="900">
        <v>0.89119999999999999</v>
      </c>
      <c r="K132" s="900">
        <v>0.89119999999999999</v>
      </c>
      <c r="L132" s="900">
        <v>0.89119999999999999</v>
      </c>
      <c r="M132" s="900">
        <v>0.89119999999999999</v>
      </c>
    </row>
    <row r="133" spans="1:13">
      <c r="A133" s="908">
        <v>2.9</v>
      </c>
      <c r="B133" s="900">
        <v>1.0556000000000001</v>
      </c>
      <c r="C133" s="900">
        <v>1.0556000000000001</v>
      </c>
      <c r="D133" s="900">
        <v>0.95330000000000004</v>
      </c>
      <c r="E133" s="900">
        <v>0.95330000000000004</v>
      </c>
      <c r="F133" s="900">
        <v>0.95330000000000004</v>
      </c>
      <c r="G133" s="900">
        <v>0.95330000000000004</v>
      </c>
      <c r="H133" s="900">
        <v>0.95330000000000004</v>
      </c>
      <c r="I133" s="900">
        <v>0.88019999999999998</v>
      </c>
      <c r="J133" s="900">
        <v>0.88019999999999998</v>
      </c>
      <c r="K133" s="900">
        <v>0.88019999999999998</v>
      </c>
      <c r="L133" s="900">
        <v>0.88019999999999998</v>
      </c>
      <c r="M133" s="900">
        <v>0.88019999999999998</v>
      </c>
    </row>
    <row r="134" spans="1:13">
      <c r="A134" s="908">
        <v>3</v>
      </c>
      <c r="B134" s="900">
        <v>1.0452999999999999</v>
      </c>
      <c r="C134" s="900">
        <v>1.0452999999999999</v>
      </c>
      <c r="D134" s="900">
        <v>0.94299999999999995</v>
      </c>
      <c r="E134" s="900">
        <v>0.94299999999999995</v>
      </c>
      <c r="F134" s="900">
        <v>0.94299999999999995</v>
      </c>
      <c r="G134" s="900">
        <v>0.94299999999999995</v>
      </c>
      <c r="H134" s="900">
        <v>0.94299999999999995</v>
      </c>
      <c r="I134" s="900">
        <v>0.86970000000000003</v>
      </c>
      <c r="J134" s="900">
        <v>0.86970000000000003</v>
      </c>
      <c r="K134" s="900">
        <v>0.86970000000000003</v>
      </c>
      <c r="L134" s="900">
        <v>0.86970000000000003</v>
      </c>
      <c r="M134" s="900">
        <v>0.86970000000000003</v>
      </c>
    </row>
    <row r="135" spans="1:13">
      <c r="A135" s="908">
        <v>3.1</v>
      </c>
      <c r="B135" s="900">
        <v>1.0354000000000001</v>
      </c>
      <c r="C135" s="900">
        <v>1.0354000000000001</v>
      </c>
      <c r="D135" s="900">
        <v>0.93330000000000002</v>
      </c>
      <c r="E135" s="900">
        <v>0.93330000000000002</v>
      </c>
      <c r="F135" s="900">
        <v>0.93330000000000002</v>
      </c>
      <c r="G135" s="900">
        <v>0.93330000000000002</v>
      </c>
      <c r="H135" s="900">
        <v>0.93330000000000002</v>
      </c>
      <c r="I135" s="900">
        <v>0.85970000000000002</v>
      </c>
      <c r="J135" s="900">
        <v>0.85970000000000002</v>
      </c>
      <c r="K135" s="900">
        <v>0.85970000000000002</v>
      </c>
      <c r="L135" s="900">
        <v>0.85970000000000002</v>
      </c>
      <c r="M135" s="900">
        <v>0.85970000000000002</v>
      </c>
    </row>
    <row r="136" spans="1:13">
      <c r="A136" s="908">
        <v>3.2</v>
      </c>
      <c r="B136" s="900">
        <v>1.0259</v>
      </c>
      <c r="C136" s="900">
        <v>1.0259</v>
      </c>
      <c r="D136" s="900">
        <v>0.92410000000000003</v>
      </c>
      <c r="E136" s="900">
        <v>0.92410000000000003</v>
      </c>
      <c r="F136" s="900">
        <v>0.92410000000000003</v>
      </c>
      <c r="G136" s="900">
        <v>0.92410000000000003</v>
      </c>
      <c r="H136" s="900">
        <v>0.92410000000000003</v>
      </c>
      <c r="I136" s="900">
        <v>0.85019999999999996</v>
      </c>
      <c r="J136" s="900">
        <v>0.85019999999999996</v>
      </c>
      <c r="K136" s="900">
        <v>0.85019999999999996</v>
      </c>
      <c r="L136" s="900">
        <v>0.85019999999999996</v>
      </c>
      <c r="M136" s="900">
        <v>0.85019999999999996</v>
      </c>
    </row>
    <row r="137" spans="1:13">
      <c r="A137" s="908">
        <v>3.3</v>
      </c>
      <c r="B137" s="900">
        <v>1.0168999999999999</v>
      </c>
      <c r="C137" s="900">
        <v>1.0168999999999999</v>
      </c>
      <c r="D137" s="900">
        <v>0.91539999999999999</v>
      </c>
      <c r="E137" s="900">
        <v>0.91539999999999999</v>
      </c>
      <c r="F137" s="900">
        <v>0.91539999999999999</v>
      </c>
      <c r="G137" s="900">
        <v>0.91539999999999999</v>
      </c>
      <c r="H137" s="900">
        <v>0.91539999999999999</v>
      </c>
      <c r="I137" s="900">
        <v>0.84109999999999996</v>
      </c>
      <c r="J137" s="900">
        <v>0.84109999999999996</v>
      </c>
      <c r="K137" s="900">
        <v>0.84109999999999996</v>
      </c>
      <c r="L137" s="900">
        <v>0.84109999999999996</v>
      </c>
      <c r="M137" s="900">
        <v>0.84109999999999996</v>
      </c>
    </row>
    <row r="138" spans="1:13">
      <c r="A138" s="908">
        <v>3.4</v>
      </c>
      <c r="B138" s="900">
        <v>1.0082</v>
      </c>
      <c r="C138" s="900">
        <v>1.0082</v>
      </c>
      <c r="D138" s="900">
        <v>0.90710000000000002</v>
      </c>
      <c r="E138" s="900">
        <v>0.90710000000000002</v>
      </c>
      <c r="F138" s="900">
        <v>0.90710000000000002</v>
      </c>
      <c r="G138" s="900">
        <v>0.90710000000000002</v>
      </c>
      <c r="H138" s="900">
        <v>0.90710000000000002</v>
      </c>
      <c r="I138" s="900">
        <v>0.83240000000000003</v>
      </c>
      <c r="J138" s="900">
        <v>0.83240000000000003</v>
      </c>
      <c r="K138" s="900">
        <v>0.83240000000000003</v>
      </c>
      <c r="L138" s="900">
        <v>0.83240000000000003</v>
      </c>
      <c r="M138" s="900">
        <v>0.83240000000000003</v>
      </c>
    </row>
    <row r="139" spans="1:13">
      <c r="A139" s="908">
        <v>3.5</v>
      </c>
      <c r="B139" s="900">
        <v>1</v>
      </c>
      <c r="C139" s="900">
        <v>1</v>
      </c>
      <c r="D139" s="900">
        <v>0.89929999999999999</v>
      </c>
      <c r="E139" s="900">
        <v>0.89929999999999999</v>
      </c>
      <c r="F139" s="900">
        <v>0.89929999999999999</v>
      </c>
      <c r="G139" s="900">
        <v>0.89929999999999999</v>
      </c>
      <c r="H139" s="900">
        <v>0.89929999999999999</v>
      </c>
      <c r="I139" s="900">
        <v>0.82410000000000005</v>
      </c>
      <c r="J139" s="900">
        <v>0.82410000000000005</v>
      </c>
      <c r="K139" s="900">
        <v>0.82410000000000005</v>
      </c>
      <c r="L139" s="900">
        <v>0.82410000000000005</v>
      </c>
      <c r="M139" s="900">
        <v>0.82410000000000005</v>
      </c>
    </row>
    <row r="140" spans="1:13">
      <c r="A140" s="908">
        <v>3.6</v>
      </c>
      <c r="B140" s="900">
        <v>0.99219999999999997</v>
      </c>
      <c r="C140" s="900">
        <v>0.99219999999999997</v>
      </c>
      <c r="D140" s="900">
        <v>0.89190000000000003</v>
      </c>
      <c r="E140" s="900">
        <v>0.89190000000000003</v>
      </c>
      <c r="F140" s="900">
        <v>0.89190000000000003</v>
      </c>
      <c r="G140" s="900">
        <v>0.89190000000000003</v>
      </c>
      <c r="H140" s="900">
        <v>0.89190000000000003</v>
      </c>
      <c r="I140" s="900">
        <v>0.81620000000000004</v>
      </c>
      <c r="J140" s="900">
        <v>0.81620000000000004</v>
      </c>
      <c r="K140" s="900">
        <v>0.81620000000000004</v>
      </c>
      <c r="L140" s="900">
        <v>0.81620000000000004</v>
      </c>
      <c r="M140" s="900">
        <v>0.81620000000000004</v>
      </c>
    </row>
    <row r="141" spans="1:13">
      <c r="A141" s="908">
        <v>3.7</v>
      </c>
      <c r="B141" s="900">
        <v>0.98480000000000001</v>
      </c>
      <c r="C141" s="900">
        <v>0.98480000000000001</v>
      </c>
      <c r="D141" s="900">
        <v>0.88480000000000003</v>
      </c>
      <c r="E141" s="900">
        <v>0.88480000000000003</v>
      </c>
      <c r="F141" s="900">
        <v>0.88480000000000003</v>
      </c>
      <c r="G141" s="900">
        <v>0.88480000000000003</v>
      </c>
      <c r="H141" s="900">
        <v>0.88480000000000003</v>
      </c>
      <c r="I141" s="900">
        <v>0.80869999999999997</v>
      </c>
      <c r="J141" s="900">
        <v>0.80869999999999997</v>
      </c>
      <c r="K141" s="900">
        <v>0.80869999999999997</v>
      </c>
      <c r="L141" s="900">
        <v>0.80869999999999997</v>
      </c>
      <c r="M141" s="900">
        <v>0.80869999999999997</v>
      </c>
    </row>
    <row r="142" spans="1:13">
      <c r="A142" s="908">
        <v>3.8</v>
      </c>
      <c r="B142" s="900">
        <v>0.9778</v>
      </c>
      <c r="C142" s="900">
        <v>0.9778</v>
      </c>
      <c r="D142" s="900">
        <v>0.87809999999999999</v>
      </c>
      <c r="E142" s="900">
        <v>0.87809999999999999</v>
      </c>
      <c r="F142" s="900">
        <v>0.87809999999999999</v>
      </c>
      <c r="G142" s="900">
        <v>0.87809999999999999</v>
      </c>
      <c r="H142" s="900">
        <v>0.87809999999999999</v>
      </c>
      <c r="I142" s="900">
        <v>0.80159999999999998</v>
      </c>
      <c r="J142" s="900">
        <v>0.80159999999999998</v>
      </c>
      <c r="K142" s="900">
        <v>0.80159999999999998</v>
      </c>
      <c r="L142" s="900">
        <v>0.80159999999999998</v>
      </c>
      <c r="M142" s="900">
        <v>0.80159999999999998</v>
      </c>
    </row>
    <row r="143" spans="1:13">
      <c r="A143" s="908">
        <v>3.9</v>
      </c>
      <c r="B143" s="900">
        <v>0.97119999999999995</v>
      </c>
      <c r="C143" s="900">
        <v>0.97119999999999995</v>
      </c>
      <c r="D143" s="900">
        <v>0.87180000000000002</v>
      </c>
      <c r="E143" s="900">
        <v>0.87180000000000002</v>
      </c>
      <c r="F143" s="900">
        <v>0.87180000000000002</v>
      </c>
      <c r="G143" s="900">
        <v>0.87180000000000002</v>
      </c>
      <c r="H143" s="900">
        <v>0.87180000000000002</v>
      </c>
      <c r="I143" s="900">
        <v>0.79479999999999995</v>
      </c>
      <c r="J143" s="900">
        <v>0.79479999999999995</v>
      </c>
      <c r="K143" s="900">
        <v>0.79479999999999995</v>
      </c>
      <c r="L143" s="900">
        <v>0.79479999999999995</v>
      </c>
      <c r="M143" s="900">
        <v>0.79479999999999995</v>
      </c>
    </row>
    <row r="144" spans="1:13">
      <c r="A144" s="908">
        <v>4</v>
      </c>
      <c r="B144" s="900">
        <v>0.96499999999999997</v>
      </c>
      <c r="C144" s="900">
        <v>0.96499999999999997</v>
      </c>
      <c r="D144" s="900">
        <v>0.86580000000000001</v>
      </c>
      <c r="E144" s="900">
        <v>0.86580000000000001</v>
      </c>
      <c r="F144" s="900">
        <v>0.86580000000000001</v>
      </c>
      <c r="G144" s="900">
        <v>0.86580000000000001</v>
      </c>
      <c r="H144" s="900">
        <v>0.86580000000000001</v>
      </c>
      <c r="I144" s="900">
        <v>0.7883</v>
      </c>
      <c r="J144" s="900">
        <v>0.7883</v>
      </c>
      <c r="K144" s="900">
        <v>0.7883</v>
      </c>
      <c r="L144" s="900">
        <v>0.7883</v>
      </c>
      <c r="M144" s="900">
        <v>0.7883</v>
      </c>
    </row>
    <row r="145" spans="1:13">
      <c r="A145" s="908">
        <v>4.0999999999999996</v>
      </c>
      <c r="B145" s="900">
        <v>0.95909999999999995</v>
      </c>
      <c r="C145" s="900">
        <v>0.95909999999999995</v>
      </c>
      <c r="D145" s="900">
        <v>0.86009999999999998</v>
      </c>
      <c r="E145" s="900">
        <v>0.86009999999999998</v>
      </c>
      <c r="F145" s="900">
        <v>0.86009999999999998</v>
      </c>
      <c r="G145" s="900">
        <v>0.86009999999999998</v>
      </c>
      <c r="H145" s="900">
        <v>0.86009999999999998</v>
      </c>
      <c r="I145" s="900">
        <v>0.78200000000000003</v>
      </c>
      <c r="J145" s="900">
        <v>0.78200000000000003</v>
      </c>
      <c r="K145" s="900">
        <v>0.78200000000000003</v>
      </c>
      <c r="L145" s="900">
        <v>0.78200000000000003</v>
      </c>
      <c r="M145" s="900">
        <v>0.78200000000000003</v>
      </c>
    </row>
    <row r="146" spans="1:13">
      <c r="A146" s="908">
        <v>4.2</v>
      </c>
      <c r="B146" s="900">
        <v>0.95350000000000001</v>
      </c>
      <c r="C146" s="900">
        <v>0.95350000000000001</v>
      </c>
      <c r="D146" s="900">
        <v>0.85470000000000002</v>
      </c>
      <c r="E146" s="900">
        <v>0.85470000000000002</v>
      </c>
      <c r="F146" s="900">
        <v>0.85470000000000002</v>
      </c>
      <c r="G146" s="900">
        <v>0.85470000000000002</v>
      </c>
      <c r="H146" s="900">
        <v>0.85470000000000002</v>
      </c>
      <c r="I146" s="900">
        <v>0.77600000000000002</v>
      </c>
      <c r="J146" s="900">
        <v>0.77600000000000002</v>
      </c>
      <c r="K146" s="900">
        <v>0.77600000000000002</v>
      </c>
      <c r="L146" s="900">
        <v>0.77600000000000002</v>
      </c>
      <c r="M146" s="900">
        <v>0.77600000000000002</v>
      </c>
    </row>
    <row r="147" spans="1:13">
      <c r="A147" s="908">
        <v>4.3</v>
      </c>
      <c r="B147" s="900">
        <v>0.94820000000000004</v>
      </c>
      <c r="C147" s="900">
        <v>0.94820000000000004</v>
      </c>
      <c r="D147" s="900">
        <v>0.84960000000000002</v>
      </c>
      <c r="E147" s="900">
        <v>0.84960000000000002</v>
      </c>
      <c r="F147" s="900">
        <v>0.84960000000000002</v>
      </c>
      <c r="G147" s="900">
        <v>0.84960000000000002</v>
      </c>
      <c r="H147" s="900">
        <v>0.84960000000000002</v>
      </c>
      <c r="I147" s="900">
        <v>0.77029999999999998</v>
      </c>
      <c r="J147" s="900">
        <v>0.77029999999999998</v>
      </c>
      <c r="K147" s="900">
        <v>0.77029999999999998</v>
      </c>
      <c r="L147" s="900">
        <v>0.77029999999999998</v>
      </c>
      <c r="M147" s="900">
        <v>0.77029999999999998</v>
      </c>
    </row>
    <row r="148" spans="1:13">
      <c r="A148" s="908">
        <v>4.4000000000000004</v>
      </c>
      <c r="B148" s="900">
        <v>0.94320000000000004</v>
      </c>
      <c r="C148" s="900">
        <v>0.94320000000000004</v>
      </c>
      <c r="D148" s="900">
        <v>0.8448</v>
      </c>
      <c r="E148" s="900">
        <v>0.8448</v>
      </c>
      <c r="F148" s="900">
        <v>0.8448</v>
      </c>
      <c r="G148" s="900">
        <v>0.8448</v>
      </c>
      <c r="H148" s="900">
        <v>0.8448</v>
      </c>
      <c r="I148" s="900">
        <v>0.76490000000000002</v>
      </c>
      <c r="J148" s="900">
        <v>0.76490000000000002</v>
      </c>
      <c r="K148" s="900">
        <v>0.76490000000000002</v>
      </c>
      <c r="L148" s="900">
        <v>0.76490000000000002</v>
      </c>
      <c r="M148" s="900">
        <v>0.76490000000000002</v>
      </c>
    </row>
    <row r="149" spans="1:13">
      <c r="A149" s="908">
        <v>4.5</v>
      </c>
      <c r="B149" s="900">
        <v>0.9385</v>
      </c>
      <c r="C149" s="900">
        <v>0.9385</v>
      </c>
      <c r="D149" s="900">
        <v>0.84019999999999995</v>
      </c>
      <c r="E149" s="900">
        <v>0.84019999999999995</v>
      </c>
      <c r="F149" s="900">
        <v>0.84019999999999995</v>
      </c>
      <c r="G149" s="900">
        <v>0.84019999999999995</v>
      </c>
      <c r="H149" s="900">
        <v>0.84019999999999995</v>
      </c>
      <c r="I149" s="900">
        <v>0.75970000000000004</v>
      </c>
      <c r="J149" s="900">
        <v>0.75970000000000004</v>
      </c>
      <c r="K149" s="900">
        <v>0.75970000000000004</v>
      </c>
      <c r="L149" s="900">
        <v>0.75970000000000004</v>
      </c>
      <c r="M149" s="900">
        <v>0.75970000000000004</v>
      </c>
    </row>
    <row r="150" spans="1:13">
      <c r="A150" s="908">
        <v>4.5999999999999996</v>
      </c>
      <c r="B150" s="900">
        <v>0.93410000000000004</v>
      </c>
      <c r="C150" s="900">
        <v>0.93410000000000004</v>
      </c>
      <c r="D150" s="900">
        <v>0.83579999999999999</v>
      </c>
      <c r="E150" s="900">
        <v>0.83579999999999999</v>
      </c>
      <c r="F150" s="900">
        <v>0.83579999999999999</v>
      </c>
      <c r="G150" s="900">
        <v>0.83579999999999999</v>
      </c>
      <c r="H150" s="900">
        <v>0.83579999999999999</v>
      </c>
      <c r="I150" s="900">
        <v>0.75470000000000004</v>
      </c>
      <c r="J150" s="900">
        <v>0.75470000000000004</v>
      </c>
      <c r="K150" s="900">
        <v>0.75470000000000004</v>
      </c>
      <c r="L150" s="900">
        <v>0.75470000000000004</v>
      </c>
      <c r="M150" s="900">
        <v>0.75470000000000004</v>
      </c>
    </row>
    <row r="151" spans="1:13">
      <c r="A151" s="908">
        <v>4.7</v>
      </c>
      <c r="B151" s="900">
        <v>0.92989999999999995</v>
      </c>
      <c r="C151" s="900">
        <v>0.92989999999999995</v>
      </c>
      <c r="D151" s="900">
        <v>0.83160000000000001</v>
      </c>
      <c r="E151" s="900">
        <v>0.83160000000000001</v>
      </c>
      <c r="F151" s="900">
        <v>0.83160000000000001</v>
      </c>
      <c r="G151" s="900">
        <v>0.83160000000000001</v>
      </c>
      <c r="H151" s="900">
        <v>0.83160000000000001</v>
      </c>
      <c r="I151" s="900">
        <v>0.74990000000000001</v>
      </c>
      <c r="J151" s="900">
        <v>0.74990000000000001</v>
      </c>
      <c r="K151" s="900">
        <v>0.74990000000000001</v>
      </c>
      <c r="L151" s="900">
        <v>0.74990000000000001</v>
      </c>
      <c r="M151" s="900">
        <v>0.74990000000000001</v>
      </c>
    </row>
    <row r="152" spans="1:13">
      <c r="A152" s="908">
        <v>4.8</v>
      </c>
      <c r="B152" s="900">
        <v>0.92589999999999995</v>
      </c>
      <c r="C152" s="900">
        <v>0.92589999999999995</v>
      </c>
      <c r="D152" s="900">
        <v>0.82769999999999999</v>
      </c>
      <c r="E152" s="900">
        <v>0.82769999999999999</v>
      </c>
      <c r="F152" s="900">
        <v>0.82769999999999999</v>
      </c>
      <c r="G152" s="900">
        <v>0.82769999999999999</v>
      </c>
      <c r="H152" s="900">
        <v>0.82769999999999999</v>
      </c>
      <c r="I152" s="900">
        <v>0.74529999999999996</v>
      </c>
      <c r="J152" s="900">
        <v>0.74529999999999996</v>
      </c>
      <c r="K152" s="900">
        <v>0.74529999999999996</v>
      </c>
      <c r="L152" s="900">
        <v>0.74529999999999996</v>
      </c>
      <c r="M152" s="900">
        <v>0.74529999999999996</v>
      </c>
    </row>
    <row r="153" spans="1:13">
      <c r="A153" s="908">
        <v>4.9000000000000004</v>
      </c>
      <c r="B153" s="900">
        <v>0.92210000000000003</v>
      </c>
      <c r="C153" s="900">
        <v>0.92210000000000003</v>
      </c>
      <c r="D153" s="900">
        <v>0.82389999999999997</v>
      </c>
      <c r="E153" s="900">
        <v>0.82389999999999997</v>
      </c>
      <c r="F153" s="900">
        <v>0.82389999999999997</v>
      </c>
      <c r="G153" s="900">
        <v>0.82389999999999997</v>
      </c>
      <c r="H153" s="900">
        <v>0.82389999999999997</v>
      </c>
      <c r="I153" s="900">
        <v>0.7409</v>
      </c>
      <c r="J153" s="900">
        <v>0.7409</v>
      </c>
      <c r="K153" s="900">
        <v>0.7409</v>
      </c>
      <c r="L153" s="900">
        <v>0.7409</v>
      </c>
      <c r="M153" s="900">
        <v>0.7409</v>
      </c>
    </row>
    <row r="154" spans="1:13">
      <c r="A154" s="908">
        <v>5</v>
      </c>
      <c r="B154" s="900">
        <v>0.91849999999999998</v>
      </c>
      <c r="C154" s="900">
        <v>0.91849999999999998</v>
      </c>
      <c r="D154" s="900">
        <v>0.82030000000000003</v>
      </c>
      <c r="E154" s="900">
        <v>0.82030000000000003</v>
      </c>
      <c r="F154" s="900">
        <v>0.82030000000000003</v>
      </c>
      <c r="G154" s="900">
        <v>0.82030000000000003</v>
      </c>
      <c r="H154" s="900">
        <v>0.82030000000000003</v>
      </c>
      <c r="I154" s="900">
        <v>0.73670000000000002</v>
      </c>
      <c r="J154" s="900">
        <v>0.73670000000000002</v>
      </c>
      <c r="K154" s="900">
        <v>0.73670000000000002</v>
      </c>
      <c r="L154" s="900">
        <v>0.73670000000000002</v>
      </c>
      <c r="M154" s="900">
        <v>0.73670000000000002</v>
      </c>
    </row>
    <row r="155" spans="1:13">
      <c r="A155" s="893">
        <v>5.0999999999999996</v>
      </c>
      <c r="B155" s="900">
        <v>0.91510000000000002</v>
      </c>
      <c r="C155" s="900">
        <v>0.91510000000000002</v>
      </c>
      <c r="D155" s="900">
        <v>0.81689999999999996</v>
      </c>
      <c r="E155" s="900">
        <v>0.81689999999999996</v>
      </c>
      <c r="F155" s="900">
        <v>0.81689999999999996</v>
      </c>
      <c r="G155" s="900">
        <v>0.81689999999999996</v>
      </c>
      <c r="H155" s="900">
        <v>0.81689999999999996</v>
      </c>
      <c r="I155" s="900">
        <v>0.73270000000000002</v>
      </c>
      <c r="J155" s="900">
        <v>0.73270000000000002</v>
      </c>
      <c r="K155" s="900">
        <v>0.73270000000000002</v>
      </c>
      <c r="L155" s="900">
        <v>0.73270000000000002</v>
      </c>
      <c r="M155" s="900">
        <v>0.73270000000000002</v>
      </c>
    </row>
    <row r="156" spans="1:13">
      <c r="A156" s="893">
        <v>5.2</v>
      </c>
      <c r="B156" s="900">
        <v>0.91190000000000004</v>
      </c>
      <c r="C156" s="900">
        <v>0.91190000000000004</v>
      </c>
      <c r="D156" s="900">
        <v>0.81359999999999999</v>
      </c>
      <c r="E156" s="900">
        <v>0.81359999999999999</v>
      </c>
      <c r="F156" s="900">
        <v>0.81359999999999999</v>
      </c>
      <c r="G156" s="900">
        <v>0.81359999999999999</v>
      </c>
      <c r="H156" s="900">
        <v>0.81359999999999999</v>
      </c>
      <c r="I156" s="900">
        <v>0.72889999999999999</v>
      </c>
      <c r="J156" s="900">
        <v>0.72889999999999999</v>
      </c>
      <c r="K156" s="900">
        <v>0.72889999999999999</v>
      </c>
      <c r="L156" s="900">
        <v>0.72889999999999999</v>
      </c>
      <c r="M156" s="900">
        <v>0.72889999999999999</v>
      </c>
    </row>
    <row r="157" spans="1:13">
      <c r="A157" s="893">
        <v>5.3</v>
      </c>
      <c r="B157" s="900">
        <v>0.90880000000000005</v>
      </c>
      <c r="C157" s="900">
        <v>0.90880000000000005</v>
      </c>
      <c r="D157" s="900">
        <v>0.8105</v>
      </c>
      <c r="E157" s="900">
        <v>0.8105</v>
      </c>
      <c r="F157" s="900">
        <v>0.8105</v>
      </c>
      <c r="G157" s="900">
        <v>0.8105</v>
      </c>
      <c r="H157" s="900">
        <v>0.8105</v>
      </c>
      <c r="I157" s="900">
        <v>0.72529999999999994</v>
      </c>
      <c r="J157" s="900">
        <v>0.72529999999999994</v>
      </c>
      <c r="K157" s="900">
        <v>0.72529999999999994</v>
      </c>
      <c r="L157" s="900">
        <v>0.72529999999999994</v>
      </c>
      <c r="M157" s="900">
        <v>0.72529999999999994</v>
      </c>
    </row>
    <row r="158" spans="1:13">
      <c r="A158" s="893">
        <v>5.4</v>
      </c>
      <c r="B158" s="900">
        <v>0.90580000000000005</v>
      </c>
      <c r="C158" s="900">
        <v>0.90580000000000005</v>
      </c>
      <c r="D158" s="900">
        <v>0.8075</v>
      </c>
      <c r="E158" s="900">
        <v>0.8075</v>
      </c>
      <c r="F158" s="900">
        <v>0.8075</v>
      </c>
      <c r="G158" s="900">
        <v>0.8075</v>
      </c>
      <c r="H158" s="900">
        <v>0.8075</v>
      </c>
      <c r="I158" s="900">
        <v>0.7218</v>
      </c>
      <c r="J158" s="900">
        <v>0.7218</v>
      </c>
      <c r="K158" s="900">
        <v>0.7218</v>
      </c>
      <c r="L158" s="900">
        <v>0.7218</v>
      </c>
      <c r="M158" s="900">
        <v>0.7218</v>
      </c>
    </row>
    <row r="159" spans="1:13">
      <c r="A159" s="893">
        <v>5.5</v>
      </c>
      <c r="B159" s="900">
        <v>0.90290000000000004</v>
      </c>
      <c r="C159" s="900">
        <v>0.90290000000000004</v>
      </c>
      <c r="D159" s="900">
        <v>0.80469999999999997</v>
      </c>
      <c r="E159" s="900">
        <v>0.80469999999999997</v>
      </c>
      <c r="F159" s="900">
        <v>0.80469999999999997</v>
      </c>
      <c r="G159" s="900">
        <v>0.80469999999999997</v>
      </c>
      <c r="H159" s="900">
        <v>0.80469999999999997</v>
      </c>
      <c r="I159" s="900">
        <v>0.71840000000000004</v>
      </c>
      <c r="J159" s="900">
        <v>0.71840000000000004</v>
      </c>
      <c r="K159" s="900">
        <v>0.71840000000000004</v>
      </c>
      <c r="L159" s="900">
        <v>0.71840000000000004</v>
      </c>
      <c r="M159" s="900">
        <v>0.71840000000000004</v>
      </c>
    </row>
    <row r="160" spans="1:13">
      <c r="A160" s="893">
        <v>5.6</v>
      </c>
      <c r="B160" s="900">
        <v>0.90010000000000001</v>
      </c>
      <c r="C160" s="900">
        <v>0.90010000000000001</v>
      </c>
      <c r="D160" s="900">
        <v>0.80200000000000005</v>
      </c>
      <c r="E160" s="900">
        <v>0.80200000000000005</v>
      </c>
      <c r="F160" s="900">
        <v>0.80200000000000005</v>
      </c>
      <c r="G160" s="900">
        <v>0.80200000000000005</v>
      </c>
      <c r="H160" s="900">
        <v>0.80200000000000005</v>
      </c>
      <c r="I160" s="900">
        <v>0.71509999999999996</v>
      </c>
      <c r="J160" s="900">
        <v>0.71509999999999996</v>
      </c>
      <c r="K160" s="900">
        <v>0.71509999999999996</v>
      </c>
      <c r="L160" s="900">
        <v>0.71509999999999996</v>
      </c>
      <c r="M160" s="900">
        <v>0.71509999999999996</v>
      </c>
    </row>
    <row r="161" spans="1:13">
      <c r="A161" s="908">
        <v>5.7</v>
      </c>
      <c r="B161" s="900">
        <v>0.89749999999999996</v>
      </c>
      <c r="C161" s="900">
        <v>0.89749999999999996</v>
      </c>
      <c r="D161" s="900">
        <v>0.79930000000000001</v>
      </c>
      <c r="E161" s="900">
        <v>0.79930000000000001</v>
      </c>
      <c r="F161" s="900">
        <v>0.79930000000000001</v>
      </c>
      <c r="G161" s="900">
        <v>0.79930000000000001</v>
      </c>
      <c r="H161" s="900">
        <v>0.79930000000000001</v>
      </c>
      <c r="I161" s="900">
        <v>0.71189999999999998</v>
      </c>
      <c r="J161" s="900">
        <v>0.71189999999999998</v>
      </c>
      <c r="K161" s="900">
        <v>0.71189999999999998</v>
      </c>
      <c r="L161" s="900">
        <v>0.71189999999999998</v>
      </c>
      <c r="M161" s="900">
        <v>0.71189999999999998</v>
      </c>
    </row>
    <row r="162" spans="1:13">
      <c r="A162" s="893">
        <v>5.8</v>
      </c>
      <c r="B162" s="900">
        <v>0.89500000000000002</v>
      </c>
      <c r="C162" s="900">
        <v>0.89500000000000002</v>
      </c>
      <c r="D162" s="900">
        <v>0.79679999999999995</v>
      </c>
      <c r="E162" s="900">
        <v>0.79679999999999995</v>
      </c>
      <c r="F162" s="900">
        <v>0.79679999999999995</v>
      </c>
      <c r="G162" s="900">
        <v>0.79679999999999995</v>
      </c>
      <c r="H162" s="900">
        <v>0.79679999999999995</v>
      </c>
      <c r="I162" s="900">
        <v>0.70879999999999999</v>
      </c>
      <c r="J162" s="900">
        <v>0.70879999999999999</v>
      </c>
      <c r="K162" s="900">
        <v>0.70879999999999999</v>
      </c>
      <c r="L162" s="900">
        <v>0.70879999999999999</v>
      </c>
      <c r="M162" s="900">
        <v>0.70879999999999999</v>
      </c>
    </row>
    <row r="163" spans="1:13">
      <c r="A163" s="893">
        <v>5.9</v>
      </c>
      <c r="B163" s="900">
        <v>0.89259999999999995</v>
      </c>
      <c r="C163" s="900">
        <v>0.89259999999999995</v>
      </c>
      <c r="D163" s="900">
        <v>0.7944</v>
      </c>
      <c r="E163" s="900">
        <v>0.7944</v>
      </c>
      <c r="F163" s="900">
        <v>0.7944</v>
      </c>
      <c r="G163" s="900">
        <v>0.7944</v>
      </c>
      <c r="H163" s="900">
        <v>0.7944</v>
      </c>
      <c r="I163" s="900">
        <v>0.70579999999999998</v>
      </c>
      <c r="J163" s="900">
        <v>0.70579999999999998</v>
      </c>
      <c r="K163" s="900">
        <v>0.70579999999999998</v>
      </c>
      <c r="L163" s="900">
        <v>0.70579999999999998</v>
      </c>
      <c r="M163" s="900">
        <v>0.70579999999999998</v>
      </c>
    </row>
    <row r="164" spans="1:13">
      <c r="A164" s="893">
        <v>6</v>
      </c>
      <c r="B164" s="900">
        <v>0.89029999999999998</v>
      </c>
      <c r="C164" s="900">
        <v>0.89029999999999998</v>
      </c>
      <c r="D164" s="900">
        <v>0.79200000000000004</v>
      </c>
      <c r="E164" s="900">
        <v>0.79200000000000004</v>
      </c>
      <c r="F164" s="900">
        <v>0.79200000000000004</v>
      </c>
      <c r="G164" s="900">
        <v>0.79200000000000004</v>
      </c>
      <c r="H164" s="900">
        <v>0.79200000000000004</v>
      </c>
      <c r="I164" s="900">
        <v>0.70289999999999997</v>
      </c>
      <c r="J164" s="900">
        <v>0.70289999999999997</v>
      </c>
      <c r="K164" s="900">
        <v>0.70289999999999997</v>
      </c>
      <c r="L164" s="900">
        <v>0.70289999999999997</v>
      </c>
      <c r="M164" s="900">
        <v>0.70289999999999997</v>
      </c>
    </row>
    <row r="165" spans="1:13">
      <c r="A165" s="893">
        <v>6.1</v>
      </c>
      <c r="B165" s="900">
        <v>0.8881</v>
      </c>
      <c r="C165" s="900">
        <v>0.8881</v>
      </c>
      <c r="D165" s="900">
        <v>0.78979999999999995</v>
      </c>
      <c r="E165" s="900">
        <v>0.78979999999999995</v>
      </c>
      <c r="F165" s="900">
        <v>0.78979999999999995</v>
      </c>
      <c r="G165" s="900">
        <v>0.78979999999999995</v>
      </c>
      <c r="H165" s="900">
        <v>0.78979999999999995</v>
      </c>
      <c r="I165" s="900">
        <v>0.70009999999999994</v>
      </c>
      <c r="J165" s="900">
        <v>0.70009999999999994</v>
      </c>
      <c r="K165" s="900">
        <v>0.70009999999999994</v>
      </c>
      <c r="L165" s="900">
        <v>0.70009999999999994</v>
      </c>
      <c r="M165" s="900">
        <v>0.70009999999999994</v>
      </c>
    </row>
    <row r="166" spans="1:13">
      <c r="A166" s="893">
        <v>6.2</v>
      </c>
      <c r="B166" s="900">
        <v>0.88600000000000001</v>
      </c>
      <c r="C166" s="900">
        <v>0.88600000000000001</v>
      </c>
      <c r="D166" s="900">
        <v>0.78759999999999997</v>
      </c>
      <c r="E166" s="900">
        <v>0.78759999999999997</v>
      </c>
      <c r="F166" s="900">
        <v>0.78759999999999997</v>
      </c>
      <c r="G166" s="900">
        <v>0.78759999999999997</v>
      </c>
      <c r="H166" s="900">
        <v>0.78759999999999997</v>
      </c>
      <c r="I166" s="900">
        <v>0.69740000000000002</v>
      </c>
      <c r="J166" s="900">
        <v>0.69740000000000002</v>
      </c>
      <c r="K166" s="900">
        <v>0.69740000000000002</v>
      </c>
      <c r="L166" s="900">
        <v>0.69740000000000002</v>
      </c>
      <c r="M166" s="900">
        <v>0.69740000000000002</v>
      </c>
    </row>
    <row r="167" spans="1:13">
      <c r="A167" s="893">
        <v>6.3</v>
      </c>
      <c r="B167" s="900">
        <v>0.88390000000000002</v>
      </c>
      <c r="C167" s="900">
        <v>0.88390000000000002</v>
      </c>
      <c r="D167" s="900">
        <v>0.78549999999999998</v>
      </c>
      <c r="E167" s="900">
        <v>0.78549999999999998</v>
      </c>
      <c r="F167" s="900">
        <v>0.78549999999999998</v>
      </c>
      <c r="G167" s="900">
        <v>0.78549999999999998</v>
      </c>
      <c r="H167" s="900">
        <v>0.78549999999999998</v>
      </c>
      <c r="I167" s="900">
        <v>0.69479999999999997</v>
      </c>
      <c r="J167" s="900">
        <v>0.69479999999999997</v>
      </c>
      <c r="K167" s="900">
        <v>0.69479999999999997</v>
      </c>
      <c r="L167" s="900">
        <v>0.69479999999999997</v>
      </c>
      <c r="M167" s="900">
        <v>0.69479999999999997</v>
      </c>
    </row>
    <row r="168" spans="1:13">
      <c r="A168" s="893">
        <v>6.4</v>
      </c>
      <c r="B168" s="900">
        <v>0.88190000000000002</v>
      </c>
      <c r="C168" s="900">
        <v>0.88190000000000002</v>
      </c>
      <c r="D168" s="900">
        <v>0.78339999999999999</v>
      </c>
      <c r="E168" s="900">
        <v>0.78339999999999999</v>
      </c>
      <c r="F168" s="900">
        <v>0.78339999999999999</v>
      </c>
      <c r="G168" s="900">
        <v>0.78339999999999999</v>
      </c>
      <c r="H168" s="900">
        <v>0.78339999999999999</v>
      </c>
      <c r="I168" s="900">
        <v>0.69230000000000003</v>
      </c>
      <c r="J168" s="900">
        <v>0.69230000000000003</v>
      </c>
      <c r="K168" s="900">
        <v>0.69230000000000003</v>
      </c>
      <c r="L168" s="900">
        <v>0.69230000000000003</v>
      </c>
      <c r="M168" s="900">
        <v>0.69230000000000003</v>
      </c>
    </row>
    <row r="169" spans="1:13">
      <c r="A169" s="893">
        <v>6.5</v>
      </c>
      <c r="B169" s="900">
        <v>0.88</v>
      </c>
      <c r="C169" s="900">
        <v>0.88</v>
      </c>
      <c r="D169" s="900">
        <v>0.78139999999999998</v>
      </c>
      <c r="E169" s="900">
        <v>0.78139999999999998</v>
      </c>
      <c r="F169" s="900">
        <v>0.78139999999999998</v>
      </c>
      <c r="G169" s="900">
        <v>0.78139999999999998</v>
      </c>
      <c r="H169" s="900">
        <v>0.78139999999999998</v>
      </c>
      <c r="I169" s="900">
        <v>0.68989999999999996</v>
      </c>
      <c r="J169" s="900">
        <v>0.68989999999999996</v>
      </c>
      <c r="K169" s="900">
        <v>0.68989999999999996</v>
      </c>
      <c r="L169" s="900">
        <v>0.68989999999999996</v>
      </c>
      <c r="M169" s="900">
        <v>0.68989999999999996</v>
      </c>
    </row>
    <row r="170" spans="1:13">
      <c r="A170" s="893">
        <v>6.6</v>
      </c>
      <c r="B170" s="900">
        <v>0.87809999999999999</v>
      </c>
      <c r="C170" s="900">
        <v>0.87809999999999999</v>
      </c>
      <c r="D170" s="900">
        <v>0.77949999999999997</v>
      </c>
      <c r="E170" s="900">
        <v>0.77949999999999997</v>
      </c>
      <c r="F170" s="900">
        <v>0.77949999999999997</v>
      </c>
      <c r="G170" s="900">
        <v>0.77949999999999997</v>
      </c>
      <c r="H170" s="900">
        <v>0.77949999999999997</v>
      </c>
      <c r="I170" s="900">
        <v>0.68759999999999999</v>
      </c>
      <c r="J170" s="900">
        <v>0.68759999999999999</v>
      </c>
      <c r="K170" s="900">
        <v>0.68759999999999999</v>
      </c>
      <c r="L170" s="900">
        <v>0.68759999999999999</v>
      </c>
      <c r="M170" s="900">
        <v>0.68759999999999999</v>
      </c>
    </row>
    <row r="171" spans="1:13">
      <c r="A171" s="893">
        <v>6.7</v>
      </c>
      <c r="B171" s="900">
        <v>0.87629999999999997</v>
      </c>
      <c r="C171" s="900">
        <v>0.87629999999999997</v>
      </c>
      <c r="D171" s="900">
        <v>0.77759999999999996</v>
      </c>
      <c r="E171" s="900">
        <v>0.77759999999999996</v>
      </c>
      <c r="F171" s="900">
        <v>0.77759999999999996</v>
      </c>
      <c r="G171" s="900">
        <v>0.77759999999999996</v>
      </c>
      <c r="H171" s="900">
        <v>0.77759999999999996</v>
      </c>
      <c r="I171" s="900">
        <v>0.68530000000000002</v>
      </c>
      <c r="J171" s="900">
        <v>0.68530000000000002</v>
      </c>
      <c r="K171" s="900">
        <v>0.68530000000000002</v>
      </c>
      <c r="L171" s="900">
        <v>0.68530000000000002</v>
      </c>
      <c r="M171" s="900">
        <v>0.68530000000000002</v>
      </c>
    </row>
    <row r="172" spans="1:13">
      <c r="A172" s="893">
        <v>6.8</v>
      </c>
      <c r="B172" s="900">
        <v>0.87450000000000006</v>
      </c>
      <c r="C172" s="900">
        <v>0.87450000000000006</v>
      </c>
      <c r="D172" s="900">
        <v>0.77569999999999995</v>
      </c>
      <c r="E172" s="900">
        <v>0.77569999999999995</v>
      </c>
      <c r="F172" s="900">
        <v>0.77569999999999995</v>
      </c>
      <c r="G172" s="900">
        <v>0.77569999999999995</v>
      </c>
      <c r="H172" s="900">
        <v>0.77569999999999995</v>
      </c>
      <c r="I172" s="900">
        <v>0.68310000000000004</v>
      </c>
      <c r="J172" s="900">
        <v>0.68310000000000004</v>
      </c>
      <c r="K172" s="900">
        <v>0.68310000000000004</v>
      </c>
      <c r="L172" s="900">
        <v>0.68310000000000004</v>
      </c>
      <c r="M172" s="900">
        <v>0.68310000000000004</v>
      </c>
    </row>
    <row r="173" spans="1:13">
      <c r="A173" s="893">
        <v>6.9</v>
      </c>
      <c r="B173" s="900">
        <v>0.87280000000000002</v>
      </c>
      <c r="C173" s="900">
        <v>0.87280000000000002</v>
      </c>
      <c r="D173" s="900">
        <v>0.77390000000000003</v>
      </c>
      <c r="E173" s="900">
        <v>0.77390000000000003</v>
      </c>
      <c r="F173" s="900">
        <v>0.77390000000000003</v>
      </c>
      <c r="G173" s="900">
        <v>0.77390000000000003</v>
      </c>
      <c r="H173" s="900">
        <v>0.77390000000000003</v>
      </c>
      <c r="I173" s="900">
        <v>0.68089999999999995</v>
      </c>
      <c r="J173" s="900">
        <v>0.68089999999999995</v>
      </c>
      <c r="K173" s="900">
        <v>0.68089999999999995</v>
      </c>
      <c r="L173" s="900">
        <v>0.68089999999999995</v>
      </c>
      <c r="M173" s="900">
        <v>0.68089999999999995</v>
      </c>
    </row>
    <row r="174" spans="1:13">
      <c r="A174" s="893">
        <v>7</v>
      </c>
      <c r="B174" s="900">
        <v>0.87109999999999999</v>
      </c>
      <c r="C174" s="900">
        <v>0.87109999999999999</v>
      </c>
      <c r="D174" s="900">
        <v>0.77210000000000001</v>
      </c>
      <c r="E174" s="900">
        <v>0.77210000000000001</v>
      </c>
      <c r="F174" s="900">
        <v>0.77210000000000001</v>
      </c>
      <c r="G174" s="900">
        <v>0.77210000000000001</v>
      </c>
      <c r="H174" s="900">
        <v>0.77210000000000001</v>
      </c>
      <c r="I174" s="900">
        <v>0.67879999999999996</v>
      </c>
      <c r="J174" s="900">
        <v>0.67879999999999996</v>
      </c>
      <c r="K174" s="900">
        <v>0.67879999999999996</v>
      </c>
      <c r="L174" s="900">
        <v>0.67879999999999996</v>
      </c>
      <c r="M174" s="900">
        <v>0.67879999999999996</v>
      </c>
    </row>
    <row r="175" spans="1:13">
      <c r="A175" s="893">
        <v>7.1</v>
      </c>
      <c r="B175" s="900">
        <v>0.86939999999999995</v>
      </c>
      <c r="C175" s="900">
        <v>0.86939999999999995</v>
      </c>
      <c r="D175" s="900">
        <v>0.77039999999999997</v>
      </c>
      <c r="E175" s="900">
        <v>0.77039999999999997</v>
      </c>
      <c r="F175" s="900">
        <v>0.77039999999999997</v>
      </c>
      <c r="G175" s="900">
        <v>0.77039999999999997</v>
      </c>
      <c r="H175" s="900">
        <v>0.77039999999999997</v>
      </c>
      <c r="I175" s="900">
        <v>0.67669999999999997</v>
      </c>
      <c r="J175" s="900">
        <v>0.67669999999999997</v>
      </c>
      <c r="K175" s="900">
        <v>0.67669999999999997</v>
      </c>
      <c r="L175" s="900">
        <v>0.67669999999999997</v>
      </c>
      <c r="M175" s="900">
        <v>0.67669999999999997</v>
      </c>
    </row>
    <row r="176" spans="1:13">
      <c r="A176" s="893">
        <v>7.2</v>
      </c>
      <c r="B176" s="900">
        <v>0.86770000000000003</v>
      </c>
      <c r="C176" s="900">
        <v>0.86770000000000003</v>
      </c>
      <c r="D176" s="900">
        <v>0.76870000000000005</v>
      </c>
      <c r="E176" s="900">
        <v>0.76870000000000005</v>
      </c>
      <c r="F176" s="900">
        <v>0.76870000000000005</v>
      </c>
      <c r="G176" s="900">
        <v>0.76870000000000005</v>
      </c>
      <c r="H176" s="900">
        <v>0.76870000000000005</v>
      </c>
      <c r="I176" s="900">
        <v>0.67469999999999997</v>
      </c>
      <c r="J176" s="900">
        <v>0.67469999999999997</v>
      </c>
      <c r="K176" s="900">
        <v>0.67469999999999997</v>
      </c>
      <c r="L176" s="900">
        <v>0.67469999999999997</v>
      </c>
      <c r="M176" s="900">
        <v>0.67469999999999997</v>
      </c>
    </row>
    <row r="177" spans="1:13">
      <c r="A177" s="893">
        <v>7.3</v>
      </c>
      <c r="B177" s="900">
        <v>0.86609999999999998</v>
      </c>
      <c r="C177" s="900">
        <v>0.86609999999999998</v>
      </c>
      <c r="D177" s="900">
        <v>0.76700000000000002</v>
      </c>
      <c r="E177" s="900">
        <v>0.76700000000000002</v>
      </c>
      <c r="F177" s="900">
        <v>0.76700000000000002</v>
      </c>
      <c r="G177" s="900">
        <v>0.76700000000000002</v>
      </c>
      <c r="H177" s="900">
        <v>0.76700000000000002</v>
      </c>
      <c r="I177" s="900">
        <v>0.67269999999999996</v>
      </c>
      <c r="J177" s="900">
        <v>0.67269999999999996</v>
      </c>
      <c r="K177" s="900">
        <v>0.67269999999999996</v>
      </c>
      <c r="L177" s="900">
        <v>0.67269999999999996</v>
      </c>
      <c r="M177" s="900">
        <v>0.67269999999999996</v>
      </c>
    </row>
    <row r="178" spans="1:13">
      <c r="A178" s="893">
        <v>7.4</v>
      </c>
      <c r="B178" s="900">
        <v>0.86450000000000005</v>
      </c>
      <c r="C178" s="900">
        <v>0.86450000000000005</v>
      </c>
      <c r="D178" s="900">
        <v>0.76529999999999998</v>
      </c>
      <c r="E178" s="900">
        <v>0.76529999999999998</v>
      </c>
      <c r="F178" s="900">
        <v>0.76529999999999998</v>
      </c>
      <c r="G178" s="900">
        <v>0.76529999999999998</v>
      </c>
      <c r="H178" s="900">
        <v>0.76529999999999998</v>
      </c>
      <c r="I178" s="900">
        <v>0.67079999999999995</v>
      </c>
      <c r="J178" s="900">
        <v>0.67079999999999995</v>
      </c>
      <c r="K178" s="900">
        <v>0.67079999999999995</v>
      </c>
      <c r="L178" s="900">
        <v>0.67079999999999995</v>
      </c>
      <c r="M178" s="900">
        <v>0.67079999999999995</v>
      </c>
    </row>
    <row r="179" spans="1:13">
      <c r="A179" s="893">
        <v>7.5</v>
      </c>
      <c r="B179" s="900">
        <v>0.86299999999999999</v>
      </c>
      <c r="C179" s="900">
        <v>0.86299999999999999</v>
      </c>
      <c r="D179" s="900">
        <v>0.76359999999999995</v>
      </c>
      <c r="E179" s="900">
        <v>0.76359999999999995</v>
      </c>
      <c r="F179" s="900">
        <v>0.76359999999999995</v>
      </c>
      <c r="G179" s="900">
        <v>0.76359999999999995</v>
      </c>
      <c r="H179" s="900">
        <v>0.76359999999999995</v>
      </c>
      <c r="I179" s="900">
        <v>0.66890000000000005</v>
      </c>
      <c r="J179" s="900">
        <v>0.66890000000000005</v>
      </c>
      <c r="K179" s="900">
        <v>0.66890000000000005</v>
      </c>
      <c r="L179" s="900">
        <v>0.66890000000000005</v>
      </c>
      <c r="M179" s="900">
        <v>0.66890000000000005</v>
      </c>
    </row>
    <row r="180" spans="1:13">
      <c r="A180" s="893">
        <v>7.6</v>
      </c>
      <c r="B180" s="900">
        <v>0.86150000000000004</v>
      </c>
      <c r="C180" s="900">
        <v>0.86150000000000004</v>
      </c>
      <c r="D180" s="900">
        <v>0.76200000000000001</v>
      </c>
      <c r="E180" s="900">
        <v>0.76200000000000001</v>
      </c>
      <c r="F180" s="900">
        <v>0.76200000000000001</v>
      </c>
      <c r="G180" s="900">
        <v>0.76200000000000001</v>
      </c>
      <c r="H180" s="900">
        <v>0.76200000000000001</v>
      </c>
      <c r="I180" s="900">
        <v>0.66700000000000004</v>
      </c>
      <c r="J180" s="900">
        <v>0.66700000000000004</v>
      </c>
      <c r="K180" s="900">
        <v>0.66700000000000004</v>
      </c>
      <c r="L180" s="900">
        <v>0.66700000000000004</v>
      </c>
      <c r="M180" s="900">
        <v>0.66700000000000004</v>
      </c>
    </row>
    <row r="181" spans="1:13">
      <c r="A181" s="893">
        <v>7.7</v>
      </c>
      <c r="B181" s="900">
        <v>0.86</v>
      </c>
      <c r="C181" s="900">
        <v>0.86</v>
      </c>
      <c r="D181" s="900">
        <v>0.76039999999999996</v>
      </c>
      <c r="E181" s="900">
        <v>0.76039999999999996</v>
      </c>
      <c r="F181" s="900">
        <v>0.76039999999999996</v>
      </c>
      <c r="G181" s="900">
        <v>0.76039999999999996</v>
      </c>
      <c r="H181" s="900">
        <v>0.76039999999999996</v>
      </c>
      <c r="I181" s="900">
        <v>0.66510000000000002</v>
      </c>
      <c r="J181" s="900">
        <v>0.66510000000000002</v>
      </c>
      <c r="K181" s="900">
        <v>0.66510000000000002</v>
      </c>
      <c r="L181" s="900">
        <v>0.66510000000000002</v>
      </c>
      <c r="M181" s="900">
        <v>0.66510000000000002</v>
      </c>
    </row>
    <row r="182" spans="1:13">
      <c r="A182" s="893">
        <v>7.8</v>
      </c>
      <c r="B182" s="900">
        <v>0.85850000000000004</v>
      </c>
      <c r="C182" s="900">
        <v>0.85850000000000004</v>
      </c>
      <c r="D182" s="900">
        <v>0.75880000000000003</v>
      </c>
      <c r="E182" s="900">
        <v>0.75880000000000003</v>
      </c>
      <c r="F182" s="900">
        <v>0.75880000000000003</v>
      </c>
      <c r="G182" s="900">
        <v>0.75880000000000003</v>
      </c>
      <c r="H182" s="900">
        <v>0.75880000000000003</v>
      </c>
      <c r="I182" s="900">
        <v>0.6633</v>
      </c>
      <c r="J182" s="900">
        <v>0.6633</v>
      </c>
      <c r="K182" s="900">
        <v>0.6633</v>
      </c>
      <c r="L182" s="900">
        <v>0.6633</v>
      </c>
      <c r="M182" s="900">
        <v>0.6633</v>
      </c>
    </row>
    <row r="183" spans="1:13">
      <c r="A183" s="893">
        <v>7.9</v>
      </c>
      <c r="B183" s="900">
        <v>0.85699999999999998</v>
      </c>
      <c r="C183" s="900">
        <v>0.85699999999999998</v>
      </c>
      <c r="D183" s="900">
        <v>0.75719999999999998</v>
      </c>
      <c r="E183" s="900">
        <v>0.75719999999999998</v>
      </c>
      <c r="F183" s="900">
        <v>0.75719999999999998</v>
      </c>
      <c r="G183" s="900">
        <v>0.75719999999999998</v>
      </c>
      <c r="H183" s="900">
        <v>0.75719999999999998</v>
      </c>
      <c r="I183" s="900">
        <v>0.66149999999999998</v>
      </c>
      <c r="J183" s="900">
        <v>0.66149999999999998</v>
      </c>
      <c r="K183" s="900">
        <v>0.66149999999999998</v>
      </c>
      <c r="L183" s="900">
        <v>0.66149999999999998</v>
      </c>
      <c r="M183" s="900">
        <v>0.66149999999999998</v>
      </c>
    </row>
    <row r="184" spans="1:13">
      <c r="A184" s="893">
        <v>8</v>
      </c>
      <c r="B184" s="900">
        <v>0.85550000000000004</v>
      </c>
      <c r="C184" s="900">
        <v>0.85550000000000004</v>
      </c>
      <c r="D184" s="900">
        <v>0.75570000000000004</v>
      </c>
      <c r="E184" s="900">
        <v>0.75570000000000004</v>
      </c>
      <c r="F184" s="900">
        <v>0.75570000000000004</v>
      </c>
      <c r="G184" s="900">
        <v>0.75570000000000004</v>
      </c>
      <c r="H184" s="900">
        <v>0.75570000000000004</v>
      </c>
      <c r="I184" s="900">
        <v>0.65969999999999995</v>
      </c>
      <c r="J184" s="900">
        <v>0.65969999999999995</v>
      </c>
      <c r="K184" s="900">
        <v>0.65969999999999995</v>
      </c>
      <c r="L184" s="900">
        <v>0.65969999999999995</v>
      </c>
      <c r="M184" s="900">
        <v>0.65969999999999995</v>
      </c>
    </row>
    <row r="185" spans="1:13">
      <c r="A185" s="893">
        <v>8.1</v>
      </c>
      <c r="B185" s="900">
        <v>0.85399999999999998</v>
      </c>
      <c r="C185" s="900">
        <v>0.85399999999999998</v>
      </c>
      <c r="D185" s="900">
        <v>0.75419999999999998</v>
      </c>
      <c r="E185" s="900">
        <v>0.75419999999999998</v>
      </c>
      <c r="F185" s="900">
        <v>0.75419999999999998</v>
      </c>
      <c r="G185" s="900">
        <v>0.75419999999999998</v>
      </c>
      <c r="H185" s="900">
        <v>0.75419999999999998</v>
      </c>
      <c r="I185" s="900">
        <v>0.65800000000000003</v>
      </c>
      <c r="J185" s="900">
        <v>0.65800000000000003</v>
      </c>
      <c r="K185" s="900">
        <v>0.65800000000000003</v>
      </c>
      <c r="L185" s="900">
        <v>0.65800000000000003</v>
      </c>
      <c r="M185" s="900">
        <v>0.65800000000000003</v>
      </c>
    </row>
    <row r="186" spans="1:13">
      <c r="A186" s="893">
        <v>8.1999999999999993</v>
      </c>
      <c r="B186" s="900">
        <v>0.85250000000000004</v>
      </c>
      <c r="C186" s="900">
        <v>0.85250000000000004</v>
      </c>
      <c r="D186" s="900">
        <v>0.75270000000000004</v>
      </c>
      <c r="E186" s="900">
        <v>0.75270000000000004</v>
      </c>
      <c r="F186" s="900">
        <v>0.75270000000000004</v>
      </c>
      <c r="G186" s="900">
        <v>0.75270000000000004</v>
      </c>
      <c r="H186" s="900">
        <v>0.75270000000000004</v>
      </c>
      <c r="I186" s="900">
        <v>0.65629999999999999</v>
      </c>
      <c r="J186" s="900">
        <v>0.65629999999999999</v>
      </c>
      <c r="K186" s="900">
        <v>0.65629999999999999</v>
      </c>
      <c r="L186" s="900">
        <v>0.65629999999999999</v>
      </c>
      <c r="M186" s="900">
        <v>0.65629999999999999</v>
      </c>
    </row>
    <row r="187" spans="1:13">
      <c r="A187" s="893">
        <v>8.3000000000000007</v>
      </c>
      <c r="B187" s="900">
        <v>0.85109999999999997</v>
      </c>
      <c r="C187" s="900">
        <v>0.85109999999999997</v>
      </c>
      <c r="D187" s="900">
        <v>0.75119999999999998</v>
      </c>
      <c r="E187" s="900">
        <v>0.75119999999999998</v>
      </c>
      <c r="F187" s="900">
        <v>0.75119999999999998</v>
      </c>
      <c r="G187" s="900">
        <v>0.75119999999999998</v>
      </c>
      <c r="H187" s="900">
        <v>0.75119999999999998</v>
      </c>
      <c r="I187" s="900">
        <v>0.65459999999999996</v>
      </c>
      <c r="J187" s="900">
        <v>0.65459999999999996</v>
      </c>
      <c r="K187" s="900">
        <v>0.65459999999999996</v>
      </c>
      <c r="L187" s="900">
        <v>0.65459999999999996</v>
      </c>
      <c r="M187" s="900">
        <v>0.65459999999999996</v>
      </c>
    </row>
    <row r="188" spans="1:13">
      <c r="A188" s="893">
        <v>8.4</v>
      </c>
      <c r="B188" s="900">
        <v>0.84970000000000001</v>
      </c>
      <c r="C188" s="900">
        <v>0.84970000000000001</v>
      </c>
      <c r="D188" s="900">
        <v>0.74970000000000003</v>
      </c>
      <c r="E188" s="900">
        <v>0.74970000000000003</v>
      </c>
      <c r="F188" s="900">
        <v>0.74970000000000003</v>
      </c>
      <c r="G188" s="900">
        <v>0.74970000000000003</v>
      </c>
      <c r="H188" s="900">
        <v>0.74970000000000003</v>
      </c>
      <c r="I188" s="900">
        <v>0.65300000000000002</v>
      </c>
      <c r="J188" s="900">
        <v>0.65300000000000002</v>
      </c>
      <c r="K188" s="900">
        <v>0.65300000000000002</v>
      </c>
      <c r="L188" s="900">
        <v>0.65300000000000002</v>
      </c>
      <c r="M188" s="900">
        <v>0.65300000000000002</v>
      </c>
    </row>
    <row r="189" spans="1:13">
      <c r="A189" s="893">
        <v>8.5</v>
      </c>
      <c r="B189" s="900">
        <v>0.84830000000000005</v>
      </c>
      <c r="C189" s="900">
        <v>0.84830000000000005</v>
      </c>
      <c r="D189" s="900">
        <v>0.74819999999999998</v>
      </c>
      <c r="E189" s="900">
        <v>0.74819999999999998</v>
      </c>
      <c r="F189" s="900">
        <v>0.74819999999999998</v>
      </c>
      <c r="G189" s="900">
        <v>0.74819999999999998</v>
      </c>
      <c r="H189" s="900">
        <v>0.74819999999999998</v>
      </c>
      <c r="I189" s="900">
        <v>0.65139999999999998</v>
      </c>
      <c r="J189" s="900">
        <v>0.65139999999999998</v>
      </c>
      <c r="K189" s="900">
        <v>0.65139999999999998</v>
      </c>
      <c r="L189" s="900">
        <v>0.65139999999999998</v>
      </c>
      <c r="M189" s="900">
        <v>0.65139999999999998</v>
      </c>
    </row>
    <row r="190" spans="1:13">
      <c r="A190" s="893">
        <v>8.6</v>
      </c>
      <c r="B190" s="900">
        <v>0.84689999999999999</v>
      </c>
      <c r="C190" s="900">
        <v>0.84689999999999999</v>
      </c>
      <c r="D190" s="900">
        <v>0.74670000000000003</v>
      </c>
      <c r="E190" s="900">
        <v>0.74670000000000003</v>
      </c>
      <c r="F190" s="900">
        <v>0.74670000000000003</v>
      </c>
      <c r="G190" s="900">
        <v>0.74670000000000003</v>
      </c>
      <c r="H190" s="900">
        <v>0.74670000000000003</v>
      </c>
      <c r="I190" s="900">
        <v>0.64980000000000004</v>
      </c>
      <c r="J190" s="900">
        <v>0.64980000000000004</v>
      </c>
      <c r="K190" s="900">
        <v>0.64980000000000004</v>
      </c>
      <c r="L190" s="900">
        <v>0.64980000000000004</v>
      </c>
      <c r="M190" s="900">
        <v>0.64980000000000004</v>
      </c>
    </row>
    <row r="191" spans="1:13">
      <c r="A191" s="893">
        <v>8.6999999999999993</v>
      </c>
      <c r="B191" s="900">
        <v>0.84550000000000003</v>
      </c>
      <c r="C191" s="900">
        <v>0.84550000000000003</v>
      </c>
      <c r="D191" s="900">
        <v>0.74519999999999997</v>
      </c>
      <c r="E191" s="900">
        <v>0.74519999999999997</v>
      </c>
      <c r="F191" s="900">
        <v>0.74519999999999997</v>
      </c>
      <c r="G191" s="900">
        <v>0.74519999999999997</v>
      </c>
      <c r="H191" s="900">
        <v>0.74519999999999997</v>
      </c>
      <c r="I191" s="900">
        <v>0.6482</v>
      </c>
      <c r="J191" s="900">
        <v>0.6482</v>
      </c>
      <c r="K191" s="900">
        <v>0.6482</v>
      </c>
      <c r="L191" s="900">
        <v>0.6482</v>
      </c>
      <c r="M191" s="900">
        <v>0.6482</v>
      </c>
    </row>
    <row r="192" spans="1:13">
      <c r="A192" s="893">
        <v>8.8000000000000007</v>
      </c>
      <c r="B192" s="900">
        <v>0.84409999999999996</v>
      </c>
      <c r="C192" s="900">
        <v>0.84409999999999996</v>
      </c>
      <c r="D192" s="900">
        <v>0.74370000000000003</v>
      </c>
      <c r="E192" s="900">
        <v>0.74370000000000003</v>
      </c>
      <c r="F192" s="900">
        <v>0.74370000000000003</v>
      </c>
      <c r="G192" s="900">
        <v>0.74370000000000003</v>
      </c>
      <c r="H192" s="900">
        <v>0.74370000000000003</v>
      </c>
      <c r="I192" s="900">
        <v>0.64659999999999995</v>
      </c>
      <c r="J192" s="900">
        <v>0.64659999999999995</v>
      </c>
      <c r="K192" s="900">
        <v>0.64659999999999995</v>
      </c>
      <c r="L192" s="900">
        <v>0.64659999999999995</v>
      </c>
      <c r="M192" s="900">
        <v>0.64659999999999995</v>
      </c>
    </row>
    <row r="193" spans="1:13">
      <c r="A193" s="893">
        <v>8.9</v>
      </c>
      <c r="B193" s="900">
        <v>0.84279999999999999</v>
      </c>
      <c r="C193" s="900">
        <v>0.84279999999999999</v>
      </c>
      <c r="D193" s="900">
        <v>0.74219999999999997</v>
      </c>
      <c r="E193" s="900">
        <v>0.74219999999999997</v>
      </c>
      <c r="F193" s="900">
        <v>0.74219999999999997</v>
      </c>
      <c r="G193" s="900">
        <v>0.74219999999999997</v>
      </c>
      <c r="H193" s="900">
        <v>0.74219999999999997</v>
      </c>
      <c r="I193" s="900">
        <v>0.64500000000000002</v>
      </c>
      <c r="J193" s="900">
        <v>0.64500000000000002</v>
      </c>
      <c r="K193" s="900">
        <v>0.64500000000000002</v>
      </c>
      <c r="L193" s="900">
        <v>0.64500000000000002</v>
      </c>
      <c r="M193" s="900">
        <v>0.64500000000000002</v>
      </c>
    </row>
    <row r="194" spans="1:13">
      <c r="A194" s="908">
        <v>9</v>
      </c>
      <c r="B194" s="900">
        <v>0.84150000000000003</v>
      </c>
      <c r="C194" s="900">
        <v>0.84150000000000003</v>
      </c>
      <c r="D194" s="900">
        <v>0.74070000000000003</v>
      </c>
      <c r="E194" s="900">
        <v>0.74070000000000003</v>
      </c>
      <c r="F194" s="900">
        <v>0.74070000000000003</v>
      </c>
      <c r="G194" s="900">
        <v>0.74070000000000003</v>
      </c>
      <c r="H194" s="900">
        <v>0.74070000000000003</v>
      </c>
      <c r="I194" s="900">
        <v>0.64349999999999996</v>
      </c>
      <c r="J194" s="900">
        <v>0.64349999999999996</v>
      </c>
      <c r="K194" s="900">
        <v>0.64349999999999996</v>
      </c>
      <c r="L194" s="900">
        <v>0.64349999999999996</v>
      </c>
      <c r="M194" s="900">
        <v>0.64349999999999996</v>
      </c>
    </row>
    <row r="195" spans="1:13">
      <c r="A195" s="908">
        <v>9.1</v>
      </c>
      <c r="B195" s="900">
        <v>0.84019999999999995</v>
      </c>
      <c r="C195" s="900">
        <v>0.84019999999999995</v>
      </c>
      <c r="D195" s="900">
        <v>0.73919999999999997</v>
      </c>
      <c r="E195" s="900">
        <v>0.73919999999999997</v>
      </c>
      <c r="F195" s="900">
        <v>0.73919999999999997</v>
      </c>
      <c r="G195" s="900">
        <v>0.73919999999999997</v>
      </c>
      <c r="H195" s="900">
        <v>0.73919999999999997</v>
      </c>
      <c r="I195" s="900">
        <v>0.64200000000000002</v>
      </c>
      <c r="J195" s="900">
        <v>0.64200000000000002</v>
      </c>
      <c r="K195" s="900">
        <v>0.64200000000000002</v>
      </c>
      <c r="L195" s="900">
        <v>0.64200000000000002</v>
      </c>
      <c r="M195" s="900">
        <v>0.64200000000000002</v>
      </c>
    </row>
    <row r="196" spans="1:13">
      <c r="A196" s="908">
        <v>9.1999999999999993</v>
      </c>
      <c r="B196" s="900">
        <v>0.83889999999999998</v>
      </c>
      <c r="C196" s="900">
        <v>0.83889999999999998</v>
      </c>
      <c r="D196" s="900">
        <v>0.73770000000000002</v>
      </c>
      <c r="E196" s="900">
        <v>0.73770000000000002</v>
      </c>
      <c r="F196" s="900">
        <v>0.73770000000000002</v>
      </c>
      <c r="G196" s="900">
        <v>0.73770000000000002</v>
      </c>
      <c r="H196" s="900">
        <v>0.73770000000000002</v>
      </c>
      <c r="I196" s="900">
        <v>0.64059999999999995</v>
      </c>
      <c r="J196" s="900">
        <v>0.64059999999999995</v>
      </c>
      <c r="K196" s="900">
        <v>0.64059999999999995</v>
      </c>
      <c r="L196" s="900">
        <v>0.64059999999999995</v>
      </c>
      <c r="M196" s="900">
        <v>0.64059999999999995</v>
      </c>
    </row>
    <row r="197" spans="1:13">
      <c r="A197" s="908">
        <v>9.3000000000000007</v>
      </c>
      <c r="B197" s="900">
        <v>0.83760000000000001</v>
      </c>
      <c r="C197" s="900">
        <v>0.83760000000000001</v>
      </c>
      <c r="D197" s="900">
        <v>0.73629999999999995</v>
      </c>
      <c r="E197" s="900">
        <v>0.73629999999999995</v>
      </c>
      <c r="F197" s="900">
        <v>0.73629999999999995</v>
      </c>
      <c r="G197" s="900">
        <v>0.73629999999999995</v>
      </c>
      <c r="H197" s="900">
        <v>0.73629999999999995</v>
      </c>
      <c r="I197" s="900">
        <v>0.63919999999999999</v>
      </c>
      <c r="J197" s="900">
        <v>0.63919999999999999</v>
      </c>
      <c r="K197" s="900">
        <v>0.63919999999999999</v>
      </c>
      <c r="L197" s="900">
        <v>0.63919999999999999</v>
      </c>
      <c r="M197" s="900">
        <v>0.63919999999999999</v>
      </c>
    </row>
    <row r="198" spans="1:13">
      <c r="A198" s="908">
        <v>9.4</v>
      </c>
      <c r="B198" s="900">
        <v>0.83630000000000004</v>
      </c>
      <c r="C198" s="900">
        <v>0.83630000000000004</v>
      </c>
      <c r="D198" s="900">
        <v>0.7349</v>
      </c>
      <c r="E198" s="900">
        <v>0.7349</v>
      </c>
      <c r="F198" s="900">
        <v>0.7349</v>
      </c>
      <c r="G198" s="900">
        <v>0.7349</v>
      </c>
      <c r="H198" s="900">
        <v>0.7349</v>
      </c>
      <c r="I198" s="900">
        <v>0.63780000000000003</v>
      </c>
      <c r="J198" s="900">
        <v>0.63780000000000003</v>
      </c>
      <c r="K198" s="900">
        <v>0.63780000000000003</v>
      </c>
      <c r="L198" s="900">
        <v>0.63780000000000003</v>
      </c>
      <c r="M198" s="900">
        <v>0.63780000000000003</v>
      </c>
    </row>
    <row r="199" spans="1:13">
      <c r="A199" s="908">
        <v>9.5</v>
      </c>
      <c r="B199" s="900">
        <v>0.83499999999999996</v>
      </c>
      <c r="C199" s="900">
        <v>0.83499999999999996</v>
      </c>
      <c r="D199" s="900">
        <v>0.73350000000000004</v>
      </c>
      <c r="E199" s="900">
        <v>0.73350000000000004</v>
      </c>
      <c r="F199" s="900">
        <v>0.73350000000000004</v>
      </c>
      <c r="G199" s="900">
        <v>0.73350000000000004</v>
      </c>
      <c r="H199" s="900">
        <v>0.73350000000000004</v>
      </c>
      <c r="I199" s="900">
        <v>0.63639999999999997</v>
      </c>
      <c r="J199" s="900">
        <v>0.63639999999999997</v>
      </c>
      <c r="K199" s="900">
        <v>0.63639999999999997</v>
      </c>
      <c r="L199" s="900">
        <v>0.63639999999999997</v>
      </c>
      <c r="M199" s="900">
        <v>0.63639999999999997</v>
      </c>
    </row>
    <row r="200" spans="1:13">
      <c r="A200" s="908">
        <v>9.6</v>
      </c>
      <c r="B200" s="900">
        <v>0.83379999999999999</v>
      </c>
      <c r="C200" s="900">
        <v>0.83379999999999999</v>
      </c>
      <c r="D200" s="900">
        <v>0.73209999999999997</v>
      </c>
      <c r="E200" s="900">
        <v>0.73209999999999997</v>
      </c>
      <c r="F200" s="900">
        <v>0.73209999999999997</v>
      </c>
      <c r="G200" s="900">
        <v>0.73209999999999997</v>
      </c>
      <c r="H200" s="900">
        <v>0.73209999999999997</v>
      </c>
      <c r="I200" s="900">
        <v>0.63500000000000001</v>
      </c>
      <c r="J200" s="900">
        <v>0.63500000000000001</v>
      </c>
      <c r="K200" s="900">
        <v>0.63500000000000001</v>
      </c>
      <c r="L200" s="900">
        <v>0.63500000000000001</v>
      </c>
      <c r="M200" s="900">
        <v>0.63500000000000001</v>
      </c>
    </row>
    <row r="201" spans="1:13">
      <c r="A201" s="908">
        <v>9.6999999999999993</v>
      </c>
      <c r="B201" s="900">
        <v>0.83260000000000001</v>
      </c>
      <c r="C201" s="900">
        <v>0.83260000000000001</v>
      </c>
      <c r="D201" s="900">
        <v>0.73070000000000002</v>
      </c>
      <c r="E201" s="900">
        <v>0.73070000000000002</v>
      </c>
      <c r="F201" s="900">
        <v>0.73070000000000002</v>
      </c>
      <c r="G201" s="900">
        <v>0.73070000000000002</v>
      </c>
      <c r="H201" s="900">
        <v>0.73070000000000002</v>
      </c>
      <c r="I201" s="900">
        <v>0.63360000000000005</v>
      </c>
      <c r="J201" s="900">
        <v>0.63360000000000005</v>
      </c>
      <c r="K201" s="900">
        <v>0.63360000000000005</v>
      </c>
      <c r="L201" s="900">
        <v>0.63360000000000005</v>
      </c>
      <c r="M201" s="900">
        <v>0.63360000000000005</v>
      </c>
    </row>
    <row r="202" spans="1:13">
      <c r="A202" s="908">
        <v>9.8000000000000007</v>
      </c>
      <c r="B202" s="900">
        <v>0.83140000000000003</v>
      </c>
      <c r="C202" s="900">
        <v>0.83140000000000003</v>
      </c>
      <c r="D202" s="900">
        <v>0.72929999999999995</v>
      </c>
      <c r="E202" s="900">
        <v>0.72929999999999995</v>
      </c>
      <c r="F202" s="900">
        <v>0.72929999999999995</v>
      </c>
      <c r="G202" s="900">
        <v>0.72929999999999995</v>
      </c>
      <c r="H202" s="900">
        <v>0.72929999999999995</v>
      </c>
      <c r="I202" s="900">
        <v>0.63219999999999998</v>
      </c>
      <c r="J202" s="900">
        <v>0.63219999999999998</v>
      </c>
      <c r="K202" s="900">
        <v>0.63219999999999998</v>
      </c>
      <c r="L202" s="900">
        <v>0.63219999999999998</v>
      </c>
      <c r="M202" s="900">
        <v>0.63219999999999998</v>
      </c>
    </row>
    <row r="203" spans="1:13">
      <c r="A203" s="908">
        <v>9.9</v>
      </c>
      <c r="B203" s="900">
        <v>0.83020000000000005</v>
      </c>
      <c r="C203" s="900">
        <v>0.83020000000000005</v>
      </c>
      <c r="D203" s="900">
        <v>0.72799999999999998</v>
      </c>
      <c r="E203" s="900">
        <v>0.72799999999999998</v>
      </c>
      <c r="F203" s="900">
        <v>0.72799999999999998</v>
      </c>
      <c r="G203" s="900">
        <v>0.72799999999999998</v>
      </c>
      <c r="H203" s="900">
        <v>0.72799999999999998</v>
      </c>
      <c r="I203" s="900">
        <v>0.63080000000000003</v>
      </c>
      <c r="J203" s="900">
        <v>0.63080000000000003</v>
      </c>
      <c r="K203" s="900">
        <v>0.63080000000000003</v>
      </c>
      <c r="L203" s="900">
        <v>0.63080000000000003</v>
      </c>
      <c r="M203" s="900">
        <v>0.63080000000000003</v>
      </c>
    </row>
    <row r="204" spans="1:13">
      <c r="A204" s="908">
        <v>10</v>
      </c>
      <c r="B204" s="900">
        <v>0.82899999999999996</v>
      </c>
      <c r="C204" s="900">
        <v>0.82899999999999996</v>
      </c>
      <c r="D204" s="900">
        <v>0.72670000000000001</v>
      </c>
      <c r="E204" s="900">
        <v>0.72670000000000001</v>
      </c>
      <c r="F204" s="900">
        <v>0.72670000000000001</v>
      </c>
      <c r="G204" s="900">
        <v>0.72670000000000001</v>
      </c>
      <c r="H204" s="900">
        <v>0.72670000000000001</v>
      </c>
      <c r="I204" s="900">
        <v>0.62939999999999996</v>
      </c>
      <c r="J204" s="900">
        <v>0.62939999999999996</v>
      </c>
      <c r="K204" s="900">
        <v>0.62939999999999996</v>
      </c>
      <c r="L204" s="900">
        <v>0.62939999999999996</v>
      </c>
      <c r="M204" s="900">
        <v>0.62939999999999996</v>
      </c>
    </row>
    <row r="205" spans="1:13" ht="14.25">
      <c r="A205" s="890" t="s">
        <v>749</v>
      </c>
      <c r="B205" s="891"/>
      <c r="C205" s="891"/>
      <c r="D205" s="891"/>
      <c r="E205" s="891"/>
      <c r="F205" s="891"/>
      <c r="G205" s="891"/>
      <c r="H205" s="891"/>
      <c r="I205" s="891"/>
      <c r="J205" s="891"/>
      <c r="K205" s="891"/>
      <c r="L205" s="891"/>
      <c r="M205" s="891"/>
    </row>
    <row r="206" spans="1:13">
      <c r="A206" s="893" t="s">
        <v>746</v>
      </c>
      <c r="B206" s="894" t="s">
        <v>157</v>
      </c>
      <c r="C206" s="894" t="s">
        <v>158</v>
      </c>
      <c r="D206" s="894" t="s">
        <v>159</v>
      </c>
      <c r="E206" s="894" t="s">
        <v>160</v>
      </c>
      <c r="F206" s="894" t="s">
        <v>161</v>
      </c>
      <c r="G206" s="894" t="s">
        <v>162</v>
      </c>
      <c r="H206" s="895" t="s">
        <v>163</v>
      </c>
      <c r="I206" s="895" t="s">
        <v>164</v>
      </c>
      <c r="J206" s="896" t="s">
        <v>165</v>
      </c>
      <c r="K206" s="896" t="s">
        <v>166</v>
      </c>
      <c r="L206" s="896" t="s">
        <v>167</v>
      </c>
      <c r="M206" s="896" t="s">
        <v>168</v>
      </c>
    </row>
    <row r="207" spans="1:13">
      <c r="A207" s="893">
        <v>0.1</v>
      </c>
      <c r="B207" s="900">
        <v>12.172000000000001</v>
      </c>
      <c r="C207" s="900">
        <v>12.172000000000001</v>
      </c>
      <c r="D207" s="900">
        <v>12.375999999999999</v>
      </c>
      <c r="E207" s="900">
        <v>12.375999999999999</v>
      </c>
      <c r="F207" s="900">
        <v>12.375999999999999</v>
      </c>
      <c r="G207" s="900">
        <v>12.375999999999999</v>
      </c>
      <c r="H207" s="900">
        <v>12.375999999999999</v>
      </c>
      <c r="I207" s="900">
        <v>11.071999999999999</v>
      </c>
      <c r="J207" s="900">
        <v>11.071999999999999</v>
      </c>
      <c r="K207" s="900">
        <v>11.071999999999999</v>
      </c>
      <c r="L207" s="900">
        <v>11.071999999999999</v>
      </c>
      <c r="M207" s="900">
        <v>11.071999999999999</v>
      </c>
    </row>
    <row r="208" spans="1:13">
      <c r="A208" s="893">
        <v>0.2</v>
      </c>
      <c r="B208" s="900">
        <v>6.0860000000000003</v>
      </c>
      <c r="C208" s="900">
        <v>6.0860000000000003</v>
      </c>
      <c r="D208" s="900">
        <v>6.1879999999999997</v>
      </c>
      <c r="E208" s="900">
        <v>6.1879999999999997</v>
      </c>
      <c r="F208" s="900">
        <v>6.1879999999999997</v>
      </c>
      <c r="G208" s="900">
        <v>6.1879999999999997</v>
      </c>
      <c r="H208" s="900">
        <v>6.1879999999999997</v>
      </c>
      <c r="I208" s="900">
        <v>5.5359999999999996</v>
      </c>
      <c r="J208" s="900">
        <v>5.5359999999999996</v>
      </c>
      <c r="K208" s="900">
        <v>5.5359999999999996</v>
      </c>
      <c r="L208" s="900">
        <v>5.5359999999999996</v>
      </c>
      <c r="M208" s="900">
        <v>5.5359999999999996</v>
      </c>
    </row>
    <row r="209" spans="1:13">
      <c r="A209" s="893">
        <v>0.3</v>
      </c>
      <c r="B209" s="900">
        <v>4.0572999999999997</v>
      </c>
      <c r="C209" s="900">
        <v>4.0572999999999997</v>
      </c>
      <c r="D209" s="900">
        <v>4.1253000000000002</v>
      </c>
      <c r="E209" s="900">
        <v>4.1253000000000002</v>
      </c>
      <c r="F209" s="900">
        <v>4.1253000000000002</v>
      </c>
      <c r="G209" s="900">
        <v>4.1253000000000002</v>
      </c>
      <c r="H209" s="900">
        <v>4.1253000000000002</v>
      </c>
      <c r="I209" s="900">
        <v>3.6907000000000001</v>
      </c>
      <c r="J209" s="900">
        <v>3.6907000000000001</v>
      </c>
      <c r="K209" s="900">
        <v>3.6907000000000001</v>
      </c>
      <c r="L209" s="900">
        <v>3.6907000000000001</v>
      </c>
      <c r="M209" s="900">
        <v>3.6907000000000001</v>
      </c>
    </row>
    <row r="210" spans="1:13">
      <c r="A210" s="893">
        <v>0.4</v>
      </c>
      <c r="B210" s="900">
        <v>3.0430000000000001</v>
      </c>
      <c r="C210" s="900">
        <v>3.0430000000000001</v>
      </c>
      <c r="D210" s="900">
        <v>3.0939999999999999</v>
      </c>
      <c r="E210" s="900">
        <v>3.0939999999999999</v>
      </c>
      <c r="F210" s="900">
        <v>3.0939999999999999</v>
      </c>
      <c r="G210" s="900">
        <v>3.0939999999999999</v>
      </c>
      <c r="H210" s="900">
        <v>3.0939999999999999</v>
      </c>
      <c r="I210" s="900">
        <v>2.7679999999999998</v>
      </c>
      <c r="J210" s="900">
        <v>2.7679999999999998</v>
      </c>
      <c r="K210" s="900">
        <v>2.7679999999999998</v>
      </c>
      <c r="L210" s="900">
        <v>2.7679999999999998</v>
      </c>
      <c r="M210" s="900">
        <v>2.7679999999999998</v>
      </c>
    </row>
    <row r="211" spans="1:13">
      <c r="A211" s="893">
        <v>0.5</v>
      </c>
      <c r="B211" s="900">
        <v>2.4344000000000001</v>
      </c>
      <c r="C211" s="900">
        <v>2.4344000000000001</v>
      </c>
      <c r="D211" s="900">
        <v>2.4752000000000001</v>
      </c>
      <c r="E211" s="900">
        <v>2.4752000000000001</v>
      </c>
      <c r="F211" s="900">
        <v>2.4752000000000001</v>
      </c>
      <c r="G211" s="900">
        <v>2.4752000000000001</v>
      </c>
      <c r="H211" s="900">
        <v>2.4752000000000001</v>
      </c>
      <c r="I211" s="900">
        <v>2.2143999999999999</v>
      </c>
      <c r="J211" s="900">
        <v>2.2143999999999999</v>
      </c>
      <c r="K211" s="900">
        <v>2.2143999999999999</v>
      </c>
      <c r="L211" s="900">
        <v>2.2143999999999999</v>
      </c>
      <c r="M211" s="900">
        <v>2.2143999999999999</v>
      </c>
    </row>
    <row r="212" spans="1:13">
      <c r="A212" s="893">
        <v>0.6</v>
      </c>
      <c r="B212" s="900">
        <v>2.0287000000000002</v>
      </c>
      <c r="C212" s="900">
        <v>2.0287000000000002</v>
      </c>
      <c r="D212" s="900">
        <v>2.0627</v>
      </c>
      <c r="E212" s="900">
        <v>2.0627</v>
      </c>
      <c r="F212" s="900">
        <v>2.0627</v>
      </c>
      <c r="G212" s="900">
        <v>2.0627</v>
      </c>
      <c r="H212" s="900">
        <v>2.0627</v>
      </c>
      <c r="I212" s="900">
        <v>1.8452999999999999</v>
      </c>
      <c r="J212" s="900">
        <v>1.8452999999999999</v>
      </c>
      <c r="K212" s="900">
        <v>1.8452999999999999</v>
      </c>
      <c r="L212" s="900">
        <v>1.8452999999999999</v>
      </c>
      <c r="M212" s="900">
        <v>1.8452999999999999</v>
      </c>
    </row>
    <row r="213" spans="1:13">
      <c r="A213" s="893">
        <v>0.7</v>
      </c>
      <c r="B213" s="900">
        <v>1.7388999999999999</v>
      </c>
      <c r="C213" s="900">
        <v>1.7388999999999999</v>
      </c>
      <c r="D213" s="900">
        <v>1.768</v>
      </c>
      <c r="E213" s="900">
        <v>1.768</v>
      </c>
      <c r="F213" s="900">
        <v>1.768</v>
      </c>
      <c r="G213" s="900">
        <v>1.768</v>
      </c>
      <c r="H213" s="900">
        <v>1.768</v>
      </c>
      <c r="I213" s="900">
        <v>1.5817000000000001</v>
      </c>
      <c r="J213" s="900">
        <v>1.5817000000000001</v>
      </c>
      <c r="K213" s="900">
        <v>1.5817000000000001</v>
      </c>
      <c r="L213" s="900">
        <v>1.5817000000000001</v>
      </c>
      <c r="M213" s="900">
        <v>1.5817000000000001</v>
      </c>
    </row>
    <row r="214" spans="1:13">
      <c r="A214" s="893">
        <v>0.8</v>
      </c>
      <c r="B214" s="900">
        <v>1.5215000000000001</v>
      </c>
      <c r="C214" s="900">
        <v>1.5215000000000001</v>
      </c>
      <c r="D214" s="900">
        <v>1.5469999999999999</v>
      </c>
      <c r="E214" s="900">
        <v>1.5469999999999999</v>
      </c>
      <c r="F214" s="900">
        <v>1.5469999999999999</v>
      </c>
      <c r="G214" s="900">
        <v>1.5469999999999999</v>
      </c>
      <c r="H214" s="900">
        <v>1.5469999999999999</v>
      </c>
      <c r="I214" s="900">
        <v>1.3839999999999999</v>
      </c>
      <c r="J214" s="900">
        <v>1.3839999999999999</v>
      </c>
      <c r="K214" s="900">
        <v>1.3839999999999999</v>
      </c>
      <c r="L214" s="900">
        <v>1.3839999999999999</v>
      </c>
      <c r="M214" s="900">
        <v>1.3839999999999999</v>
      </c>
    </row>
    <row r="215" spans="1:13">
      <c r="A215" s="893">
        <v>0.9</v>
      </c>
      <c r="B215" s="900">
        <v>1.3524</v>
      </c>
      <c r="C215" s="900">
        <v>1.3524</v>
      </c>
      <c r="D215" s="900">
        <v>1.3751</v>
      </c>
      <c r="E215" s="900">
        <v>1.3751</v>
      </c>
      <c r="F215" s="900">
        <v>1.3751</v>
      </c>
      <c r="G215" s="900">
        <v>1.3751</v>
      </c>
      <c r="H215" s="900">
        <v>1.3751</v>
      </c>
      <c r="I215" s="900">
        <v>1.2302</v>
      </c>
      <c r="J215" s="900">
        <v>1.2302</v>
      </c>
      <c r="K215" s="900">
        <v>1.2302</v>
      </c>
      <c r="L215" s="900">
        <v>1.2302</v>
      </c>
      <c r="M215" s="900">
        <v>1.2302</v>
      </c>
    </row>
    <row r="216" spans="1:13">
      <c r="A216" s="893">
        <v>1</v>
      </c>
      <c r="B216" s="900">
        <v>1.2172000000000001</v>
      </c>
      <c r="C216" s="900">
        <v>1.2172000000000001</v>
      </c>
      <c r="D216" s="900">
        <v>1.2376</v>
      </c>
      <c r="E216" s="900">
        <v>1.2376</v>
      </c>
      <c r="F216" s="900">
        <v>1.2376</v>
      </c>
      <c r="G216" s="900">
        <v>1.2376</v>
      </c>
      <c r="H216" s="900">
        <v>1.2376</v>
      </c>
      <c r="I216" s="900">
        <v>1.1072</v>
      </c>
      <c r="J216" s="900">
        <v>1.1072</v>
      </c>
      <c r="K216" s="900">
        <v>1.1072</v>
      </c>
      <c r="L216" s="900">
        <v>1.1072</v>
      </c>
      <c r="M216" s="900">
        <v>1.1072</v>
      </c>
    </row>
    <row r="217" spans="1:13">
      <c r="A217" s="893">
        <v>1.1000000000000001</v>
      </c>
      <c r="B217" s="900">
        <v>1.198</v>
      </c>
      <c r="C217" s="900">
        <v>1.198</v>
      </c>
      <c r="D217" s="900">
        <v>1.2156</v>
      </c>
      <c r="E217" s="900">
        <v>1.2156</v>
      </c>
      <c r="F217" s="900">
        <v>1.2156</v>
      </c>
      <c r="G217" s="900">
        <v>1.2156</v>
      </c>
      <c r="H217" s="900">
        <v>1.2156</v>
      </c>
      <c r="I217" s="900">
        <v>1.0829</v>
      </c>
      <c r="J217" s="900">
        <v>1.0829</v>
      </c>
      <c r="K217" s="900">
        <v>1.0829</v>
      </c>
      <c r="L217" s="900">
        <v>1.0829</v>
      </c>
      <c r="M217" s="900">
        <v>1.0829</v>
      </c>
    </row>
    <row r="218" spans="1:13">
      <c r="A218" s="893">
        <v>1.2</v>
      </c>
      <c r="B218" s="900">
        <v>1.1795</v>
      </c>
      <c r="C218" s="900">
        <v>1.1795</v>
      </c>
      <c r="D218" s="900">
        <v>1.1947000000000001</v>
      </c>
      <c r="E218" s="900">
        <v>1.1947000000000001</v>
      </c>
      <c r="F218" s="900">
        <v>1.1947000000000001</v>
      </c>
      <c r="G218" s="900">
        <v>1.1947000000000001</v>
      </c>
      <c r="H218" s="900">
        <v>1.1947000000000001</v>
      </c>
      <c r="I218" s="900">
        <v>1.0601</v>
      </c>
      <c r="J218" s="900">
        <v>1.0601</v>
      </c>
      <c r="K218" s="900">
        <v>1.0601</v>
      </c>
      <c r="L218" s="900">
        <v>1.0601</v>
      </c>
      <c r="M218" s="900">
        <v>1.0601</v>
      </c>
    </row>
    <row r="219" spans="1:13">
      <c r="A219" s="893">
        <v>1.3</v>
      </c>
      <c r="B219" s="900">
        <v>1.1617999999999999</v>
      </c>
      <c r="C219" s="900">
        <v>1.1617999999999999</v>
      </c>
      <c r="D219" s="900">
        <v>1.1748000000000001</v>
      </c>
      <c r="E219" s="900">
        <v>1.1748000000000001</v>
      </c>
      <c r="F219" s="900">
        <v>1.1748000000000001</v>
      </c>
      <c r="G219" s="900">
        <v>1.1748000000000001</v>
      </c>
      <c r="H219" s="900">
        <v>1.1748000000000001</v>
      </c>
      <c r="I219" s="900">
        <v>1.0387999999999999</v>
      </c>
      <c r="J219" s="900">
        <v>1.0387999999999999</v>
      </c>
      <c r="K219" s="900">
        <v>1.0387999999999999</v>
      </c>
      <c r="L219" s="900">
        <v>1.0387999999999999</v>
      </c>
      <c r="M219" s="900">
        <v>1.0387999999999999</v>
      </c>
    </row>
    <row r="220" spans="1:13">
      <c r="A220" s="893">
        <v>1.4</v>
      </c>
      <c r="B220" s="900">
        <v>1.1448</v>
      </c>
      <c r="C220" s="900">
        <v>1.1448</v>
      </c>
      <c r="D220" s="900">
        <v>1.1557999999999999</v>
      </c>
      <c r="E220" s="900">
        <v>1.1557999999999999</v>
      </c>
      <c r="F220" s="900">
        <v>1.1557999999999999</v>
      </c>
      <c r="G220" s="900">
        <v>1.1557999999999999</v>
      </c>
      <c r="H220" s="900">
        <v>1.1557999999999999</v>
      </c>
      <c r="I220" s="900">
        <v>1.0187999999999999</v>
      </c>
      <c r="J220" s="900">
        <v>1.0187999999999999</v>
      </c>
      <c r="K220" s="900">
        <v>1.0187999999999999</v>
      </c>
      <c r="L220" s="900">
        <v>1.0187999999999999</v>
      </c>
      <c r="M220" s="900">
        <v>1.0187999999999999</v>
      </c>
    </row>
    <row r="221" spans="1:13">
      <c r="A221" s="893">
        <v>1.5</v>
      </c>
      <c r="B221" s="900">
        <v>1.1285000000000001</v>
      </c>
      <c r="C221" s="900">
        <v>1.1285000000000001</v>
      </c>
      <c r="D221" s="900">
        <v>1.1377999999999999</v>
      </c>
      <c r="E221" s="900">
        <v>1.1377999999999999</v>
      </c>
      <c r="F221" s="900">
        <v>1.1377999999999999</v>
      </c>
      <c r="G221" s="900">
        <v>1.1377999999999999</v>
      </c>
      <c r="H221" s="900">
        <v>1.1377999999999999</v>
      </c>
      <c r="I221" s="900">
        <v>1</v>
      </c>
      <c r="J221" s="900">
        <v>1</v>
      </c>
      <c r="K221" s="900">
        <v>1</v>
      </c>
      <c r="L221" s="900">
        <v>1</v>
      </c>
      <c r="M221" s="900">
        <v>1</v>
      </c>
    </row>
    <row r="222" spans="1:13">
      <c r="A222" s="893">
        <v>1.6</v>
      </c>
      <c r="B222" s="900">
        <v>1.1129</v>
      </c>
      <c r="C222" s="900">
        <v>1.1129</v>
      </c>
      <c r="D222" s="900">
        <v>1.1206</v>
      </c>
      <c r="E222" s="900">
        <v>1.1206</v>
      </c>
      <c r="F222" s="900">
        <v>1.1206</v>
      </c>
      <c r="G222" s="900">
        <v>1.1206</v>
      </c>
      <c r="H222" s="900">
        <v>1.1206</v>
      </c>
      <c r="I222" s="900">
        <v>0.98240000000000005</v>
      </c>
      <c r="J222" s="900">
        <v>0.98240000000000005</v>
      </c>
      <c r="K222" s="900">
        <v>0.98240000000000005</v>
      </c>
      <c r="L222" s="900">
        <v>0.98240000000000005</v>
      </c>
      <c r="M222" s="900">
        <v>0.98240000000000005</v>
      </c>
    </row>
    <row r="223" spans="1:13">
      <c r="A223" s="893">
        <v>1.7</v>
      </c>
      <c r="B223" s="900">
        <v>1.0980000000000001</v>
      </c>
      <c r="C223" s="900">
        <v>1.0980000000000001</v>
      </c>
      <c r="D223" s="900">
        <v>1.1043000000000001</v>
      </c>
      <c r="E223" s="900">
        <v>1.1043000000000001</v>
      </c>
      <c r="F223" s="900">
        <v>1.1043000000000001</v>
      </c>
      <c r="G223" s="900">
        <v>1.1043000000000001</v>
      </c>
      <c r="H223" s="900">
        <v>1.1043000000000001</v>
      </c>
      <c r="I223" s="900">
        <v>0.96579999999999999</v>
      </c>
      <c r="J223" s="900">
        <v>0.96579999999999999</v>
      </c>
      <c r="K223" s="900">
        <v>0.96579999999999999</v>
      </c>
      <c r="L223" s="900">
        <v>0.96579999999999999</v>
      </c>
      <c r="M223" s="900">
        <v>0.96579999999999999</v>
      </c>
    </row>
    <row r="224" spans="1:13">
      <c r="A224" s="893">
        <v>1.8</v>
      </c>
      <c r="B224" s="900">
        <v>1.0835999999999999</v>
      </c>
      <c r="C224" s="900">
        <v>1.0835999999999999</v>
      </c>
      <c r="D224" s="900">
        <v>1.0888</v>
      </c>
      <c r="E224" s="900">
        <v>1.0888</v>
      </c>
      <c r="F224" s="900">
        <v>1.0888</v>
      </c>
      <c r="G224" s="900">
        <v>1.0888</v>
      </c>
      <c r="H224" s="900">
        <v>1.0888</v>
      </c>
      <c r="I224" s="900">
        <v>0.95030000000000003</v>
      </c>
      <c r="J224" s="900">
        <v>0.95030000000000003</v>
      </c>
      <c r="K224" s="900">
        <v>0.95030000000000003</v>
      </c>
      <c r="L224" s="900">
        <v>0.95030000000000003</v>
      </c>
      <c r="M224" s="900">
        <v>0.95030000000000003</v>
      </c>
    </row>
    <row r="225" spans="1:13">
      <c r="A225" s="893">
        <v>1.9</v>
      </c>
      <c r="B225" s="900">
        <v>1.0698000000000001</v>
      </c>
      <c r="C225" s="900">
        <v>1.0698000000000001</v>
      </c>
      <c r="D225" s="900">
        <v>1.0741000000000001</v>
      </c>
      <c r="E225" s="900">
        <v>1.0741000000000001</v>
      </c>
      <c r="F225" s="900">
        <v>1.0741000000000001</v>
      </c>
      <c r="G225" s="900">
        <v>1.0741000000000001</v>
      </c>
      <c r="H225" s="900">
        <v>1.0741000000000001</v>
      </c>
      <c r="I225" s="900">
        <v>0.93610000000000004</v>
      </c>
      <c r="J225" s="900">
        <v>0.93610000000000004</v>
      </c>
      <c r="K225" s="900">
        <v>0.93610000000000004</v>
      </c>
      <c r="L225" s="900">
        <v>0.93610000000000004</v>
      </c>
      <c r="M225" s="900">
        <v>0.93610000000000004</v>
      </c>
    </row>
    <row r="226" spans="1:13">
      <c r="A226" s="893">
        <v>2</v>
      </c>
      <c r="B226" s="900">
        <v>1.0568</v>
      </c>
      <c r="C226" s="900">
        <v>1.0568</v>
      </c>
      <c r="D226" s="900">
        <v>1.0601</v>
      </c>
      <c r="E226" s="900">
        <v>1.0601</v>
      </c>
      <c r="F226" s="900">
        <v>1.0601</v>
      </c>
      <c r="G226" s="900">
        <v>1.0601</v>
      </c>
      <c r="H226" s="900">
        <v>1.0601</v>
      </c>
      <c r="I226" s="900">
        <v>0.9224</v>
      </c>
      <c r="J226" s="900">
        <v>0.9224</v>
      </c>
      <c r="K226" s="900">
        <v>0.9224</v>
      </c>
      <c r="L226" s="900">
        <v>0.9224</v>
      </c>
      <c r="M226" s="900">
        <v>0.9224</v>
      </c>
    </row>
    <row r="227" spans="1:13">
      <c r="A227" s="908">
        <v>2.1</v>
      </c>
      <c r="B227" s="900">
        <v>1.0443</v>
      </c>
      <c r="C227" s="900">
        <v>1.0443</v>
      </c>
      <c r="D227" s="900">
        <v>1.0468</v>
      </c>
      <c r="E227" s="900">
        <v>1.0468</v>
      </c>
      <c r="F227" s="900">
        <v>1.0468</v>
      </c>
      <c r="G227" s="900">
        <v>1.0468</v>
      </c>
      <c r="H227" s="900">
        <v>1.0468</v>
      </c>
      <c r="I227" s="900">
        <v>0.90959999999999996</v>
      </c>
      <c r="J227" s="900">
        <v>0.90959999999999996</v>
      </c>
      <c r="K227" s="900">
        <v>0.90959999999999996</v>
      </c>
      <c r="L227" s="900">
        <v>0.90959999999999996</v>
      </c>
      <c r="M227" s="900">
        <v>0.90959999999999996</v>
      </c>
    </row>
    <row r="228" spans="1:13">
      <c r="A228" s="908">
        <v>2.2000000000000002</v>
      </c>
      <c r="B228" s="900">
        <v>1.0325</v>
      </c>
      <c r="C228" s="900">
        <v>1.0325</v>
      </c>
      <c r="D228" s="900">
        <v>1.0342</v>
      </c>
      <c r="E228" s="900">
        <v>1.0342</v>
      </c>
      <c r="F228" s="900">
        <v>1.0342</v>
      </c>
      <c r="G228" s="900">
        <v>1.0342</v>
      </c>
      <c r="H228" s="900">
        <v>1.0342</v>
      </c>
      <c r="I228" s="900">
        <v>0.89749999999999996</v>
      </c>
      <c r="J228" s="900">
        <v>0.89749999999999996</v>
      </c>
      <c r="K228" s="900">
        <v>0.89749999999999996</v>
      </c>
      <c r="L228" s="900">
        <v>0.89749999999999996</v>
      </c>
      <c r="M228" s="900">
        <v>0.89749999999999996</v>
      </c>
    </row>
    <row r="229" spans="1:13">
      <c r="A229" s="908">
        <v>2.2999999999999998</v>
      </c>
      <c r="B229" s="900">
        <v>1.0209999999999999</v>
      </c>
      <c r="C229" s="900">
        <v>1.0209999999999999</v>
      </c>
      <c r="D229" s="900">
        <v>1.0222</v>
      </c>
      <c r="E229" s="900">
        <v>1.0222</v>
      </c>
      <c r="F229" s="900">
        <v>1.0222</v>
      </c>
      <c r="G229" s="900">
        <v>1.0222</v>
      </c>
      <c r="H229" s="900">
        <v>1.0222</v>
      </c>
      <c r="I229" s="900">
        <v>0.88619999999999999</v>
      </c>
      <c r="J229" s="900">
        <v>0.88619999999999999</v>
      </c>
      <c r="K229" s="900">
        <v>0.88619999999999999</v>
      </c>
      <c r="L229" s="900">
        <v>0.88619999999999999</v>
      </c>
      <c r="M229" s="900">
        <v>0.88619999999999999</v>
      </c>
    </row>
    <row r="230" spans="1:13">
      <c r="A230" s="908">
        <v>2.4</v>
      </c>
      <c r="B230" s="900">
        <v>1.0102</v>
      </c>
      <c r="C230" s="900">
        <v>1.0102</v>
      </c>
      <c r="D230" s="900">
        <v>1.0107999999999999</v>
      </c>
      <c r="E230" s="900">
        <v>1.0107999999999999</v>
      </c>
      <c r="F230" s="900">
        <v>1.0107999999999999</v>
      </c>
      <c r="G230" s="900">
        <v>1.0107999999999999</v>
      </c>
      <c r="H230" s="900">
        <v>1.0107999999999999</v>
      </c>
      <c r="I230" s="900">
        <v>0.87529999999999997</v>
      </c>
      <c r="J230" s="900">
        <v>0.87529999999999997</v>
      </c>
      <c r="K230" s="900">
        <v>0.87529999999999997</v>
      </c>
      <c r="L230" s="900">
        <v>0.87529999999999997</v>
      </c>
      <c r="M230" s="900">
        <v>0.87529999999999997</v>
      </c>
    </row>
    <row r="231" spans="1:13">
      <c r="A231" s="908">
        <v>2.5</v>
      </c>
      <c r="B231" s="900">
        <v>1</v>
      </c>
      <c r="C231" s="900">
        <v>1</v>
      </c>
      <c r="D231" s="900">
        <v>1</v>
      </c>
      <c r="E231" s="900">
        <v>1</v>
      </c>
      <c r="F231" s="900">
        <v>1</v>
      </c>
      <c r="G231" s="900">
        <v>1</v>
      </c>
      <c r="H231" s="900">
        <v>1</v>
      </c>
      <c r="I231" s="900">
        <v>0.86509999999999998</v>
      </c>
      <c r="J231" s="900">
        <v>0.86509999999999998</v>
      </c>
      <c r="K231" s="900">
        <v>0.86509999999999998</v>
      </c>
      <c r="L231" s="900">
        <v>0.86509999999999998</v>
      </c>
      <c r="M231" s="900">
        <v>0.86509999999999998</v>
      </c>
    </row>
    <row r="232" spans="1:13">
      <c r="A232" s="908">
        <v>2.6</v>
      </c>
      <c r="B232" s="900">
        <v>0.99029999999999996</v>
      </c>
      <c r="C232" s="900">
        <v>0.99029999999999996</v>
      </c>
      <c r="D232" s="900">
        <v>0.98970000000000002</v>
      </c>
      <c r="E232" s="900">
        <v>0.98970000000000002</v>
      </c>
      <c r="F232" s="900">
        <v>0.98970000000000002</v>
      </c>
      <c r="G232" s="900">
        <v>0.98970000000000002</v>
      </c>
      <c r="H232" s="900">
        <v>0.98970000000000002</v>
      </c>
      <c r="I232" s="900">
        <v>0.85529999999999995</v>
      </c>
      <c r="J232" s="900">
        <v>0.85529999999999995</v>
      </c>
      <c r="K232" s="900">
        <v>0.85529999999999995</v>
      </c>
      <c r="L232" s="900">
        <v>0.85529999999999995</v>
      </c>
      <c r="M232" s="900">
        <v>0.85529999999999995</v>
      </c>
    </row>
    <row r="233" spans="1:13">
      <c r="A233" s="908">
        <v>2.7</v>
      </c>
      <c r="B233" s="900">
        <v>0.98109999999999997</v>
      </c>
      <c r="C233" s="900">
        <v>0.98109999999999997</v>
      </c>
      <c r="D233" s="900">
        <v>0.97989999999999999</v>
      </c>
      <c r="E233" s="900">
        <v>0.97989999999999999</v>
      </c>
      <c r="F233" s="900">
        <v>0.97989999999999999</v>
      </c>
      <c r="G233" s="900">
        <v>0.97989999999999999</v>
      </c>
      <c r="H233" s="900">
        <v>0.97989999999999999</v>
      </c>
      <c r="I233" s="900">
        <v>0.84599999999999997</v>
      </c>
      <c r="J233" s="900">
        <v>0.84599999999999997</v>
      </c>
      <c r="K233" s="900">
        <v>0.84599999999999997</v>
      </c>
      <c r="L233" s="900">
        <v>0.84599999999999997</v>
      </c>
      <c r="M233" s="900">
        <v>0.84599999999999997</v>
      </c>
    </row>
    <row r="234" spans="1:13">
      <c r="A234" s="908">
        <v>2.8</v>
      </c>
      <c r="B234" s="900">
        <v>0.97240000000000004</v>
      </c>
      <c r="C234" s="900">
        <v>0.97240000000000004</v>
      </c>
      <c r="D234" s="900">
        <v>0.97060000000000002</v>
      </c>
      <c r="E234" s="900">
        <v>0.97060000000000002</v>
      </c>
      <c r="F234" s="900">
        <v>0.97060000000000002</v>
      </c>
      <c r="G234" s="900">
        <v>0.97060000000000002</v>
      </c>
      <c r="H234" s="900">
        <v>0.97060000000000002</v>
      </c>
      <c r="I234" s="900">
        <v>0.83709999999999996</v>
      </c>
      <c r="J234" s="900">
        <v>0.83709999999999996</v>
      </c>
      <c r="K234" s="900">
        <v>0.83709999999999996</v>
      </c>
      <c r="L234" s="900">
        <v>0.83709999999999996</v>
      </c>
      <c r="M234" s="900">
        <v>0.83709999999999996</v>
      </c>
    </row>
    <row r="235" spans="1:13">
      <c r="A235" s="908">
        <v>2.9</v>
      </c>
      <c r="B235" s="900">
        <v>0.96419999999999995</v>
      </c>
      <c r="C235" s="900">
        <v>0.96419999999999995</v>
      </c>
      <c r="D235" s="900">
        <v>0.96179999999999999</v>
      </c>
      <c r="E235" s="900">
        <v>0.96179999999999999</v>
      </c>
      <c r="F235" s="900">
        <v>0.96179999999999999</v>
      </c>
      <c r="G235" s="900">
        <v>0.96179999999999999</v>
      </c>
      <c r="H235" s="900">
        <v>0.96179999999999999</v>
      </c>
      <c r="I235" s="900">
        <v>0.82850000000000001</v>
      </c>
      <c r="J235" s="900">
        <v>0.82850000000000001</v>
      </c>
      <c r="K235" s="900">
        <v>0.82850000000000001</v>
      </c>
      <c r="L235" s="900">
        <v>0.82850000000000001</v>
      </c>
      <c r="M235" s="900">
        <v>0.82850000000000001</v>
      </c>
    </row>
    <row r="236" spans="1:13">
      <c r="A236" s="908">
        <v>3</v>
      </c>
      <c r="B236" s="900">
        <v>0.95640000000000003</v>
      </c>
      <c r="C236" s="900">
        <v>0.95640000000000003</v>
      </c>
      <c r="D236" s="900">
        <v>0.95340000000000003</v>
      </c>
      <c r="E236" s="900">
        <v>0.95340000000000003</v>
      </c>
      <c r="F236" s="900">
        <v>0.95340000000000003</v>
      </c>
      <c r="G236" s="900">
        <v>0.95340000000000003</v>
      </c>
      <c r="H236" s="900">
        <v>0.95340000000000003</v>
      </c>
      <c r="I236" s="900">
        <v>0.82040000000000002</v>
      </c>
      <c r="J236" s="900">
        <v>0.82040000000000002</v>
      </c>
      <c r="K236" s="900">
        <v>0.82040000000000002</v>
      </c>
      <c r="L236" s="900">
        <v>0.82040000000000002</v>
      </c>
      <c r="M236" s="900">
        <v>0.82040000000000002</v>
      </c>
    </row>
    <row r="237" spans="1:13">
      <c r="A237" s="908">
        <v>3.1</v>
      </c>
      <c r="B237" s="900">
        <v>0.94899999999999995</v>
      </c>
      <c r="C237" s="900">
        <v>0.94899999999999995</v>
      </c>
      <c r="D237" s="900">
        <v>0.94550000000000001</v>
      </c>
      <c r="E237" s="900">
        <v>0.94550000000000001</v>
      </c>
      <c r="F237" s="900">
        <v>0.94550000000000001</v>
      </c>
      <c r="G237" s="900">
        <v>0.94550000000000001</v>
      </c>
      <c r="H237" s="900">
        <v>0.94550000000000001</v>
      </c>
      <c r="I237" s="900">
        <v>0.81259999999999999</v>
      </c>
      <c r="J237" s="900">
        <v>0.81259999999999999</v>
      </c>
      <c r="K237" s="900">
        <v>0.81259999999999999</v>
      </c>
      <c r="L237" s="900">
        <v>0.81259999999999999</v>
      </c>
      <c r="M237" s="900">
        <v>0.81259999999999999</v>
      </c>
    </row>
    <row r="238" spans="1:13">
      <c r="A238" s="908">
        <v>3.2</v>
      </c>
      <c r="B238" s="900">
        <v>0.94199999999999995</v>
      </c>
      <c r="C238" s="900">
        <v>0.94199999999999995</v>
      </c>
      <c r="D238" s="900">
        <v>0.93789999999999996</v>
      </c>
      <c r="E238" s="900">
        <v>0.93789999999999996</v>
      </c>
      <c r="F238" s="900">
        <v>0.93789999999999996</v>
      </c>
      <c r="G238" s="900">
        <v>0.93789999999999996</v>
      </c>
      <c r="H238" s="900">
        <v>0.93789999999999996</v>
      </c>
      <c r="I238" s="900">
        <v>0.80530000000000002</v>
      </c>
      <c r="J238" s="900">
        <v>0.80530000000000002</v>
      </c>
      <c r="K238" s="900">
        <v>0.80530000000000002</v>
      </c>
      <c r="L238" s="900">
        <v>0.80530000000000002</v>
      </c>
      <c r="M238" s="900">
        <v>0.80530000000000002</v>
      </c>
    </row>
    <row r="239" spans="1:13">
      <c r="A239" s="908">
        <v>3.3</v>
      </c>
      <c r="B239" s="900">
        <v>0.93540000000000001</v>
      </c>
      <c r="C239" s="900">
        <v>0.93540000000000001</v>
      </c>
      <c r="D239" s="900">
        <v>0.93069999999999997</v>
      </c>
      <c r="E239" s="900">
        <v>0.93069999999999997</v>
      </c>
      <c r="F239" s="900">
        <v>0.93069999999999997</v>
      </c>
      <c r="G239" s="900">
        <v>0.93069999999999997</v>
      </c>
      <c r="H239" s="900">
        <v>0.93069999999999997</v>
      </c>
      <c r="I239" s="900">
        <v>0.79820000000000002</v>
      </c>
      <c r="J239" s="900">
        <v>0.79820000000000002</v>
      </c>
      <c r="K239" s="900">
        <v>0.79820000000000002</v>
      </c>
      <c r="L239" s="900">
        <v>0.79820000000000002</v>
      </c>
      <c r="M239" s="900">
        <v>0.79820000000000002</v>
      </c>
    </row>
    <row r="240" spans="1:13">
      <c r="A240" s="908">
        <v>3.4</v>
      </c>
      <c r="B240" s="900">
        <v>0.92920000000000003</v>
      </c>
      <c r="C240" s="900">
        <v>0.92920000000000003</v>
      </c>
      <c r="D240" s="900">
        <v>0.92390000000000005</v>
      </c>
      <c r="E240" s="900">
        <v>0.92390000000000005</v>
      </c>
      <c r="F240" s="900">
        <v>0.92390000000000005</v>
      </c>
      <c r="G240" s="900">
        <v>0.92390000000000005</v>
      </c>
      <c r="H240" s="900">
        <v>0.92390000000000005</v>
      </c>
      <c r="I240" s="900">
        <v>0.79139999999999999</v>
      </c>
      <c r="J240" s="900">
        <v>0.79139999999999999</v>
      </c>
      <c r="K240" s="900">
        <v>0.79139999999999999</v>
      </c>
      <c r="L240" s="900">
        <v>0.79139999999999999</v>
      </c>
      <c r="M240" s="900">
        <v>0.79139999999999999</v>
      </c>
    </row>
    <row r="241" spans="1:13">
      <c r="A241" s="908">
        <v>3.5</v>
      </c>
      <c r="B241" s="900">
        <v>0.9234</v>
      </c>
      <c r="C241" s="900">
        <v>0.9234</v>
      </c>
      <c r="D241" s="900">
        <v>0.91749999999999998</v>
      </c>
      <c r="E241" s="900">
        <v>0.91749999999999998</v>
      </c>
      <c r="F241" s="900">
        <v>0.91749999999999998</v>
      </c>
      <c r="G241" s="900">
        <v>0.91749999999999998</v>
      </c>
      <c r="H241" s="900">
        <v>0.91749999999999998</v>
      </c>
      <c r="I241" s="900">
        <v>0.78490000000000004</v>
      </c>
      <c r="J241" s="900">
        <v>0.78490000000000004</v>
      </c>
      <c r="K241" s="900">
        <v>0.78490000000000004</v>
      </c>
      <c r="L241" s="900">
        <v>0.78490000000000004</v>
      </c>
      <c r="M241" s="900">
        <v>0.78490000000000004</v>
      </c>
    </row>
    <row r="242" spans="1:13">
      <c r="A242" s="908">
        <v>3.6</v>
      </c>
      <c r="B242" s="900">
        <v>0.91790000000000005</v>
      </c>
      <c r="C242" s="900">
        <v>0.91790000000000005</v>
      </c>
      <c r="D242" s="900">
        <v>0.91139999999999999</v>
      </c>
      <c r="E242" s="900">
        <v>0.91139999999999999</v>
      </c>
      <c r="F242" s="900">
        <v>0.91139999999999999</v>
      </c>
      <c r="G242" s="900">
        <v>0.91139999999999999</v>
      </c>
      <c r="H242" s="900">
        <v>0.91139999999999999</v>
      </c>
      <c r="I242" s="900">
        <v>0.77880000000000005</v>
      </c>
      <c r="J242" s="900">
        <v>0.77880000000000005</v>
      </c>
      <c r="K242" s="900">
        <v>0.77880000000000005</v>
      </c>
      <c r="L242" s="900">
        <v>0.77880000000000005</v>
      </c>
      <c r="M242" s="900">
        <v>0.77880000000000005</v>
      </c>
    </row>
    <row r="243" spans="1:13">
      <c r="A243" s="908">
        <v>3.7</v>
      </c>
      <c r="B243" s="900">
        <v>0.91269999999999996</v>
      </c>
      <c r="C243" s="900">
        <v>0.91269999999999996</v>
      </c>
      <c r="D243" s="900">
        <v>0.90559999999999996</v>
      </c>
      <c r="E243" s="900">
        <v>0.90559999999999996</v>
      </c>
      <c r="F243" s="900">
        <v>0.90559999999999996</v>
      </c>
      <c r="G243" s="900">
        <v>0.90559999999999996</v>
      </c>
      <c r="H243" s="900">
        <v>0.90559999999999996</v>
      </c>
      <c r="I243" s="900">
        <v>0.77300000000000002</v>
      </c>
      <c r="J243" s="900">
        <v>0.77300000000000002</v>
      </c>
      <c r="K243" s="900">
        <v>0.77300000000000002</v>
      </c>
      <c r="L243" s="900">
        <v>0.77300000000000002</v>
      </c>
      <c r="M243" s="900">
        <v>0.77300000000000002</v>
      </c>
    </row>
    <row r="244" spans="1:13">
      <c r="A244" s="908">
        <v>3.8</v>
      </c>
      <c r="B244" s="900">
        <v>0.90780000000000005</v>
      </c>
      <c r="C244" s="900">
        <v>0.90780000000000005</v>
      </c>
      <c r="D244" s="900">
        <v>0.90010000000000001</v>
      </c>
      <c r="E244" s="900">
        <v>0.90010000000000001</v>
      </c>
      <c r="F244" s="900">
        <v>0.90010000000000001</v>
      </c>
      <c r="G244" s="900">
        <v>0.90010000000000001</v>
      </c>
      <c r="H244" s="900">
        <v>0.90010000000000001</v>
      </c>
      <c r="I244" s="900">
        <v>0.76739999999999997</v>
      </c>
      <c r="J244" s="900">
        <v>0.76739999999999997</v>
      </c>
      <c r="K244" s="900">
        <v>0.76739999999999997</v>
      </c>
      <c r="L244" s="900">
        <v>0.76739999999999997</v>
      </c>
      <c r="M244" s="900">
        <v>0.76739999999999997</v>
      </c>
    </row>
    <row r="245" spans="1:13">
      <c r="A245" s="908">
        <v>3.9</v>
      </c>
      <c r="B245" s="900">
        <v>0.9032</v>
      </c>
      <c r="C245" s="900">
        <v>0.9032</v>
      </c>
      <c r="D245" s="900">
        <v>0.89490000000000003</v>
      </c>
      <c r="E245" s="900">
        <v>0.89490000000000003</v>
      </c>
      <c r="F245" s="900">
        <v>0.89490000000000003</v>
      </c>
      <c r="G245" s="900">
        <v>0.89490000000000003</v>
      </c>
      <c r="H245" s="900">
        <v>0.89490000000000003</v>
      </c>
      <c r="I245" s="900">
        <v>0.7621</v>
      </c>
      <c r="J245" s="900">
        <v>0.7621</v>
      </c>
      <c r="K245" s="900">
        <v>0.7621</v>
      </c>
      <c r="L245" s="900">
        <v>0.7621</v>
      </c>
      <c r="M245" s="900">
        <v>0.7621</v>
      </c>
    </row>
    <row r="246" spans="1:13">
      <c r="A246" s="908">
        <v>4</v>
      </c>
      <c r="B246" s="900">
        <v>0.89890000000000003</v>
      </c>
      <c r="C246" s="900">
        <v>0.89890000000000003</v>
      </c>
      <c r="D246" s="900">
        <v>0.89</v>
      </c>
      <c r="E246" s="900">
        <v>0.89</v>
      </c>
      <c r="F246" s="900">
        <v>0.89</v>
      </c>
      <c r="G246" s="900">
        <v>0.89</v>
      </c>
      <c r="H246" s="900">
        <v>0.89</v>
      </c>
      <c r="I246" s="900">
        <v>0.7571</v>
      </c>
      <c r="J246" s="900">
        <v>0.7571</v>
      </c>
      <c r="K246" s="900">
        <v>0.7571</v>
      </c>
      <c r="L246" s="900">
        <v>0.7571</v>
      </c>
      <c r="M246" s="900">
        <v>0.7571</v>
      </c>
    </row>
    <row r="247" spans="1:13">
      <c r="A247" s="908">
        <v>4.0999999999999996</v>
      </c>
      <c r="B247" s="900">
        <v>0.89480000000000004</v>
      </c>
      <c r="C247" s="900">
        <v>0.89480000000000004</v>
      </c>
      <c r="D247" s="900">
        <v>0.88539999999999996</v>
      </c>
      <c r="E247" s="900">
        <v>0.88539999999999996</v>
      </c>
      <c r="F247" s="900">
        <v>0.88539999999999996</v>
      </c>
      <c r="G247" s="900">
        <v>0.88539999999999996</v>
      </c>
      <c r="H247" s="900">
        <v>0.88539999999999996</v>
      </c>
      <c r="I247" s="900">
        <v>0.75229999999999997</v>
      </c>
      <c r="J247" s="900">
        <v>0.75229999999999997</v>
      </c>
      <c r="K247" s="900">
        <v>0.75229999999999997</v>
      </c>
      <c r="L247" s="900">
        <v>0.75229999999999997</v>
      </c>
      <c r="M247" s="900">
        <v>0.75229999999999997</v>
      </c>
    </row>
    <row r="248" spans="1:13">
      <c r="A248" s="908">
        <v>4.2</v>
      </c>
      <c r="B248" s="900">
        <v>0.89100000000000001</v>
      </c>
      <c r="C248" s="900">
        <v>0.89100000000000001</v>
      </c>
      <c r="D248" s="900">
        <v>0.88109999999999999</v>
      </c>
      <c r="E248" s="900">
        <v>0.88109999999999999</v>
      </c>
      <c r="F248" s="900">
        <v>0.88109999999999999</v>
      </c>
      <c r="G248" s="900">
        <v>0.88109999999999999</v>
      </c>
      <c r="H248" s="900">
        <v>0.88109999999999999</v>
      </c>
      <c r="I248" s="900">
        <v>0.74780000000000002</v>
      </c>
      <c r="J248" s="900">
        <v>0.74780000000000002</v>
      </c>
      <c r="K248" s="900">
        <v>0.74780000000000002</v>
      </c>
      <c r="L248" s="900">
        <v>0.74780000000000002</v>
      </c>
      <c r="M248" s="900">
        <v>0.74780000000000002</v>
      </c>
    </row>
    <row r="249" spans="1:13">
      <c r="A249" s="908">
        <v>4.3</v>
      </c>
      <c r="B249" s="900">
        <v>0.88739999999999997</v>
      </c>
      <c r="C249" s="900">
        <v>0.88739999999999997</v>
      </c>
      <c r="D249" s="900">
        <v>0.877</v>
      </c>
      <c r="E249" s="900">
        <v>0.877</v>
      </c>
      <c r="F249" s="900">
        <v>0.877</v>
      </c>
      <c r="G249" s="900">
        <v>0.877</v>
      </c>
      <c r="H249" s="900">
        <v>0.877</v>
      </c>
      <c r="I249" s="900">
        <v>0.74329999999999996</v>
      </c>
      <c r="J249" s="900">
        <v>0.74329999999999996</v>
      </c>
      <c r="K249" s="900">
        <v>0.74329999999999996</v>
      </c>
      <c r="L249" s="900">
        <v>0.74329999999999996</v>
      </c>
      <c r="M249" s="900">
        <v>0.74329999999999996</v>
      </c>
    </row>
    <row r="250" spans="1:13">
      <c r="A250" s="908">
        <v>4.4000000000000004</v>
      </c>
      <c r="B250" s="900">
        <v>0.88400000000000001</v>
      </c>
      <c r="C250" s="900">
        <v>0.88400000000000001</v>
      </c>
      <c r="D250" s="900">
        <v>0.87309999999999999</v>
      </c>
      <c r="E250" s="900">
        <v>0.87309999999999999</v>
      </c>
      <c r="F250" s="900">
        <v>0.87309999999999999</v>
      </c>
      <c r="G250" s="900">
        <v>0.87309999999999999</v>
      </c>
      <c r="H250" s="900">
        <v>0.87309999999999999</v>
      </c>
      <c r="I250" s="900">
        <v>0.73909999999999998</v>
      </c>
      <c r="J250" s="900">
        <v>0.73909999999999998</v>
      </c>
      <c r="K250" s="900">
        <v>0.73909999999999998</v>
      </c>
      <c r="L250" s="900">
        <v>0.73909999999999998</v>
      </c>
      <c r="M250" s="900">
        <v>0.73909999999999998</v>
      </c>
    </row>
    <row r="251" spans="1:13">
      <c r="A251" s="908">
        <v>4.5</v>
      </c>
      <c r="B251" s="900">
        <v>0.88080000000000003</v>
      </c>
      <c r="C251" s="900">
        <v>0.88080000000000003</v>
      </c>
      <c r="D251" s="900">
        <v>0.86939999999999995</v>
      </c>
      <c r="E251" s="900">
        <v>0.86939999999999995</v>
      </c>
      <c r="F251" s="900">
        <v>0.86939999999999995</v>
      </c>
      <c r="G251" s="900">
        <v>0.86939999999999995</v>
      </c>
      <c r="H251" s="900">
        <v>0.86939999999999995</v>
      </c>
      <c r="I251" s="900">
        <v>0.73499999999999999</v>
      </c>
      <c r="J251" s="900">
        <v>0.73499999999999999</v>
      </c>
      <c r="K251" s="900">
        <v>0.73499999999999999</v>
      </c>
      <c r="L251" s="900">
        <v>0.73499999999999999</v>
      </c>
      <c r="M251" s="900">
        <v>0.73499999999999999</v>
      </c>
    </row>
    <row r="252" spans="1:13">
      <c r="A252" s="908">
        <v>4.5999999999999996</v>
      </c>
      <c r="B252" s="900">
        <v>0.87780000000000002</v>
      </c>
      <c r="C252" s="900">
        <v>0.87780000000000002</v>
      </c>
      <c r="D252" s="900">
        <v>0.8659</v>
      </c>
      <c r="E252" s="900">
        <v>0.8659</v>
      </c>
      <c r="F252" s="900">
        <v>0.8659</v>
      </c>
      <c r="G252" s="900">
        <v>0.8659</v>
      </c>
      <c r="H252" s="900">
        <v>0.8659</v>
      </c>
      <c r="I252" s="900">
        <v>0.73109999999999997</v>
      </c>
      <c r="J252" s="900">
        <v>0.73109999999999997</v>
      </c>
      <c r="K252" s="900">
        <v>0.73109999999999997</v>
      </c>
      <c r="L252" s="900">
        <v>0.73109999999999997</v>
      </c>
      <c r="M252" s="900">
        <v>0.73109999999999997</v>
      </c>
    </row>
    <row r="253" spans="1:13">
      <c r="A253" s="908">
        <v>4.7</v>
      </c>
      <c r="B253" s="900">
        <v>0.875</v>
      </c>
      <c r="C253" s="900">
        <v>0.875</v>
      </c>
      <c r="D253" s="900">
        <v>0.86260000000000003</v>
      </c>
      <c r="E253" s="900">
        <v>0.86260000000000003</v>
      </c>
      <c r="F253" s="900">
        <v>0.86260000000000003</v>
      </c>
      <c r="G253" s="900">
        <v>0.86260000000000003</v>
      </c>
      <c r="H253" s="900">
        <v>0.86260000000000003</v>
      </c>
      <c r="I253" s="900">
        <v>0.72750000000000004</v>
      </c>
      <c r="J253" s="900">
        <v>0.72750000000000004</v>
      </c>
      <c r="K253" s="900">
        <v>0.72750000000000004</v>
      </c>
      <c r="L253" s="900">
        <v>0.72750000000000004</v>
      </c>
      <c r="M253" s="900">
        <v>0.72750000000000004</v>
      </c>
    </row>
    <row r="254" spans="1:13">
      <c r="A254" s="908">
        <v>4.8</v>
      </c>
      <c r="B254" s="900">
        <v>0.87229999999999996</v>
      </c>
      <c r="C254" s="900">
        <v>0.87229999999999996</v>
      </c>
      <c r="D254" s="900">
        <v>0.85950000000000004</v>
      </c>
      <c r="E254" s="900">
        <v>0.85950000000000004</v>
      </c>
      <c r="F254" s="900">
        <v>0.85950000000000004</v>
      </c>
      <c r="G254" s="900">
        <v>0.85950000000000004</v>
      </c>
      <c r="H254" s="900">
        <v>0.85950000000000004</v>
      </c>
      <c r="I254" s="900">
        <v>0.72399999999999998</v>
      </c>
      <c r="J254" s="900">
        <v>0.72399999999999998</v>
      </c>
      <c r="K254" s="900">
        <v>0.72399999999999998</v>
      </c>
      <c r="L254" s="900">
        <v>0.72399999999999998</v>
      </c>
      <c r="M254" s="900">
        <v>0.72399999999999998</v>
      </c>
    </row>
    <row r="255" spans="1:13">
      <c r="A255" s="908">
        <v>4.9000000000000004</v>
      </c>
      <c r="B255" s="900">
        <v>0.86980000000000002</v>
      </c>
      <c r="C255" s="900">
        <v>0.86980000000000002</v>
      </c>
      <c r="D255" s="900">
        <v>0.85660000000000003</v>
      </c>
      <c r="E255" s="900">
        <v>0.85660000000000003</v>
      </c>
      <c r="F255" s="900">
        <v>0.85660000000000003</v>
      </c>
      <c r="G255" s="900">
        <v>0.85660000000000003</v>
      </c>
      <c r="H255" s="900">
        <v>0.85660000000000003</v>
      </c>
      <c r="I255" s="900">
        <v>0.7208</v>
      </c>
      <c r="J255" s="900">
        <v>0.7208</v>
      </c>
      <c r="K255" s="900">
        <v>0.7208</v>
      </c>
      <c r="L255" s="900">
        <v>0.7208</v>
      </c>
      <c r="M255" s="900">
        <v>0.7208</v>
      </c>
    </row>
    <row r="256" spans="1:13">
      <c r="A256" s="908">
        <v>5</v>
      </c>
      <c r="B256" s="900">
        <v>0.86739999999999995</v>
      </c>
      <c r="C256" s="900">
        <v>0.86739999999999995</v>
      </c>
      <c r="D256" s="900">
        <v>0.8538</v>
      </c>
      <c r="E256" s="900">
        <v>0.8538</v>
      </c>
      <c r="F256" s="900">
        <v>0.8538</v>
      </c>
      <c r="G256" s="900">
        <v>0.8538</v>
      </c>
      <c r="H256" s="900">
        <v>0.8538</v>
      </c>
      <c r="I256" s="900">
        <v>0.71760000000000002</v>
      </c>
      <c r="J256" s="900">
        <v>0.71760000000000002</v>
      </c>
      <c r="K256" s="900">
        <v>0.71760000000000002</v>
      </c>
      <c r="L256" s="900">
        <v>0.71760000000000002</v>
      </c>
      <c r="M256" s="900">
        <v>0.71760000000000002</v>
      </c>
    </row>
    <row r="257" spans="1:13">
      <c r="A257" s="893">
        <v>5.0999999999999996</v>
      </c>
      <c r="B257" s="900">
        <v>0.86519999999999997</v>
      </c>
      <c r="C257" s="900">
        <v>0.86519999999999997</v>
      </c>
      <c r="D257" s="900">
        <v>0.85109999999999997</v>
      </c>
      <c r="E257" s="900">
        <v>0.85109999999999997</v>
      </c>
      <c r="F257" s="900">
        <v>0.85109999999999997</v>
      </c>
      <c r="G257" s="900">
        <v>0.85109999999999997</v>
      </c>
      <c r="H257" s="900">
        <v>0.85109999999999997</v>
      </c>
      <c r="I257" s="900">
        <v>0.7147</v>
      </c>
      <c r="J257" s="900">
        <v>0.7147</v>
      </c>
      <c r="K257" s="900">
        <v>0.7147</v>
      </c>
      <c r="L257" s="900">
        <v>0.7147</v>
      </c>
      <c r="M257" s="900">
        <v>0.7147</v>
      </c>
    </row>
    <row r="258" spans="1:13">
      <c r="A258" s="893">
        <v>5.2</v>
      </c>
      <c r="B258" s="900">
        <v>0.86309999999999998</v>
      </c>
      <c r="C258" s="900">
        <v>0.86309999999999998</v>
      </c>
      <c r="D258" s="900">
        <v>0.84860000000000002</v>
      </c>
      <c r="E258" s="900">
        <v>0.84860000000000002</v>
      </c>
      <c r="F258" s="900">
        <v>0.84860000000000002</v>
      </c>
      <c r="G258" s="900">
        <v>0.84860000000000002</v>
      </c>
      <c r="H258" s="900">
        <v>0.84860000000000002</v>
      </c>
      <c r="I258" s="900">
        <v>0.71189999999999998</v>
      </c>
      <c r="J258" s="900">
        <v>0.71189999999999998</v>
      </c>
      <c r="K258" s="900">
        <v>0.71189999999999998</v>
      </c>
      <c r="L258" s="900">
        <v>0.71189999999999998</v>
      </c>
      <c r="M258" s="900">
        <v>0.71189999999999998</v>
      </c>
    </row>
    <row r="259" spans="1:13">
      <c r="A259" s="893">
        <v>5.3</v>
      </c>
      <c r="B259" s="900">
        <v>0.86119999999999997</v>
      </c>
      <c r="C259" s="900">
        <v>0.86119999999999997</v>
      </c>
      <c r="D259" s="900">
        <v>0.84619999999999995</v>
      </c>
      <c r="E259" s="900">
        <v>0.84619999999999995</v>
      </c>
      <c r="F259" s="900">
        <v>0.84619999999999995</v>
      </c>
      <c r="G259" s="900">
        <v>0.84619999999999995</v>
      </c>
      <c r="H259" s="900">
        <v>0.84619999999999995</v>
      </c>
      <c r="I259" s="900">
        <v>0.70909999999999995</v>
      </c>
      <c r="J259" s="900">
        <v>0.70909999999999995</v>
      </c>
      <c r="K259" s="900">
        <v>0.70909999999999995</v>
      </c>
      <c r="L259" s="900">
        <v>0.70909999999999995</v>
      </c>
      <c r="M259" s="900">
        <v>0.70909999999999995</v>
      </c>
    </row>
    <row r="260" spans="1:13">
      <c r="A260" s="893">
        <v>5.4</v>
      </c>
      <c r="B260" s="900">
        <v>0.85940000000000005</v>
      </c>
      <c r="C260" s="900">
        <v>0.85940000000000005</v>
      </c>
      <c r="D260" s="900">
        <v>0.84389999999999998</v>
      </c>
      <c r="E260" s="900">
        <v>0.84389999999999998</v>
      </c>
      <c r="F260" s="900">
        <v>0.84389999999999998</v>
      </c>
      <c r="G260" s="900">
        <v>0.84389999999999998</v>
      </c>
      <c r="H260" s="900">
        <v>0.84389999999999998</v>
      </c>
      <c r="I260" s="900">
        <v>0.70650000000000002</v>
      </c>
      <c r="J260" s="900">
        <v>0.70650000000000002</v>
      </c>
      <c r="K260" s="900">
        <v>0.70650000000000002</v>
      </c>
      <c r="L260" s="900">
        <v>0.70650000000000002</v>
      </c>
      <c r="M260" s="900">
        <v>0.70650000000000002</v>
      </c>
    </row>
    <row r="261" spans="1:13">
      <c r="A261" s="893">
        <v>5.5</v>
      </c>
      <c r="B261" s="900">
        <v>0.85770000000000002</v>
      </c>
      <c r="C261" s="900">
        <v>0.85770000000000002</v>
      </c>
      <c r="D261" s="900">
        <v>0.84179999999999999</v>
      </c>
      <c r="E261" s="900">
        <v>0.84179999999999999</v>
      </c>
      <c r="F261" s="900">
        <v>0.84179999999999999</v>
      </c>
      <c r="G261" s="900">
        <v>0.84179999999999999</v>
      </c>
      <c r="H261" s="900">
        <v>0.84179999999999999</v>
      </c>
      <c r="I261" s="900">
        <v>0.70399999999999996</v>
      </c>
      <c r="J261" s="900">
        <v>0.70399999999999996</v>
      </c>
      <c r="K261" s="900">
        <v>0.70399999999999996</v>
      </c>
      <c r="L261" s="900">
        <v>0.70399999999999996</v>
      </c>
      <c r="M261" s="900">
        <v>0.70399999999999996</v>
      </c>
    </row>
    <row r="262" spans="1:13">
      <c r="A262" s="893">
        <v>5.6</v>
      </c>
      <c r="B262" s="900">
        <v>0.85599999999999998</v>
      </c>
      <c r="C262" s="900">
        <v>0.85599999999999998</v>
      </c>
      <c r="D262" s="900">
        <v>0.83979999999999999</v>
      </c>
      <c r="E262" s="900">
        <v>0.83979999999999999</v>
      </c>
      <c r="F262" s="900">
        <v>0.83979999999999999</v>
      </c>
      <c r="G262" s="900">
        <v>0.83979999999999999</v>
      </c>
      <c r="H262" s="900">
        <v>0.83979999999999999</v>
      </c>
      <c r="I262" s="900">
        <v>0.7016</v>
      </c>
      <c r="J262" s="900">
        <v>0.7016</v>
      </c>
      <c r="K262" s="900">
        <v>0.7016</v>
      </c>
      <c r="L262" s="900">
        <v>0.7016</v>
      </c>
      <c r="M262" s="900">
        <v>0.7016</v>
      </c>
    </row>
    <row r="263" spans="1:13">
      <c r="A263" s="908">
        <v>5.7</v>
      </c>
      <c r="B263" s="900">
        <v>0.85440000000000005</v>
      </c>
      <c r="C263" s="900">
        <v>0.85440000000000005</v>
      </c>
      <c r="D263" s="900">
        <v>0.83789999999999998</v>
      </c>
      <c r="E263" s="900">
        <v>0.83789999999999998</v>
      </c>
      <c r="F263" s="900">
        <v>0.83789999999999998</v>
      </c>
      <c r="G263" s="900">
        <v>0.83789999999999998</v>
      </c>
      <c r="H263" s="900">
        <v>0.83789999999999998</v>
      </c>
      <c r="I263" s="900">
        <v>0.69940000000000002</v>
      </c>
      <c r="J263" s="900">
        <v>0.69940000000000002</v>
      </c>
      <c r="K263" s="900">
        <v>0.69940000000000002</v>
      </c>
      <c r="L263" s="900">
        <v>0.69940000000000002</v>
      </c>
      <c r="M263" s="900">
        <v>0.69940000000000002</v>
      </c>
    </row>
    <row r="264" spans="1:13">
      <c r="A264" s="893">
        <v>5.8</v>
      </c>
      <c r="B264" s="900">
        <v>0.85289999999999999</v>
      </c>
      <c r="C264" s="900">
        <v>0.85289999999999999</v>
      </c>
      <c r="D264" s="900">
        <v>0.83599999999999997</v>
      </c>
      <c r="E264" s="900">
        <v>0.83599999999999997</v>
      </c>
      <c r="F264" s="900">
        <v>0.83599999999999997</v>
      </c>
      <c r="G264" s="900">
        <v>0.83599999999999997</v>
      </c>
      <c r="H264" s="900">
        <v>0.83599999999999997</v>
      </c>
      <c r="I264" s="900">
        <v>0.69720000000000004</v>
      </c>
      <c r="J264" s="900">
        <v>0.69720000000000004</v>
      </c>
      <c r="K264" s="900">
        <v>0.69720000000000004</v>
      </c>
      <c r="L264" s="900">
        <v>0.69720000000000004</v>
      </c>
      <c r="M264" s="900">
        <v>0.69720000000000004</v>
      </c>
    </row>
    <row r="265" spans="1:13">
      <c r="A265" s="893">
        <v>5.9</v>
      </c>
      <c r="B265" s="900">
        <v>0.85150000000000003</v>
      </c>
      <c r="C265" s="900">
        <v>0.85150000000000003</v>
      </c>
      <c r="D265" s="900">
        <v>0.83430000000000004</v>
      </c>
      <c r="E265" s="900">
        <v>0.83430000000000004</v>
      </c>
      <c r="F265" s="900">
        <v>0.83430000000000004</v>
      </c>
      <c r="G265" s="900">
        <v>0.83430000000000004</v>
      </c>
      <c r="H265" s="900">
        <v>0.83430000000000004</v>
      </c>
      <c r="I265" s="900">
        <v>0.69520000000000004</v>
      </c>
      <c r="J265" s="900">
        <v>0.69520000000000004</v>
      </c>
      <c r="K265" s="900">
        <v>0.69520000000000004</v>
      </c>
      <c r="L265" s="900">
        <v>0.69520000000000004</v>
      </c>
      <c r="M265" s="900">
        <v>0.69520000000000004</v>
      </c>
    </row>
    <row r="266" spans="1:13">
      <c r="A266" s="893">
        <v>6</v>
      </c>
      <c r="B266" s="900">
        <v>0.85019999999999996</v>
      </c>
      <c r="C266" s="900">
        <v>0.85019999999999996</v>
      </c>
      <c r="D266" s="900">
        <v>0.8327</v>
      </c>
      <c r="E266" s="900">
        <v>0.8327</v>
      </c>
      <c r="F266" s="900">
        <v>0.8327</v>
      </c>
      <c r="G266" s="900">
        <v>0.8327</v>
      </c>
      <c r="H266" s="900">
        <v>0.8327</v>
      </c>
      <c r="I266" s="900">
        <v>0.69320000000000004</v>
      </c>
      <c r="J266" s="900">
        <v>0.69320000000000004</v>
      </c>
      <c r="K266" s="900">
        <v>0.69320000000000004</v>
      </c>
      <c r="L266" s="900">
        <v>0.69320000000000004</v>
      </c>
      <c r="M266" s="900">
        <v>0.69320000000000004</v>
      </c>
    </row>
    <row r="267" spans="1:13">
      <c r="A267" s="893">
        <v>6.1</v>
      </c>
      <c r="B267" s="900">
        <v>0.84899999999999998</v>
      </c>
      <c r="C267" s="900">
        <v>0.84899999999999998</v>
      </c>
      <c r="D267" s="900">
        <v>0.83109999999999995</v>
      </c>
      <c r="E267" s="900">
        <v>0.83109999999999995</v>
      </c>
      <c r="F267" s="900">
        <v>0.83109999999999995</v>
      </c>
      <c r="G267" s="900">
        <v>0.83109999999999995</v>
      </c>
      <c r="H267" s="900">
        <v>0.83109999999999995</v>
      </c>
      <c r="I267" s="900">
        <v>0.69130000000000003</v>
      </c>
      <c r="J267" s="900">
        <v>0.69130000000000003</v>
      </c>
      <c r="K267" s="900">
        <v>0.69130000000000003</v>
      </c>
      <c r="L267" s="900">
        <v>0.69130000000000003</v>
      </c>
      <c r="M267" s="900">
        <v>0.69130000000000003</v>
      </c>
    </row>
    <row r="268" spans="1:13">
      <c r="A268" s="893">
        <v>6.2</v>
      </c>
      <c r="B268" s="900">
        <v>0.8478</v>
      </c>
      <c r="C268" s="900">
        <v>0.8478</v>
      </c>
      <c r="D268" s="900">
        <v>0.8296</v>
      </c>
      <c r="E268" s="900">
        <v>0.8296</v>
      </c>
      <c r="F268" s="900">
        <v>0.8296</v>
      </c>
      <c r="G268" s="900">
        <v>0.8296</v>
      </c>
      <c r="H268" s="900">
        <v>0.8296</v>
      </c>
      <c r="I268" s="900">
        <v>0.68940000000000001</v>
      </c>
      <c r="J268" s="900">
        <v>0.68940000000000001</v>
      </c>
      <c r="K268" s="900">
        <v>0.68940000000000001</v>
      </c>
      <c r="L268" s="900">
        <v>0.68940000000000001</v>
      </c>
      <c r="M268" s="900">
        <v>0.68940000000000001</v>
      </c>
    </row>
    <row r="269" spans="1:13">
      <c r="A269" s="893">
        <v>6.3</v>
      </c>
      <c r="B269" s="900">
        <v>0.84670000000000001</v>
      </c>
      <c r="C269" s="900">
        <v>0.84670000000000001</v>
      </c>
      <c r="D269" s="900">
        <v>0.82820000000000005</v>
      </c>
      <c r="E269" s="900">
        <v>0.82820000000000005</v>
      </c>
      <c r="F269" s="900">
        <v>0.82820000000000005</v>
      </c>
      <c r="G269" s="900">
        <v>0.82820000000000005</v>
      </c>
      <c r="H269" s="900">
        <v>0.82820000000000005</v>
      </c>
      <c r="I269" s="900">
        <v>0.68769999999999998</v>
      </c>
      <c r="J269" s="900">
        <v>0.68769999999999998</v>
      </c>
      <c r="K269" s="900">
        <v>0.68769999999999998</v>
      </c>
      <c r="L269" s="900">
        <v>0.68769999999999998</v>
      </c>
      <c r="M269" s="900">
        <v>0.68769999999999998</v>
      </c>
    </row>
    <row r="270" spans="1:13">
      <c r="A270" s="893">
        <v>6.4</v>
      </c>
      <c r="B270" s="900">
        <v>0.84570000000000001</v>
      </c>
      <c r="C270" s="900">
        <v>0.84570000000000001</v>
      </c>
      <c r="D270" s="900">
        <v>0.82689999999999997</v>
      </c>
      <c r="E270" s="900">
        <v>0.82689999999999997</v>
      </c>
      <c r="F270" s="900">
        <v>0.82689999999999997</v>
      </c>
      <c r="G270" s="900">
        <v>0.82689999999999997</v>
      </c>
      <c r="H270" s="900">
        <v>0.82689999999999997</v>
      </c>
      <c r="I270" s="900">
        <v>0.68610000000000004</v>
      </c>
      <c r="J270" s="900">
        <v>0.68610000000000004</v>
      </c>
      <c r="K270" s="900">
        <v>0.68610000000000004</v>
      </c>
      <c r="L270" s="900">
        <v>0.68610000000000004</v>
      </c>
      <c r="M270" s="900">
        <v>0.68610000000000004</v>
      </c>
    </row>
    <row r="271" spans="1:13">
      <c r="A271" s="893">
        <v>6.5</v>
      </c>
      <c r="B271" s="900">
        <v>0.84470000000000001</v>
      </c>
      <c r="C271" s="900">
        <v>0.84470000000000001</v>
      </c>
      <c r="D271" s="900">
        <v>0.82569999999999999</v>
      </c>
      <c r="E271" s="900">
        <v>0.82569999999999999</v>
      </c>
      <c r="F271" s="900">
        <v>0.82569999999999999</v>
      </c>
      <c r="G271" s="900">
        <v>0.82569999999999999</v>
      </c>
      <c r="H271" s="900">
        <v>0.82569999999999999</v>
      </c>
      <c r="I271" s="900">
        <v>0.68440000000000001</v>
      </c>
      <c r="J271" s="900">
        <v>0.68440000000000001</v>
      </c>
      <c r="K271" s="900">
        <v>0.68440000000000001</v>
      </c>
      <c r="L271" s="900">
        <v>0.68440000000000001</v>
      </c>
      <c r="M271" s="900">
        <v>0.68440000000000001</v>
      </c>
    </row>
    <row r="272" spans="1:13">
      <c r="A272" s="893">
        <v>6.6</v>
      </c>
      <c r="B272" s="900">
        <v>0.84370000000000001</v>
      </c>
      <c r="C272" s="900">
        <v>0.84370000000000001</v>
      </c>
      <c r="D272" s="900">
        <v>0.82450000000000001</v>
      </c>
      <c r="E272" s="900">
        <v>0.82450000000000001</v>
      </c>
      <c r="F272" s="900">
        <v>0.82450000000000001</v>
      </c>
      <c r="G272" s="900">
        <v>0.82450000000000001</v>
      </c>
      <c r="H272" s="900">
        <v>0.82450000000000001</v>
      </c>
      <c r="I272" s="900">
        <v>0.68289999999999995</v>
      </c>
      <c r="J272" s="900">
        <v>0.68289999999999995</v>
      </c>
      <c r="K272" s="900">
        <v>0.68289999999999995</v>
      </c>
      <c r="L272" s="900">
        <v>0.68289999999999995</v>
      </c>
      <c r="M272" s="900">
        <v>0.68289999999999995</v>
      </c>
    </row>
    <row r="273" spans="1:13">
      <c r="A273" s="893">
        <v>6.7</v>
      </c>
      <c r="B273" s="900">
        <v>0.8427</v>
      </c>
      <c r="C273" s="900">
        <v>0.8427</v>
      </c>
      <c r="D273" s="900">
        <v>0.82330000000000003</v>
      </c>
      <c r="E273" s="900">
        <v>0.82330000000000003</v>
      </c>
      <c r="F273" s="900">
        <v>0.82330000000000003</v>
      </c>
      <c r="G273" s="900">
        <v>0.82330000000000003</v>
      </c>
      <c r="H273" s="900">
        <v>0.82330000000000003</v>
      </c>
      <c r="I273" s="900">
        <v>0.68130000000000002</v>
      </c>
      <c r="J273" s="900">
        <v>0.68130000000000002</v>
      </c>
      <c r="K273" s="900">
        <v>0.68130000000000002</v>
      </c>
      <c r="L273" s="900">
        <v>0.68130000000000002</v>
      </c>
      <c r="M273" s="900">
        <v>0.68130000000000002</v>
      </c>
    </row>
    <row r="274" spans="1:13">
      <c r="A274" s="893">
        <v>6.8</v>
      </c>
      <c r="B274" s="900">
        <v>0.84179999999999999</v>
      </c>
      <c r="C274" s="900">
        <v>0.84179999999999999</v>
      </c>
      <c r="D274" s="900">
        <v>0.82210000000000005</v>
      </c>
      <c r="E274" s="900">
        <v>0.82210000000000005</v>
      </c>
      <c r="F274" s="900">
        <v>0.82210000000000005</v>
      </c>
      <c r="G274" s="900">
        <v>0.82210000000000005</v>
      </c>
      <c r="H274" s="900">
        <v>0.82210000000000005</v>
      </c>
      <c r="I274" s="900">
        <v>0.67979999999999996</v>
      </c>
      <c r="J274" s="900">
        <v>0.67979999999999996</v>
      </c>
      <c r="K274" s="900">
        <v>0.67979999999999996</v>
      </c>
      <c r="L274" s="900">
        <v>0.67979999999999996</v>
      </c>
      <c r="M274" s="900">
        <v>0.67979999999999996</v>
      </c>
    </row>
    <row r="275" spans="1:13">
      <c r="A275" s="893">
        <v>6.9</v>
      </c>
      <c r="B275" s="900">
        <v>0.84089999999999998</v>
      </c>
      <c r="C275" s="900">
        <v>0.84089999999999998</v>
      </c>
      <c r="D275" s="900">
        <v>0.82099999999999995</v>
      </c>
      <c r="E275" s="900">
        <v>0.82099999999999995</v>
      </c>
      <c r="F275" s="900">
        <v>0.82099999999999995</v>
      </c>
      <c r="G275" s="900">
        <v>0.82099999999999995</v>
      </c>
      <c r="H275" s="900">
        <v>0.82099999999999995</v>
      </c>
      <c r="I275" s="900">
        <v>0.67849999999999999</v>
      </c>
      <c r="J275" s="900">
        <v>0.67849999999999999</v>
      </c>
      <c r="K275" s="900">
        <v>0.67849999999999999</v>
      </c>
      <c r="L275" s="900">
        <v>0.67849999999999999</v>
      </c>
      <c r="M275" s="900">
        <v>0.67849999999999999</v>
      </c>
    </row>
    <row r="276" spans="1:13">
      <c r="A276" s="893">
        <v>7</v>
      </c>
      <c r="B276" s="900">
        <v>0.84009999999999996</v>
      </c>
      <c r="C276" s="900">
        <v>0.84009999999999996</v>
      </c>
      <c r="D276" s="900">
        <v>0.81989999999999996</v>
      </c>
      <c r="E276" s="900">
        <v>0.81989999999999996</v>
      </c>
      <c r="F276" s="900">
        <v>0.81989999999999996</v>
      </c>
      <c r="G276" s="900">
        <v>0.81989999999999996</v>
      </c>
      <c r="H276" s="900">
        <v>0.81989999999999996</v>
      </c>
      <c r="I276" s="900">
        <v>0.67720000000000002</v>
      </c>
      <c r="J276" s="900">
        <v>0.67720000000000002</v>
      </c>
      <c r="K276" s="900">
        <v>0.67720000000000002</v>
      </c>
      <c r="L276" s="900">
        <v>0.67720000000000002</v>
      </c>
      <c r="M276" s="900">
        <v>0.67720000000000002</v>
      </c>
    </row>
    <row r="277" spans="1:13">
      <c r="A277" s="893">
        <v>7.1</v>
      </c>
      <c r="B277" s="900">
        <v>0.83930000000000005</v>
      </c>
      <c r="C277" s="900">
        <v>0.83930000000000005</v>
      </c>
      <c r="D277" s="900">
        <v>0.81889999999999996</v>
      </c>
      <c r="E277" s="900">
        <v>0.81889999999999996</v>
      </c>
      <c r="F277" s="900">
        <v>0.81889999999999996</v>
      </c>
      <c r="G277" s="900">
        <v>0.81889999999999996</v>
      </c>
      <c r="H277" s="900">
        <v>0.81889999999999996</v>
      </c>
      <c r="I277" s="900">
        <v>0.67589999999999995</v>
      </c>
      <c r="J277" s="900">
        <v>0.67589999999999995</v>
      </c>
      <c r="K277" s="900">
        <v>0.67589999999999995</v>
      </c>
      <c r="L277" s="900">
        <v>0.67589999999999995</v>
      </c>
      <c r="M277" s="900">
        <v>0.67589999999999995</v>
      </c>
    </row>
    <row r="278" spans="1:13">
      <c r="A278" s="893">
        <v>7.2</v>
      </c>
      <c r="B278" s="900">
        <v>0.83850000000000002</v>
      </c>
      <c r="C278" s="900">
        <v>0.83850000000000002</v>
      </c>
      <c r="D278" s="900">
        <v>0.81789999999999996</v>
      </c>
      <c r="E278" s="900">
        <v>0.81789999999999996</v>
      </c>
      <c r="F278" s="900">
        <v>0.81789999999999996</v>
      </c>
      <c r="G278" s="900">
        <v>0.81789999999999996</v>
      </c>
      <c r="H278" s="900">
        <v>0.81789999999999996</v>
      </c>
      <c r="I278" s="900">
        <v>0.67459999999999998</v>
      </c>
      <c r="J278" s="900">
        <v>0.67459999999999998</v>
      </c>
      <c r="K278" s="900">
        <v>0.67459999999999998</v>
      </c>
      <c r="L278" s="900">
        <v>0.67459999999999998</v>
      </c>
      <c r="M278" s="900">
        <v>0.67459999999999998</v>
      </c>
    </row>
    <row r="279" spans="1:13">
      <c r="A279" s="893">
        <v>7.3</v>
      </c>
      <c r="B279" s="900">
        <v>0.8377</v>
      </c>
      <c r="C279" s="900">
        <v>0.8377</v>
      </c>
      <c r="D279" s="900">
        <v>0.81689999999999996</v>
      </c>
      <c r="E279" s="900">
        <v>0.81689999999999996</v>
      </c>
      <c r="F279" s="900">
        <v>0.81689999999999996</v>
      </c>
      <c r="G279" s="900">
        <v>0.81689999999999996</v>
      </c>
      <c r="H279" s="900">
        <v>0.81689999999999996</v>
      </c>
      <c r="I279" s="900">
        <v>0.6734</v>
      </c>
      <c r="J279" s="900">
        <v>0.6734</v>
      </c>
      <c r="K279" s="900">
        <v>0.6734</v>
      </c>
      <c r="L279" s="900">
        <v>0.6734</v>
      </c>
      <c r="M279" s="900">
        <v>0.6734</v>
      </c>
    </row>
    <row r="280" spans="1:13">
      <c r="A280" s="893">
        <v>7.4</v>
      </c>
      <c r="B280" s="900">
        <v>0.83699999999999997</v>
      </c>
      <c r="C280" s="900">
        <v>0.83699999999999997</v>
      </c>
      <c r="D280" s="900">
        <v>0.81599999999999995</v>
      </c>
      <c r="E280" s="900">
        <v>0.81599999999999995</v>
      </c>
      <c r="F280" s="900">
        <v>0.81599999999999995</v>
      </c>
      <c r="G280" s="900">
        <v>0.81599999999999995</v>
      </c>
      <c r="H280" s="900">
        <v>0.81599999999999995</v>
      </c>
      <c r="I280" s="900">
        <v>0.67210000000000003</v>
      </c>
      <c r="J280" s="900">
        <v>0.67210000000000003</v>
      </c>
      <c r="K280" s="900">
        <v>0.67210000000000003</v>
      </c>
      <c r="L280" s="900">
        <v>0.67210000000000003</v>
      </c>
      <c r="M280" s="900">
        <v>0.67210000000000003</v>
      </c>
    </row>
    <row r="281" spans="1:13">
      <c r="A281" s="893">
        <v>7.5</v>
      </c>
      <c r="B281" s="900">
        <v>0.83630000000000004</v>
      </c>
      <c r="C281" s="900">
        <v>0.83630000000000004</v>
      </c>
      <c r="D281" s="900">
        <v>0.81510000000000005</v>
      </c>
      <c r="E281" s="900">
        <v>0.81510000000000005</v>
      </c>
      <c r="F281" s="900">
        <v>0.81510000000000005</v>
      </c>
      <c r="G281" s="900">
        <v>0.81510000000000005</v>
      </c>
      <c r="H281" s="900">
        <v>0.81510000000000005</v>
      </c>
      <c r="I281" s="900">
        <v>0.67090000000000005</v>
      </c>
      <c r="J281" s="900">
        <v>0.67090000000000005</v>
      </c>
      <c r="K281" s="900">
        <v>0.67090000000000005</v>
      </c>
      <c r="L281" s="900">
        <v>0.67090000000000005</v>
      </c>
      <c r="M281" s="900">
        <v>0.67090000000000005</v>
      </c>
    </row>
    <row r="282" spans="1:13">
      <c r="A282" s="893">
        <v>7.6</v>
      </c>
      <c r="B282" s="900">
        <v>0.83560000000000001</v>
      </c>
      <c r="C282" s="900">
        <v>0.83560000000000001</v>
      </c>
      <c r="D282" s="900">
        <v>0.81420000000000003</v>
      </c>
      <c r="E282" s="900">
        <v>0.81420000000000003</v>
      </c>
      <c r="F282" s="900">
        <v>0.81420000000000003</v>
      </c>
      <c r="G282" s="900">
        <v>0.81420000000000003</v>
      </c>
      <c r="H282" s="900">
        <v>0.81420000000000003</v>
      </c>
      <c r="I282" s="900">
        <v>0.66979999999999995</v>
      </c>
      <c r="J282" s="900">
        <v>0.66979999999999995</v>
      </c>
      <c r="K282" s="900">
        <v>0.66979999999999995</v>
      </c>
      <c r="L282" s="900">
        <v>0.66979999999999995</v>
      </c>
      <c r="M282" s="900">
        <v>0.66979999999999995</v>
      </c>
    </row>
    <row r="283" spans="1:13">
      <c r="A283" s="893">
        <v>7.7</v>
      </c>
      <c r="B283" s="900">
        <v>0.83489999999999998</v>
      </c>
      <c r="C283" s="900">
        <v>0.83489999999999998</v>
      </c>
      <c r="D283" s="900">
        <v>0.81330000000000002</v>
      </c>
      <c r="E283" s="900">
        <v>0.81330000000000002</v>
      </c>
      <c r="F283" s="900">
        <v>0.81330000000000002</v>
      </c>
      <c r="G283" s="900">
        <v>0.81330000000000002</v>
      </c>
      <c r="H283" s="900">
        <v>0.81330000000000002</v>
      </c>
      <c r="I283" s="900">
        <v>0.66869999999999996</v>
      </c>
      <c r="J283" s="900">
        <v>0.66869999999999996</v>
      </c>
      <c r="K283" s="900">
        <v>0.66869999999999996</v>
      </c>
      <c r="L283" s="900">
        <v>0.66869999999999996</v>
      </c>
      <c r="M283" s="900">
        <v>0.66869999999999996</v>
      </c>
    </row>
    <row r="284" spans="1:13">
      <c r="A284" s="893">
        <v>7.8</v>
      </c>
      <c r="B284" s="900">
        <v>0.83420000000000005</v>
      </c>
      <c r="C284" s="900">
        <v>0.83420000000000005</v>
      </c>
      <c r="D284" s="900">
        <v>0.81240000000000001</v>
      </c>
      <c r="E284" s="900">
        <v>0.81240000000000001</v>
      </c>
      <c r="F284" s="900">
        <v>0.81240000000000001</v>
      </c>
      <c r="G284" s="900">
        <v>0.81240000000000001</v>
      </c>
      <c r="H284" s="900">
        <v>0.81240000000000001</v>
      </c>
      <c r="I284" s="900">
        <v>0.66759999999999997</v>
      </c>
      <c r="J284" s="900">
        <v>0.66759999999999997</v>
      </c>
      <c r="K284" s="900">
        <v>0.66759999999999997</v>
      </c>
      <c r="L284" s="900">
        <v>0.66759999999999997</v>
      </c>
      <c r="M284" s="900">
        <v>0.66759999999999997</v>
      </c>
    </row>
    <row r="285" spans="1:13">
      <c r="A285" s="893">
        <v>7.9</v>
      </c>
      <c r="B285" s="900">
        <v>0.83350000000000002</v>
      </c>
      <c r="C285" s="900">
        <v>0.83350000000000002</v>
      </c>
      <c r="D285" s="900">
        <v>0.81159999999999999</v>
      </c>
      <c r="E285" s="900">
        <v>0.81159999999999999</v>
      </c>
      <c r="F285" s="900">
        <v>0.81159999999999999</v>
      </c>
      <c r="G285" s="900">
        <v>0.81159999999999999</v>
      </c>
      <c r="H285" s="900">
        <v>0.81159999999999999</v>
      </c>
      <c r="I285" s="900">
        <v>0.66649999999999998</v>
      </c>
      <c r="J285" s="900">
        <v>0.66649999999999998</v>
      </c>
      <c r="K285" s="900">
        <v>0.66649999999999998</v>
      </c>
      <c r="L285" s="900">
        <v>0.66649999999999998</v>
      </c>
      <c r="M285" s="900">
        <v>0.66649999999999998</v>
      </c>
    </row>
    <row r="286" spans="1:13">
      <c r="A286" s="893">
        <v>8</v>
      </c>
      <c r="B286" s="900">
        <v>0.83279999999999998</v>
      </c>
      <c r="C286" s="900">
        <v>0.83279999999999998</v>
      </c>
      <c r="D286" s="900">
        <v>0.81079999999999997</v>
      </c>
      <c r="E286" s="900">
        <v>0.81079999999999997</v>
      </c>
      <c r="F286" s="900">
        <v>0.81079999999999997</v>
      </c>
      <c r="G286" s="900">
        <v>0.81079999999999997</v>
      </c>
      <c r="H286" s="900">
        <v>0.81079999999999997</v>
      </c>
      <c r="I286" s="900">
        <v>0.66549999999999998</v>
      </c>
      <c r="J286" s="900">
        <v>0.66549999999999998</v>
      </c>
      <c r="K286" s="900">
        <v>0.66549999999999998</v>
      </c>
      <c r="L286" s="900">
        <v>0.66549999999999998</v>
      </c>
      <c r="M286" s="900">
        <v>0.66549999999999998</v>
      </c>
    </row>
    <row r="287" spans="1:13">
      <c r="A287" s="893">
        <v>8.1</v>
      </c>
      <c r="B287" s="900">
        <v>0.83220000000000005</v>
      </c>
      <c r="C287" s="900">
        <v>0.83220000000000005</v>
      </c>
      <c r="D287" s="900">
        <v>0.81</v>
      </c>
      <c r="E287" s="900">
        <v>0.81</v>
      </c>
      <c r="F287" s="900">
        <v>0.81</v>
      </c>
      <c r="G287" s="900">
        <v>0.81</v>
      </c>
      <c r="H287" s="900">
        <v>0.81</v>
      </c>
      <c r="I287" s="900">
        <v>0.66439999999999999</v>
      </c>
      <c r="J287" s="900">
        <v>0.66439999999999999</v>
      </c>
      <c r="K287" s="900">
        <v>0.66439999999999999</v>
      </c>
      <c r="L287" s="900">
        <v>0.66439999999999999</v>
      </c>
      <c r="M287" s="900">
        <v>0.66439999999999999</v>
      </c>
    </row>
    <row r="288" spans="1:13">
      <c r="A288" s="893">
        <v>8.1999999999999993</v>
      </c>
      <c r="B288" s="900">
        <v>0.83160000000000001</v>
      </c>
      <c r="C288" s="900">
        <v>0.83160000000000001</v>
      </c>
      <c r="D288" s="900">
        <v>0.80920000000000003</v>
      </c>
      <c r="E288" s="900">
        <v>0.80920000000000003</v>
      </c>
      <c r="F288" s="900">
        <v>0.80920000000000003</v>
      </c>
      <c r="G288" s="900">
        <v>0.80920000000000003</v>
      </c>
      <c r="H288" s="900">
        <v>0.80920000000000003</v>
      </c>
      <c r="I288" s="900">
        <v>0.66339999999999999</v>
      </c>
      <c r="J288" s="900">
        <v>0.66339999999999999</v>
      </c>
      <c r="K288" s="900">
        <v>0.66339999999999999</v>
      </c>
      <c r="L288" s="900">
        <v>0.66339999999999999</v>
      </c>
      <c r="M288" s="900">
        <v>0.66339999999999999</v>
      </c>
    </row>
    <row r="289" spans="1:13">
      <c r="A289" s="893">
        <v>8.3000000000000007</v>
      </c>
      <c r="B289" s="900">
        <v>0.83099999999999996</v>
      </c>
      <c r="C289" s="900">
        <v>0.83099999999999996</v>
      </c>
      <c r="D289" s="900">
        <v>0.80840000000000001</v>
      </c>
      <c r="E289" s="900">
        <v>0.80840000000000001</v>
      </c>
      <c r="F289" s="900">
        <v>0.80840000000000001</v>
      </c>
      <c r="G289" s="900">
        <v>0.80840000000000001</v>
      </c>
      <c r="H289" s="900">
        <v>0.80840000000000001</v>
      </c>
      <c r="I289" s="900">
        <v>0.66239999999999999</v>
      </c>
      <c r="J289" s="900">
        <v>0.66239999999999999</v>
      </c>
      <c r="K289" s="900">
        <v>0.66239999999999999</v>
      </c>
      <c r="L289" s="900">
        <v>0.66239999999999999</v>
      </c>
      <c r="M289" s="900">
        <v>0.66239999999999999</v>
      </c>
    </row>
    <row r="290" spans="1:13">
      <c r="A290" s="893">
        <v>8.4</v>
      </c>
      <c r="B290" s="900">
        <v>0.83040000000000003</v>
      </c>
      <c r="C290" s="900">
        <v>0.83040000000000003</v>
      </c>
      <c r="D290" s="900">
        <v>0.80759999999999998</v>
      </c>
      <c r="E290" s="900">
        <v>0.80759999999999998</v>
      </c>
      <c r="F290" s="900">
        <v>0.80759999999999998</v>
      </c>
      <c r="G290" s="900">
        <v>0.80759999999999998</v>
      </c>
      <c r="H290" s="900">
        <v>0.80759999999999998</v>
      </c>
      <c r="I290" s="900">
        <v>0.66139999999999999</v>
      </c>
      <c r="J290" s="900">
        <v>0.66139999999999999</v>
      </c>
      <c r="K290" s="900">
        <v>0.66139999999999999</v>
      </c>
      <c r="L290" s="900">
        <v>0.66139999999999999</v>
      </c>
      <c r="M290" s="900">
        <v>0.66139999999999999</v>
      </c>
    </row>
    <row r="291" spans="1:13">
      <c r="A291" s="893">
        <v>8.5</v>
      </c>
      <c r="B291" s="900">
        <v>0.82979999999999998</v>
      </c>
      <c r="C291" s="900">
        <v>0.82979999999999998</v>
      </c>
      <c r="D291" s="900">
        <v>0.80679999999999996</v>
      </c>
      <c r="E291" s="900">
        <v>0.80679999999999996</v>
      </c>
      <c r="F291" s="900">
        <v>0.80679999999999996</v>
      </c>
      <c r="G291" s="900">
        <v>0.80679999999999996</v>
      </c>
      <c r="H291" s="900">
        <v>0.80679999999999996</v>
      </c>
      <c r="I291" s="900">
        <v>0.66049999999999998</v>
      </c>
      <c r="J291" s="900">
        <v>0.66049999999999998</v>
      </c>
      <c r="K291" s="900">
        <v>0.66049999999999998</v>
      </c>
      <c r="L291" s="900">
        <v>0.66049999999999998</v>
      </c>
      <c r="M291" s="900">
        <v>0.66049999999999998</v>
      </c>
    </row>
    <row r="292" spans="1:13">
      <c r="A292" s="893">
        <v>8.6</v>
      </c>
      <c r="B292" s="900">
        <v>0.82920000000000005</v>
      </c>
      <c r="C292" s="900">
        <v>0.82920000000000005</v>
      </c>
      <c r="D292" s="900">
        <v>0.80600000000000005</v>
      </c>
      <c r="E292" s="900">
        <v>0.80600000000000005</v>
      </c>
      <c r="F292" s="900">
        <v>0.80600000000000005</v>
      </c>
      <c r="G292" s="900">
        <v>0.80600000000000005</v>
      </c>
      <c r="H292" s="900">
        <v>0.80600000000000005</v>
      </c>
      <c r="I292" s="900">
        <v>0.65949999999999998</v>
      </c>
      <c r="J292" s="900">
        <v>0.65949999999999998</v>
      </c>
      <c r="K292" s="900">
        <v>0.65949999999999998</v>
      </c>
      <c r="L292" s="900">
        <v>0.65949999999999998</v>
      </c>
      <c r="M292" s="900">
        <v>0.65949999999999998</v>
      </c>
    </row>
    <row r="293" spans="1:13">
      <c r="A293" s="893">
        <v>8.6999999999999993</v>
      </c>
      <c r="B293" s="900">
        <v>0.8286</v>
      </c>
      <c r="C293" s="900">
        <v>0.8286</v>
      </c>
      <c r="D293" s="900">
        <v>0.80520000000000003</v>
      </c>
      <c r="E293" s="900">
        <v>0.80520000000000003</v>
      </c>
      <c r="F293" s="900">
        <v>0.80520000000000003</v>
      </c>
      <c r="G293" s="900">
        <v>0.80520000000000003</v>
      </c>
      <c r="H293" s="900">
        <v>0.80520000000000003</v>
      </c>
      <c r="I293" s="900">
        <v>0.65859999999999996</v>
      </c>
      <c r="J293" s="900">
        <v>0.65859999999999996</v>
      </c>
      <c r="K293" s="900">
        <v>0.65859999999999996</v>
      </c>
      <c r="L293" s="900">
        <v>0.65859999999999996</v>
      </c>
      <c r="M293" s="900">
        <v>0.65859999999999996</v>
      </c>
    </row>
    <row r="294" spans="1:13">
      <c r="A294" s="893">
        <v>8.8000000000000007</v>
      </c>
      <c r="B294" s="900">
        <v>0.82799999999999996</v>
      </c>
      <c r="C294" s="900">
        <v>0.82799999999999996</v>
      </c>
      <c r="D294" s="900">
        <v>0.8044</v>
      </c>
      <c r="E294" s="900">
        <v>0.8044</v>
      </c>
      <c r="F294" s="900">
        <v>0.8044</v>
      </c>
      <c r="G294" s="900">
        <v>0.8044</v>
      </c>
      <c r="H294" s="900">
        <v>0.8044</v>
      </c>
      <c r="I294" s="900">
        <v>0.65759999999999996</v>
      </c>
      <c r="J294" s="900">
        <v>0.65759999999999996</v>
      </c>
      <c r="K294" s="900">
        <v>0.65759999999999996</v>
      </c>
      <c r="L294" s="900">
        <v>0.65759999999999996</v>
      </c>
      <c r="M294" s="900">
        <v>0.65759999999999996</v>
      </c>
    </row>
    <row r="295" spans="1:13">
      <c r="A295" s="893">
        <v>8.9</v>
      </c>
      <c r="B295" s="900">
        <v>0.82740000000000002</v>
      </c>
      <c r="C295" s="900">
        <v>0.82740000000000002</v>
      </c>
      <c r="D295" s="900">
        <v>0.80359999999999998</v>
      </c>
      <c r="E295" s="900">
        <v>0.80359999999999998</v>
      </c>
      <c r="F295" s="900">
        <v>0.80359999999999998</v>
      </c>
      <c r="G295" s="900">
        <v>0.80359999999999998</v>
      </c>
      <c r="H295" s="900">
        <v>0.80359999999999998</v>
      </c>
      <c r="I295" s="900">
        <v>0.65669999999999995</v>
      </c>
      <c r="J295" s="900">
        <v>0.65669999999999995</v>
      </c>
      <c r="K295" s="900">
        <v>0.65669999999999995</v>
      </c>
      <c r="L295" s="900">
        <v>0.65669999999999995</v>
      </c>
      <c r="M295" s="900">
        <v>0.65669999999999995</v>
      </c>
    </row>
    <row r="296" spans="1:13">
      <c r="A296" s="908">
        <v>9</v>
      </c>
      <c r="B296" s="900">
        <v>0.82679999999999998</v>
      </c>
      <c r="C296" s="900">
        <v>0.82679999999999998</v>
      </c>
      <c r="D296" s="900">
        <v>0.80279999999999996</v>
      </c>
      <c r="E296" s="900">
        <v>0.80279999999999996</v>
      </c>
      <c r="F296" s="900">
        <v>0.80279999999999996</v>
      </c>
      <c r="G296" s="900">
        <v>0.80279999999999996</v>
      </c>
      <c r="H296" s="900">
        <v>0.80279999999999996</v>
      </c>
      <c r="I296" s="900">
        <v>0.65569999999999995</v>
      </c>
      <c r="J296" s="900">
        <v>0.65569999999999995</v>
      </c>
      <c r="K296" s="900">
        <v>0.65569999999999995</v>
      </c>
      <c r="L296" s="900">
        <v>0.65569999999999995</v>
      </c>
      <c r="M296" s="900">
        <v>0.65569999999999995</v>
      </c>
    </row>
    <row r="297" spans="1:13">
      <c r="A297" s="908">
        <v>9.1</v>
      </c>
      <c r="B297" s="900">
        <v>0.82620000000000005</v>
      </c>
      <c r="C297" s="900">
        <v>0.82620000000000005</v>
      </c>
      <c r="D297" s="900">
        <v>0.80200000000000005</v>
      </c>
      <c r="E297" s="900">
        <v>0.80200000000000005</v>
      </c>
      <c r="F297" s="900">
        <v>0.80200000000000005</v>
      </c>
      <c r="G297" s="900">
        <v>0.80200000000000005</v>
      </c>
      <c r="H297" s="900">
        <v>0.80200000000000005</v>
      </c>
      <c r="I297" s="900">
        <v>0.65480000000000005</v>
      </c>
      <c r="J297" s="900">
        <v>0.65480000000000005</v>
      </c>
      <c r="K297" s="900">
        <v>0.65480000000000005</v>
      </c>
      <c r="L297" s="900">
        <v>0.65480000000000005</v>
      </c>
      <c r="M297" s="900">
        <v>0.65480000000000005</v>
      </c>
    </row>
    <row r="298" spans="1:13">
      <c r="A298" s="908">
        <v>9.1999999999999993</v>
      </c>
      <c r="B298" s="900">
        <v>0.8256</v>
      </c>
      <c r="C298" s="900">
        <v>0.8256</v>
      </c>
      <c r="D298" s="900">
        <v>0.80120000000000002</v>
      </c>
      <c r="E298" s="900">
        <v>0.80120000000000002</v>
      </c>
      <c r="F298" s="900">
        <v>0.80120000000000002</v>
      </c>
      <c r="G298" s="900">
        <v>0.80120000000000002</v>
      </c>
      <c r="H298" s="900">
        <v>0.80120000000000002</v>
      </c>
      <c r="I298" s="900">
        <v>0.65380000000000005</v>
      </c>
      <c r="J298" s="900">
        <v>0.65380000000000005</v>
      </c>
      <c r="K298" s="900">
        <v>0.65380000000000005</v>
      </c>
      <c r="L298" s="900">
        <v>0.65380000000000005</v>
      </c>
      <c r="M298" s="900">
        <v>0.65380000000000005</v>
      </c>
    </row>
    <row r="299" spans="1:13">
      <c r="A299" s="908">
        <v>9.3000000000000007</v>
      </c>
      <c r="B299" s="900">
        <v>0.82499999999999996</v>
      </c>
      <c r="C299" s="900">
        <v>0.82499999999999996</v>
      </c>
      <c r="D299" s="900">
        <v>0.8004</v>
      </c>
      <c r="E299" s="900">
        <v>0.8004</v>
      </c>
      <c r="F299" s="900">
        <v>0.8004</v>
      </c>
      <c r="G299" s="900">
        <v>0.8004</v>
      </c>
      <c r="H299" s="900">
        <v>0.8004</v>
      </c>
      <c r="I299" s="900">
        <v>0.65290000000000004</v>
      </c>
      <c r="J299" s="900">
        <v>0.65290000000000004</v>
      </c>
      <c r="K299" s="900">
        <v>0.65290000000000004</v>
      </c>
      <c r="L299" s="900">
        <v>0.65290000000000004</v>
      </c>
      <c r="M299" s="900">
        <v>0.65290000000000004</v>
      </c>
    </row>
    <row r="300" spans="1:13">
      <c r="A300" s="908">
        <v>9.4</v>
      </c>
      <c r="B300" s="900">
        <v>0.82440000000000002</v>
      </c>
      <c r="C300" s="900">
        <v>0.82440000000000002</v>
      </c>
      <c r="D300" s="900">
        <v>0.79959999999999998</v>
      </c>
      <c r="E300" s="900">
        <v>0.79959999999999998</v>
      </c>
      <c r="F300" s="900">
        <v>0.79959999999999998</v>
      </c>
      <c r="G300" s="900">
        <v>0.79959999999999998</v>
      </c>
      <c r="H300" s="900">
        <v>0.79959999999999998</v>
      </c>
      <c r="I300" s="900">
        <v>0.65190000000000003</v>
      </c>
      <c r="J300" s="900">
        <v>0.65190000000000003</v>
      </c>
      <c r="K300" s="900">
        <v>0.65190000000000003</v>
      </c>
      <c r="L300" s="900">
        <v>0.65190000000000003</v>
      </c>
      <c r="M300" s="900">
        <v>0.65190000000000003</v>
      </c>
    </row>
    <row r="301" spans="1:13">
      <c r="A301" s="908">
        <v>9.5</v>
      </c>
      <c r="B301" s="900">
        <v>0.82379999999999998</v>
      </c>
      <c r="C301" s="900">
        <v>0.82379999999999998</v>
      </c>
      <c r="D301" s="900">
        <v>0.79879999999999995</v>
      </c>
      <c r="E301" s="900">
        <v>0.79879999999999995</v>
      </c>
      <c r="F301" s="900">
        <v>0.79879999999999995</v>
      </c>
      <c r="G301" s="900">
        <v>0.79879999999999995</v>
      </c>
      <c r="H301" s="900">
        <v>0.79879999999999995</v>
      </c>
      <c r="I301" s="900">
        <v>0.65100000000000002</v>
      </c>
      <c r="J301" s="900">
        <v>0.65100000000000002</v>
      </c>
      <c r="K301" s="900">
        <v>0.65100000000000002</v>
      </c>
      <c r="L301" s="900">
        <v>0.65100000000000002</v>
      </c>
      <c r="M301" s="900">
        <v>0.65100000000000002</v>
      </c>
    </row>
    <row r="302" spans="1:13">
      <c r="A302" s="908">
        <v>9.6</v>
      </c>
      <c r="B302" s="900">
        <v>0.82320000000000004</v>
      </c>
      <c r="C302" s="900">
        <v>0.82320000000000004</v>
      </c>
      <c r="D302" s="900">
        <v>0.79800000000000004</v>
      </c>
      <c r="E302" s="900">
        <v>0.79800000000000004</v>
      </c>
      <c r="F302" s="900">
        <v>0.79800000000000004</v>
      </c>
      <c r="G302" s="900">
        <v>0.79800000000000004</v>
      </c>
      <c r="H302" s="900">
        <v>0.79800000000000004</v>
      </c>
      <c r="I302" s="900">
        <v>0.65</v>
      </c>
      <c r="J302" s="900">
        <v>0.65</v>
      </c>
      <c r="K302" s="900">
        <v>0.65</v>
      </c>
      <c r="L302" s="900">
        <v>0.65</v>
      </c>
      <c r="M302" s="900">
        <v>0.65</v>
      </c>
    </row>
    <row r="303" spans="1:13">
      <c r="A303" s="908">
        <v>9.6999999999999993</v>
      </c>
      <c r="B303" s="900">
        <v>0.8226</v>
      </c>
      <c r="C303" s="900">
        <v>0.8226</v>
      </c>
      <c r="D303" s="900">
        <v>0.79720000000000002</v>
      </c>
      <c r="E303" s="900">
        <v>0.79720000000000002</v>
      </c>
      <c r="F303" s="900">
        <v>0.79720000000000002</v>
      </c>
      <c r="G303" s="900">
        <v>0.79720000000000002</v>
      </c>
      <c r="H303" s="900">
        <v>0.79720000000000002</v>
      </c>
      <c r="I303" s="900">
        <v>0.64900000000000002</v>
      </c>
      <c r="J303" s="900">
        <v>0.64900000000000002</v>
      </c>
      <c r="K303" s="900">
        <v>0.64900000000000002</v>
      </c>
      <c r="L303" s="900">
        <v>0.64900000000000002</v>
      </c>
      <c r="M303" s="900">
        <v>0.64900000000000002</v>
      </c>
    </row>
    <row r="304" spans="1:13">
      <c r="A304" s="908">
        <v>9.8000000000000007</v>
      </c>
      <c r="B304" s="900">
        <v>0.82199999999999995</v>
      </c>
      <c r="C304" s="900">
        <v>0.82199999999999995</v>
      </c>
      <c r="D304" s="900">
        <v>0.7964</v>
      </c>
      <c r="E304" s="900">
        <v>0.7964</v>
      </c>
      <c r="F304" s="900">
        <v>0.7964</v>
      </c>
      <c r="G304" s="900">
        <v>0.7964</v>
      </c>
      <c r="H304" s="900">
        <v>0.7964</v>
      </c>
      <c r="I304" s="900">
        <v>0.64810000000000001</v>
      </c>
      <c r="J304" s="900">
        <v>0.64810000000000001</v>
      </c>
      <c r="K304" s="900">
        <v>0.64810000000000001</v>
      </c>
      <c r="L304" s="900">
        <v>0.64810000000000001</v>
      </c>
      <c r="M304" s="900">
        <v>0.64810000000000001</v>
      </c>
    </row>
    <row r="305" spans="1:13">
      <c r="A305" s="908">
        <v>9.9</v>
      </c>
      <c r="B305" s="900">
        <v>0.82140000000000002</v>
      </c>
      <c r="C305" s="900">
        <v>0.82140000000000002</v>
      </c>
      <c r="D305" s="900">
        <v>0.79559999999999997</v>
      </c>
      <c r="E305" s="900">
        <v>0.79559999999999997</v>
      </c>
      <c r="F305" s="900">
        <v>0.79559999999999997</v>
      </c>
      <c r="G305" s="900">
        <v>0.79559999999999997</v>
      </c>
      <c r="H305" s="900">
        <v>0.79559999999999997</v>
      </c>
      <c r="I305" s="900">
        <v>0.64710000000000001</v>
      </c>
      <c r="J305" s="900">
        <v>0.64710000000000001</v>
      </c>
      <c r="K305" s="900">
        <v>0.64710000000000001</v>
      </c>
      <c r="L305" s="900">
        <v>0.64710000000000001</v>
      </c>
      <c r="M305" s="900">
        <v>0.64710000000000001</v>
      </c>
    </row>
    <row r="306" spans="1:13">
      <c r="A306" s="908">
        <v>10</v>
      </c>
      <c r="B306" s="900">
        <v>0.82079999999999997</v>
      </c>
      <c r="C306" s="900">
        <v>0.82079999999999997</v>
      </c>
      <c r="D306" s="900">
        <v>0.79479999999999995</v>
      </c>
      <c r="E306" s="900">
        <v>0.79479999999999995</v>
      </c>
      <c r="F306" s="900">
        <v>0.79479999999999995</v>
      </c>
      <c r="G306" s="900">
        <v>0.79479999999999995</v>
      </c>
      <c r="H306" s="900">
        <v>0.79479999999999995</v>
      </c>
      <c r="I306" s="900">
        <v>0.6462</v>
      </c>
      <c r="J306" s="900">
        <v>0.6462</v>
      </c>
      <c r="K306" s="900">
        <v>0.6462</v>
      </c>
      <c r="L306" s="900">
        <v>0.6462</v>
      </c>
      <c r="M306" s="900">
        <v>0.6462</v>
      </c>
    </row>
    <row r="307" spans="1:13" ht="14.25">
      <c r="A307" s="890" t="s">
        <v>750</v>
      </c>
      <c r="B307" s="891"/>
      <c r="C307" s="891"/>
      <c r="D307" s="891"/>
      <c r="E307" s="891"/>
      <c r="F307" s="891"/>
      <c r="G307" s="891"/>
      <c r="H307" s="891"/>
      <c r="I307" s="891"/>
      <c r="J307" s="891"/>
      <c r="K307" s="891"/>
      <c r="L307" s="891"/>
      <c r="M307" s="891"/>
    </row>
    <row r="308" spans="1:13">
      <c r="A308" s="893" t="s">
        <v>746</v>
      </c>
      <c r="B308" s="894" t="s">
        <v>157</v>
      </c>
      <c r="C308" s="894" t="s">
        <v>158</v>
      </c>
      <c r="D308" s="894" t="s">
        <v>159</v>
      </c>
      <c r="E308" s="894" t="s">
        <v>160</v>
      </c>
      <c r="F308" s="894" t="s">
        <v>161</v>
      </c>
      <c r="G308" s="894" t="s">
        <v>162</v>
      </c>
      <c r="H308" s="895" t="s">
        <v>163</v>
      </c>
      <c r="I308" s="895" t="s">
        <v>164</v>
      </c>
      <c r="J308" s="896" t="s">
        <v>165</v>
      </c>
      <c r="K308" s="896" t="s">
        <v>166</v>
      </c>
      <c r="L308" s="896" t="s">
        <v>167</v>
      </c>
      <c r="M308" s="896" t="s">
        <v>168</v>
      </c>
    </row>
    <row r="309" spans="1:13">
      <c r="A309" s="893">
        <v>0.1</v>
      </c>
      <c r="B309" s="900">
        <v>11.506</v>
      </c>
      <c r="C309" s="900">
        <v>11.506</v>
      </c>
      <c r="D309" s="900">
        <v>12.015000000000001</v>
      </c>
      <c r="E309" s="900">
        <v>12.015000000000001</v>
      </c>
      <c r="F309" s="900">
        <v>12.015000000000001</v>
      </c>
      <c r="G309" s="900">
        <v>11.118</v>
      </c>
      <c r="H309" s="900">
        <v>11.118</v>
      </c>
      <c r="I309" s="900">
        <v>10</v>
      </c>
      <c r="J309" s="900">
        <v>10</v>
      </c>
      <c r="K309" s="900">
        <v>10</v>
      </c>
      <c r="L309" s="900">
        <v>10</v>
      </c>
      <c r="M309" s="900">
        <v>10</v>
      </c>
    </row>
    <row r="310" spans="1:13">
      <c r="A310" s="893">
        <v>0.2</v>
      </c>
      <c r="B310" s="900">
        <v>5.7530000000000001</v>
      </c>
      <c r="C310" s="900">
        <v>5.7530000000000001</v>
      </c>
      <c r="D310" s="900">
        <v>6.0075000000000003</v>
      </c>
      <c r="E310" s="900">
        <v>6.0075000000000003</v>
      </c>
      <c r="F310" s="900">
        <v>6.0075000000000003</v>
      </c>
      <c r="G310" s="900">
        <v>5.5590000000000002</v>
      </c>
      <c r="H310" s="900">
        <v>5.5590000000000002</v>
      </c>
      <c r="I310" s="900">
        <v>5</v>
      </c>
      <c r="J310" s="900">
        <v>5</v>
      </c>
      <c r="K310" s="900">
        <v>5</v>
      </c>
      <c r="L310" s="900">
        <v>5</v>
      </c>
      <c r="M310" s="900">
        <v>5</v>
      </c>
    </row>
    <row r="311" spans="1:13">
      <c r="A311" s="893">
        <v>0.3</v>
      </c>
      <c r="B311" s="900">
        <v>3.8353000000000002</v>
      </c>
      <c r="C311" s="900">
        <v>3.8353000000000002</v>
      </c>
      <c r="D311" s="900">
        <v>4.0049999999999999</v>
      </c>
      <c r="E311" s="900">
        <v>4.0049999999999999</v>
      </c>
      <c r="F311" s="900">
        <v>4.0049999999999999</v>
      </c>
      <c r="G311" s="900">
        <v>3.706</v>
      </c>
      <c r="H311" s="900">
        <v>3.706</v>
      </c>
      <c r="I311" s="900">
        <v>3.3332999999999999</v>
      </c>
      <c r="J311" s="900">
        <v>3.3332999999999999</v>
      </c>
      <c r="K311" s="900">
        <v>3.3332999999999999</v>
      </c>
      <c r="L311" s="900">
        <v>3.3332999999999999</v>
      </c>
      <c r="M311" s="900">
        <v>3.3332999999999999</v>
      </c>
    </row>
    <row r="312" spans="1:13">
      <c r="A312" s="893">
        <v>0.4</v>
      </c>
      <c r="B312" s="900">
        <v>2.8765000000000001</v>
      </c>
      <c r="C312" s="900">
        <v>2.8765000000000001</v>
      </c>
      <c r="D312" s="900">
        <v>3.0038</v>
      </c>
      <c r="E312" s="900">
        <v>3.0038</v>
      </c>
      <c r="F312" s="900">
        <v>3.0038</v>
      </c>
      <c r="G312" s="900">
        <v>2.7795000000000001</v>
      </c>
      <c r="H312" s="900">
        <v>2.7795000000000001</v>
      </c>
      <c r="I312" s="900">
        <v>2.5</v>
      </c>
      <c r="J312" s="900">
        <v>2.5</v>
      </c>
      <c r="K312" s="900">
        <v>2.5</v>
      </c>
      <c r="L312" s="900">
        <v>2.5</v>
      </c>
      <c r="M312" s="900">
        <v>2.5</v>
      </c>
    </row>
    <row r="313" spans="1:13">
      <c r="A313" s="893">
        <v>0.5</v>
      </c>
      <c r="B313" s="900">
        <v>2.3012000000000001</v>
      </c>
      <c r="C313" s="900">
        <v>2.3012000000000001</v>
      </c>
      <c r="D313" s="900">
        <v>2.403</v>
      </c>
      <c r="E313" s="900">
        <v>2.403</v>
      </c>
      <c r="F313" s="900">
        <v>2.403</v>
      </c>
      <c r="G313" s="900">
        <v>2.2235999999999998</v>
      </c>
      <c r="H313" s="900">
        <v>2.2235999999999998</v>
      </c>
      <c r="I313" s="900">
        <v>2</v>
      </c>
      <c r="J313" s="900">
        <v>2</v>
      </c>
      <c r="K313" s="900">
        <v>2</v>
      </c>
      <c r="L313" s="900">
        <v>2</v>
      </c>
      <c r="M313" s="900">
        <v>2</v>
      </c>
    </row>
    <row r="314" spans="1:13">
      <c r="A314" s="893">
        <v>0.6</v>
      </c>
      <c r="B314" s="900">
        <v>1.9177</v>
      </c>
      <c r="C314" s="900">
        <v>1.9177</v>
      </c>
      <c r="D314" s="900">
        <v>2.0024999999999999</v>
      </c>
      <c r="E314" s="900">
        <v>2.0024999999999999</v>
      </c>
      <c r="F314" s="900">
        <v>2.0024999999999999</v>
      </c>
      <c r="G314" s="900">
        <v>1.853</v>
      </c>
      <c r="H314" s="900">
        <v>1.853</v>
      </c>
      <c r="I314" s="900">
        <v>1.6667000000000001</v>
      </c>
      <c r="J314" s="900">
        <v>1.6667000000000001</v>
      </c>
      <c r="K314" s="900">
        <v>1.6667000000000001</v>
      </c>
      <c r="L314" s="900">
        <v>1.6667000000000001</v>
      </c>
      <c r="M314" s="900">
        <v>1.6667000000000001</v>
      </c>
    </row>
    <row r="315" spans="1:13">
      <c r="A315" s="893">
        <v>0.7</v>
      </c>
      <c r="B315" s="900">
        <v>1.6436999999999999</v>
      </c>
      <c r="C315" s="900">
        <v>1.6436999999999999</v>
      </c>
      <c r="D315" s="900">
        <v>1.7163999999999999</v>
      </c>
      <c r="E315" s="900">
        <v>1.7163999999999999</v>
      </c>
      <c r="F315" s="900">
        <v>1.7163999999999999</v>
      </c>
      <c r="G315" s="900">
        <v>1.5883</v>
      </c>
      <c r="H315" s="900">
        <v>1.5883</v>
      </c>
      <c r="I315" s="900">
        <v>1.4286000000000001</v>
      </c>
      <c r="J315" s="900">
        <v>1.4286000000000001</v>
      </c>
      <c r="K315" s="900">
        <v>1.4286000000000001</v>
      </c>
      <c r="L315" s="900">
        <v>1.4286000000000001</v>
      </c>
      <c r="M315" s="900">
        <v>1.4286000000000001</v>
      </c>
    </row>
    <row r="316" spans="1:13">
      <c r="A316" s="893">
        <v>0.8</v>
      </c>
      <c r="B316" s="900">
        <v>1.4382999999999999</v>
      </c>
      <c r="C316" s="900">
        <v>1.4382999999999999</v>
      </c>
      <c r="D316" s="900">
        <v>1.5019</v>
      </c>
      <c r="E316" s="900">
        <v>1.5019</v>
      </c>
      <c r="F316" s="900">
        <v>1.5019</v>
      </c>
      <c r="G316" s="900">
        <v>1.3897999999999999</v>
      </c>
      <c r="H316" s="900">
        <v>1.3897999999999999</v>
      </c>
      <c r="I316" s="900">
        <v>1.25</v>
      </c>
      <c r="J316" s="900">
        <v>1.25</v>
      </c>
      <c r="K316" s="900">
        <v>1.25</v>
      </c>
      <c r="L316" s="900">
        <v>1.25</v>
      </c>
      <c r="M316" s="900">
        <v>1.25</v>
      </c>
    </row>
    <row r="317" spans="1:13">
      <c r="A317" s="893">
        <v>0.9</v>
      </c>
      <c r="B317" s="900">
        <v>1.2784</v>
      </c>
      <c r="C317" s="900">
        <v>1.2784</v>
      </c>
      <c r="D317" s="900">
        <v>1.335</v>
      </c>
      <c r="E317" s="900">
        <v>1.335</v>
      </c>
      <c r="F317" s="900">
        <v>1.335</v>
      </c>
      <c r="G317" s="900">
        <v>1.2353000000000001</v>
      </c>
      <c r="H317" s="900">
        <v>1.2353000000000001</v>
      </c>
      <c r="I317" s="900">
        <v>1.1111</v>
      </c>
      <c r="J317" s="900">
        <v>1.1111</v>
      </c>
      <c r="K317" s="900">
        <v>1.1111</v>
      </c>
      <c r="L317" s="900">
        <v>1.1111</v>
      </c>
      <c r="M317" s="900">
        <v>1.1111</v>
      </c>
    </row>
    <row r="318" spans="1:13">
      <c r="A318" s="893">
        <v>1</v>
      </c>
      <c r="B318" s="900">
        <v>1.1506000000000001</v>
      </c>
      <c r="C318" s="900">
        <v>1.1506000000000001</v>
      </c>
      <c r="D318" s="900">
        <v>1.2015</v>
      </c>
      <c r="E318" s="900">
        <v>1.2015</v>
      </c>
      <c r="F318" s="900">
        <v>1.2015</v>
      </c>
      <c r="G318" s="900">
        <v>1.1117999999999999</v>
      </c>
      <c r="H318" s="900">
        <v>1.1117999999999999</v>
      </c>
      <c r="I318" s="900">
        <v>1</v>
      </c>
      <c r="J318" s="900">
        <v>1</v>
      </c>
      <c r="K318" s="900">
        <v>1</v>
      </c>
      <c r="L318" s="900">
        <v>1</v>
      </c>
      <c r="M318" s="900">
        <v>1</v>
      </c>
    </row>
    <row r="319" spans="1:13">
      <c r="A319" s="893">
        <v>1.1000000000000001</v>
      </c>
      <c r="B319" s="900">
        <v>1.1158999999999999</v>
      </c>
      <c r="C319" s="900">
        <v>1.1158999999999999</v>
      </c>
      <c r="D319" s="900">
        <v>1.1440999999999999</v>
      </c>
      <c r="E319" s="900">
        <v>1.1440999999999999</v>
      </c>
      <c r="F319" s="900">
        <v>1.1440999999999999</v>
      </c>
      <c r="G319" s="900">
        <v>1.0492999999999999</v>
      </c>
      <c r="H319" s="900">
        <v>1.0492999999999999</v>
      </c>
      <c r="I319" s="900">
        <v>0.93730000000000002</v>
      </c>
      <c r="J319" s="900">
        <v>0.93730000000000002</v>
      </c>
      <c r="K319" s="900">
        <v>0.93730000000000002</v>
      </c>
      <c r="L319" s="900">
        <v>0.93730000000000002</v>
      </c>
      <c r="M319" s="900">
        <v>0.93730000000000002</v>
      </c>
    </row>
    <row r="320" spans="1:13">
      <c r="A320" s="893">
        <v>1.2</v>
      </c>
      <c r="B320" s="900">
        <v>1.0837000000000001</v>
      </c>
      <c r="C320" s="900">
        <v>1.0837000000000001</v>
      </c>
      <c r="D320" s="900">
        <v>1.0972999999999999</v>
      </c>
      <c r="E320" s="900">
        <v>1.0972999999999999</v>
      </c>
      <c r="F320" s="900">
        <v>1.0972999999999999</v>
      </c>
      <c r="G320" s="900">
        <v>1</v>
      </c>
      <c r="H320" s="900">
        <v>1</v>
      </c>
      <c r="I320" s="900">
        <v>0.88890000000000002</v>
      </c>
      <c r="J320" s="900">
        <v>0.88890000000000002</v>
      </c>
      <c r="K320" s="900">
        <v>0.88890000000000002</v>
      </c>
      <c r="L320" s="900">
        <v>0.88890000000000002</v>
      </c>
      <c r="M320" s="900">
        <v>0.88890000000000002</v>
      </c>
    </row>
    <row r="321" spans="1:13">
      <c r="A321" s="893">
        <v>1.3</v>
      </c>
      <c r="B321" s="900">
        <v>1.0538000000000001</v>
      </c>
      <c r="C321" s="900">
        <v>1.0538000000000001</v>
      </c>
      <c r="D321" s="900">
        <v>1.0589999999999999</v>
      </c>
      <c r="E321" s="900">
        <v>1.0589999999999999</v>
      </c>
      <c r="F321" s="900">
        <v>1.0589999999999999</v>
      </c>
      <c r="G321" s="900">
        <v>0.96140000000000003</v>
      </c>
      <c r="H321" s="900">
        <v>0.96140000000000003</v>
      </c>
      <c r="I321" s="900">
        <v>0.85209999999999997</v>
      </c>
      <c r="J321" s="900">
        <v>0.85209999999999997</v>
      </c>
      <c r="K321" s="900">
        <v>0.85209999999999997</v>
      </c>
      <c r="L321" s="900">
        <v>0.85209999999999997</v>
      </c>
      <c r="M321" s="900">
        <v>0.85209999999999997</v>
      </c>
    </row>
    <row r="322" spans="1:13">
      <c r="A322" s="893">
        <v>1.4</v>
      </c>
      <c r="B322" s="900">
        <v>1.026</v>
      </c>
      <c r="C322" s="900">
        <v>1.026</v>
      </c>
      <c r="D322" s="900">
        <v>1.0271999999999999</v>
      </c>
      <c r="E322" s="900">
        <v>1.0271999999999999</v>
      </c>
      <c r="F322" s="900">
        <v>1.0271999999999999</v>
      </c>
      <c r="G322" s="900">
        <v>0.93079999999999996</v>
      </c>
      <c r="H322" s="900">
        <v>0.93079999999999996</v>
      </c>
      <c r="I322" s="900">
        <v>0.82379999999999998</v>
      </c>
      <c r="J322" s="900">
        <v>0.82379999999999998</v>
      </c>
      <c r="K322" s="900">
        <v>0.82379999999999998</v>
      </c>
      <c r="L322" s="900">
        <v>0.82379999999999998</v>
      </c>
      <c r="M322" s="900">
        <v>0.82379999999999998</v>
      </c>
    </row>
    <row r="323" spans="1:13">
      <c r="A323" s="893">
        <v>1.5</v>
      </c>
      <c r="B323" s="900">
        <v>1</v>
      </c>
      <c r="C323" s="900">
        <v>1</v>
      </c>
      <c r="D323" s="900">
        <v>1</v>
      </c>
      <c r="E323" s="900">
        <v>1</v>
      </c>
      <c r="F323" s="900">
        <v>1</v>
      </c>
      <c r="G323" s="900">
        <v>0.90559999999999996</v>
      </c>
      <c r="H323" s="900">
        <v>0.90559999999999996</v>
      </c>
      <c r="I323" s="900">
        <v>0.80110000000000003</v>
      </c>
      <c r="J323" s="900">
        <v>0.80110000000000003</v>
      </c>
      <c r="K323" s="900">
        <v>0.80110000000000003</v>
      </c>
      <c r="L323" s="900">
        <v>0.80110000000000003</v>
      </c>
      <c r="M323" s="900">
        <v>0.80110000000000003</v>
      </c>
    </row>
    <row r="324" spans="1:13">
      <c r="A324" s="893">
        <v>1.6</v>
      </c>
      <c r="B324" s="900">
        <v>0.97570000000000001</v>
      </c>
      <c r="C324" s="900">
        <v>0.97570000000000001</v>
      </c>
      <c r="D324" s="900">
        <v>0.97519999999999996</v>
      </c>
      <c r="E324" s="900">
        <v>0.97519999999999996</v>
      </c>
      <c r="F324" s="900">
        <v>0.97519999999999996</v>
      </c>
      <c r="G324" s="900">
        <v>0.8831</v>
      </c>
      <c r="H324" s="900">
        <v>0.8831</v>
      </c>
      <c r="I324" s="900">
        <v>0.78100000000000003</v>
      </c>
      <c r="J324" s="900">
        <v>0.78100000000000003</v>
      </c>
      <c r="K324" s="900">
        <v>0.78100000000000003</v>
      </c>
      <c r="L324" s="900">
        <v>0.78100000000000003</v>
      </c>
      <c r="M324" s="900">
        <v>0.78100000000000003</v>
      </c>
    </row>
    <row r="325" spans="1:13">
      <c r="A325" s="893">
        <v>1.7</v>
      </c>
      <c r="B325" s="900">
        <v>0.95289999999999997</v>
      </c>
      <c r="C325" s="900">
        <v>0.95289999999999997</v>
      </c>
      <c r="D325" s="900">
        <v>0.95189999999999997</v>
      </c>
      <c r="E325" s="900">
        <v>0.95189999999999997</v>
      </c>
      <c r="F325" s="900">
        <v>0.95189999999999997</v>
      </c>
      <c r="G325" s="900">
        <v>0.86180000000000001</v>
      </c>
      <c r="H325" s="900">
        <v>0.86180000000000001</v>
      </c>
      <c r="I325" s="900">
        <v>0.7621</v>
      </c>
      <c r="J325" s="900">
        <v>0.7621</v>
      </c>
      <c r="K325" s="900">
        <v>0.7621</v>
      </c>
      <c r="L325" s="900">
        <v>0.7621</v>
      </c>
      <c r="M325" s="900">
        <v>0.7621</v>
      </c>
    </row>
    <row r="326" spans="1:13">
      <c r="A326" s="893">
        <v>1.8</v>
      </c>
      <c r="B326" s="900">
        <v>0.93149999999999999</v>
      </c>
      <c r="C326" s="900">
        <v>0.93149999999999999</v>
      </c>
      <c r="D326" s="900">
        <v>0.93</v>
      </c>
      <c r="E326" s="900">
        <v>0.93</v>
      </c>
      <c r="F326" s="900">
        <v>0.93</v>
      </c>
      <c r="G326" s="900">
        <v>0.84179999999999999</v>
      </c>
      <c r="H326" s="900">
        <v>0.84179999999999999</v>
      </c>
      <c r="I326" s="900">
        <v>0.74419999999999997</v>
      </c>
      <c r="J326" s="900">
        <v>0.74419999999999997</v>
      </c>
      <c r="K326" s="900">
        <v>0.74419999999999997</v>
      </c>
      <c r="L326" s="900">
        <v>0.74419999999999997</v>
      </c>
      <c r="M326" s="900">
        <v>0.74419999999999997</v>
      </c>
    </row>
    <row r="327" spans="1:13">
      <c r="A327" s="893">
        <v>1.9</v>
      </c>
      <c r="B327" s="900">
        <v>0.91139999999999999</v>
      </c>
      <c r="C327" s="900">
        <v>0.91139999999999999</v>
      </c>
      <c r="D327" s="900">
        <v>0.90939999999999999</v>
      </c>
      <c r="E327" s="900">
        <v>0.90939999999999999</v>
      </c>
      <c r="F327" s="900">
        <v>0.90939999999999999</v>
      </c>
      <c r="G327" s="900">
        <v>0.82289999999999996</v>
      </c>
      <c r="H327" s="900">
        <v>0.82289999999999996</v>
      </c>
      <c r="I327" s="900">
        <v>0.72740000000000005</v>
      </c>
      <c r="J327" s="900">
        <v>0.72740000000000005</v>
      </c>
      <c r="K327" s="900">
        <v>0.72740000000000005</v>
      </c>
      <c r="L327" s="900">
        <v>0.72740000000000005</v>
      </c>
      <c r="M327" s="900">
        <v>0.72740000000000005</v>
      </c>
    </row>
    <row r="328" spans="1:13">
      <c r="A328" s="893">
        <v>2</v>
      </c>
      <c r="B328" s="900">
        <v>0.89270000000000005</v>
      </c>
      <c r="C328" s="900">
        <v>0.89270000000000005</v>
      </c>
      <c r="D328" s="900">
        <v>0.8901</v>
      </c>
      <c r="E328" s="900">
        <v>0.8901</v>
      </c>
      <c r="F328" s="900">
        <v>0.8901</v>
      </c>
      <c r="G328" s="900">
        <v>0.80530000000000002</v>
      </c>
      <c r="H328" s="900">
        <v>0.80530000000000002</v>
      </c>
      <c r="I328" s="900">
        <v>0.71160000000000001</v>
      </c>
      <c r="J328" s="900">
        <v>0.71160000000000001</v>
      </c>
      <c r="K328" s="900">
        <v>0.71160000000000001</v>
      </c>
      <c r="L328" s="900">
        <v>0.71160000000000001</v>
      </c>
      <c r="M328" s="900">
        <v>0.71160000000000001</v>
      </c>
    </row>
    <row r="329" spans="1:13">
      <c r="A329" s="908">
        <v>2.1</v>
      </c>
      <c r="B329" s="900">
        <v>0.87519999999999998</v>
      </c>
      <c r="C329" s="900">
        <v>0.87519999999999998</v>
      </c>
      <c r="D329" s="900">
        <v>0.872</v>
      </c>
      <c r="E329" s="900">
        <v>0.872</v>
      </c>
      <c r="F329" s="900">
        <v>0.872</v>
      </c>
      <c r="G329" s="900">
        <v>0.78869999999999996</v>
      </c>
      <c r="H329" s="900">
        <v>0.78869999999999996</v>
      </c>
      <c r="I329" s="900">
        <v>0.69669999999999999</v>
      </c>
      <c r="J329" s="900">
        <v>0.69669999999999999</v>
      </c>
      <c r="K329" s="900">
        <v>0.69669999999999999</v>
      </c>
      <c r="L329" s="900">
        <v>0.69669999999999999</v>
      </c>
      <c r="M329" s="900">
        <v>0.69669999999999999</v>
      </c>
    </row>
    <row r="330" spans="1:13">
      <c r="A330" s="908">
        <v>2.2000000000000002</v>
      </c>
      <c r="B330" s="900">
        <v>0.85880000000000001</v>
      </c>
      <c r="C330" s="900">
        <v>0.85880000000000001</v>
      </c>
      <c r="D330" s="900">
        <v>0.85499999999999998</v>
      </c>
      <c r="E330" s="900">
        <v>0.85499999999999998</v>
      </c>
      <c r="F330" s="900">
        <v>0.85499999999999998</v>
      </c>
      <c r="G330" s="900">
        <v>0.77300000000000002</v>
      </c>
      <c r="H330" s="900">
        <v>0.77300000000000002</v>
      </c>
      <c r="I330" s="900">
        <v>0.68269999999999997</v>
      </c>
      <c r="J330" s="900">
        <v>0.68269999999999997</v>
      </c>
      <c r="K330" s="900">
        <v>0.68269999999999997</v>
      </c>
      <c r="L330" s="900">
        <v>0.68269999999999997</v>
      </c>
      <c r="M330" s="900">
        <v>0.68269999999999997</v>
      </c>
    </row>
    <row r="331" spans="1:13">
      <c r="A331" s="908">
        <v>2.2999999999999998</v>
      </c>
      <c r="B331" s="900">
        <v>0.84360000000000002</v>
      </c>
      <c r="C331" s="900">
        <v>0.84360000000000002</v>
      </c>
      <c r="D331" s="900">
        <v>0.83899999999999997</v>
      </c>
      <c r="E331" s="900">
        <v>0.83899999999999997</v>
      </c>
      <c r="F331" s="900">
        <v>0.83899999999999997</v>
      </c>
      <c r="G331" s="900">
        <v>0.75839999999999996</v>
      </c>
      <c r="H331" s="900">
        <v>0.75839999999999996</v>
      </c>
      <c r="I331" s="900">
        <v>0.66949999999999998</v>
      </c>
      <c r="J331" s="900">
        <v>0.66949999999999998</v>
      </c>
      <c r="K331" s="900">
        <v>0.66949999999999998</v>
      </c>
      <c r="L331" s="900">
        <v>0.66949999999999998</v>
      </c>
      <c r="M331" s="900">
        <v>0.66949999999999998</v>
      </c>
    </row>
    <row r="332" spans="1:13">
      <c r="A332" s="908">
        <v>2.4</v>
      </c>
      <c r="B332" s="900">
        <v>0.82940000000000003</v>
      </c>
      <c r="C332" s="900">
        <v>0.82940000000000003</v>
      </c>
      <c r="D332" s="900">
        <v>0.82410000000000005</v>
      </c>
      <c r="E332" s="900">
        <v>0.82410000000000005</v>
      </c>
      <c r="F332" s="900">
        <v>0.82410000000000005</v>
      </c>
      <c r="G332" s="900">
        <v>0.74460000000000004</v>
      </c>
      <c r="H332" s="900">
        <v>0.74460000000000004</v>
      </c>
      <c r="I332" s="900">
        <v>0.65710000000000002</v>
      </c>
      <c r="J332" s="900">
        <v>0.65710000000000002</v>
      </c>
      <c r="K332" s="900">
        <v>0.65710000000000002</v>
      </c>
      <c r="L332" s="900">
        <v>0.65710000000000002</v>
      </c>
      <c r="M332" s="900">
        <v>0.65710000000000002</v>
      </c>
    </row>
    <row r="333" spans="1:13">
      <c r="A333" s="908">
        <v>2.5</v>
      </c>
      <c r="B333" s="900">
        <v>0.81620000000000004</v>
      </c>
      <c r="C333" s="900">
        <v>0.81620000000000004</v>
      </c>
      <c r="D333" s="900">
        <v>0.81020000000000003</v>
      </c>
      <c r="E333" s="900">
        <v>0.81020000000000003</v>
      </c>
      <c r="F333" s="900">
        <v>0.81020000000000003</v>
      </c>
      <c r="G333" s="900">
        <v>0.73180000000000001</v>
      </c>
      <c r="H333" s="900">
        <v>0.73180000000000001</v>
      </c>
      <c r="I333" s="900">
        <v>0.64549999999999996</v>
      </c>
      <c r="J333" s="900">
        <v>0.64549999999999996</v>
      </c>
      <c r="K333" s="900">
        <v>0.64549999999999996</v>
      </c>
      <c r="L333" s="900">
        <v>0.64549999999999996</v>
      </c>
      <c r="M333" s="900">
        <v>0.64549999999999996</v>
      </c>
    </row>
    <row r="334" spans="1:13">
      <c r="A334" s="908">
        <v>2.6</v>
      </c>
      <c r="B334" s="900">
        <v>0.80389999999999995</v>
      </c>
      <c r="C334" s="900">
        <v>0.80389999999999995</v>
      </c>
      <c r="D334" s="900">
        <v>0.79710000000000003</v>
      </c>
      <c r="E334" s="900">
        <v>0.79710000000000003</v>
      </c>
      <c r="F334" s="900">
        <v>0.79710000000000003</v>
      </c>
      <c r="G334" s="900">
        <v>0.71970000000000001</v>
      </c>
      <c r="H334" s="900">
        <v>0.71970000000000001</v>
      </c>
      <c r="I334" s="900">
        <v>0.63460000000000005</v>
      </c>
      <c r="J334" s="900">
        <v>0.63460000000000005</v>
      </c>
      <c r="K334" s="900">
        <v>0.63460000000000005</v>
      </c>
      <c r="L334" s="900">
        <v>0.63460000000000005</v>
      </c>
      <c r="M334" s="900">
        <v>0.63460000000000005</v>
      </c>
    </row>
    <row r="335" spans="1:13">
      <c r="A335" s="908">
        <v>2.7</v>
      </c>
      <c r="B335" s="900">
        <v>0.79249999999999998</v>
      </c>
      <c r="C335" s="900">
        <v>0.79249999999999998</v>
      </c>
      <c r="D335" s="900">
        <v>0.78490000000000004</v>
      </c>
      <c r="E335" s="900">
        <v>0.78490000000000004</v>
      </c>
      <c r="F335" s="900">
        <v>0.78490000000000004</v>
      </c>
      <c r="G335" s="900">
        <v>0.70840000000000003</v>
      </c>
      <c r="H335" s="900">
        <v>0.70840000000000003</v>
      </c>
      <c r="I335" s="900">
        <v>0.62439999999999996</v>
      </c>
      <c r="J335" s="900">
        <v>0.62439999999999996</v>
      </c>
      <c r="K335" s="900">
        <v>0.62439999999999996</v>
      </c>
      <c r="L335" s="900">
        <v>0.62439999999999996</v>
      </c>
      <c r="M335" s="900">
        <v>0.62439999999999996</v>
      </c>
    </row>
    <row r="336" spans="1:13">
      <c r="A336" s="908">
        <v>2.8</v>
      </c>
      <c r="B336" s="900">
        <v>0.78190000000000004</v>
      </c>
      <c r="C336" s="900">
        <v>0.78190000000000004</v>
      </c>
      <c r="D336" s="900">
        <v>0.77359999999999995</v>
      </c>
      <c r="E336" s="900">
        <v>0.77359999999999995</v>
      </c>
      <c r="F336" s="900">
        <v>0.77359999999999995</v>
      </c>
      <c r="G336" s="900">
        <v>0.69789999999999996</v>
      </c>
      <c r="H336" s="900">
        <v>0.69789999999999996</v>
      </c>
      <c r="I336" s="900">
        <v>0.61480000000000001</v>
      </c>
      <c r="J336" s="900">
        <v>0.61480000000000001</v>
      </c>
      <c r="K336" s="900">
        <v>0.61480000000000001</v>
      </c>
      <c r="L336" s="900">
        <v>0.61480000000000001</v>
      </c>
      <c r="M336" s="900">
        <v>0.61480000000000001</v>
      </c>
    </row>
    <row r="337" spans="1:13">
      <c r="A337" s="908">
        <v>2.9</v>
      </c>
      <c r="B337" s="900">
        <v>0.77210000000000001</v>
      </c>
      <c r="C337" s="900">
        <v>0.77210000000000001</v>
      </c>
      <c r="D337" s="900">
        <v>0.76300000000000001</v>
      </c>
      <c r="E337" s="900">
        <v>0.76300000000000001</v>
      </c>
      <c r="F337" s="900">
        <v>0.76300000000000001</v>
      </c>
      <c r="G337" s="900">
        <v>0.68799999999999994</v>
      </c>
      <c r="H337" s="900">
        <v>0.68799999999999994</v>
      </c>
      <c r="I337" s="900">
        <v>0.60589999999999999</v>
      </c>
      <c r="J337" s="900">
        <v>0.60589999999999999</v>
      </c>
      <c r="K337" s="900">
        <v>0.60589999999999999</v>
      </c>
      <c r="L337" s="900">
        <v>0.60589999999999999</v>
      </c>
      <c r="M337" s="900">
        <v>0.60589999999999999</v>
      </c>
    </row>
    <row r="338" spans="1:13">
      <c r="A338" s="908">
        <v>3</v>
      </c>
      <c r="B338" s="900">
        <v>0.7631</v>
      </c>
      <c r="C338" s="900">
        <v>0.7631</v>
      </c>
      <c r="D338" s="900">
        <v>0.75309999999999999</v>
      </c>
      <c r="E338" s="900">
        <v>0.75309999999999999</v>
      </c>
      <c r="F338" s="900">
        <v>0.75309999999999999</v>
      </c>
      <c r="G338" s="900">
        <v>0.67879999999999996</v>
      </c>
      <c r="H338" s="900">
        <v>0.67879999999999996</v>
      </c>
      <c r="I338" s="900">
        <v>0.59750000000000003</v>
      </c>
      <c r="J338" s="900">
        <v>0.59750000000000003</v>
      </c>
      <c r="K338" s="900">
        <v>0.59750000000000003</v>
      </c>
      <c r="L338" s="900">
        <v>0.59750000000000003</v>
      </c>
      <c r="M338" s="900">
        <v>0.59750000000000003</v>
      </c>
    </row>
    <row r="339" spans="1:13">
      <c r="A339" s="908">
        <v>3.1</v>
      </c>
      <c r="B339" s="900">
        <v>0.75470000000000004</v>
      </c>
      <c r="C339" s="900">
        <v>0.75470000000000004</v>
      </c>
      <c r="D339" s="900">
        <v>0.74399999999999999</v>
      </c>
      <c r="E339" s="900">
        <v>0.74399999999999999</v>
      </c>
      <c r="F339" s="900">
        <v>0.74399999999999999</v>
      </c>
      <c r="G339" s="900">
        <v>0.67020000000000002</v>
      </c>
      <c r="H339" s="900">
        <v>0.67020000000000002</v>
      </c>
      <c r="I339" s="900">
        <v>0.5897</v>
      </c>
      <c r="J339" s="900">
        <v>0.5897</v>
      </c>
      <c r="K339" s="900">
        <v>0.5897</v>
      </c>
      <c r="L339" s="900">
        <v>0.5897</v>
      </c>
      <c r="M339" s="900">
        <v>0.5897</v>
      </c>
    </row>
    <row r="340" spans="1:13">
      <c r="A340" s="908">
        <v>3.2</v>
      </c>
      <c r="B340" s="900">
        <v>0.747</v>
      </c>
      <c r="C340" s="900">
        <v>0.747</v>
      </c>
      <c r="D340" s="900">
        <v>0.73540000000000005</v>
      </c>
      <c r="E340" s="900">
        <v>0.73540000000000005</v>
      </c>
      <c r="F340" s="900">
        <v>0.73540000000000005</v>
      </c>
      <c r="G340" s="900">
        <v>0.66220000000000001</v>
      </c>
      <c r="H340" s="900">
        <v>0.66220000000000001</v>
      </c>
      <c r="I340" s="900">
        <v>0.58230000000000004</v>
      </c>
      <c r="J340" s="900">
        <v>0.58230000000000004</v>
      </c>
      <c r="K340" s="900">
        <v>0.58230000000000004</v>
      </c>
      <c r="L340" s="900">
        <v>0.58230000000000004</v>
      </c>
      <c r="M340" s="900">
        <v>0.58230000000000004</v>
      </c>
    </row>
    <row r="341" spans="1:13">
      <c r="A341" s="908">
        <v>3.3</v>
      </c>
      <c r="B341" s="900">
        <v>0.7399</v>
      </c>
      <c r="C341" s="900">
        <v>0.7399</v>
      </c>
      <c r="D341" s="900">
        <v>0.72750000000000004</v>
      </c>
      <c r="E341" s="900">
        <v>0.72750000000000004</v>
      </c>
      <c r="F341" s="900">
        <v>0.72750000000000004</v>
      </c>
      <c r="G341" s="900">
        <v>0.65480000000000005</v>
      </c>
      <c r="H341" s="900">
        <v>0.65480000000000005</v>
      </c>
      <c r="I341" s="900">
        <v>0.57540000000000002</v>
      </c>
      <c r="J341" s="900">
        <v>0.57540000000000002</v>
      </c>
      <c r="K341" s="900">
        <v>0.57540000000000002</v>
      </c>
      <c r="L341" s="900">
        <v>0.57540000000000002</v>
      </c>
      <c r="M341" s="900">
        <v>0.57540000000000002</v>
      </c>
    </row>
    <row r="342" spans="1:13">
      <c r="A342" s="908">
        <v>3.4</v>
      </c>
      <c r="B342" s="900">
        <v>0.73340000000000005</v>
      </c>
      <c r="C342" s="900">
        <v>0.73340000000000005</v>
      </c>
      <c r="D342" s="900">
        <v>0.72009999999999996</v>
      </c>
      <c r="E342" s="900">
        <v>0.72009999999999996</v>
      </c>
      <c r="F342" s="900">
        <v>0.72009999999999996</v>
      </c>
      <c r="G342" s="900">
        <v>0.64780000000000004</v>
      </c>
      <c r="H342" s="900">
        <v>0.64780000000000004</v>
      </c>
      <c r="I342" s="900">
        <v>0.56899999999999995</v>
      </c>
      <c r="J342" s="900">
        <v>0.56899999999999995</v>
      </c>
      <c r="K342" s="900">
        <v>0.56899999999999995</v>
      </c>
      <c r="L342" s="900">
        <v>0.56899999999999995</v>
      </c>
      <c r="M342" s="900">
        <v>0.56899999999999995</v>
      </c>
    </row>
    <row r="343" spans="1:13">
      <c r="A343" s="908">
        <v>3.5</v>
      </c>
      <c r="B343" s="900">
        <v>0.72740000000000005</v>
      </c>
      <c r="C343" s="900">
        <v>0.72740000000000005</v>
      </c>
      <c r="D343" s="900">
        <v>0.71330000000000005</v>
      </c>
      <c r="E343" s="900">
        <v>0.71330000000000005</v>
      </c>
      <c r="F343" s="900">
        <v>0.71330000000000005</v>
      </c>
      <c r="G343" s="900">
        <v>0.64129999999999998</v>
      </c>
      <c r="H343" s="900">
        <v>0.64129999999999998</v>
      </c>
      <c r="I343" s="900">
        <v>0.56310000000000004</v>
      </c>
      <c r="J343" s="900">
        <v>0.56310000000000004</v>
      </c>
      <c r="K343" s="900">
        <v>0.56310000000000004</v>
      </c>
      <c r="L343" s="900">
        <v>0.56310000000000004</v>
      </c>
      <c r="M343" s="900">
        <v>0.56310000000000004</v>
      </c>
    </row>
    <row r="344" spans="1:13">
      <c r="A344" s="908">
        <v>3.6</v>
      </c>
      <c r="B344" s="900">
        <v>0.72189999999999999</v>
      </c>
      <c r="C344" s="900">
        <v>0.72189999999999999</v>
      </c>
      <c r="D344" s="900">
        <v>0.70699999999999996</v>
      </c>
      <c r="E344" s="900">
        <v>0.70699999999999996</v>
      </c>
      <c r="F344" s="900">
        <v>0.70699999999999996</v>
      </c>
      <c r="G344" s="900">
        <v>0.63529999999999998</v>
      </c>
      <c r="H344" s="900">
        <v>0.63529999999999998</v>
      </c>
      <c r="I344" s="900">
        <v>0.5575</v>
      </c>
      <c r="J344" s="900">
        <v>0.5575</v>
      </c>
      <c r="K344" s="900">
        <v>0.5575</v>
      </c>
      <c r="L344" s="900">
        <v>0.5575</v>
      </c>
      <c r="M344" s="900">
        <v>0.5575</v>
      </c>
    </row>
    <row r="345" spans="1:13">
      <c r="A345" s="908">
        <v>3.7</v>
      </c>
      <c r="B345" s="900">
        <v>0.71679999999999999</v>
      </c>
      <c r="C345" s="900">
        <v>0.71679999999999999</v>
      </c>
      <c r="D345" s="900">
        <v>0.70109999999999995</v>
      </c>
      <c r="E345" s="900">
        <v>0.70109999999999995</v>
      </c>
      <c r="F345" s="900">
        <v>0.70109999999999995</v>
      </c>
      <c r="G345" s="900">
        <v>0.62970000000000004</v>
      </c>
      <c r="H345" s="900">
        <v>0.62970000000000004</v>
      </c>
      <c r="I345" s="900">
        <v>0.55230000000000001</v>
      </c>
      <c r="J345" s="900">
        <v>0.55230000000000001</v>
      </c>
      <c r="K345" s="900">
        <v>0.55230000000000001</v>
      </c>
      <c r="L345" s="900">
        <v>0.55230000000000001</v>
      </c>
      <c r="M345" s="900">
        <v>0.55230000000000001</v>
      </c>
    </row>
    <row r="346" spans="1:13">
      <c r="A346" s="908">
        <v>3.8</v>
      </c>
      <c r="B346" s="900">
        <v>0.71220000000000006</v>
      </c>
      <c r="C346" s="900">
        <v>0.71220000000000006</v>
      </c>
      <c r="D346" s="900">
        <v>0.6956</v>
      </c>
      <c r="E346" s="900">
        <v>0.6956</v>
      </c>
      <c r="F346" s="900">
        <v>0.6956</v>
      </c>
      <c r="G346" s="900">
        <v>0.62439999999999996</v>
      </c>
      <c r="H346" s="900">
        <v>0.62439999999999996</v>
      </c>
      <c r="I346" s="900">
        <v>0.5474</v>
      </c>
      <c r="J346" s="900">
        <v>0.5474</v>
      </c>
      <c r="K346" s="900">
        <v>0.5474</v>
      </c>
      <c r="L346" s="900">
        <v>0.5474</v>
      </c>
      <c r="M346" s="900">
        <v>0.5474</v>
      </c>
    </row>
    <row r="347" spans="1:13">
      <c r="A347" s="908">
        <v>3.9</v>
      </c>
      <c r="B347" s="900">
        <v>0.70799999999999996</v>
      </c>
      <c r="C347" s="900">
        <v>0.70799999999999996</v>
      </c>
      <c r="D347" s="900">
        <v>0.69059999999999999</v>
      </c>
      <c r="E347" s="900">
        <v>0.69059999999999999</v>
      </c>
      <c r="F347" s="900">
        <v>0.69059999999999999</v>
      </c>
      <c r="G347" s="900">
        <v>0.61950000000000005</v>
      </c>
      <c r="H347" s="900">
        <v>0.61950000000000005</v>
      </c>
      <c r="I347" s="900">
        <v>0.54279999999999995</v>
      </c>
      <c r="J347" s="900">
        <v>0.54279999999999995</v>
      </c>
      <c r="K347" s="900">
        <v>0.54279999999999995</v>
      </c>
      <c r="L347" s="900">
        <v>0.54279999999999995</v>
      </c>
      <c r="M347" s="900">
        <v>0.54279999999999995</v>
      </c>
    </row>
    <row r="348" spans="1:13">
      <c r="A348" s="908">
        <v>4</v>
      </c>
      <c r="B348" s="900">
        <v>0.70409999999999995</v>
      </c>
      <c r="C348" s="900">
        <v>0.70409999999999995</v>
      </c>
      <c r="D348" s="900">
        <v>0.68589999999999995</v>
      </c>
      <c r="E348" s="900">
        <v>0.68589999999999995</v>
      </c>
      <c r="F348" s="900">
        <v>0.68589999999999995</v>
      </c>
      <c r="G348" s="900">
        <v>0.61499999999999999</v>
      </c>
      <c r="H348" s="900">
        <v>0.61499999999999999</v>
      </c>
      <c r="I348" s="900">
        <v>0.53859999999999997</v>
      </c>
      <c r="J348" s="900">
        <v>0.53859999999999997</v>
      </c>
      <c r="K348" s="900">
        <v>0.53859999999999997</v>
      </c>
      <c r="L348" s="900">
        <v>0.53859999999999997</v>
      </c>
      <c r="M348" s="900">
        <v>0.53859999999999997</v>
      </c>
    </row>
    <row r="349" spans="1:13">
      <c r="A349" s="908">
        <v>4.0999999999999996</v>
      </c>
      <c r="B349" s="900">
        <v>0.7006</v>
      </c>
      <c r="C349" s="900">
        <v>0.7006</v>
      </c>
      <c r="D349" s="900">
        <v>0.68159999999999998</v>
      </c>
      <c r="E349" s="900">
        <v>0.68159999999999998</v>
      </c>
      <c r="F349" s="900">
        <v>0.68159999999999998</v>
      </c>
      <c r="G349" s="900">
        <v>0.61080000000000001</v>
      </c>
      <c r="H349" s="900">
        <v>0.61080000000000001</v>
      </c>
      <c r="I349" s="900">
        <v>0.53459999999999996</v>
      </c>
      <c r="J349" s="900">
        <v>0.53459999999999996</v>
      </c>
      <c r="K349" s="900">
        <v>0.53459999999999996</v>
      </c>
      <c r="L349" s="900">
        <v>0.53459999999999996</v>
      </c>
      <c r="M349" s="900">
        <v>0.53459999999999996</v>
      </c>
    </row>
    <row r="350" spans="1:13">
      <c r="A350" s="908">
        <v>4.2</v>
      </c>
      <c r="B350" s="900">
        <v>0.69740000000000002</v>
      </c>
      <c r="C350" s="900">
        <v>0.69740000000000002</v>
      </c>
      <c r="D350" s="900">
        <v>0.67759999999999998</v>
      </c>
      <c r="E350" s="900">
        <v>0.67759999999999998</v>
      </c>
      <c r="F350" s="900">
        <v>0.67759999999999998</v>
      </c>
      <c r="G350" s="900">
        <v>0.60699999999999998</v>
      </c>
      <c r="H350" s="900">
        <v>0.60699999999999998</v>
      </c>
      <c r="I350" s="900">
        <v>0.53090000000000004</v>
      </c>
      <c r="J350" s="900">
        <v>0.53090000000000004</v>
      </c>
      <c r="K350" s="900">
        <v>0.53090000000000004</v>
      </c>
      <c r="L350" s="900">
        <v>0.53090000000000004</v>
      </c>
      <c r="M350" s="900">
        <v>0.53090000000000004</v>
      </c>
    </row>
    <row r="351" spans="1:13">
      <c r="A351" s="908">
        <v>4.3</v>
      </c>
      <c r="B351" s="900">
        <v>0.69450000000000001</v>
      </c>
      <c r="C351" s="900">
        <v>0.69450000000000001</v>
      </c>
      <c r="D351" s="900">
        <v>0.67390000000000005</v>
      </c>
      <c r="E351" s="900">
        <v>0.67390000000000005</v>
      </c>
      <c r="F351" s="900">
        <v>0.67390000000000005</v>
      </c>
      <c r="G351" s="900">
        <v>0.60329999999999995</v>
      </c>
      <c r="H351" s="900">
        <v>0.60329999999999995</v>
      </c>
      <c r="I351" s="900">
        <v>0.52739999999999998</v>
      </c>
      <c r="J351" s="900">
        <v>0.52739999999999998</v>
      </c>
      <c r="K351" s="900">
        <v>0.52739999999999998</v>
      </c>
      <c r="L351" s="900">
        <v>0.52739999999999998</v>
      </c>
      <c r="M351" s="900">
        <v>0.52739999999999998</v>
      </c>
    </row>
    <row r="352" spans="1:13">
      <c r="A352" s="908">
        <v>4.4000000000000004</v>
      </c>
      <c r="B352" s="900">
        <v>0.69179999999999997</v>
      </c>
      <c r="C352" s="900">
        <v>0.69179999999999997</v>
      </c>
      <c r="D352" s="900">
        <v>0.67049999999999998</v>
      </c>
      <c r="E352" s="900">
        <v>0.67049999999999998</v>
      </c>
      <c r="F352" s="900">
        <v>0.67049999999999998</v>
      </c>
      <c r="G352" s="900">
        <v>0.59989999999999999</v>
      </c>
      <c r="H352" s="900">
        <v>0.59989999999999999</v>
      </c>
      <c r="I352" s="900">
        <v>0.5242</v>
      </c>
      <c r="J352" s="900">
        <v>0.5242</v>
      </c>
      <c r="K352" s="900">
        <v>0.5242</v>
      </c>
      <c r="L352" s="900">
        <v>0.5242</v>
      </c>
      <c r="M352" s="900">
        <v>0.5242</v>
      </c>
    </row>
    <row r="353" spans="1:13">
      <c r="A353" s="908">
        <v>4.5</v>
      </c>
      <c r="B353" s="900">
        <v>0.68940000000000001</v>
      </c>
      <c r="C353" s="900">
        <v>0.68940000000000001</v>
      </c>
      <c r="D353" s="900">
        <v>0.6673</v>
      </c>
      <c r="E353" s="900">
        <v>0.6673</v>
      </c>
      <c r="F353" s="900">
        <v>0.6673</v>
      </c>
      <c r="G353" s="900">
        <v>0.59670000000000001</v>
      </c>
      <c r="H353" s="900">
        <v>0.59670000000000001</v>
      </c>
      <c r="I353" s="900">
        <v>0.52110000000000001</v>
      </c>
      <c r="J353" s="900">
        <v>0.52110000000000001</v>
      </c>
      <c r="K353" s="900">
        <v>0.52110000000000001</v>
      </c>
      <c r="L353" s="900">
        <v>0.52110000000000001</v>
      </c>
      <c r="M353" s="900">
        <v>0.52110000000000001</v>
      </c>
    </row>
    <row r="354" spans="1:13">
      <c r="A354" s="908">
        <v>4.5999999999999996</v>
      </c>
      <c r="B354" s="900">
        <v>0.68720000000000003</v>
      </c>
      <c r="C354" s="900">
        <v>0.68720000000000003</v>
      </c>
      <c r="D354" s="900">
        <v>0.6643</v>
      </c>
      <c r="E354" s="900">
        <v>0.6643</v>
      </c>
      <c r="F354" s="900">
        <v>0.6643</v>
      </c>
      <c r="G354" s="900">
        <v>0.59379999999999999</v>
      </c>
      <c r="H354" s="900">
        <v>0.59379999999999999</v>
      </c>
      <c r="I354" s="900">
        <v>0.51819999999999999</v>
      </c>
      <c r="J354" s="900">
        <v>0.51819999999999999</v>
      </c>
      <c r="K354" s="900">
        <v>0.51819999999999999</v>
      </c>
      <c r="L354" s="900">
        <v>0.51819999999999999</v>
      </c>
      <c r="M354" s="900">
        <v>0.51819999999999999</v>
      </c>
    </row>
    <row r="355" spans="1:13">
      <c r="A355" s="908">
        <v>4.7</v>
      </c>
      <c r="B355" s="900">
        <v>0.68520000000000003</v>
      </c>
      <c r="C355" s="900">
        <v>0.68520000000000003</v>
      </c>
      <c r="D355" s="900">
        <v>0.66149999999999998</v>
      </c>
      <c r="E355" s="900">
        <v>0.66149999999999998</v>
      </c>
      <c r="F355" s="900">
        <v>0.66149999999999998</v>
      </c>
      <c r="G355" s="900">
        <v>0.59109999999999996</v>
      </c>
      <c r="H355" s="900">
        <v>0.59109999999999996</v>
      </c>
      <c r="I355" s="900">
        <v>0.51559999999999995</v>
      </c>
      <c r="J355" s="900">
        <v>0.51559999999999995</v>
      </c>
      <c r="K355" s="900">
        <v>0.51559999999999995</v>
      </c>
      <c r="L355" s="900">
        <v>0.51559999999999995</v>
      </c>
      <c r="M355" s="900">
        <v>0.51559999999999995</v>
      </c>
    </row>
    <row r="356" spans="1:13">
      <c r="A356" s="908">
        <v>4.8</v>
      </c>
      <c r="B356" s="900">
        <v>0.68340000000000001</v>
      </c>
      <c r="C356" s="900">
        <v>0.68340000000000001</v>
      </c>
      <c r="D356" s="900">
        <v>0.65900000000000003</v>
      </c>
      <c r="E356" s="900">
        <v>0.65900000000000003</v>
      </c>
      <c r="F356" s="900">
        <v>0.65900000000000003</v>
      </c>
      <c r="G356" s="900">
        <v>0.58850000000000002</v>
      </c>
      <c r="H356" s="900">
        <v>0.58850000000000002</v>
      </c>
      <c r="I356" s="900">
        <v>0.51300000000000001</v>
      </c>
      <c r="J356" s="900">
        <v>0.51300000000000001</v>
      </c>
      <c r="K356" s="900">
        <v>0.51300000000000001</v>
      </c>
      <c r="L356" s="900">
        <v>0.51300000000000001</v>
      </c>
      <c r="M356" s="900">
        <v>0.51300000000000001</v>
      </c>
    </row>
    <row r="357" spans="1:13">
      <c r="A357" s="908">
        <v>4.9000000000000004</v>
      </c>
      <c r="B357" s="900">
        <v>0.68179999999999996</v>
      </c>
      <c r="C357" s="900">
        <v>0.68179999999999996</v>
      </c>
      <c r="D357" s="900">
        <v>0.65659999999999996</v>
      </c>
      <c r="E357" s="900">
        <v>0.65659999999999996</v>
      </c>
      <c r="F357" s="900">
        <v>0.65659999999999996</v>
      </c>
      <c r="G357" s="900">
        <v>0.58599999999999997</v>
      </c>
      <c r="H357" s="900">
        <v>0.58599999999999997</v>
      </c>
      <c r="I357" s="900">
        <v>0.51060000000000005</v>
      </c>
      <c r="J357" s="900">
        <v>0.51060000000000005</v>
      </c>
      <c r="K357" s="900">
        <v>0.51060000000000005</v>
      </c>
      <c r="L357" s="900">
        <v>0.51060000000000005</v>
      </c>
      <c r="M357" s="900">
        <v>0.51060000000000005</v>
      </c>
    </row>
    <row r="358" spans="1:13">
      <c r="A358" s="908">
        <v>5</v>
      </c>
      <c r="B358" s="900">
        <v>0.68030000000000002</v>
      </c>
      <c r="C358" s="900">
        <v>0.68030000000000002</v>
      </c>
      <c r="D358" s="900">
        <v>0.65439999999999998</v>
      </c>
      <c r="E358" s="900">
        <v>0.65439999999999998</v>
      </c>
      <c r="F358" s="900">
        <v>0.65439999999999998</v>
      </c>
      <c r="G358" s="900">
        <v>0.58379999999999999</v>
      </c>
      <c r="H358" s="900">
        <v>0.58379999999999999</v>
      </c>
      <c r="I358" s="900">
        <v>0.50839999999999996</v>
      </c>
      <c r="J358" s="900">
        <v>0.50839999999999996</v>
      </c>
      <c r="K358" s="900">
        <v>0.50839999999999996</v>
      </c>
      <c r="L358" s="900">
        <v>0.50839999999999996</v>
      </c>
      <c r="M358" s="900">
        <v>0.50839999999999996</v>
      </c>
    </row>
    <row r="359" spans="1:13">
      <c r="A359" s="893">
        <v>5.0999999999999996</v>
      </c>
      <c r="B359" s="900">
        <v>0.67889999999999995</v>
      </c>
      <c r="C359" s="900">
        <v>0.67889999999999995</v>
      </c>
      <c r="D359" s="900">
        <v>0.65229999999999999</v>
      </c>
      <c r="E359" s="900">
        <v>0.65229999999999999</v>
      </c>
      <c r="F359" s="900">
        <v>0.65229999999999999</v>
      </c>
      <c r="G359" s="900">
        <v>0.58160000000000001</v>
      </c>
      <c r="H359" s="900">
        <v>0.58160000000000001</v>
      </c>
      <c r="I359" s="900">
        <v>0.50629999999999997</v>
      </c>
      <c r="J359" s="900">
        <v>0.50629999999999997</v>
      </c>
      <c r="K359" s="900">
        <v>0.50629999999999997</v>
      </c>
      <c r="L359" s="900">
        <v>0.50629999999999997</v>
      </c>
      <c r="M359" s="900">
        <v>0.50629999999999997</v>
      </c>
    </row>
    <row r="360" spans="1:13">
      <c r="A360" s="893">
        <v>5.2</v>
      </c>
      <c r="B360" s="900">
        <v>0.67749999999999999</v>
      </c>
      <c r="C360" s="900">
        <v>0.67749999999999999</v>
      </c>
      <c r="D360" s="900">
        <v>0.65029999999999999</v>
      </c>
      <c r="E360" s="900">
        <v>0.65029999999999999</v>
      </c>
      <c r="F360" s="900">
        <v>0.65029999999999999</v>
      </c>
      <c r="G360" s="900">
        <v>0.57950000000000002</v>
      </c>
      <c r="H360" s="900">
        <v>0.57950000000000002</v>
      </c>
      <c r="I360" s="900">
        <v>0.50419999999999998</v>
      </c>
      <c r="J360" s="900">
        <v>0.50419999999999998</v>
      </c>
      <c r="K360" s="900">
        <v>0.50419999999999998</v>
      </c>
      <c r="L360" s="900">
        <v>0.50419999999999998</v>
      </c>
      <c r="M360" s="900">
        <v>0.50419999999999998</v>
      </c>
    </row>
    <row r="361" spans="1:13">
      <c r="A361" s="893">
        <v>5.3</v>
      </c>
      <c r="B361" s="900">
        <v>0.67620000000000002</v>
      </c>
      <c r="C361" s="900">
        <v>0.67620000000000002</v>
      </c>
      <c r="D361" s="900">
        <v>0.64839999999999998</v>
      </c>
      <c r="E361" s="900">
        <v>0.64839999999999998</v>
      </c>
      <c r="F361" s="900">
        <v>0.64839999999999998</v>
      </c>
      <c r="G361" s="900">
        <v>0.5776</v>
      </c>
      <c r="H361" s="900">
        <v>0.5776</v>
      </c>
      <c r="I361" s="900">
        <v>0.50229999999999997</v>
      </c>
      <c r="J361" s="900">
        <v>0.50229999999999997</v>
      </c>
      <c r="K361" s="900">
        <v>0.50229999999999997</v>
      </c>
      <c r="L361" s="900">
        <v>0.50229999999999997</v>
      </c>
      <c r="M361" s="900">
        <v>0.50229999999999997</v>
      </c>
    </row>
    <row r="362" spans="1:13">
      <c r="A362" s="893">
        <v>5.4</v>
      </c>
      <c r="B362" s="900">
        <v>0.67500000000000004</v>
      </c>
      <c r="C362" s="900">
        <v>0.67500000000000004</v>
      </c>
      <c r="D362" s="900">
        <v>0.64670000000000005</v>
      </c>
      <c r="E362" s="900">
        <v>0.64670000000000005</v>
      </c>
      <c r="F362" s="900">
        <v>0.64670000000000005</v>
      </c>
      <c r="G362" s="900">
        <v>0.57579999999999998</v>
      </c>
      <c r="H362" s="900">
        <v>0.57579999999999998</v>
      </c>
      <c r="I362" s="900">
        <v>0.50039999999999996</v>
      </c>
      <c r="J362" s="900">
        <v>0.50039999999999996</v>
      </c>
      <c r="K362" s="900">
        <v>0.50039999999999996</v>
      </c>
      <c r="L362" s="900">
        <v>0.50039999999999996</v>
      </c>
      <c r="M362" s="900">
        <v>0.50039999999999996</v>
      </c>
    </row>
    <row r="363" spans="1:13">
      <c r="A363" s="893">
        <v>5.5</v>
      </c>
      <c r="B363" s="900">
        <v>0.67379999999999995</v>
      </c>
      <c r="C363" s="900">
        <v>0.67379999999999995</v>
      </c>
      <c r="D363" s="900">
        <v>0.64500000000000002</v>
      </c>
      <c r="E363" s="900">
        <v>0.64500000000000002</v>
      </c>
      <c r="F363" s="900">
        <v>0.64500000000000002</v>
      </c>
      <c r="G363" s="900">
        <v>0.57399999999999995</v>
      </c>
      <c r="H363" s="900">
        <v>0.57399999999999995</v>
      </c>
      <c r="I363" s="900">
        <v>0.49869999999999998</v>
      </c>
      <c r="J363" s="900">
        <v>0.49869999999999998</v>
      </c>
      <c r="K363" s="900">
        <v>0.49869999999999998</v>
      </c>
      <c r="L363" s="900">
        <v>0.49869999999999998</v>
      </c>
      <c r="M363" s="900">
        <v>0.49869999999999998</v>
      </c>
    </row>
    <row r="364" spans="1:13">
      <c r="A364" s="893">
        <v>5.6</v>
      </c>
      <c r="B364" s="900">
        <v>0.67259999999999998</v>
      </c>
      <c r="C364" s="900">
        <v>0.67259999999999998</v>
      </c>
      <c r="D364" s="900">
        <v>0.64339999999999997</v>
      </c>
      <c r="E364" s="900">
        <v>0.64339999999999997</v>
      </c>
      <c r="F364" s="900">
        <v>0.64339999999999997</v>
      </c>
      <c r="G364" s="900">
        <v>0.57240000000000002</v>
      </c>
      <c r="H364" s="900">
        <v>0.57240000000000002</v>
      </c>
      <c r="I364" s="900">
        <v>0.49690000000000001</v>
      </c>
      <c r="J364" s="900">
        <v>0.49690000000000001</v>
      </c>
      <c r="K364" s="900">
        <v>0.49690000000000001</v>
      </c>
      <c r="L364" s="900">
        <v>0.49690000000000001</v>
      </c>
      <c r="M364" s="900">
        <v>0.49690000000000001</v>
      </c>
    </row>
    <row r="365" spans="1:13">
      <c r="A365" s="908">
        <v>5.7</v>
      </c>
      <c r="B365" s="900">
        <v>0.6714</v>
      </c>
      <c r="C365" s="900">
        <v>0.6714</v>
      </c>
      <c r="D365" s="900">
        <v>0.64190000000000003</v>
      </c>
      <c r="E365" s="900">
        <v>0.64190000000000003</v>
      </c>
      <c r="F365" s="900">
        <v>0.64190000000000003</v>
      </c>
      <c r="G365" s="900">
        <v>0.57069999999999999</v>
      </c>
      <c r="H365" s="900">
        <v>0.57069999999999999</v>
      </c>
      <c r="I365" s="900">
        <v>0.49519999999999997</v>
      </c>
      <c r="J365" s="900">
        <v>0.49519999999999997</v>
      </c>
      <c r="K365" s="900">
        <v>0.49519999999999997</v>
      </c>
      <c r="L365" s="900">
        <v>0.49519999999999997</v>
      </c>
      <c r="M365" s="900">
        <v>0.49519999999999997</v>
      </c>
    </row>
    <row r="366" spans="1:13">
      <c r="A366" s="893">
        <v>5.8</v>
      </c>
      <c r="B366" s="900">
        <v>0.67020000000000002</v>
      </c>
      <c r="C366" s="900">
        <v>0.67020000000000002</v>
      </c>
      <c r="D366" s="900">
        <v>0.64039999999999997</v>
      </c>
      <c r="E366" s="900">
        <v>0.64039999999999997</v>
      </c>
      <c r="F366" s="900">
        <v>0.64039999999999997</v>
      </c>
      <c r="G366" s="900">
        <v>0.56910000000000005</v>
      </c>
      <c r="H366" s="900">
        <v>0.56910000000000005</v>
      </c>
      <c r="I366" s="900">
        <v>0.49359999999999998</v>
      </c>
      <c r="J366" s="900">
        <v>0.49359999999999998</v>
      </c>
      <c r="K366" s="900">
        <v>0.49359999999999998</v>
      </c>
      <c r="L366" s="900">
        <v>0.49359999999999998</v>
      </c>
      <c r="M366" s="900">
        <v>0.49359999999999998</v>
      </c>
    </row>
    <row r="367" spans="1:13">
      <c r="A367" s="893">
        <v>5.9</v>
      </c>
      <c r="B367" s="900">
        <v>0.66910000000000003</v>
      </c>
      <c r="C367" s="900">
        <v>0.66910000000000003</v>
      </c>
      <c r="D367" s="900">
        <v>0.63890000000000002</v>
      </c>
      <c r="E367" s="900">
        <v>0.63890000000000002</v>
      </c>
      <c r="F367" s="900">
        <v>0.63890000000000002</v>
      </c>
      <c r="G367" s="900">
        <v>0.5675</v>
      </c>
      <c r="H367" s="900">
        <v>0.5675</v>
      </c>
      <c r="I367" s="900">
        <v>0.4919</v>
      </c>
      <c r="J367" s="900">
        <v>0.4919</v>
      </c>
      <c r="K367" s="900">
        <v>0.4919</v>
      </c>
      <c r="L367" s="900">
        <v>0.4919</v>
      </c>
      <c r="M367" s="900">
        <v>0.4919</v>
      </c>
    </row>
    <row r="368" spans="1:13">
      <c r="A368" s="893">
        <v>6</v>
      </c>
      <c r="B368" s="900">
        <v>0.66800000000000004</v>
      </c>
      <c r="C368" s="900">
        <v>0.66800000000000004</v>
      </c>
      <c r="D368" s="900">
        <v>0.63739999999999997</v>
      </c>
      <c r="E368" s="900">
        <v>0.63739999999999997</v>
      </c>
      <c r="F368" s="900">
        <v>0.63739999999999997</v>
      </c>
      <c r="G368" s="900">
        <v>0.56589999999999996</v>
      </c>
      <c r="H368" s="900">
        <v>0.56589999999999996</v>
      </c>
      <c r="I368" s="900">
        <v>0.49020000000000002</v>
      </c>
      <c r="J368" s="900">
        <v>0.49020000000000002</v>
      </c>
      <c r="K368" s="900">
        <v>0.49020000000000002</v>
      </c>
      <c r="L368" s="900">
        <v>0.49020000000000002</v>
      </c>
      <c r="M368" s="900">
        <v>0.49020000000000002</v>
      </c>
    </row>
    <row r="369" spans="1:13">
      <c r="A369" s="893">
        <v>6.1</v>
      </c>
      <c r="B369" s="900">
        <v>0.66690000000000005</v>
      </c>
      <c r="C369" s="900">
        <v>0.66690000000000005</v>
      </c>
      <c r="D369" s="900">
        <v>0.63590000000000002</v>
      </c>
      <c r="E369" s="900">
        <v>0.63590000000000002</v>
      </c>
      <c r="F369" s="900">
        <v>0.63590000000000002</v>
      </c>
      <c r="G369" s="900">
        <v>0.56440000000000001</v>
      </c>
      <c r="H369" s="900">
        <v>0.56440000000000001</v>
      </c>
      <c r="I369" s="900">
        <v>0.48849999999999999</v>
      </c>
      <c r="J369" s="900">
        <v>0.48849999999999999</v>
      </c>
      <c r="K369" s="900">
        <v>0.48849999999999999</v>
      </c>
      <c r="L369" s="900">
        <v>0.48849999999999999</v>
      </c>
      <c r="M369" s="900">
        <v>0.48849999999999999</v>
      </c>
    </row>
    <row r="370" spans="1:13">
      <c r="A370" s="893">
        <v>6.2</v>
      </c>
      <c r="B370" s="900">
        <v>0.66579999999999995</v>
      </c>
      <c r="C370" s="900">
        <v>0.66579999999999995</v>
      </c>
      <c r="D370" s="900">
        <v>0.63439999999999996</v>
      </c>
      <c r="E370" s="900">
        <v>0.63439999999999996</v>
      </c>
      <c r="F370" s="900">
        <v>0.63439999999999996</v>
      </c>
      <c r="G370" s="900">
        <v>0.56289999999999996</v>
      </c>
      <c r="H370" s="900">
        <v>0.56289999999999996</v>
      </c>
      <c r="I370" s="900">
        <v>0.48680000000000001</v>
      </c>
      <c r="J370" s="900">
        <v>0.48680000000000001</v>
      </c>
      <c r="K370" s="900">
        <v>0.48680000000000001</v>
      </c>
      <c r="L370" s="900">
        <v>0.48680000000000001</v>
      </c>
      <c r="M370" s="900">
        <v>0.48680000000000001</v>
      </c>
    </row>
    <row r="371" spans="1:13">
      <c r="A371" s="893">
        <v>6.3</v>
      </c>
      <c r="B371" s="900">
        <v>0.66469999999999996</v>
      </c>
      <c r="C371" s="900">
        <v>0.66469999999999996</v>
      </c>
      <c r="D371" s="900">
        <v>0.63290000000000002</v>
      </c>
      <c r="E371" s="900">
        <v>0.63290000000000002</v>
      </c>
      <c r="F371" s="900">
        <v>0.63290000000000002</v>
      </c>
      <c r="G371" s="900">
        <v>0.56130000000000002</v>
      </c>
      <c r="H371" s="900">
        <v>0.56130000000000002</v>
      </c>
      <c r="I371" s="900">
        <v>0.48509999999999998</v>
      </c>
      <c r="J371" s="900">
        <v>0.48509999999999998</v>
      </c>
      <c r="K371" s="900">
        <v>0.48509999999999998</v>
      </c>
      <c r="L371" s="900">
        <v>0.48509999999999998</v>
      </c>
      <c r="M371" s="900">
        <v>0.48509999999999998</v>
      </c>
    </row>
    <row r="372" spans="1:13">
      <c r="A372" s="893">
        <v>6.4</v>
      </c>
      <c r="B372" s="900">
        <v>0.66359999999999997</v>
      </c>
      <c r="C372" s="900">
        <v>0.66359999999999997</v>
      </c>
      <c r="D372" s="900">
        <v>0.63139999999999996</v>
      </c>
      <c r="E372" s="900">
        <v>0.63139999999999996</v>
      </c>
      <c r="F372" s="900">
        <v>0.63139999999999996</v>
      </c>
      <c r="G372" s="900">
        <v>0.55979999999999996</v>
      </c>
      <c r="H372" s="900">
        <v>0.55979999999999996</v>
      </c>
      <c r="I372" s="900">
        <v>0.48349999999999999</v>
      </c>
      <c r="J372" s="900">
        <v>0.48349999999999999</v>
      </c>
      <c r="K372" s="900">
        <v>0.48349999999999999</v>
      </c>
      <c r="L372" s="900">
        <v>0.48349999999999999</v>
      </c>
      <c r="M372" s="900">
        <v>0.48349999999999999</v>
      </c>
    </row>
    <row r="373" spans="1:13">
      <c r="A373" s="893">
        <v>6.5</v>
      </c>
      <c r="B373" s="900">
        <v>0.66249999999999998</v>
      </c>
      <c r="C373" s="900">
        <v>0.66249999999999998</v>
      </c>
      <c r="D373" s="900">
        <v>0.63</v>
      </c>
      <c r="E373" s="900">
        <v>0.63</v>
      </c>
      <c r="F373" s="900">
        <v>0.63</v>
      </c>
      <c r="G373" s="900">
        <v>0.55820000000000003</v>
      </c>
      <c r="H373" s="900">
        <v>0.55820000000000003</v>
      </c>
      <c r="I373" s="900">
        <v>0.4819</v>
      </c>
      <c r="J373" s="900">
        <v>0.4819</v>
      </c>
      <c r="K373" s="900">
        <v>0.4819</v>
      </c>
      <c r="L373" s="900">
        <v>0.4819</v>
      </c>
      <c r="M373" s="900">
        <v>0.4819</v>
      </c>
    </row>
    <row r="374" spans="1:13">
      <c r="A374" s="893">
        <v>6.6</v>
      </c>
      <c r="B374" s="900">
        <v>0.66149999999999998</v>
      </c>
      <c r="C374" s="900">
        <v>0.66149999999999998</v>
      </c>
      <c r="D374" s="900">
        <v>0.62860000000000005</v>
      </c>
      <c r="E374" s="900">
        <v>0.62860000000000005</v>
      </c>
      <c r="F374" s="900">
        <v>0.62860000000000005</v>
      </c>
      <c r="G374" s="900">
        <v>0.55669999999999997</v>
      </c>
      <c r="H374" s="900">
        <v>0.55669999999999997</v>
      </c>
      <c r="I374" s="900">
        <v>0.4803</v>
      </c>
      <c r="J374" s="900">
        <v>0.4803</v>
      </c>
      <c r="K374" s="900">
        <v>0.4803</v>
      </c>
      <c r="L374" s="900">
        <v>0.4803</v>
      </c>
      <c r="M374" s="900">
        <v>0.4803</v>
      </c>
    </row>
    <row r="375" spans="1:13">
      <c r="A375" s="893">
        <v>6.7</v>
      </c>
      <c r="B375" s="900">
        <v>0.66049999999999998</v>
      </c>
      <c r="C375" s="900">
        <v>0.66049999999999998</v>
      </c>
      <c r="D375" s="900">
        <v>0.62719999999999998</v>
      </c>
      <c r="E375" s="900">
        <v>0.62719999999999998</v>
      </c>
      <c r="F375" s="900">
        <v>0.62719999999999998</v>
      </c>
      <c r="G375" s="900">
        <v>0.55520000000000003</v>
      </c>
      <c r="H375" s="900">
        <v>0.55520000000000003</v>
      </c>
      <c r="I375" s="900">
        <v>0.47870000000000001</v>
      </c>
      <c r="J375" s="900">
        <v>0.47870000000000001</v>
      </c>
      <c r="K375" s="900">
        <v>0.47870000000000001</v>
      </c>
      <c r="L375" s="900">
        <v>0.47870000000000001</v>
      </c>
      <c r="M375" s="900">
        <v>0.47870000000000001</v>
      </c>
    </row>
    <row r="376" spans="1:13">
      <c r="A376" s="893">
        <v>6.8</v>
      </c>
      <c r="B376" s="900">
        <v>0.65949999999999998</v>
      </c>
      <c r="C376" s="900">
        <v>0.65949999999999998</v>
      </c>
      <c r="D376" s="900">
        <v>0.62580000000000002</v>
      </c>
      <c r="E376" s="900">
        <v>0.62580000000000002</v>
      </c>
      <c r="F376" s="900">
        <v>0.62580000000000002</v>
      </c>
      <c r="G376" s="900">
        <v>0.55359999999999998</v>
      </c>
      <c r="H376" s="900">
        <v>0.55359999999999998</v>
      </c>
      <c r="I376" s="900">
        <v>0.47710000000000002</v>
      </c>
      <c r="J376" s="900">
        <v>0.47710000000000002</v>
      </c>
      <c r="K376" s="900">
        <v>0.47710000000000002</v>
      </c>
      <c r="L376" s="900">
        <v>0.47710000000000002</v>
      </c>
      <c r="M376" s="900">
        <v>0.47710000000000002</v>
      </c>
    </row>
    <row r="377" spans="1:13">
      <c r="A377" s="893">
        <v>6.9</v>
      </c>
      <c r="B377" s="900">
        <v>0.65849999999999997</v>
      </c>
      <c r="C377" s="900">
        <v>0.65849999999999997</v>
      </c>
      <c r="D377" s="900">
        <v>0.62439999999999996</v>
      </c>
      <c r="E377" s="900">
        <v>0.62439999999999996</v>
      </c>
      <c r="F377" s="900">
        <v>0.62439999999999996</v>
      </c>
      <c r="G377" s="900">
        <v>0.55220000000000002</v>
      </c>
      <c r="H377" s="900">
        <v>0.55220000000000002</v>
      </c>
      <c r="I377" s="900">
        <v>0.47549999999999998</v>
      </c>
      <c r="J377" s="900">
        <v>0.47549999999999998</v>
      </c>
      <c r="K377" s="900">
        <v>0.47549999999999998</v>
      </c>
      <c r="L377" s="900">
        <v>0.47549999999999998</v>
      </c>
      <c r="M377" s="900">
        <v>0.47549999999999998</v>
      </c>
    </row>
    <row r="378" spans="1:13">
      <c r="A378" s="893">
        <v>7</v>
      </c>
      <c r="B378" s="900">
        <v>0.65749999999999997</v>
      </c>
      <c r="C378" s="900">
        <v>0.65749999999999997</v>
      </c>
      <c r="D378" s="900">
        <v>0.623</v>
      </c>
      <c r="E378" s="900">
        <v>0.623</v>
      </c>
      <c r="F378" s="900">
        <v>0.623</v>
      </c>
      <c r="G378" s="900">
        <v>0.55069999999999997</v>
      </c>
      <c r="H378" s="900">
        <v>0.55069999999999997</v>
      </c>
      <c r="I378" s="900">
        <v>0.47389999999999999</v>
      </c>
      <c r="J378" s="900">
        <v>0.47389999999999999</v>
      </c>
      <c r="K378" s="900">
        <v>0.47389999999999999</v>
      </c>
      <c r="L378" s="900">
        <v>0.47389999999999999</v>
      </c>
      <c r="M378" s="900">
        <v>0.47389999999999999</v>
      </c>
    </row>
    <row r="379" spans="1:13">
      <c r="A379" s="893">
        <v>7.1</v>
      </c>
      <c r="B379" s="900">
        <v>0.65649999999999997</v>
      </c>
      <c r="C379" s="900">
        <v>0.65649999999999997</v>
      </c>
      <c r="D379" s="900">
        <v>0.62160000000000004</v>
      </c>
      <c r="E379" s="900">
        <v>0.62160000000000004</v>
      </c>
      <c r="F379" s="900">
        <v>0.62160000000000004</v>
      </c>
      <c r="G379" s="900">
        <v>0.54930000000000001</v>
      </c>
      <c r="H379" s="900">
        <v>0.54930000000000001</v>
      </c>
      <c r="I379" s="900">
        <v>0.47239999999999999</v>
      </c>
      <c r="J379" s="900">
        <v>0.47239999999999999</v>
      </c>
      <c r="K379" s="900">
        <v>0.47239999999999999</v>
      </c>
      <c r="L379" s="900">
        <v>0.47239999999999999</v>
      </c>
      <c r="M379" s="900">
        <v>0.47239999999999999</v>
      </c>
    </row>
    <row r="380" spans="1:13">
      <c r="A380" s="893">
        <v>7.2</v>
      </c>
      <c r="B380" s="900">
        <v>0.65549999999999997</v>
      </c>
      <c r="C380" s="900">
        <v>0.65549999999999997</v>
      </c>
      <c r="D380" s="900">
        <v>0.62019999999999997</v>
      </c>
      <c r="E380" s="900">
        <v>0.62019999999999997</v>
      </c>
      <c r="F380" s="900">
        <v>0.62019999999999997</v>
      </c>
      <c r="G380" s="900">
        <v>0.54779999999999995</v>
      </c>
      <c r="H380" s="900">
        <v>0.54779999999999995</v>
      </c>
      <c r="I380" s="900">
        <v>0.47089999999999999</v>
      </c>
      <c r="J380" s="900">
        <v>0.47089999999999999</v>
      </c>
      <c r="K380" s="900">
        <v>0.47089999999999999</v>
      </c>
      <c r="L380" s="900">
        <v>0.47089999999999999</v>
      </c>
      <c r="M380" s="900">
        <v>0.47089999999999999</v>
      </c>
    </row>
    <row r="381" spans="1:13">
      <c r="A381" s="893">
        <v>7.3</v>
      </c>
      <c r="B381" s="900">
        <v>0.65449999999999997</v>
      </c>
      <c r="C381" s="900">
        <v>0.65449999999999997</v>
      </c>
      <c r="D381" s="900">
        <v>0.61880000000000002</v>
      </c>
      <c r="E381" s="900">
        <v>0.61880000000000002</v>
      </c>
      <c r="F381" s="900">
        <v>0.61880000000000002</v>
      </c>
      <c r="G381" s="900">
        <v>0.5464</v>
      </c>
      <c r="H381" s="900">
        <v>0.5464</v>
      </c>
      <c r="I381" s="900">
        <v>0.46939999999999998</v>
      </c>
      <c r="J381" s="900">
        <v>0.46939999999999998</v>
      </c>
      <c r="K381" s="900">
        <v>0.46939999999999998</v>
      </c>
      <c r="L381" s="900">
        <v>0.46939999999999998</v>
      </c>
      <c r="M381" s="900">
        <v>0.46939999999999998</v>
      </c>
    </row>
    <row r="382" spans="1:13">
      <c r="A382" s="893">
        <v>7.4</v>
      </c>
      <c r="B382" s="900">
        <v>0.65349999999999997</v>
      </c>
      <c r="C382" s="900">
        <v>0.65349999999999997</v>
      </c>
      <c r="D382" s="900">
        <v>0.61750000000000005</v>
      </c>
      <c r="E382" s="900">
        <v>0.61750000000000005</v>
      </c>
      <c r="F382" s="900">
        <v>0.61750000000000005</v>
      </c>
      <c r="G382" s="900">
        <v>0.54490000000000005</v>
      </c>
      <c r="H382" s="900">
        <v>0.54490000000000005</v>
      </c>
      <c r="I382" s="900">
        <v>0.46779999999999999</v>
      </c>
      <c r="J382" s="900">
        <v>0.46779999999999999</v>
      </c>
      <c r="K382" s="900">
        <v>0.46779999999999999</v>
      </c>
      <c r="L382" s="900">
        <v>0.46779999999999999</v>
      </c>
      <c r="M382" s="900">
        <v>0.46779999999999999</v>
      </c>
    </row>
    <row r="383" spans="1:13">
      <c r="A383" s="893">
        <v>7.5</v>
      </c>
      <c r="B383" s="900">
        <v>0.65249999999999997</v>
      </c>
      <c r="C383" s="900">
        <v>0.65249999999999997</v>
      </c>
      <c r="D383" s="900">
        <v>0.61619999999999997</v>
      </c>
      <c r="E383" s="900">
        <v>0.61619999999999997</v>
      </c>
      <c r="F383" s="900">
        <v>0.61619999999999997</v>
      </c>
      <c r="G383" s="900">
        <v>0.54349999999999998</v>
      </c>
      <c r="H383" s="900">
        <v>0.54349999999999998</v>
      </c>
      <c r="I383" s="900">
        <v>0.46629999999999999</v>
      </c>
      <c r="J383" s="900">
        <v>0.46629999999999999</v>
      </c>
      <c r="K383" s="900">
        <v>0.46629999999999999</v>
      </c>
      <c r="L383" s="900">
        <v>0.46629999999999999</v>
      </c>
      <c r="M383" s="900">
        <v>0.46629999999999999</v>
      </c>
    </row>
    <row r="384" spans="1:13">
      <c r="A384" s="893">
        <v>7.6</v>
      </c>
      <c r="B384" s="900">
        <v>0.65149999999999997</v>
      </c>
      <c r="C384" s="900">
        <v>0.65149999999999997</v>
      </c>
      <c r="D384" s="900">
        <v>0.6149</v>
      </c>
      <c r="E384" s="900">
        <v>0.6149</v>
      </c>
      <c r="F384" s="900">
        <v>0.6149</v>
      </c>
      <c r="G384" s="900">
        <v>0.54200000000000004</v>
      </c>
      <c r="H384" s="900">
        <v>0.54200000000000004</v>
      </c>
      <c r="I384" s="900">
        <v>0.46479999999999999</v>
      </c>
      <c r="J384" s="900">
        <v>0.46479999999999999</v>
      </c>
      <c r="K384" s="900">
        <v>0.46479999999999999</v>
      </c>
      <c r="L384" s="900">
        <v>0.46479999999999999</v>
      </c>
      <c r="M384" s="900">
        <v>0.46479999999999999</v>
      </c>
    </row>
    <row r="385" spans="1:13">
      <c r="A385" s="893">
        <v>7.7</v>
      </c>
      <c r="B385" s="900">
        <v>0.65049999999999997</v>
      </c>
      <c r="C385" s="900">
        <v>0.65049999999999997</v>
      </c>
      <c r="D385" s="900">
        <v>0.61360000000000003</v>
      </c>
      <c r="E385" s="900">
        <v>0.61360000000000003</v>
      </c>
      <c r="F385" s="900">
        <v>0.61360000000000003</v>
      </c>
      <c r="G385" s="900">
        <v>0.54059999999999997</v>
      </c>
      <c r="H385" s="900">
        <v>0.54059999999999997</v>
      </c>
      <c r="I385" s="900">
        <v>0.46329999999999999</v>
      </c>
      <c r="J385" s="900">
        <v>0.46329999999999999</v>
      </c>
      <c r="K385" s="900">
        <v>0.46329999999999999</v>
      </c>
      <c r="L385" s="900">
        <v>0.46329999999999999</v>
      </c>
      <c r="M385" s="900">
        <v>0.46329999999999999</v>
      </c>
    </row>
    <row r="386" spans="1:13">
      <c r="A386" s="893">
        <v>7.8</v>
      </c>
      <c r="B386" s="900">
        <v>0.64949999999999997</v>
      </c>
      <c r="C386" s="900">
        <v>0.64949999999999997</v>
      </c>
      <c r="D386" s="900">
        <v>0.61229999999999996</v>
      </c>
      <c r="E386" s="900">
        <v>0.61229999999999996</v>
      </c>
      <c r="F386" s="900">
        <v>0.61229999999999996</v>
      </c>
      <c r="G386" s="900">
        <v>0.53910000000000002</v>
      </c>
      <c r="H386" s="900">
        <v>0.53910000000000002</v>
      </c>
      <c r="I386" s="900">
        <v>0.4617</v>
      </c>
      <c r="J386" s="900">
        <v>0.4617</v>
      </c>
      <c r="K386" s="900">
        <v>0.4617</v>
      </c>
      <c r="L386" s="900">
        <v>0.4617</v>
      </c>
      <c r="M386" s="900">
        <v>0.4617</v>
      </c>
    </row>
    <row r="387" spans="1:13">
      <c r="A387" s="893">
        <v>7.9</v>
      </c>
      <c r="B387" s="900">
        <v>0.64849999999999997</v>
      </c>
      <c r="C387" s="900">
        <v>0.64849999999999997</v>
      </c>
      <c r="D387" s="900">
        <v>0.61099999999999999</v>
      </c>
      <c r="E387" s="900">
        <v>0.61099999999999999</v>
      </c>
      <c r="F387" s="900">
        <v>0.61099999999999999</v>
      </c>
      <c r="G387" s="900">
        <v>0.53769999999999996</v>
      </c>
      <c r="H387" s="900">
        <v>0.53769999999999996</v>
      </c>
      <c r="I387" s="900">
        <v>0.4602</v>
      </c>
      <c r="J387" s="900">
        <v>0.4602</v>
      </c>
      <c r="K387" s="900">
        <v>0.4602</v>
      </c>
      <c r="L387" s="900">
        <v>0.4602</v>
      </c>
      <c r="M387" s="900">
        <v>0.4602</v>
      </c>
    </row>
    <row r="388" spans="1:13">
      <c r="A388" s="893">
        <v>8</v>
      </c>
      <c r="B388" s="900">
        <v>0.64749999999999996</v>
      </c>
      <c r="C388" s="900">
        <v>0.64749999999999996</v>
      </c>
      <c r="D388" s="900">
        <v>0.60970000000000002</v>
      </c>
      <c r="E388" s="900">
        <v>0.60970000000000002</v>
      </c>
      <c r="F388" s="900">
        <v>0.60970000000000002</v>
      </c>
      <c r="G388" s="900">
        <v>0.53620000000000001</v>
      </c>
      <c r="H388" s="900">
        <v>0.53620000000000001</v>
      </c>
      <c r="I388" s="900">
        <v>0.4587</v>
      </c>
      <c r="J388" s="900">
        <v>0.4587</v>
      </c>
      <c r="K388" s="900">
        <v>0.4587</v>
      </c>
      <c r="L388" s="900">
        <v>0.4587</v>
      </c>
      <c r="M388" s="900">
        <v>0.4587</v>
      </c>
    </row>
    <row r="389" spans="1:13">
      <c r="A389" s="893">
        <v>8.1</v>
      </c>
      <c r="B389" s="900">
        <v>0.64649999999999996</v>
      </c>
      <c r="C389" s="900">
        <v>0.64649999999999996</v>
      </c>
      <c r="D389" s="900">
        <v>0.60840000000000005</v>
      </c>
      <c r="E389" s="900">
        <v>0.60840000000000005</v>
      </c>
      <c r="F389" s="900">
        <v>0.60840000000000005</v>
      </c>
      <c r="G389" s="900">
        <v>0.53480000000000005</v>
      </c>
      <c r="H389" s="900">
        <v>0.53480000000000005</v>
      </c>
      <c r="I389" s="900">
        <v>0.4572</v>
      </c>
      <c r="J389" s="900">
        <v>0.4572</v>
      </c>
      <c r="K389" s="900">
        <v>0.4572</v>
      </c>
      <c r="L389" s="900">
        <v>0.4572</v>
      </c>
      <c r="M389" s="900">
        <v>0.4572</v>
      </c>
    </row>
    <row r="390" spans="1:13">
      <c r="A390" s="893">
        <v>8.1999999999999993</v>
      </c>
      <c r="B390" s="900">
        <v>0.64549999999999996</v>
      </c>
      <c r="C390" s="900">
        <v>0.64549999999999996</v>
      </c>
      <c r="D390" s="900">
        <v>0.60709999999999997</v>
      </c>
      <c r="E390" s="900">
        <v>0.60709999999999997</v>
      </c>
      <c r="F390" s="900">
        <v>0.60709999999999997</v>
      </c>
      <c r="G390" s="900">
        <v>0.5333</v>
      </c>
      <c r="H390" s="900">
        <v>0.5333</v>
      </c>
      <c r="I390" s="900">
        <v>0.45569999999999999</v>
      </c>
      <c r="J390" s="900">
        <v>0.45569999999999999</v>
      </c>
      <c r="K390" s="900">
        <v>0.45569999999999999</v>
      </c>
      <c r="L390" s="900">
        <v>0.45569999999999999</v>
      </c>
      <c r="M390" s="900">
        <v>0.45569999999999999</v>
      </c>
    </row>
    <row r="391" spans="1:13">
      <c r="A391" s="893">
        <v>8.3000000000000007</v>
      </c>
      <c r="B391" s="900">
        <v>0.64449999999999996</v>
      </c>
      <c r="C391" s="900">
        <v>0.64449999999999996</v>
      </c>
      <c r="D391" s="900">
        <v>0.60580000000000001</v>
      </c>
      <c r="E391" s="900">
        <v>0.60580000000000001</v>
      </c>
      <c r="F391" s="900">
        <v>0.60580000000000001</v>
      </c>
      <c r="G391" s="900">
        <v>0.53190000000000004</v>
      </c>
      <c r="H391" s="900">
        <v>0.53190000000000004</v>
      </c>
      <c r="I391" s="900">
        <v>0.45429999999999998</v>
      </c>
      <c r="J391" s="900">
        <v>0.45429999999999998</v>
      </c>
      <c r="K391" s="900">
        <v>0.45429999999999998</v>
      </c>
      <c r="L391" s="900">
        <v>0.45429999999999998</v>
      </c>
      <c r="M391" s="900">
        <v>0.45429999999999998</v>
      </c>
    </row>
    <row r="392" spans="1:13">
      <c r="A392" s="893">
        <v>8.4</v>
      </c>
      <c r="B392" s="900">
        <v>0.64349999999999996</v>
      </c>
      <c r="C392" s="900">
        <v>0.64349999999999996</v>
      </c>
      <c r="D392" s="900">
        <v>0.60450000000000004</v>
      </c>
      <c r="E392" s="900">
        <v>0.60450000000000004</v>
      </c>
      <c r="F392" s="900">
        <v>0.60450000000000004</v>
      </c>
      <c r="G392" s="900">
        <v>0.53039999999999998</v>
      </c>
      <c r="H392" s="900">
        <v>0.53039999999999998</v>
      </c>
      <c r="I392" s="900">
        <v>0.45290000000000002</v>
      </c>
      <c r="J392" s="900">
        <v>0.45290000000000002</v>
      </c>
      <c r="K392" s="900">
        <v>0.45290000000000002</v>
      </c>
      <c r="L392" s="900">
        <v>0.45290000000000002</v>
      </c>
      <c r="M392" s="900">
        <v>0.45290000000000002</v>
      </c>
    </row>
    <row r="393" spans="1:13">
      <c r="A393" s="893">
        <v>8.5</v>
      </c>
      <c r="B393" s="900">
        <v>0.64249999999999996</v>
      </c>
      <c r="C393" s="900">
        <v>0.64249999999999996</v>
      </c>
      <c r="D393" s="900">
        <v>0.60319999999999996</v>
      </c>
      <c r="E393" s="900">
        <v>0.60319999999999996</v>
      </c>
      <c r="F393" s="900">
        <v>0.60319999999999996</v>
      </c>
      <c r="G393" s="900">
        <v>0.52900000000000003</v>
      </c>
      <c r="H393" s="900">
        <v>0.52900000000000003</v>
      </c>
      <c r="I393" s="900">
        <v>0.45140000000000002</v>
      </c>
      <c r="J393" s="900">
        <v>0.45140000000000002</v>
      </c>
      <c r="K393" s="900">
        <v>0.45140000000000002</v>
      </c>
      <c r="L393" s="900">
        <v>0.45140000000000002</v>
      </c>
      <c r="M393" s="900">
        <v>0.45140000000000002</v>
      </c>
    </row>
    <row r="394" spans="1:13">
      <c r="A394" s="893">
        <v>8.6</v>
      </c>
      <c r="B394" s="900">
        <v>0.64149999999999996</v>
      </c>
      <c r="C394" s="900">
        <v>0.64149999999999996</v>
      </c>
      <c r="D394" s="900">
        <v>0.60189999999999999</v>
      </c>
      <c r="E394" s="900">
        <v>0.60189999999999999</v>
      </c>
      <c r="F394" s="900">
        <v>0.60189999999999999</v>
      </c>
      <c r="G394" s="900">
        <v>0.52749999999999997</v>
      </c>
      <c r="H394" s="900">
        <v>0.52749999999999997</v>
      </c>
      <c r="I394" s="900">
        <v>0.45</v>
      </c>
      <c r="J394" s="900">
        <v>0.45</v>
      </c>
      <c r="K394" s="900">
        <v>0.45</v>
      </c>
      <c r="L394" s="900">
        <v>0.45</v>
      </c>
      <c r="M394" s="900">
        <v>0.45</v>
      </c>
    </row>
    <row r="395" spans="1:13">
      <c r="A395" s="893">
        <v>8.6999999999999993</v>
      </c>
      <c r="B395" s="900">
        <v>0.64049999999999996</v>
      </c>
      <c r="C395" s="900">
        <v>0.64049999999999996</v>
      </c>
      <c r="D395" s="900">
        <v>0.60060000000000002</v>
      </c>
      <c r="E395" s="900">
        <v>0.60060000000000002</v>
      </c>
      <c r="F395" s="900">
        <v>0.60060000000000002</v>
      </c>
      <c r="G395" s="900">
        <v>0.52610000000000001</v>
      </c>
      <c r="H395" s="900">
        <v>0.52610000000000001</v>
      </c>
      <c r="I395" s="900">
        <v>0.44850000000000001</v>
      </c>
      <c r="J395" s="900">
        <v>0.44850000000000001</v>
      </c>
      <c r="K395" s="900">
        <v>0.44850000000000001</v>
      </c>
      <c r="L395" s="900">
        <v>0.44850000000000001</v>
      </c>
      <c r="M395" s="900">
        <v>0.44850000000000001</v>
      </c>
    </row>
    <row r="396" spans="1:13">
      <c r="A396" s="893">
        <v>8.8000000000000007</v>
      </c>
      <c r="B396" s="900">
        <v>0.63949999999999996</v>
      </c>
      <c r="C396" s="900">
        <v>0.63949999999999996</v>
      </c>
      <c r="D396" s="900">
        <v>0.59930000000000005</v>
      </c>
      <c r="E396" s="900">
        <v>0.59930000000000005</v>
      </c>
      <c r="F396" s="900">
        <v>0.59930000000000005</v>
      </c>
      <c r="G396" s="900">
        <v>0.52459999999999996</v>
      </c>
      <c r="H396" s="900">
        <v>0.52459999999999996</v>
      </c>
      <c r="I396" s="900">
        <v>0.4471</v>
      </c>
      <c r="J396" s="900">
        <v>0.4471</v>
      </c>
      <c r="K396" s="900">
        <v>0.4471</v>
      </c>
      <c r="L396" s="900">
        <v>0.4471</v>
      </c>
      <c r="M396" s="900">
        <v>0.4471</v>
      </c>
    </row>
    <row r="397" spans="1:13">
      <c r="A397" s="893">
        <v>8.9</v>
      </c>
      <c r="B397" s="900">
        <v>0.63849999999999996</v>
      </c>
      <c r="C397" s="900">
        <v>0.63849999999999996</v>
      </c>
      <c r="D397" s="900">
        <v>0.59799999999999998</v>
      </c>
      <c r="E397" s="900">
        <v>0.59799999999999998</v>
      </c>
      <c r="F397" s="900">
        <v>0.59799999999999998</v>
      </c>
      <c r="G397" s="900">
        <v>0.5232</v>
      </c>
      <c r="H397" s="900">
        <v>0.5232</v>
      </c>
      <c r="I397" s="900">
        <v>0.4456</v>
      </c>
      <c r="J397" s="900">
        <v>0.4456</v>
      </c>
      <c r="K397" s="900">
        <v>0.4456</v>
      </c>
      <c r="L397" s="900">
        <v>0.4456</v>
      </c>
      <c r="M397" s="900">
        <v>0.4456</v>
      </c>
    </row>
    <row r="398" spans="1:13">
      <c r="A398" s="908">
        <v>9</v>
      </c>
      <c r="B398" s="900">
        <v>0.63749999999999996</v>
      </c>
      <c r="C398" s="900">
        <v>0.63749999999999996</v>
      </c>
      <c r="D398" s="900">
        <v>0.59670000000000001</v>
      </c>
      <c r="E398" s="900">
        <v>0.59670000000000001</v>
      </c>
      <c r="F398" s="900">
        <v>0.59670000000000001</v>
      </c>
      <c r="G398" s="900">
        <v>0.52170000000000005</v>
      </c>
      <c r="H398" s="900">
        <v>0.52170000000000005</v>
      </c>
      <c r="I398" s="900">
        <v>0.44429999999999997</v>
      </c>
      <c r="J398" s="900">
        <v>0.44429999999999997</v>
      </c>
      <c r="K398" s="900">
        <v>0.44429999999999997</v>
      </c>
      <c r="L398" s="900">
        <v>0.44429999999999997</v>
      </c>
      <c r="M398" s="900">
        <v>0.44429999999999997</v>
      </c>
    </row>
    <row r="399" spans="1:13">
      <c r="A399" s="908">
        <v>9.1</v>
      </c>
      <c r="B399" s="900">
        <v>0.63649999999999995</v>
      </c>
      <c r="C399" s="900">
        <v>0.63649999999999995</v>
      </c>
      <c r="D399" s="900">
        <v>0.59540000000000004</v>
      </c>
      <c r="E399" s="900">
        <v>0.59540000000000004</v>
      </c>
      <c r="F399" s="900">
        <v>0.59540000000000004</v>
      </c>
      <c r="G399" s="900">
        <v>0.52029999999999998</v>
      </c>
      <c r="H399" s="900">
        <v>0.52029999999999998</v>
      </c>
      <c r="I399" s="900">
        <v>0.44290000000000002</v>
      </c>
      <c r="J399" s="900">
        <v>0.44290000000000002</v>
      </c>
      <c r="K399" s="900">
        <v>0.44290000000000002</v>
      </c>
      <c r="L399" s="900">
        <v>0.44290000000000002</v>
      </c>
      <c r="M399" s="900">
        <v>0.44290000000000002</v>
      </c>
    </row>
    <row r="400" spans="1:13">
      <c r="A400" s="908">
        <v>9.1999999999999993</v>
      </c>
      <c r="B400" s="900">
        <v>0.63549999999999995</v>
      </c>
      <c r="C400" s="900">
        <v>0.63549999999999995</v>
      </c>
      <c r="D400" s="900">
        <v>0.59409999999999996</v>
      </c>
      <c r="E400" s="900">
        <v>0.59409999999999996</v>
      </c>
      <c r="F400" s="900">
        <v>0.59409999999999996</v>
      </c>
      <c r="G400" s="900">
        <v>0.51880000000000004</v>
      </c>
      <c r="H400" s="900">
        <v>0.51880000000000004</v>
      </c>
      <c r="I400" s="900">
        <v>0.44159999999999999</v>
      </c>
      <c r="J400" s="900">
        <v>0.44159999999999999</v>
      </c>
      <c r="K400" s="900">
        <v>0.44159999999999999</v>
      </c>
      <c r="L400" s="900">
        <v>0.44159999999999999</v>
      </c>
      <c r="M400" s="900">
        <v>0.44159999999999999</v>
      </c>
    </row>
    <row r="401" spans="1:13">
      <c r="A401" s="908">
        <v>9.3000000000000007</v>
      </c>
      <c r="B401" s="900">
        <v>0.63449999999999995</v>
      </c>
      <c r="C401" s="900">
        <v>0.63449999999999995</v>
      </c>
      <c r="D401" s="900">
        <v>0.59279999999999999</v>
      </c>
      <c r="E401" s="900">
        <v>0.59279999999999999</v>
      </c>
      <c r="F401" s="900">
        <v>0.59279999999999999</v>
      </c>
      <c r="G401" s="900">
        <v>0.51739999999999997</v>
      </c>
      <c r="H401" s="900">
        <v>0.51739999999999997</v>
      </c>
      <c r="I401" s="900">
        <v>0.44019999999999998</v>
      </c>
      <c r="J401" s="900">
        <v>0.44019999999999998</v>
      </c>
      <c r="K401" s="900">
        <v>0.44019999999999998</v>
      </c>
      <c r="L401" s="900">
        <v>0.44019999999999998</v>
      </c>
      <c r="M401" s="900">
        <v>0.44019999999999998</v>
      </c>
    </row>
    <row r="402" spans="1:13">
      <c r="A402" s="908">
        <v>9.4</v>
      </c>
      <c r="B402" s="900">
        <v>0.63349999999999995</v>
      </c>
      <c r="C402" s="900">
        <v>0.63349999999999995</v>
      </c>
      <c r="D402" s="900">
        <v>0.59150000000000003</v>
      </c>
      <c r="E402" s="900">
        <v>0.59150000000000003</v>
      </c>
      <c r="F402" s="900">
        <v>0.59150000000000003</v>
      </c>
      <c r="G402" s="900">
        <v>0.51600000000000001</v>
      </c>
      <c r="H402" s="900">
        <v>0.51600000000000001</v>
      </c>
      <c r="I402" s="900">
        <v>0.43880000000000002</v>
      </c>
      <c r="J402" s="900">
        <v>0.43880000000000002</v>
      </c>
      <c r="K402" s="900">
        <v>0.43880000000000002</v>
      </c>
      <c r="L402" s="900">
        <v>0.43880000000000002</v>
      </c>
      <c r="M402" s="900">
        <v>0.43880000000000002</v>
      </c>
    </row>
    <row r="403" spans="1:13">
      <c r="A403" s="908">
        <v>9.5</v>
      </c>
      <c r="B403" s="900">
        <v>0.63249999999999995</v>
      </c>
      <c r="C403" s="900">
        <v>0.63249999999999995</v>
      </c>
      <c r="D403" s="900">
        <v>0.59030000000000005</v>
      </c>
      <c r="E403" s="900">
        <v>0.59030000000000005</v>
      </c>
      <c r="F403" s="900">
        <v>0.59030000000000005</v>
      </c>
      <c r="G403" s="900">
        <v>0.51470000000000005</v>
      </c>
      <c r="H403" s="900">
        <v>0.51470000000000005</v>
      </c>
      <c r="I403" s="900">
        <v>0.4375</v>
      </c>
      <c r="J403" s="900">
        <v>0.4375</v>
      </c>
      <c r="K403" s="900">
        <v>0.4375</v>
      </c>
      <c r="L403" s="900">
        <v>0.4375</v>
      </c>
      <c r="M403" s="900">
        <v>0.4375</v>
      </c>
    </row>
    <row r="404" spans="1:13">
      <c r="A404" s="908">
        <v>9.6</v>
      </c>
      <c r="B404" s="900">
        <v>0.63149999999999995</v>
      </c>
      <c r="C404" s="900">
        <v>0.63149999999999995</v>
      </c>
      <c r="D404" s="900">
        <v>0.58909999999999996</v>
      </c>
      <c r="E404" s="900">
        <v>0.58909999999999996</v>
      </c>
      <c r="F404" s="900">
        <v>0.58909999999999996</v>
      </c>
      <c r="G404" s="900">
        <v>0.51329999999999998</v>
      </c>
      <c r="H404" s="900">
        <v>0.51329999999999998</v>
      </c>
      <c r="I404" s="900">
        <v>0.43609999999999999</v>
      </c>
      <c r="J404" s="900">
        <v>0.43609999999999999</v>
      </c>
      <c r="K404" s="900">
        <v>0.43609999999999999</v>
      </c>
      <c r="L404" s="900">
        <v>0.43609999999999999</v>
      </c>
      <c r="M404" s="900">
        <v>0.43609999999999999</v>
      </c>
    </row>
    <row r="405" spans="1:13">
      <c r="A405" s="908">
        <v>9.6999999999999993</v>
      </c>
      <c r="B405" s="900">
        <v>0.63049999999999995</v>
      </c>
      <c r="C405" s="900">
        <v>0.63049999999999995</v>
      </c>
      <c r="D405" s="900">
        <v>0.58789999999999998</v>
      </c>
      <c r="E405" s="900">
        <v>0.58789999999999998</v>
      </c>
      <c r="F405" s="900">
        <v>0.58789999999999998</v>
      </c>
      <c r="G405" s="900">
        <v>0.51200000000000001</v>
      </c>
      <c r="H405" s="900">
        <v>0.51200000000000001</v>
      </c>
      <c r="I405" s="900">
        <v>0.43480000000000002</v>
      </c>
      <c r="J405" s="900">
        <v>0.43480000000000002</v>
      </c>
      <c r="K405" s="900">
        <v>0.43480000000000002</v>
      </c>
      <c r="L405" s="900">
        <v>0.43480000000000002</v>
      </c>
      <c r="M405" s="900">
        <v>0.43480000000000002</v>
      </c>
    </row>
    <row r="406" spans="1:13">
      <c r="A406" s="908">
        <v>9.8000000000000007</v>
      </c>
      <c r="B406" s="900">
        <v>0.62949999999999995</v>
      </c>
      <c r="C406" s="900">
        <v>0.62949999999999995</v>
      </c>
      <c r="D406" s="900">
        <v>0.5867</v>
      </c>
      <c r="E406" s="900">
        <v>0.5867</v>
      </c>
      <c r="F406" s="900">
        <v>0.5867</v>
      </c>
      <c r="G406" s="900">
        <v>0.51060000000000005</v>
      </c>
      <c r="H406" s="900">
        <v>0.51060000000000005</v>
      </c>
      <c r="I406" s="900">
        <v>0.43340000000000001</v>
      </c>
      <c r="J406" s="900">
        <v>0.43340000000000001</v>
      </c>
      <c r="K406" s="900">
        <v>0.43340000000000001</v>
      </c>
      <c r="L406" s="900">
        <v>0.43340000000000001</v>
      </c>
      <c r="M406" s="900">
        <v>0.43340000000000001</v>
      </c>
    </row>
    <row r="407" spans="1:13">
      <c r="A407" s="908">
        <v>9.9</v>
      </c>
      <c r="B407" s="900">
        <v>0.62849999999999995</v>
      </c>
      <c r="C407" s="900">
        <v>0.62849999999999995</v>
      </c>
      <c r="D407" s="900">
        <v>0.58550000000000002</v>
      </c>
      <c r="E407" s="900">
        <v>0.58550000000000002</v>
      </c>
      <c r="F407" s="900">
        <v>0.58550000000000002</v>
      </c>
      <c r="G407" s="900">
        <v>0.50919999999999999</v>
      </c>
      <c r="H407" s="900">
        <v>0.50919999999999999</v>
      </c>
      <c r="I407" s="900">
        <v>0.432</v>
      </c>
      <c r="J407" s="900">
        <v>0.432</v>
      </c>
      <c r="K407" s="900">
        <v>0.432</v>
      </c>
      <c r="L407" s="900">
        <v>0.432</v>
      </c>
      <c r="M407" s="900">
        <v>0.432</v>
      </c>
    </row>
    <row r="408" spans="1:13">
      <c r="A408" s="908">
        <v>10</v>
      </c>
      <c r="B408" s="900">
        <v>0.62749999999999995</v>
      </c>
      <c r="C408" s="900">
        <v>0.62749999999999995</v>
      </c>
      <c r="D408" s="900">
        <v>0.58430000000000004</v>
      </c>
      <c r="E408" s="900">
        <v>0.58430000000000004</v>
      </c>
      <c r="F408" s="900">
        <v>0.58430000000000004</v>
      </c>
      <c r="G408" s="900">
        <v>0.50790000000000002</v>
      </c>
      <c r="H408" s="900">
        <v>0.50790000000000002</v>
      </c>
      <c r="I408" s="900">
        <v>0.43070000000000003</v>
      </c>
      <c r="J408" s="900">
        <v>0.43070000000000003</v>
      </c>
      <c r="K408" s="900">
        <v>0.43070000000000003</v>
      </c>
      <c r="L408" s="900">
        <v>0.43070000000000003</v>
      </c>
      <c r="M408" s="900">
        <v>0.43070000000000003</v>
      </c>
    </row>
  </sheetData>
  <sheetProtection password="C66D" sheet="1" objects="1" scenarios="1" formatCells="0" formatColumns="0" formatRows="0"/>
  <phoneticPr fontId="79"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2" customWidth="1"/>
    <col min="2" max="2" width="12.5" style="1942" customWidth="1"/>
    <col min="3" max="3" width="12.125" style="1942" customWidth="1"/>
    <col min="4" max="4" width="14.125" style="1942" customWidth="1"/>
    <col min="5" max="5" width="12.5" style="1942" customWidth="1"/>
    <col min="6" max="16384" width="9" style="1942"/>
  </cols>
  <sheetData>
    <row r="1" spans="1:5" ht="21">
      <c r="A1" s="2553" t="s">
        <v>2991</v>
      </c>
    </row>
    <row r="2" spans="1:5" ht="15.75">
      <c r="A2" s="2899" t="s">
        <v>2983</v>
      </c>
      <c r="B2" s="2900" t="e">
        <f ca="1">SUMIF(B6:B13,"&lt;&gt;#ref!",B6:B13)</f>
        <v>#DIV/0!</v>
      </c>
      <c r="C2" s="2899" t="s">
        <v>2984</v>
      </c>
      <c r="D2" s="2899" t="s">
        <v>2985</v>
      </c>
      <c r="E2" s="2900" t="e">
        <f ca="1">SUM(E6:E13)</f>
        <v>#REF!</v>
      </c>
    </row>
    <row r="3" spans="1:5" ht="15.75">
      <c r="A3" s="2899" t="s">
        <v>2986</v>
      </c>
      <c r="B3" s="2900" t="e">
        <f ca="1">ROUND(B2*10000/E2,0)</f>
        <v>#DIV/0!</v>
      </c>
      <c r="C3" s="2899" t="s">
        <v>2992</v>
      </c>
      <c r="D3" s="2901"/>
      <c r="E3" s="2901"/>
    </row>
    <row r="4" spans="1:5" ht="15.75">
      <c r="A4" s="2902"/>
      <c r="B4" s="2901"/>
      <c r="C4" s="2901"/>
      <c r="D4" s="2901"/>
      <c r="E4" s="2901"/>
    </row>
    <row r="5" spans="1:5" ht="28.5">
      <c r="A5" s="2903" t="s">
        <v>2987</v>
      </c>
      <c r="B5" s="2899" t="s">
        <v>2988</v>
      </c>
      <c r="C5" s="2900"/>
      <c r="D5" s="2901"/>
      <c r="E5" s="2899" t="s">
        <v>2989</v>
      </c>
    </row>
    <row r="6" spans="1:5" ht="15.75">
      <c r="A6" s="2904" t="s">
        <v>2990</v>
      </c>
      <c r="B6" s="2900" t="e">
        <f ca="1">SUMIF(INDIRECT("'"&amp;A6&amp;"'"&amp;"!A:A"),"总价",INDIRECT("'"&amp;A6&amp;"'"&amp;"!B:B"))</f>
        <v>#DIV/0!</v>
      </c>
      <c r="C6" s="2899" t="s">
        <v>2984</v>
      </c>
      <c r="D6" s="2901"/>
      <c r="E6" s="2567">
        <f ca="1">SUMIF(INDIRECT("'"&amp;A6&amp;"'"&amp;"!C:C"),"建筑面积",INDIRECT("'"&amp;A6&amp;"'"&amp;"!D:D"))</f>
        <v>0</v>
      </c>
    </row>
    <row r="7" spans="1:5" ht="15.75">
      <c r="A7" s="2904"/>
      <c r="B7" s="2900" t="e">
        <f ca="1">SUMIF(INDIRECT("'"&amp;A7&amp;"'"&amp;"!A:A"),"总价",INDIRECT("'"&amp;A7&amp;"'"&amp;"!B:B"))</f>
        <v>#REF!</v>
      </c>
      <c r="C7" s="2899" t="s">
        <v>2984</v>
      </c>
      <c r="D7" s="2901"/>
      <c r="E7" s="2567" t="e">
        <f t="shared" ref="E7:E13" ca="1" si="0">SUMIF(INDIRECT("'"&amp;A7&amp;"'"&amp;"!C:C"),"建筑面积",INDIRECT("'"&amp;A7&amp;"'"&amp;"!D:D"))</f>
        <v>#REF!</v>
      </c>
    </row>
    <row r="8" spans="1:5" ht="15.75">
      <c r="A8" s="2904"/>
      <c r="B8" s="2900" t="e">
        <f t="shared" ref="B8:B13" ca="1" si="1">SUMIF(INDIRECT("'"&amp;A8&amp;"'"&amp;"!A:A"),"总价",INDIRECT("'"&amp;A8&amp;"'"&amp;"!B:B"))</f>
        <v>#REF!</v>
      </c>
      <c r="C8" s="2899" t="s">
        <v>2984</v>
      </c>
      <c r="D8" s="2901"/>
      <c r="E8" s="2567" t="e">
        <f t="shared" ca="1" si="0"/>
        <v>#REF!</v>
      </c>
    </row>
    <row r="9" spans="1:5" ht="15.75">
      <c r="A9" s="2904"/>
      <c r="B9" s="2900" t="e">
        <f t="shared" ca="1" si="1"/>
        <v>#REF!</v>
      </c>
      <c r="C9" s="2899" t="s">
        <v>2984</v>
      </c>
      <c r="D9" s="2901"/>
      <c r="E9" s="2567" t="e">
        <f t="shared" ca="1" si="0"/>
        <v>#REF!</v>
      </c>
    </row>
    <row r="10" spans="1:5" ht="15.75">
      <c r="A10" s="2904"/>
      <c r="B10" s="2900" t="e">
        <f t="shared" ca="1" si="1"/>
        <v>#REF!</v>
      </c>
      <c r="C10" s="2899" t="s">
        <v>2984</v>
      </c>
      <c r="D10" s="2901"/>
      <c r="E10" s="2567" t="e">
        <f t="shared" ca="1" si="0"/>
        <v>#REF!</v>
      </c>
    </row>
    <row r="11" spans="1:5" ht="15.75">
      <c r="A11" s="2904"/>
      <c r="B11" s="2900" t="e">
        <f t="shared" ca="1" si="1"/>
        <v>#REF!</v>
      </c>
      <c r="C11" s="2899" t="s">
        <v>2984</v>
      </c>
      <c r="D11" s="2901"/>
      <c r="E11" s="2567" t="e">
        <f t="shared" ca="1" si="0"/>
        <v>#REF!</v>
      </c>
    </row>
    <row r="12" spans="1:5" ht="15.75">
      <c r="A12" s="2904"/>
      <c r="B12" s="2900" t="e">
        <f t="shared" ca="1" si="1"/>
        <v>#REF!</v>
      </c>
      <c r="C12" s="2899" t="s">
        <v>2984</v>
      </c>
      <c r="D12" s="2901"/>
      <c r="E12" s="2567" t="e">
        <f t="shared" ca="1" si="0"/>
        <v>#REF!</v>
      </c>
    </row>
    <row r="13" spans="1:5" ht="15.75">
      <c r="A13" s="2904"/>
      <c r="B13" s="2900" t="e">
        <f t="shared" ca="1" si="1"/>
        <v>#REF!</v>
      </c>
      <c r="C13" s="2899" t="s">
        <v>2984</v>
      </c>
      <c r="D13" s="2901"/>
      <c r="E13" s="2567"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W3" sqref="W3"/>
    </sheetView>
  </sheetViews>
  <sheetFormatPr defaultRowHeight="12.75"/>
  <cols>
    <col min="1" max="1" width="9" style="1468"/>
    <col min="2" max="6" width="9" style="1468" customWidth="1"/>
    <col min="7" max="7" width="9" style="1483"/>
    <col min="8" max="8" width="9" style="1468"/>
    <col min="9" max="12" width="9" style="1468" customWidth="1"/>
    <col min="13" max="13" width="2.25" style="1468" customWidth="1"/>
    <col min="14" max="14" width="9" style="1483" customWidth="1"/>
    <col min="15" max="17" width="9" style="1468" customWidth="1"/>
    <col min="18" max="18" width="2.375" style="1468" customWidth="1"/>
    <col min="19" max="19" width="7.125" style="1483" customWidth="1"/>
    <col min="20" max="22" width="7.125" style="1468" customWidth="1"/>
    <col min="23" max="23" width="24.25" style="1468" customWidth="1"/>
    <col min="24" max="25" width="9" style="1468"/>
    <col min="26" max="27" width="11.625" style="1468" customWidth="1"/>
    <col min="28" max="28" width="9" style="1468"/>
    <col min="29" max="29" width="2" style="1468" customWidth="1"/>
    <col min="30" max="16384" width="9" style="1468"/>
  </cols>
  <sheetData>
    <row r="1" spans="1:34" s="1442" customFormat="1">
      <c r="B1" s="3383" t="s">
        <v>1150</v>
      </c>
      <c r="C1" s="3383"/>
      <c r="D1" s="3383"/>
      <c r="E1" s="3383"/>
      <c r="F1" s="3383"/>
      <c r="G1" s="3382" t="s">
        <v>1151</v>
      </c>
      <c r="H1" s="3382"/>
      <c r="I1" s="3382"/>
      <c r="J1" s="3382"/>
      <c r="K1" s="3382"/>
      <c r="L1" s="3382"/>
      <c r="N1" s="3382" t="s">
        <v>1152</v>
      </c>
      <c r="O1" s="3382"/>
      <c r="P1" s="3382"/>
      <c r="Q1" s="3382"/>
      <c r="R1" s="1443"/>
      <c r="S1" s="3382" t="s">
        <v>1153</v>
      </c>
      <c r="T1" s="3382"/>
      <c r="U1" s="3382"/>
      <c r="V1" s="3382"/>
      <c r="X1" s="3381" t="s">
        <v>1154</v>
      </c>
      <c r="Y1" s="3382"/>
      <c r="Z1" s="3382"/>
      <c r="AA1" s="3382"/>
      <c r="AB1" s="3382"/>
      <c r="AD1" s="3381" t="s">
        <v>1155</v>
      </c>
      <c r="AE1" s="3382"/>
      <c r="AF1" s="3382"/>
      <c r="AG1" s="3382"/>
      <c r="AH1" s="3382"/>
    </row>
    <row r="2" spans="1:34" s="1444" customFormat="1" ht="14.25" thickBot="1">
      <c r="B2" s="1445" t="s">
        <v>1156</v>
      </c>
      <c r="C2" s="1445" t="s">
        <v>1157</v>
      </c>
      <c r="D2" s="1446" t="s">
        <v>1158</v>
      </c>
      <c r="E2" s="1446" t="s">
        <v>1159</v>
      </c>
      <c r="F2" s="1445" t="s">
        <v>1160</v>
      </c>
      <c r="G2" s="1447"/>
      <c r="H2" s="1448"/>
      <c r="I2" s="1445" t="s">
        <v>1156</v>
      </c>
      <c r="J2" s="1446" t="s">
        <v>1385</v>
      </c>
      <c r="K2" s="1446" t="s">
        <v>751</v>
      </c>
      <c r="L2" s="1445" t="s">
        <v>1160</v>
      </c>
      <c r="N2" s="1445" t="s">
        <v>1156</v>
      </c>
      <c r="O2" s="1446" t="s">
        <v>1385</v>
      </c>
      <c r="P2" s="1446" t="s">
        <v>751</v>
      </c>
      <c r="Q2" s="1445" t="s">
        <v>1160</v>
      </c>
      <c r="R2" s="1449"/>
      <c r="S2" s="1445" t="s">
        <v>1156</v>
      </c>
      <c r="T2" s="1446" t="s">
        <v>1385</v>
      </c>
      <c r="U2" s="1446" t="s">
        <v>751</v>
      </c>
      <c r="V2" s="1445" t="s">
        <v>1160</v>
      </c>
      <c r="X2" s="1445" t="s">
        <v>1156</v>
      </c>
      <c r="Y2" s="1445" t="s">
        <v>1157</v>
      </c>
      <c r="Z2" s="1446" t="s">
        <v>1158</v>
      </c>
      <c r="AA2" s="1446" t="s">
        <v>1159</v>
      </c>
      <c r="AB2" s="1445" t="s">
        <v>1160</v>
      </c>
      <c r="AD2" s="1445" t="s">
        <v>1156</v>
      </c>
      <c r="AE2" s="1445" t="s">
        <v>1157</v>
      </c>
      <c r="AF2" s="1446" t="s">
        <v>1158</v>
      </c>
      <c r="AG2" s="1446" t="s">
        <v>1159</v>
      </c>
      <c r="AH2" s="1445" t="s">
        <v>1160</v>
      </c>
    </row>
    <row r="3" spans="1:34" s="2918" customFormat="1" ht="14.25">
      <c r="A3" s="2927" t="s">
        <v>3030</v>
      </c>
      <c r="B3" s="2919"/>
      <c r="C3" s="2919"/>
      <c r="D3" s="2920"/>
      <c r="E3" s="2920"/>
      <c r="F3" s="2919"/>
      <c r="G3" s="2921"/>
      <c r="H3" s="2922"/>
      <c r="I3" s="2923">
        <f>ROUND(AVERAGE($I6:$I21),2)</f>
        <v>2.4500000000000002</v>
      </c>
      <c r="J3" s="2923">
        <f>ROUND(AVERAGE($J6:$J21),2)</f>
        <v>1.65</v>
      </c>
      <c r="K3" s="2923">
        <f>ROUND(AVERAGE($K6:$K21),2)</f>
        <v>2.71</v>
      </c>
      <c r="L3" s="2923">
        <f>ROUND(AVERAGE($L6:$L21),2)</f>
        <v>1.39</v>
      </c>
      <c r="N3" s="2921"/>
      <c r="O3" s="2924"/>
      <c r="P3" s="2924"/>
      <c r="Q3" s="2924"/>
      <c r="R3" s="2924"/>
      <c r="S3" s="2921"/>
      <c r="T3" s="2924"/>
      <c r="U3" s="2924"/>
      <c r="V3" s="2924"/>
      <c r="W3" s="2916"/>
      <c r="X3" s="2925">
        <f>ROUND(SUMPRODUCT(PRODUCT(1+N3:N$20)),4)</f>
        <v>1.4274</v>
      </c>
      <c r="Y3" s="2925">
        <f>ROUND(SUMPRODUCT(PRODUCT(1+O3:O$20)),4)</f>
        <v>1.2685</v>
      </c>
      <c r="Z3" s="2925">
        <f t="shared" ref="Z3:Z18" si="0">Y3</f>
        <v>1.2685</v>
      </c>
      <c r="AA3" s="2925">
        <f>ROUND(SUMPRODUCT(PRODUCT(1+P3:P$20)),4)</f>
        <v>1.4825999999999999</v>
      </c>
      <c r="AB3" s="2925">
        <f>ROUND(SUMPRODUCT(PRODUCT(1+Q3:Q$20)),4)</f>
        <v>1.2309000000000001</v>
      </c>
      <c r="AD3" s="2926">
        <f>ROUND(AVERAGE(I3:I$21)/100,4)</f>
        <v>2.3099999999999999E-2</v>
      </c>
      <c r="AE3" s="2926">
        <f>ROUND(AVERAGE(J3:J$21)/100,4)</f>
        <v>1.5599999999999999E-2</v>
      </c>
      <c r="AF3" s="2926">
        <f t="shared" ref="AF3:AF19" si="1">AE3</f>
        <v>1.5599999999999999E-2</v>
      </c>
      <c r="AG3" s="2926">
        <f>ROUND(AVERAGE(K3:K$21)/100,4)</f>
        <v>2.5600000000000001E-2</v>
      </c>
      <c r="AH3" s="2926">
        <f>ROUND(AVERAGE(L3:L$21)/100,4)</f>
        <v>1.32E-2</v>
      </c>
    </row>
    <row r="4" spans="1:34" s="1450" customFormat="1" ht="14.25">
      <c r="B4" s="1451"/>
      <c r="C4" s="1451"/>
      <c r="D4" s="1452"/>
      <c r="E4" s="1452"/>
      <c r="F4" s="1451"/>
      <c r="G4" s="1453"/>
      <c r="H4" s="1454"/>
      <c r="I4" s="2912"/>
      <c r="J4" s="2912"/>
      <c r="K4" s="2912"/>
      <c r="L4" s="2912"/>
      <c r="N4" s="1453"/>
      <c r="O4" s="1455"/>
      <c r="P4" s="1455"/>
      <c r="Q4" s="1455"/>
      <c r="R4" s="1455"/>
      <c r="S4" s="1453"/>
      <c r="T4" s="1455"/>
      <c r="U4" s="1455"/>
      <c r="V4" s="1455"/>
      <c r="X4" s="1456"/>
      <c r="Y4" s="1456"/>
      <c r="Z4" s="1456"/>
      <c r="AA4" s="1456"/>
      <c r="AB4" s="1456"/>
      <c r="AD4" s="1457"/>
      <c r="AE4" s="1457"/>
      <c r="AF4" s="1457"/>
      <c r="AG4" s="1457"/>
      <c r="AH4" s="1457"/>
    </row>
    <row r="5" spans="1:34" s="1728" customFormat="1" ht="13.5" thickBot="1">
      <c r="A5" s="1726" t="s">
        <v>3029</v>
      </c>
      <c r="B5" s="1788">
        <f t="shared" ref="B5:C9" si="2">B6*(1+N5)</f>
        <v>439.19121308559727</v>
      </c>
      <c r="C5" s="1788">
        <f t="shared" si="2"/>
        <v>326.28510789673351</v>
      </c>
      <c r="D5" s="1788">
        <f t="shared" ref="D5:D10" si="3">C5</f>
        <v>326.28510789673351</v>
      </c>
      <c r="E5" s="1788">
        <f t="shared" ref="E5:F9" si="4">E6*(1+P5)</f>
        <v>626.49404043656455</v>
      </c>
      <c r="F5" s="1788">
        <f t="shared" si="4"/>
        <v>283.46416215500358</v>
      </c>
      <c r="G5" s="2915">
        <v>2018</v>
      </c>
      <c r="H5" s="1727">
        <v>1</v>
      </c>
      <c r="I5" s="2913">
        <v>0</v>
      </c>
      <c r="J5" s="2913">
        <v>0</v>
      </c>
      <c r="K5" s="2913">
        <v>0</v>
      </c>
      <c r="L5" s="2913">
        <v>0</v>
      </c>
      <c r="N5" s="1464">
        <f t="shared" ref="N5:N10" si="5">I5/100</f>
        <v>0</v>
      </c>
      <c r="O5" s="1464">
        <f t="shared" ref="O5:Q8" si="6">J5/100</f>
        <v>0</v>
      </c>
      <c r="P5" s="1464">
        <f t="shared" si="6"/>
        <v>0</v>
      </c>
      <c r="Q5" s="1464">
        <f t="shared" si="6"/>
        <v>0</v>
      </c>
      <c r="R5" s="1729"/>
      <c r="S5" s="1730"/>
      <c r="T5" s="1729"/>
      <c r="U5" s="1729"/>
      <c r="V5" s="1729"/>
      <c r="W5" s="2917" t="s">
        <v>3031</v>
      </c>
      <c r="X5" s="1723">
        <f>ROUND(SUMPRODUCT(PRODUCT(1+N5:N$20)),4)</f>
        <v>1.4274</v>
      </c>
      <c r="Y5" s="1723">
        <f>ROUND(SUMPRODUCT(PRODUCT(1+O5:O$20)),4)</f>
        <v>1.2685</v>
      </c>
      <c r="Z5" s="1723">
        <f>Y5</f>
        <v>1.2685</v>
      </c>
      <c r="AA5" s="1723">
        <f>ROUND(SUMPRODUCT(PRODUCT(1+P5:P$20)),4)</f>
        <v>1.4825999999999999</v>
      </c>
      <c r="AB5" s="1723">
        <f>ROUND(SUMPRODUCT(PRODUCT(1+Q5:Q$20)),4)</f>
        <v>1.2309000000000001</v>
      </c>
      <c r="AD5" s="1465">
        <f>ROUND(AVERAGE(I5:I$21)/100,4)</f>
        <v>2.3E-2</v>
      </c>
      <c r="AE5" s="1465">
        <f>ROUND(AVERAGE(J5:J$21)/100,4)</f>
        <v>1.55E-2</v>
      </c>
      <c r="AF5" s="1465">
        <f>AE5</f>
        <v>1.55E-2</v>
      </c>
      <c r="AG5" s="1465">
        <f>ROUND(AVERAGE(K5:K$21)/100,4)</f>
        <v>2.5499999999999998E-2</v>
      </c>
      <c r="AH5" s="1465">
        <f>ROUND(AVERAGE(L5:L$21)/100,4)</f>
        <v>1.3100000000000001E-2</v>
      </c>
    </row>
    <row r="6" spans="1:34">
      <c r="A6" s="1458" t="s">
        <v>3026</v>
      </c>
      <c r="B6" s="1466">
        <f t="shared" si="2"/>
        <v>439.19121308559727</v>
      </c>
      <c r="C6" s="1466">
        <f t="shared" si="2"/>
        <v>326.28510789673351</v>
      </c>
      <c r="D6" s="1466">
        <f t="shared" si="3"/>
        <v>326.28510789673351</v>
      </c>
      <c r="E6" s="1466">
        <f t="shared" si="4"/>
        <v>626.49404043656455</v>
      </c>
      <c r="F6" s="1467">
        <f t="shared" si="4"/>
        <v>283.46416215500358</v>
      </c>
      <c r="G6" s="2915">
        <v>2017</v>
      </c>
      <c r="H6" s="1459">
        <v>4</v>
      </c>
      <c r="I6" s="1459">
        <v>1.71</v>
      </c>
      <c r="J6" s="1459">
        <v>1.78</v>
      </c>
      <c r="K6" s="1459">
        <v>1.71</v>
      </c>
      <c r="L6" s="1460">
        <v>1.43</v>
      </c>
      <c r="N6" s="1469">
        <f t="shared" si="5"/>
        <v>1.7100000000000001E-2</v>
      </c>
      <c r="O6" s="1470">
        <f t="shared" si="6"/>
        <v>1.78E-2</v>
      </c>
      <c r="P6" s="1470">
        <f t="shared" si="6"/>
        <v>1.7100000000000001E-2</v>
      </c>
      <c r="Q6" s="1470">
        <f t="shared" si="6"/>
        <v>1.43E-2</v>
      </c>
      <c r="R6" s="1471"/>
      <c r="S6" s="1472"/>
      <c r="T6" s="1473"/>
      <c r="U6" s="1473"/>
      <c r="V6" s="1473"/>
      <c r="X6" s="1456">
        <f>ROUND(SUMPRODUCT(PRODUCT(1+N6:N$20)),4)</f>
        <v>1.4274</v>
      </c>
      <c r="Y6" s="1456">
        <f>ROUND(SUMPRODUCT(PRODUCT(1+O6:O$20)),4)</f>
        <v>1.2685</v>
      </c>
      <c r="Z6" s="1456">
        <f t="shared" si="0"/>
        <v>1.2685</v>
      </c>
      <c r="AA6" s="1456">
        <f>ROUND(SUMPRODUCT(PRODUCT(1+P6:P$20)),4)</f>
        <v>1.4825999999999999</v>
      </c>
      <c r="AB6" s="1456">
        <f>ROUND(SUMPRODUCT(PRODUCT(1+Q6:Q$20)),4)</f>
        <v>1.2309000000000001</v>
      </c>
      <c r="AD6" s="1457">
        <f>ROUND(AVERAGE(I6:I$21)/100,4)</f>
        <v>2.4500000000000001E-2</v>
      </c>
      <c r="AE6" s="1457">
        <f>ROUND(AVERAGE(J6:J$21)/100,4)</f>
        <v>1.6500000000000001E-2</v>
      </c>
      <c r="AF6" s="1457">
        <f t="shared" si="1"/>
        <v>1.6500000000000001E-2</v>
      </c>
      <c r="AG6" s="1457">
        <f>ROUND(AVERAGE(K6:K$21)/100,4)</f>
        <v>2.7099999999999999E-2</v>
      </c>
      <c r="AH6" s="1457">
        <f>ROUND(AVERAGE(L6:L$21)/100,4)</f>
        <v>1.3899999999999999E-2</v>
      </c>
    </row>
    <row r="7" spans="1:34" s="1463" customFormat="1" ht="13.5" thickBot="1">
      <c r="A7" s="1458" t="s">
        <v>3027</v>
      </c>
      <c r="B7" s="1474">
        <f t="shared" si="2"/>
        <v>431.80730811680002</v>
      </c>
      <c r="C7" s="1474">
        <f t="shared" si="2"/>
        <v>320.57880516480003</v>
      </c>
      <c r="D7" s="1474">
        <f t="shared" si="3"/>
        <v>320.57880516480003</v>
      </c>
      <c r="E7" s="1474">
        <f t="shared" si="4"/>
        <v>615.96110553196797</v>
      </c>
      <c r="F7" s="1474">
        <f t="shared" si="4"/>
        <v>279.46777300108801</v>
      </c>
      <c r="G7" s="2911"/>
      <c r="H7" s="1461">
        <v>3</v>
      </c>
      <c r="I7" s="1461">
        <v>2.98</v>
      </c>
      <c r="J7" s="1461">
        <v>2.11</v>
      </c>
      <c r="K7" s="1461">
        <v>3.24</v>
      </c>
      <c r="L7" s="1475">
        <v>1.72</v>
      </c>
      <c r="M7" s="1468"/>
      <c r="N7" s="1469">
        <f t="shared" si="5"/>
        <v>2.98E-2</v>
      </c>
      <c r="O7" s="1470">
        <f t="shared" si="6"/>
        <v>2.1099999999999997E-2</v>
      </c>
      <c r="P7" s="1470">
        <f t="shared" si="6"/>
        <v>3.2400000000000005E-2</v>
      </c>
      <c r="Q7" s="1470">
        <f t="shared" si="6"/>
        <v>1.72E-2</v>
      </c>
      <c r="R7" s="1471"/>
      <c r="S7" s="1469"/>
      <c r="T7" s="1470"/>
      <c r="U7" s="1470"/>
      <c r="V7" s="1470"/>
      <c r="W7" s="1787"/>
      <c r="X7" s="1785">
        <f>ROUND(SUMPRODUCT(PRODUCT(1+N7:N$20)),4)</f>
        <v>1.4034</v>
      </c>
      <c r="Y7" s="1785">
        <f>ROUND(SUMPRODUCT(PRODUCT(1+O7:O$20)),4)</f>
        <v>1.2463</v>
      </c>
      <c r="Z7" s="1785">
        <f t="shared" si="0"/>
        <v>1.2463</v>
      </c>
      <c r="AA7" s="1785">
        <f>ROUND(SUMPRODUCT(PRODUCT(1+P7:P$20)),4)</f>
        <v>1.4577</v>
      </c>
      <c r="AB7" s="1785">
        <f>ROUND(SUMPRODUCT(PRODUCT(1+Q7:Q$20)),4)</f>
        <v>1.2136</v>
      </c>
      <c r="AC7" s="1787"/>
      <c r="AD7" s="1786">
        <f>ROUND(AVERAGE(I7:I$21)/100,4)</f>
        <v>2.4899999999999999E-2</v>
      </c>
      <c r="AE7" s="1786">
        <f>ROUND(AVERAGE(J7:J$21)/100,4)</f>
        <v>1.6400000000000001E-2</v>
      </c>
      <c r="AF7" s="1786">
        <f t="shared" si="1"/>
        <v>1.6400000000000001E-2</v>
      </c>
      <c r="AG7" s="1786">
        <f>ROUND(AVERAGE(K7:K$21)/100,4)</f>
        <v>2.7799999999999998E-2</v>
      </c>
      <c r="AH7" s="1786">
        <f>ROUND(AVERAGE(L7:L$21)/100,4)</f>
        <v>1.3899999999999999E-2</v>
      </c>
    </row>
    <row r="8" spans="1:34" s="1728" customFormat="1">
      <c r="A8" s="1458" t="s">
        <v>1386</v>
      </c>
      <c r="B8" s="1474">
        <f t="shared" si="2"/>
        <v>419.31181600000002</v>
      </c>
      <c r="C8" s="1474">
        <f t="shared" si="2"/>
        <v>313.95436800000004</v>
      </c>
      <c r="D8" s="1474">
        <f t="shared" si="3"/>
        <v>313.95436800000004</v>
      </c>
      <c r="E8" s="1474">
        <f t="shared" si="4"/>
        <v>596.63028431999999</v>
      </c>
      <c r="F8" s="1474">
        <f t="shared" si="4"/>
        <v>274.74220703999998</v>
      </c>
      <c r="G8" s="2910"/>
      <c r="H8" s="1462">
        <v>2</v>
      </c>
      <c r="I8" s="1462">
        <v>3.4</v>
      </c>
      <c r="J8" s="1462">
        <v>2</v>
      </c>
      <c r="K8" s="1462">
        <v>3.82</v>
      </c>
      <c r="L8" s="1476">
        <v>1.68</v>
      </c>
      <c r="M8" s="1468"/>
      <c r="N8" s="1469">
        <f t="shared" si="5"/>
        <v>3.4000000000000002E-2</v>
      </c>
      <c r="O8" s="1470">
        <f t="shared" si="6"/>
        <v>0.02</v>
      </c>
      <c r="P8" s="1470">
        <f t="shared" si="6"/>
        <v>3.8199999999999998E-2</v>
      </c>
      <c r="Q8" s="1470">
        <f t="shared" si="6"/>
        <v>1.6799999999999999E-2</v>
      </c>
      <c r="R8" s="1471"/>
      <c r="S8" s="1472"/>
      <c r="T8" s="1473"/>
      <c r="U8" s="1473"/>
      <c r="V8" s="1473"/>
      <c r="W8" s="1450"/>
      <c r="X8" s="1785">
        <f>ROUND(SUMPRODUCT(PRODUCT(1+N8:N$20)),4)</f>
        <v>1.3628</v>
      </c>
      <c r="Y8" s="1785">
        <f>ROUND(SUMPRODUCT(PRODUCT(1+O8:O$20)),4)</f>
        <v>1.2205999999999999</v>
      </c>
      <c r="Z8" s="1785">
        <f t="shared" si="0"/>
        <v>1.2205999999999999</v>
      </c>
      <c r="AA8" s="1785">
        <f>ROUND(SUMPRODUCT(PRODUCT(1+P8:P$20)),4)</f>
        <v>1.4118999999999999</v>
      </c>
      <c r="AB8" s="1785">
        <f>ROUND(SUMPRODUCT(PRODUCT(1+Q8:Q$20)),4)</f>
        <v>1.1930000000000001</v>
      </c>
      <c r="AC8" s="1450"/>
      <c r="AD8" s="1786">
        <f>ROUND(AVERAGE(I8:I$21)/100,4)</f>
        <v>2.46E-2</v>
      </c>
      <c r="AE8" s="1786">
        <f>ROUND(AVERAGE(J8:J$21)/100,4)</f>
        <v>1.6E-2</v>
      </c>
      <c r="AF8" s="1786">
        <f t="shared" si="1"/>
        <v>1.6E-2</v>
      </c>
      <c r="AG8" s="1786">
        <f>ROUND(AVERAGE(K8:K$21)/100,4)</f>
        <v>2.75E-2</v>
      </c>
      <c r="AH8" s="1786">
        <f>ROUND(AVERAGE(L8:L$21)/100,4)</f>
        <v>1.37E-2</v>
      </c>
    </row>
    <row r="9" spans="1:34" s="1463" customFormat="1" ht="13.5" thickBot="1">
      <c r="A9" s="1458" t="s">
        <v>1161</v>
      </c>
      <c r="B9" s="1474">
        <f t="shared" si="2"/>
        <v>405.524</v>
      </c>
      <c r="C9" s="1474">
        <f t="shared" si="2"/>
        <v>307.79840000000002</v>
      </c>
      <c r="D9" s="1474">
        <f t="shared" si="3"/>
        <v>307.79840000000002</v>
      </c>
      <c r="E9" s="1474">
        <f t="shared" si="4"/>
        <v>574.67759999999998</v>
      </c>
      <c r="F9" s="1474">
        <f t="shared" si="4"/>
        <v>270.20280000000002</v>
      </c>
      <c r="G9" s="2911"/>
      <c r="H9" s="1461">
        <v>1</v>
      </c>
      <c r="I9" s="1461">
        <v>3.45</v>
      </c>
      <c r="J9" s="1461">
        <v>1.92</v>
      </c>
      <c r="K9" s="1461">
        <v>3.92</v>
      </c>
      <c r="L9" s="1475">
        <v>1.58</v>
      </c>
      <c r="M9" s="1468"/>
      <c r="N9" s="1469">
        <f t="shared" si="5"/>
        <v>3.4500000000000003E-2</v>
      </c>
      <c r="O9" s="1470">
        <f t="shared" ref="O9:Q24" si="7">J9/100</f>
        <v>1.9199999999999998E-2</v>
      </c>
      <c r="P9" s="1470">
        <f t="shared" si="7"/>
        <v>3.9199999999999999E-2</v>
      </c>
      <c r="Q9" s="1470">
        <f t="shared" si="7"/>
        <v>1.5800000000000002E-2</v>
      </c>
      <c r="R9" s="1471"/>
      <c r="S9" s="1469">
        <f>B9/B10-1</f>
        <v>3.4499999999999975E-2</v>
      </c>
      <c r="T9" s="1470">
        <f>C9/C10-1</f>
        <v>1.9200000000000106E-2</v>
      </c>
      <c r="U9" s="1470">
        <f>D9/D10-1</f>
        <v>1.9200000000000106E-2</v>
      </c>
      <c r="V9" s="1470">
        <f>E9/E10-1</f>
        <v>3.9199999999999902E-2</v>
      </c>
      <c r="W9" s="1787"/>
      <c r="X9" s="1785">
        <f>ROUND(SUMPRODUCT(PRODUCT(1+N9:N$20)),4)</f>
        <v>1.3180000000000001</v>
      </c>
      <c r="Y9" s="1785">
        <f>ROUND(SUMPRODUCT(PRODUCT(1+O9:O$20)),4)</f>
        <v>1.1966000000000001</v>
      </c>
      <c r="Z9" s="1785">
        <f t="shared" si="0"/>
        <v>1.1966000000000001</v>
      </c>
      <c r="AA9" s="1785">
        <f>ROUND(SUMPRODUCT(PRODUCT(1+P9:P$20)),4)</f>
        <v>1.36</v>
      </c>
      <c r="AB9" s="1785">
        <f>ROUND(SUMPRODUCT(PRODUCT(1+Q9:Q$20)),4)</f>
        <v>1.1733</v>
      </c>
      <c r="AC9" s="1787"/>
      <c r="AD9" s="1786">
        <f>ROUND(AVERAGE(I9:I$21)/100,4)</f>
        <v>2.3900000000000001E-2</v>
      </c>
      <c r="AE9" s="1786">
        <f>ROUND(AVERAGE(J9:J$21)/100,4)</f>
        <v>1.5699999999999999E-2</v>
      </c>
      <c r="AF9" s="1786">
        <f t="shared" si="1"/>
        <v>1.5699999999999999E-2</v>
      </c>
      <c r="AG9" s="1786">
        <f>ROUND(AVERAGE(K9:K$21)/100,4)</f>
        <v>2.6599999999999999E-2</v>
      </c>
      <c r="AH9" s="1786">
        <f>ROUND(AVERAGE(L9:L$21)/100,4)</f>
        <v>1.34E-2</v>
      </c>
    </row>
    <row r="10" spans="1:34">
      <c r="A10" s="1458" t="s">
        <v>154</v>
      </c>
      <c r="B10" s="1466">
        <v>392</v>
      </c>
      <c r="C10" s="1466">
        <v>302</v>
      </c>
      <c r="D10" s="1466">
        <f t="shared" si="3"/>
        <v>302</v>
      </c>
      <c r="E10" s="1466">
        <v>553</v>
      </c>
      <c r="F10" s="1467">
        <v>266</v>
      </c>
      <c r="G10" s="3384">
        <v>2016</v>
      </c>
      <c r="H10" s="1459">
        <v>4</v>
      </c>
      <c r="I10" s="1459">
        <v>4.5599999999999996</v>
      </c>
      <c r="J10" s="1459">
        <v>2.15</v>
      </c>
      <c r="K10" s="1459">
        <v>5.32</v>
      </c>
      <c r="L10" s="1460">
        <v>1.57</v>
      </c>
      <c r="N10" s="1469">
        <f t="shared" si="5"/>
        <v>4.5599999999999995E-2</v>
      </c>
      <c r="O10" s="1470">
        <f t="shared" si="7"/>
        <v>2.1499999999999998E-2</v>
      </c>
      <c r="P10" s="1470">
        <f t="shared" si="7"/>
        <v>5.3200000000000004E-2</v>
      </c>
      <c r="Q10" s="1470">
        <f t="shared" si="7"/>
        <v>1.5700000000000002E-2</v>
      </c>
      <c r="R10" s="1471"/>
      <c r="S10" s="1472"/>
      <c r="T10" s="1473"/>
      <c r="U10" s="1473"/>
      <c r="V10" s="1473"/>
      <c r="X10" s="1456">
        <f>ROUND(SUMPRODUCT(PRODUCT(1+N10:N$20)),4)</f>
        <v>1.274</v>
      </c>
      <c r="Y10" s="1456">
        <f>ROUND(SUMPRODUCT(PRODUCT(1+O10:O$20)),4)</f>
        <v>1.1740999999999999</v>
      </c>
      <c r="Z10" s="1456">
        <f t="shared" si="0"/>
        <v>1.1740999999999999</v>
      </c>
      <c r="AA10" s="1456">
        <f>ROUND(SUMPRODUCT(PRODUCT(1+P10:P$20)),4)</f>
        <v>1.3087</v>
      </c>
      <c r="AB10" s="1456">
        <f>ROUND(SUMPRODUCT(PRODUCT(1+Q10:Q$20)),4)</f>
        <v>1.1551</v>
      </c>
      <c r="AD10" s="1457">
        <f>ROUND(AVERAGE(I10:I$21)/100,4)</f>
        <v>2.3E-2</v>
      </c>
      <c r="AE10" s="1457">
        <f>ROUND(AVERAGE(J10:J$21)/100,4)</f>
        <v>1.55E-2</v>
      </c>
      <c r="AF10" s="1457">
        <f t="shared" si="1"/>
        <v>1.55E-2</v>
      </c>
      <c r="AG10" s="1457">
        <f>ROUND(AVERAGE(K10:K$21)/100,4)</f>
        <v>2.5600000000000001E-2</v>
      </c>
      <c r="AH10" s="1457">
        <f>ROUND(AVERAGE(L10:L$21)/100,4)</f>
        <v>1.32E-2</v>
      </c>
    </row>
    <row r="11" spans="1:34">
      <c r="A11" s="1458" t="s">
        <v>153</v>
      </c>
      <c r="B11" s="1474">
        <f t="shared" ref="B11:C13" si="8">B10/(1+N10)</f>
        <v>374.90436113236416</v>
      </c>
      <c r="C11" s="1474">
        <f t="shared" si="8"/>
        <v>295.64366128242779</v>
      </c>
      <c r="D11" s="1474">
        <f t="shared" ref="D11:D70" si="9">C11</f>
        <v>295.64366128242779</v>
      </c>
      <c r="E11" s="1474">
        <f t="shared" ref="E11:F13" si="10">E10/(1+P10)</f>
        <v>525.06646410938095</v>
      </c>
      <c r="F11" s="1474">
        <f t="shared" si="10"/>
        <v>261.88835286009646</v>
      </c>
      <c r="G11" s="3379"/>
      <c r="H11" s="1461">
        <v>3</v>
      </c>
      <c r="I11" s="1461">
        <v>4.12</v>
      </c>
      <c r="J11" s="1461">
        <v>2</v>
      </c>
      <c r="K11" s="1461">
        <v>4.79</v>
      </c>
      <c r="L11" s="1475">
        <v>1.97</v>
      </c>
      <c r="N11" s="1469">
        <f t="shared" ref="N11:Q45" si="11">I11/100</f>
        <v>4.1200000000000001E-2</v>
      </c>
      <c r="O11" s="1470">
        <f t="shared" si="7"/>
        <v>0.02</v>
      </c>
      <c r="P11" s="1470">
        <f t="shared" si="7"/>
        <v>4.7899999999999998E-2</v>
      </c>
      <c r="Q11" s="1470">
        <f t="shared" si="7"/>
        <v>1.9699999999999999E-2</v>
      </c>
      <c r="R11" s="1471"/>
      <c r="S11" s="1469"/>
      <c r="T11" s="1470"/>
      <c r="U11" s="1470"/>
      <c r="V11" s="1470"/>
      <c r="X11" s="1456">
        <f>ROUND(SUMPRODUCT(PRODUCT(1+N11:N$20)),4)</f>
        <v>1.2184999999999999</v>
      </c>
      <c r="Y11" s="1456">
        <f>ROUND(SUMPRODUCT(PRODUCT(1+O11:O$20)),4)</f>
        <v>1.1494</v>
      </c>
      <c r="Z11" s="1456">
        <f t="shared" si="0"/>
        <v>1.1494</v>
      </c>
      <c r="AA11" s="1456">
        <f>ROUND(SUMPRODUCT(PRODUCT(1+P11:P$20)),4)</f>
        <v>1.2425999999999999</v>
      </c>
      <c r="AB11" s="1456">
        <f>ROUND(SUMPRODUCT(PRODUCT(1+Q11:Q$20)),4)</f>
        <v>1.1372</v>
      </c>
      <c r="AD11" s="1457">
        <f>ROUND(AVERAGE(I11:I$21)/100,4)</f>
        <v>2.0899999999999998E-2</v>
      </c>
      <c r="AE11" s="1457">
        <f>ROUND(AVERAGE(J11:J$21)/100,4)</f>
        <v>1.49E-2</v>
      </c>
      <c r="AF11" s="1457">
        <f t="shared" si="1"/>
        <v>1.49E-2</v>
      </c>
      <c r="AG11" s="1457">
        <f>ROUND(AVERAGE(K11:K$21)/100,4)</f>
        <v>2.3099999999999999E-2</v>
      </c>
      <c r="AH11" s="1457">
        <f>ROUND(AVERAGE(L11:L$21)/100,4)</f>
        <v>1.2999999999999999E-2</v>
      </c>
    </row>
    <row r="12" spans="1:34">
      <c r="A12" s="1458" t="s">
        <v>143</v>
      </c>
      <c r="B12" s="1474">
        <f t="shared" si="8"/>
        <v>360.06949782209392</v>
      </c>
      <c r="C12" s="1474">
        <f t="shared" si="8"/>
        <v>289.84672674747821</v>
      </c>
      <c r="D12" s="1474">
        <f t="shared" si="9"/>
        <v>289.84672674747821</v>
      </c>
      <c r="E12" s="1474">
        <f t="shared" si="10"/>
        <v>501.06543001181495</v>
      </c>
      <c r="F12" s="1474">
        <f t="shared" si="10"/>
        <v>256.82882500744967</v>
      </c>
      <c r="G12" s="3379"/>
      <c r="H12" s="1462">
        <v>2</v>
      </c>
      <c r="I12" s="1462">
        <v>3.85</v>
      </c>
      <c r="J12" s="1462">
        <v>1.95</v>
      </c>
      <c r="K12" s="1462">
        <v>4.4800000000000004</v>
      </c>
      <c r="L12" s="1476">
        <v>1.41</v>
      </c>
      <c r="N12" s="1469">
        <f t="shared" si="11"/>
        <v>3.85E-2</v>
      </c>
      <c r="O12" s="1470">
        <f t="shared" si="7"/>
        <v>1.95E-2</v>
      </c>
      <c r="P12" s="1470">
        <f t="shared" si="7"/>
        <v>4.4800000000000006E-2</v>
      </c>
      <c r="Q12" s="1470">
        <f t="shared" si="7"/>
        <v>1.41E-2</v>
      </c>
      <c r="R12" s="1471"/>
      <c r="S12" s="1469"/>
      <c r="T12" s="1470"/>
      <c r="U12" s="1470"/>
      <c r="V12" s="1470"/>
      <c r="X12" s="1456">
        <f>ROUND(SUMPRODUCT(PRODUCT(1+N12:N$20)),4)</f>
        <v>1.1702999999999999</v>
      </c>
      <c r="Y12" s="1456">
        <f>ROUND(SUMPRODUCT(PRODUCT(1+O12:O$20)),4)</f>
        <v>1.1269</v>
      </c>
      <c r="Z12" s="1456">
        <f t="shared" si="0"/>
        <v>1.1269</v>
      </c>
      <c r="AA12" s="1456">
        <f>ROUND(SUMPRODUCT(PRODUCT(1+P12:P$20)),4)</f>
        <v>1.1858</v>
      </c>
      <c r="AB12" s="1456">
        <f>ROUND(SUMPRODUCT(PRODUCT(1+Q12:Q$20)),4)</f>
        <v>1.1152</v>
      </c>
      <c r="AD12" s="1457">
        <f>ROUND(AVERAGE(I12:I$21)/100,4)</f>
        <v>1.89E-2</v>
      </c>
      <c r="AE12" s="1457">
        <f>ROUND(AVERAGE(J12:J$21)/100,4)</f>
        <v>1.44E-2</v>
      </c>
      <c r="AF12" s="1457">
        <f t="shared" si="1"/>
        <v>1.44E-2</v>
      </c>
      <c r="AG12" s="1457">
        <f>ROUND(AVERAGE(K12:K$21)/100,4)</f>
        <v>2.06E-2</v>
      </c>
      <c r="AH12" s="1457">
        <f>ROUND(AVERAGE(L12:L$21)/100,4)</f>
        <v>1.23E-2</v>
      </c>
    </row>
    <row r="13" spans="1:34" ht="13.5" thickBot="1">
      <c r="A13" s="1458" t="s">
        <v>152</v>
      </c>
      <c r="B13" s="1474">
        <f t="shared" si="8"/>
        <v>346.720748986128</v>
      </c>
      <c r="C13" s="1474">
        <f t="shared" si="8"/>
        <v>284.30282172386285</v>
      </c>
      <c r="D13" s="1474">
        <f t="shared" si="9"/>
        <v>284.30282172386285</v>
      </c>
      <c r="E13" s="1474">
        <f t="shared" si="10"/>
        <v>479.58023546306947</v>
      </c>
      <c r="F13" s="1474">
        <f t="shared" si="10"/>
        <v>253.25788877571213</v>
      </c>
      <c r="G13" s="3380"/>
      <c r="H13" s="1461">
        <v>1</v>
      </c>
      <c r="I13" s="1461">
        <v>4.09</v>
      </c>
      <c r="J13" s="1461">
        <v>2.93</v>
      </c>
      <c r="K13" s="1461">
        <v>4.54</v>
      </c>
      <c r="L13" s="1475">
        <v>1.48</v>
      </c>
      <c r="N13" s="1469">
        <f t="shared" si="11"/>
        <v>4.0899999999999999E-2</v>
      </c>
      <c r="O13" s="1470">
        <f t="shared" si="7"/>
        <v>2.9300000000000003E-2</v>
      </c>
      <c r="P13" s="1470">
        <f t="shared" si="7"/>
        <v>4.5400000000000003E-2</v>
      </c>
      <c r="Q13" s="1470">
        <f t="shared" si="7"/>
        <v>1.4800000000000001E-2</v>
      </c>
      <c r="R13" s="1471"/>
      <c r="S13" s="1477">
        <f>B13/B14-1</f>
        <v>4.1203450408792808E-2</v>
      </c>
      <c r="T13" s="1478">
        <f>C13/C14-1</f>
        <v>2.6363977342465095E-2</v>
      </c>
      <c r="U13" s="1478">
        <f>E13/E14-1</f>
        <v>4.4837114298626357E-2</v>
      </c>
      <c r="V13" s="1478">
        <f>F13/F14-1</f>
        <v>1.7099954922538574E-2</v>
      </c>
      <c r="X13" s="1456">
        <f>ROUND(SUMPRODUCT(PRODUCT(1+N13:N$20)),4)</f>
        <v>1.1269</v>
      </c>
      <c r="Y13" s="1456">
        <f>ROUND(SUMPRODUCT(PRODUCT(1+O13:O$20)),4)</f>
        <v>1.1052999999999999</v>
      </c>
      <c r="Z13" s="1456">
        <f t="shared" si="0"/>
        <v>1.1052999999999999</v>
      </c>
      <c r="AA13" s="1456">
        <f>ROUND(SUMPRODUCT(PRODUCT(1+P13:P$20)),4)</f>
        <v>1.1349</v>
      </c>
      <c r="AB13" s="1456">
        <f>ROUND(SUMPRODUCT(PRODUCT(1+Q13:Q$20)),4)</f>
        <v>1.0996999999999999</v>
      </c>
      <c r="AD13" s="1457">
        <f>ROUND(AVERAGE(I13:I$21)/100,4)</f>
        <v>1.67E-2</v>
      </c>
      <c r="AE13" s="1457">
        <f>ROUND(AVERAGE(J13:J$21)/100,4)</f>
        <v>1.38E-2</v>
      </c>
      <c r="AF13" s="1457">
        <f t="shared" si="1"/>
        <v>1.38E-2</v>
      </c>
      <c r="AG13" s="1457">
        <f>ROUND(AVERAGE(K13:K$21)/100,4)</f>
        <v>1.7899999999999999E-2</v>
      </c>
      <c r="AH13" s="1457">
        <f>ROUND(AVERAGE(L13:L$21)/100,4)</f>
        <v>1.21E-2</v>
      </c>
    </row>
    <row r="14" spans="1:34" ht="13.5" thickBot="1">
      <c r="A14" s="1458" t="s">
        <v>151</v>
      </c>
      <c r="B14" s="1466">
        <v>333</v>
      </c>
      <c r="C14" s="1466">
        <v>277</v>
      </c>
      <c r="D14" s="1466">
        <f t="shared" si="9"/>
        <v>277</v>
      </c>
      <c r="E14" s="1466">
        <v>459</v>
      </c>
      <c r="F14" s="1467">
        <v>249</v>
      </c>
      <c r="G14" s="3378">
        <v>2015</v>
      </c>
      <c r="H14" s="1479">
        <v>4</v>
      </c>
      <c r="I14" s="1479">
        <v>1.63</v>
      </c>
      <c r="J14" s="1479">
        <v>1.1100000000000001</v>
      </c>
      <c r="K14" s="1479">
        <v>1.77</v>
      </c>
      <c r="L14" s="1480">
        <v>1.89</v>
      </c>
      <c r="N14" s="1481">
        <f t="shared" si="11"/>
        <v>1.6299999999999999E-2</v>
      </c>
      <c r="O14" s="1482">
        <f t="shared" si="7"/>
        <v>1.11E-2</v>
      </c>
      <c r="P14" s="1482">
        <f t="shared" si="7"/>
        <v>1.77E-2</v>
      </c>
      <c r="Q14" s="1482">
        <f t="shared" si="7"/>
        <v>1.89E-2</v>
      </c>
      <c r="R14" s="1471"/>
      <c r="X14" s="1456">
        <f>ROUND(SUMPRODUCT(PRODUCT(1+N14:N$20)),4)</f>
        <v>1.0826</v>
      </c>
      <c r="Y14" s="1456">
        <f>ROUND(SUMPRODUCT(PRODUCT(1+O14:O$20)),4)</f>
        <v>1.0738000000000001</v>
      </c>
      <c r="Z14" s="1456">
        <f t="shared" si="0"/>
        <v>1.0738000000000001</v>
      </c>
      <c r="AA14" s="1456">
        <f>ROUND(SUMPRODUCT(PRODUCT(1+P14:P$20)),4)</f>
        <v>1.0855999999999999</v>
      </c>
      <c r="AB14" s="1456">
        <f>ROUND(SUMPRODUCT(PRODUCT(1+Q14:Q$20)),4)</f>
        <v>1.0837000000000001</v>
      </c>
      <c r="AD14" s="1457">
        <f>ROUND(AVERAGE(I14:I$21)/100,4)</f>
        <v>1.37E-2</v>
      </c>
      <c r="AE14" s="1457">
        <f>ROUND(AVERAGE(J14:J$21)/100,4)</f>
        <v>1.1900000000000001E-2</v>
      </c>
      <c r="AF14" s="1457">
        <f t="shared" si="1"/>
        <v>1.1900000000000001E-2</v>
      </c>
      <c r="AG14" s="1457">
        <f>ROUND(AVERAGE(K14:K$21)/100,4)</f>
        <v>1.4500000000000001E-2</v>
      </c>
      <c r="AH14" s="1457">
        <f>ROUND(AVERAGE(L14:L$21)/100,4)</f>
        <v>1.18E-2</v>
      </c>
    </row>
    <row r="15" spans="1:34">
      <c r="A15" s="1458" t="s">
        <v>150</v>
      </c>
      <c r="B15" s="1474">
        <f t="shared" ref="B15:C17" si="12">B14/(1+N14)</f>
        <v>327.65915576109415</v>
      </c>
      <c r="C15" s="1474">
        <f t="shared" si="12"/>
        <v>273.95905449510434</v>
      </c>
      <c r="D15" s="1474">
        <f t="shared" si="9"/>
        <v>273.95905449510434</v>
      </c>
      <c r="E15" s="1474">
        <f t="shared" ref="E15:F17" si="13">E14/(1+P14)</f>
        <v>451.01699911565294</v>
      </c>
      <c r="F15" s="1474">
        <f t="shared" si="13"/>
        <v>244.38119540681129</v>
      </c>
      <c r="G15" s="3379"/>
      <c r="H15" s="1484">
        <v>3</v>
      </c>
      <c r="I15" s="1484">
        <v>1.65</v>
      </c>
      <c r="J15" s="1484">
        <v>0.92</v>
      </c>
      <c r="K15" s="1484">
        <v>1.88</v>
      </c>
      <c r="L15" s="1485">
        <v>1.26</v>
      </c>
      <c r="N15" s="1469">
        <f t="shared" si="11"/>
        <v>1.6500000000000001E-2</v>
      </c>
      <c r="O15" s="1486">
        <f t="shared" si="7"/>
        <v>9.1999999999999998E-3</v>
      </c>
      <c r="P15" s="1486">
        <f t="shared" si="7"/>
        <v>1.8799999999999997E-2</v>
      </c>
      <c r="Q15" s="1486">
        <f t="shared" si="7"/>
        <v>1.26E-2</v>
      </c>
      <c r="R15" s="1471"/>
      <c r="S15" s="1469"/>
      <c r="T15" s="1470"/>
      <c r="U15" s="1470"/>
      <c r="V15" s="1470"/>
      <c r="X15" s="1456">
        <f>ROUND(SUMPRODUCT(PRODUCT(1+N15:N$20)),4)</f>
        <v>1.0651999999999999</v>
      </c>
      <c r="Y15" s="1456">
        <f>ROUND(SUMPRODUCT(PRODUCT(1+O15:O$20)),4)</f>
        <v>1.0621</v>
      </c>
      <c r="Z15" s="1456">
        <f t="shared" si="0"/>
        <v>1.0621</v>
      </c>
      <c r="AA15" s="1456">
        <f>ROUND(SUMPRODUCT(PRODUCT(1+P15:P$20)),4)</f>
        <v>1.0668</v>
      </c>
      <c r="AB15" s="1456">
        <f>ROUND(SUMPRODUCT(PRODUCT(1+Q15:Q$20)),4)</f>
        <v>1.0636000000000001</v>
      </c>
      <c r="AD15" s="1457">
        <f>ROUND(AVERAGE(I15:I$21)/100,4)</f>
        <v>1.3299999999999999E-2</v>
      </c>
      <c r="AE15" s="1457">
        <f>ROUND(AVERAGE(J15:J$21)/100,4)</f>
        <v>1.2E-2</v>
      </c>
      <c r="AF15" s="1457">
        <f t="shared" si="1"/>
        <v>1.2E-2</v>
      </c>
      <c r="AG15" s="1457">
        <f>ROUND(AVERAGE(K15:K$21)/100,4)</f>
        <v>1.4E-2</v>
      </c>
      <c r="AH15" s="1457">
        <f>ROUND(AVERAGE(L15:L$21)/100,4)</f>
        <v>1.0800000000000001E-2</v>
      </c>
    </row>
    <row r="16" spans="1:34">
      <c r="A16" s="1458" t="s">
        <v>149</v>
      </c>
      <c r="B16" s="1474">
        <f t="shared" si="12"/>
        <v>322.34053690220776</v>
      </c>
      <c r="C16" s="1474">
        <f t="shared" si="12"/>
        <v>271.46160770422546</v>
      </c>
      <c r="D16" s="1474">
        <f t="shared" si="9"/>
        <v>271.46160770422546</v>
      </c>
      <c r="E16" s="1474">
        <f t="shared" si="13"/>
        <v>442.69434542172456</v>
      </c>
      <c r="F16" s="1474">
        <f t="shared" si="13"/>
        <v>241.34030753190925</v>
      </c>
      <c r="G16" s="3379"/>
      <c r="H16" s="1462">
        <v>2</v>
      </c>
      <c r="I16" s="1462">
        <v>0.77</v>
      </c>
      <c r="J16" s="1462">
        <v>0.69</v>
      </c>
      <c r="K16" s="1462">
        <v>0.8</v>
      </c>
      <c r="L16" s="1476">
        <v>0.88</v>
      </c>
      <c r="N16" s="1469">
        <f t="shared" si="11"/>
        <v>7.7000000000000002E-3</v>
      </c>
      <c r="O16" s="1486">
        <f t="shared" si="7"/>
        <v>6.8999999999999999E-3</v>
      </c>
      <c r="P16" s="1486">
        <f t="shared" si="7"/>
        <v>8.0000000000000002E-3</v>
      </c>
      <c r="Q16" s="1486">
        <f t="shared" si="7"/>
        <v>8.8000000000000005E-3</v>
      </c>
      <c r="R16" s="1471"/>
      <c r="S16" s="1469"/>
      <c r="T16" s="1470"/>
      <c r="U16" s="1470"/>
      <c r="V16" s="1470"/>
      <c r="X16" s="1456">
        <f>ROUND(SUMPRODUCT(PRODUCT(1+N16:N$20)),4)</f>
        <v>1.048</v>
      </c>
      <c r="Y16" s="1456">
        <f>ROUND(SUMPRODUCT(PRODUCT(1+O16:O$20)),4)</f>
        <v>1.0524</v>
      </c>
      <c r="Z16" s="1456">
        <f t="shared" si="0"/>
        <v>1.0524</v>
      </c>
      <c r="AA16" s="1456">
        <f>ROUND(SUMPRODUCT(PRODUCT(1+P16:P$20)),4)</f>
        <v>1.0470999999999999</v>
      </c>
      <c r="AB16" s="1456">
        <f>ROUND(SUMPRODUCT(PRODUCT(1+Q16:Q$20)),4)</f>
        <v>1.0504</v>
      </c>
      <c r="AD16" s="1457">
        <f>ROUND(AVERAGE(I16:I$21)/100,4)</f>
        <v>1.2800000000000001E-2</v>
      </c>
      <c r="AE16" s="1457">
        <f>ROUND(AVERAGE(J16:J$21)/100,4)</f>
        <v>1.2500000000000001E-2</v>
      </c>
      <c r="AF16" s="1457">
        <f t="shared" si="1"/>
        <v>1.2500000000000001E-2</v>
      </c>
      <c r="AG16" s="1457">
        <f>ROUND(AVERAGE(K16:K$21)/100,4)</f>
        <v>1.32E-2</v>
      </c>
      <c r="AH16" s="1457">
        <f>ROUND(AVERAGE(L16:L$21)/100,4)</f>
        <v>1.0500000000000001E-2</v>
      </c>
    </row>
    <row r="17" spans="1:34">
      <c r="A17" s="1458" t="s">
        <v>148</v>
      </c>
      <c r="B17" s="1474">
        <f t="shared" si="12"/>
        <v>319.87748030386797</v>
      </c>
      <c r="C17" s="1474">
        <f t="shared" si="12"/>
        <v>269.60135833173649</v>
      </c>
      <c r="D17" s="1474">
        <f t="shared" si="9"/>
        <v>269.60135833173649</v>
      </c>
      <c r="E17" s="1474">
        <f t="shared" si="13"/>
        <v>439.18089823583784</v>
      </c>
      <c r="F17" s="1474">
        <f t="shared" si="13"/>
        <v>239.23503918706311</v>
      </c>
      <c r="G17" s="3380"/>
      <c r="H17" s="1461">
        <v>1</v>
      </c>
      <c r="I17" s="1461">
        <v>0.51</v>
      </c>
      <c r="J17" s="1461">
        <v>0.54</v>
      </c>
      <c r="K17" s="1461">
        <v>0.48</v>
      </c>
      <c r="L17" s="1475">
        <v>0.93</v>
      </c>
      <c r="N17" s="1477">
        <f t="shared" si="11"/>
        <v>5.1000000000000004E-3</v>
      </c>
      <c r="O17" s="1478">
        <f t="shared" si="7"/>
        <v>5.4000000000000003E-3</v>
      </c>
      <c r="P17" s="1478">
        <f t="shared" si="7"/>
        <v>4.7999999999999996E-3</v>
      </c>
      <c r="Q17" s="1478">
        <f t="shared" si="7"/>
        <v>9.300000000000001E-3</v>
      </c>
      <c r="R17" s="1471"/>
      <c r="S17" s="1477">
        <f>B17/B18-1</f>
        <v>5.9040261127922822E-3</v>
      </c>
      <c r="T17" s="1478">
        <f>C17/C18-1</f>
        <v>5.9752176557332781E-3</v>
      </c>
      <c r="U17" s="1478">
        <f>E17/E18-1</f>
        <v>4.9906138119859556E-3</v>
      </c>
      <c r="V17" s="1478">
        <f>F17/F18-1</f>
        <v>9.4305450930933787E-3</v>
      </c>
      <c r="X17" s="1456">
        <f>ROUND(SUMPRODUCT(PRODUCT(1+N17:N$20)),4)</f>
        <v>1.0399</v>
      </c>
      <c r="Y17" s="1456">
        <f>ROUND(SUMPRODUCT(PRODUCT(1+O17:O$20)),4)</f>
        <v>1.0451999999999999</v>
      </c>
      <c r="Z17" s="1456">
        <f t="shared" si="0"/>
        <v>1.0451999999999999</v>
      </c>
      <c r="AA17" s="1456">
        <f>ROUND(SUMPRODUCT(PRODUCT(1+P17:P$20)),4)</f>
        <v>1.0387999999999999</v>
      </c>
      <c r="AB17" s="1456">
        <f>ROUND(SUMPRODUCT(PRODUCT(1+Q17:Q$20)),4)</f>
        <v>1.0411999999999999</v>
      </c>
      <c r="AD17" s="1457">
        <f>ROUND(AVERAGE(I17:I$21)/100,4)</f>
        <v>1.38E-2</v>
      </c>
      <c r="AE17" s="1457">
        <f>ROUND(AVERAGE(J17:J$21)/100,4)</f>
        <v>1.3599999999999999E-2</v>
      </c>
      <c r="AF17" s="1457">
        <f t="shared" si="1"/>
        <v>1.3599999999999999E-2</v>
      </c>
      <c r="AG17" s="1457">
        <f>ROUND(AVERAGE(K17:K$21)/100,4)</f>
        <v>1.4200000000000001E-2</v>
      </c>
      <c r="AH17" s="1457">
        <f>ROUND(AVERAGE(L17:L$21)/100,4)</f>
        <v>1.0800000000000001E-2</v>
      </c>
    </row>
    <row r="18" spans="1:34" ht="13.5" thickBot="1">
      <c r="A18" s="1458" t="s">
        <v>147</v>
      </c>
      <c r="B18" s="1487">
        <v>318</v>
      </c>
      <c r="C18" s="1487">
        <v>268</v>
      </c>
      <c r="D18" s="1487">
        <f t="shared" si="9"/>
        <v>268</v>
      </c>
      <c r="E18" s="1487">
        <v>437</v>
      </c>
      <c r="F18" s="1488">
        <v>237</v>
      </c>
      <c r="G18" s="3378">
        <v>2014</v>
      </c>
      <c r="H18" s="1479">
        <v>4</v>
      </c>
      <c r="I18" s="1479">
        <v>0.21</v>
      </c>
      <c r="J18" s="1479">
        <v>0.41</v>
      </c>
      <c r="K18" s="1479">
        <v>0.12</v>
      </c>
      <c r="L18" s="1480">
        <v>0.89</v>
      </c>
      <c r="N18" s="1469">
        <f t="shared" si="11"/>
        <v>2.0999999999999999E-3</v>
      </c>
      <c r="O18" s="1470">
        <f t="shared" si="7"/>
        <v>4.0999999999999995E-3</v>
      </c>
      <c r="P18" s="1470">
        <f t="shared" si="7"/>
        <v>1.1999999999999999E-3</v>
      </c>
      <c r="Q18" s="1470">
        <f t="shared" si="7"/>
        <v>8.8999999999999999E-3</v>
      </c>
      <c r="R18" s="1471"/>
      <c r="S18" s="1472"/>
      <c r="T18" s="1473"/>
      <c r="U18" s="1473"/>
      <c r="V18" s="1473"/>
      <c r="X18" s="1456">
        <f>ROUND(SUMPRODUCT(PRODUCT(1+N18:N$20)),4)</f>
        <v>1.0347</v>
      </c>
      <c r="Y18" s="1456">
        <f>ROUND(SUMPRODUCT(PRODUCT(1+O18:O$20)),4)</f>
        <v>1.0395000000000001</v>
      </c>
      <c r="Z18" s="1456">
        <f t="shared" si="0"/>
        <v>1.0395000000000001</v>
      </c>
      <c r="AA18" s="1456">
        <f>ROUND(SUMPRODUCT(PRODUCT(1+P18:P$20)),4)</f>
        <v>1.0338000000000001</v>
      </c>
      <c r="AB18" s="1456">
        <f>ROUND(SUMPRODUCT(PRODUCT(1+Q18:Q$20)),4)</f>
        <v>1.0316000000000001</v>
      </c>
      <c r="AD18" s="1457">
        <f>ROUND(AVERAGE(I18:I$21)/100,4)</f>
        <v>1.6E-2</v>
      </c>
      <c r="AE18" s="1457">
        <f>ROUND(AVERAGE(J18:J$21)/100,4)</f>
        <v>1.5599999999999999E-2</v>
      </c>
      <c r="AF18" s="1457">
        <f t="shared" si="1"/>
        <v>1.5599999999999999E-2</v>
      </c>
      <c r="AG18" s="1457">
        <f>ROUND(AVERAGE(K18:K$21)/100,4)</f>
        <v>1.66E-2</v>
      </c>
      <c r="AH18" s="1457">
        <f>ROUND(AVERAGE(L18:L$21)/100,4)</f>
        <v>1.12E-2</v>
      </c>
    </row>
    <row r="19" spans="1:34">
      <c r="A19" s="1458" t="s">
        <v>146</v>
      </c>
      <c r="B19" s="1474">
        <f t="shared" ref="B19:C21" si="14">B18/(1+N18)</f>
        <v>317.33359944117353</v>
      </c>
      <c r="C19" s="1474">
        <f t="shared" si="14"/>
        <v>266.90568668459315</v>
      </c>
      <c r="D19" s="1474">
        <f t="shared" si="9"/>
        <v>266.90568668459315</v>
      </c>
      <c r="E19" s="1474">
        <f t="shared" ref="E19:F21" si="15">E18/(1+P18)</f>
        <v>436.47622852576905</v>
      </c>
      <c r="F19" s="1474">
        <f t="shared" si="15"/>
        <v>234.90930716622066</v>
      </c>
      <c r="G19" s="3379"/>
      <c r="H19" s="1489">
        <v>3</v>
      </c>
      <c r="I19" s="1489">
        <v>0.83</v>
      </c>
      <c r="J19" s="1489">
        <v>1.47</v>
      </c>
      <c r="K19" s="1489">
        <v>0.65</v>
      </c>
      <c r="L19" s="1490">
        <v>0.72</v>
      </c>
      <c r="N19" s="1469">
        <f t="shared" si="11"/>
        <v>8.3000000000000001E-3</v>
      </c>
      <c r="O19" s="1470">
        <f t="shared" si="7"/>
        <v>1.47E-2</v>
      </c>
      <c r="P19" s="1470">
        <f t="shared" si="7"/>
        <v>6.5000000000000006E-3</v>
      </c>
      <c r="Q19" s="1470">
        <f t="shared" si="7"/>
        <v>7.1999999999999998E-3</v>
      </c>
      <c r="R19" s="1471"/>
      <c r="S19" s="1469"/>
      <c r="T19" s="1470"/>
      <c r="U19" s="1470"/>
      <c r="V19" s="1470"/>
      <c r="X19" s="1456">
        <f>ROUND(SUMPRODUCT(PRODUCT(1+N19:N$20)),4)</f>
        <v>1.0325</v>
      </c>
      <c r="Y19" s="1456">
        <f>ROUND(SUMPRODUCT(PRODUCT(1+O19:O$20)),4)</f>
        <v>1.0353000000000001</v>
      </c>
      <c r="Z19" s="1456">
        <f>Y19</f>
        <v>1.0353000000000001</v>
      </c>
      <c r="AA19" s="1456">
        <f>ROUND(SUMPRODUCT(PRODUCT(1+P19:P$20)),4)</f>
        <v>1.0326</v>
      </c>
      <c r="AB19" s="1456">
        <f>ROUND(SUMPRODUCT(PRODUCT(1+Q19:Q$20)),4)</f>
        <v>1.0225</v>
      </c>
      <c r="AD19" s="1457">
        <f>ROUND(AVERAGE(I19:I$21)/100,4)</f>
        <v>2.07E-2</v>
      </c>
      <c r="AE19" s="1457">
        <f>ROUND(AVERAGE(J19:J$21)/100,4)</f>
        <v>1.95E-2</v>
      </c>
      <c r="AF19" s="1457">
        <f t="shared" si="1"/>
        <v>1.95E-2</v>
      </c>
      <c r="AG19" s="1457">
        <f>ROUND(AVERAGE(K19:K$21)/100,4)</f>
        <v>2.1700000000000001E-2</v>
      </c>
      <c r="AH19" s="1457">
        <f>ROUND(AVERAGE(L19:L$21)/100,4)</f>
        <v>1.2E-2</v>
      </c>
    </row>
    <row r="20" spans="1:34" ht="13.5" thickBot="1">
      <c r="A20" s="1458" t="s">
        <v>145</v>
      </c>
      <c r="B20" s="1474">
        <f t="shared" si="14"/>
        <v>314.72141172386546</v>
      </c>
      <c r="C20" s="1474">
        <f t="shared" si="14"/>
        <v>263.03901319069001</v>
      </c>
      <c r="D20" s="1474">
        <f t="shared" si="9"/>
        <v>263.03901319069001</v>
      </c>
      <c r="E20" s="1474">
        <f t="shared" si="15"/>
        <v>433.65745506782821</v>
      </c>
      <c r="F20" s="1474">
        <f t="shared" si="15"/>
        <v>233.23005080045735</v>
      </c>
      <c r="G20" s="3379"/>
      <c r="H20" s="1479">
        <v>2</v>
      </c>
      <c r="I20" s="1479">
        <v>2.4</v>
      </c>
      <c r="J20" s="1479">
        <v>2.0299999999999998</v>
      </c>
      <c r="K20" s="1479">
        <v>2.59</v>
      </c>
      <c r="L20" s="1480">
        <v>1.52</v>
      </c>
      <c r="N20" s="1469">
        <f t="shared" si="11"/>
        <v>2.4E-2</v>
      </c>
      <c r="O20" s="1470">
        <f t="shared" si="7"/>
        <v>2.0299999999999999E-2</v>
      </c>
      <c r="P20" s="1470">
        <f t="shared" si="7"/>
        <v>2.5899999999999999E-2</v>
      </c>
      <c r="Q20" s="1470">
        <f t="shared" si="7"/>
        <v>1.52E-2</v>
      </c>
      <c r="R20" s="1471"/>
      <c r="S20" s="1469"/>
      <c r="T20" s="1470"/>
      <c r="U20" s="1470"/>
      <c r="V20" s="1470"/>
      <c r="X20" s="1456">
        <f>1+N20</f>
        <v>1.024</v>
      </c>
      <c r="Y20" s="1456">
        <f>1+O20</f>
        <v>1.0203</v>
      </c>
      <c r="Z20" s="1456">
        <f>Y20</f>
        <v>1.0203</v>
      </c>
      <c r="AA20" s="1456">
        <f>1+P20</f>
        <v>1.0259</v>
      </c>
      <c r="AB20" s="1456">
        <f>1+Q20</f>
        <v>1.0152000000000001</v>
      </c>
      <c r="AD20" s="1457">
        <f>ROUND(AVERAGE(I20:I$21)/100,4)</f>
        <v>2.69E-2</v>
      </c>
      <c r="AE20" s="1457">
        <f>ROUND(AVERAGE(J20:J$21)/100,4)</f>
        <v>2.1899999999999999E-2</v>
      </c>
      <c r="AF20" s="1457">
        <f>AE20</f>
        <v>2.1899999999999999E-2</v>
      </c>
      <c r="AG20" s="1457">
        <f>ROUND(AVERAGE(K20:K$21)/100,4)</f>
        <v>2.9399999999999999E-2</v>
      </c>
      <c r="AH20" s="1457">
        <f>ROUND(AVERAGE(L20:L$21)/100,4)</f>
        <v>1.44E-2</v>
      </c>
    </row>
    <row r="21" spans="1:34" s="1495" customFormat="1" ht="13.5" thickBot="1">
      <c r="A21" s="1491" t="s">
        <v>144</v>
      </c>
      <c r="B21" s="1492">
        <f t="shared" si="14"/>
        <v>307.34512863658733</v>
      </c>
      <c r="C21" s="1492">
        <f t="shared" si="14"/>
        <v>257.80556031626975</v>
      </c>
      <c r="D21" s="1492">
        <f t="shared" si="9"/>
        <v>257.80556031626975</v>
      </c>
      <c r="E21" s="1492">
        <f t="shared" si="15"/>
        <v>422.70928459677179</v>
      </c>
      <c r="F21" s="1492">
        <f t="shared" si="15"/>
        <v>229.73803270336617</v>
      </c>
      <c r="G21" s="3380"/>
      <c r="H21" s="1493">
        <v>1</v>
      </c>
      <c r="I21" s="1493">
        <v>2.97</v>
      </c>
      <c r="J21" s="1493">
        <v>2.34</v>
      </c>
      <c r="K21" s="1493">
        <v>3.28</v>
      </c>
      <c r="L21" s="1494">
        <v>1.36</v>
      </c>
      <c r="N21" s="1496">
        <f t="shared" si="11"/>
        <v>2.9700000000000001E-2</v>
      </c>
      <c r="O21" s="1497">
        <f t="shared" si="7"/>
        <v>2.3399999999999997E-2</v>
      </c>
      <c r="P21" s="1497">
        <f t="shared" si="7"/>
        <v>3.2799999999999996E-2</v>
      </c>
      <c r="Q21" s="1497">
        <f t="shared" si="7"/>
        <v>1.3600000000000001E-2</v>
      </c>
      <c r="R21" s="1498"/>
      <c r="S21" s="1499">
        <f>B21/B22-1</f>
        <v>2.7910129219355539E-2</v>
      </c>
      <c r="T21" s="1500">
        <f>C21/C22-1</f>
        <v>2.3037937762975247E-2</v>
      </c>
      <c r="U21" s="1500">
        <f>E21/E22-1</f>
        <v>3.3519033243940788E-2</v>
      </c>
      <c r="V21" s="1500">
        <f>F21/F22-1</f>
        <v>1.2061818076502862E-2</v>
      </c>
      <c r="W21" s="1501" t="s">
        <v>1162</v>
      </c>
      <c r="X21" s="1502">
        <v>1</v>
      </c>
      <c r="Y21" s="1502">
        <v>1</v>
      </c>
      <c r="Z21" s="1502">
        <v>1</v>
      </c>
      <c r="AA21" s="1502">
        <v>1</v>
      </c>
      <c r="AB21" s="1502">
        <v>1</v>
      </c>
      <c r="AD21" s="1724">
        <f>I21/100</f>
        <v>2.9700000000000001E-2</v>
      </c>
      <c r="AE21" s="1724">
        <f>J21/100</f>
        <v>2.3399999999999997E-2</v>
      </c>
      <c r="AF21" s="1724">
        <f>AE21</f>
        <v>2.3399999999999997E-2</v>
      </c>
      <c r="AG21" s="1724">
        <f>K21/100</f>
        <v>3.2799999999999996E-2</v>
      </c>
      <c r="AH21" s="1724">
        <f>L21/100</f>
        <v>1.3600000000000001E-2</v>
      </c>
    </row>
    <row r="22" spans="1:34" ht="13.5" thickBot="1">
      <c r="A22" s="1458" t="s">
        <v>1163</v>
      </c>
      <c r="B22" s="1466">
        <v>299</v>
      </c>
      <c r="C22" s="1466">
        <v>252</v>
      </c>
      <c r="D22" s="1466">
        <f t="shared" si="9"/>
        <v>252</v>
      </c>
      <c r="E22" s="1466">
        <v>409</v>
      </c>
      <c r="F22" s="1467">
        <v>227</v>
      </c>
      <c r="G22" s="3385">
        <v>2013</v>
      </c>
      <c r="H22" s="1503">
        <v>4</v>
      </c>
      <c r="I22" s="1503">
        <v>1.83</v>
      </c>
      <c r="J22" s="1503">
        <v>1.68</v>
      </c>
      <c r="K22" s="1503">
        <v>1.97</v>
      </c>
      <c r="L22" s="1504">
        <v>0.87</v>
      </c>
      <c r="N22" s="1481">
        <f t="shared" si="11"/>
        <v>1.83E-2</v>
      </c>
      <c r="O22" s="1482">
        <f t="shared" si="7"/>
        <v>1.6799999999999999E-2</v>
      </c>
      <c r="P22" s="1482">
        <f t="shared" si="7"/>
        <v>1.9699999999999999E-2</v>
      </c>
      <c r="Q22" s="1482">
        <f t="shared" si="7"/>
        <v>8.6999999999999994E-3</v>
      </c>
      <c r="R22" s="1471"/>
      <c r="S22" s="1472"/>
      <c r="T22" s="1473"/>
      <c r="U22" s="1473"/>
      <c r="V22" s="1473"/>
      <c r="X22" s="1473"/>
      <c r="Y22" s="1473"/>
      <c r="Z22" s="1473"/>
    </row>
    <row r="23" spans="1:34">
      <c r="A23" s="1458" t="s">
        <v>1164</v>
      </c>
      <c r="B23" s="1474">
        <f t="shared" ref="B23:C25" si="16">B22/(1+N22)</f>
        <v>293.62663262299913</v>
      </c>
      <c r="C23" s="1474">
        <f t="shared" si="16"/>
        <v>247.83634933123525</v>
      </c>
      <c r="D23" s="1474">
        <f t="shared" si="9"/>
        <v>247.83634933123525</v>
      </c>
      <c r="E23" s="1474">
        <f t="shared" ref="E23:F25" si="17">E22/(1+P22)</f>
        <v>401.09836226341076</v>
      </c>
      <c r="F23" s="1474">
        <f t="shared" si="17"/>
        <v>225.04213343908003</v>
      </c>
      <c r="G23" s="3386"/>
      <c r="H23" s="1484">
        <v>3</v>
      </c>
      <c r="I23" s="1484">
        <v>1.86</v>
      </c>
      <c r="J23" s="1484">
        <v>1.72</v>
      </c>
      <c r="K23" s="1484">
        <v>1.98</v>
      </c>
      <c r="L23" s="1485">
        <v>0.88</v>
      </c>
      <c r="N23" s="1469">
        <f t="shared" si="11"/>
        <v>1.8600000000000002E-2</v>
      </c>
      <c r="O23" s="1486">
        <f t="shared" si="7"/>
        <v>1.72E-2</v>
      </c>
      <c r="P23" s="1486">
        <f t="shared" si="7"/>
        <v>1.9799999999999998E-2</v>
      </c>
      <c r="Q23" s="1486">
        <f t="shared" si="7"/>
        <v>8.8000000000000005E-3</v>
      </c>
      <c r="R23" s="1471"/>
      <c r="S23" s="1469"/>
      <c r="T23" s="1470"/>
      <c r="U23" s="1470"/>
      <c r="V23" s="1470"/>
    </row>
    <row r="24" spans="1:34">
      <c r="A24" s="1458" t="s">
        <v>1165</v>
      </c>
      <c r="B24" s="1474">
        <f t="shared" si="16"/>
        <v>288.2649053828776</v>
      </c>
      <c r="C24" s="1474">
        <f t="shared" si="16"/>
        <v>243.64564425013293</v>
      </c>
      <c r="D24" s="1474">
        <f t="shared" si="9"/>
        <v>243.64564425013293</v>
      </c>
      <c r="E24" s="1474">
        <f t="shared" si="17"/>
        <v>393.31080825986544</v>
      </c>
      <c r="F24" s="1474">
        <f t="shared" si="17"/>
        <v>223.07903790551154</v>
      </c>
      <c r="G24" s="3386"/>
      <c r="H24" s="1462">
        <v>2</v>
      </c>
      <c r="I24" s="1462">
        <v>2.04</v>
      </c>
      <c r="J24" s="1462">
        <v>2.33</v>
      </c>
      <c r="K24" s="1462">
        <v>2.0699999999999998</v>
      </c>
      <c r="L24" s="1476">
        <v>0.69</v>
      </c>
      <c r="N24" s="1469">
        <f t="shared" si="11"/>
        <v>2.0400000000000001E-2</v>
      </c>
      <c r="O24" s="1486">
        <f t="shared" si="7"/>
        <v>2.3300000000000001E-2</v>
      </c>
      <c r="P24" s="1486">
        <f t="shared" si="7"/>
        <v>2.07E-2</v>
      </c>
      <c r="Q24" s="1486">
        <f t="shared" si="7"/>
        <v>6.8999999999999999E-3</v>
      </c>
      <c r="R24" s="1471"/>
      <c r="S24" s="1469"/>
      <c r="T24" s="1470"/>
      <c r="U24" s="1470"/>
      <c r="V24" s="1470"/>
      <c r="X24" s="1505"/>
      <c r="Y24" s="1506"/>
    </row>
    <row r="25" spans="1:34">
      <c r="A25" s="1458" t="s">
        <v>1166</v>
      </c>
      <c r="B25" s="1474">
        <f t="shared" si="16"/>
        <v>282.50186729015837</v>
      </c>
      <c r="C25" s="1474">
        <f t="shared" si="16"/>
        <v>238.09796174155468</v>
      </c>
      <c r="D25" s="1474">
        <f t="shared" si="9"/>
        <v>238.09796174155468</v>
      </c>
      <c r="E25" s="1474">
        <f t="shared" si="17"/>
        <v>385.33438646014054</v>
      </c>
      <c r="F25" s="1474">
        <f t="shared" si="17"/>
        <v>221.55034055567739</v>
      </c>
      <c r="G25" s="3387"/>
      <c r="H25" s="1461">
        <v>1</v>
      </c>
      <c r="I25" s="1461">
        <v>1.67</v>
      </c>
      <c r="J25" s="1461">
        <v>1.31</v>
      </c>
      <c r="K25" s="1461">
        <v>1.85</v>
      </c>
      <c r="L25" s="1475">
        <v>0.96</v>
      </c>
      <c r="N25" s="1477">
        <f t="shared" si="11"/>
        <v>1.67E-2</v>
      </c>
      <c r="O25" s="1478">
        <f t="shared" si="11"/>
        <v>1.3100000000000001E-2</v>
      </c>
      <c r="P25" s="1478">
        <f t="shared" si="11"/>
        <v>1.8500000000000003E-2</v>
      </c>
      <c r="Q25" s="1478">
        <f t="shared" si="11"/>
        <v>9.5999999999999992E-3</v>
      </c>
      <c r="R25" s="1471"/>
      <c r="S25" s="1477">
        <f>B25/B26-1</f>
        <v>1.6193767230785472E-2</v>
      </c>
      <c r="T25" s="1478">
        <f>C25/C26-1</f>
        <v>1.7512657015190891E-2</v>
      </c>
      <c r="U25" s="1478">
        <f>E25/E26-1</f>
        <v>1.6713420739157048E-2</v>
      </c>
      <c r="V25" s="1478">
        <f>F25/F26-1</f>
        <v>7.0470025258062563E-3</v>
      </c>
      <c r="X25" s="1507"/>
      <c r="Y25" s="1457"/>
      <c r="Z25" s="1457"/>
    </row>
    <row r="26" spans="1:34" ht="13.5" thickBot="1">
      <c r="A26" s="1458" t="s">
        <v>1167</v>
      </c>
      <c r="B26" s="1508">
        <v>278</v>
      </c>
      <c r="C26" s="1508">
        <v>234</v>
      </c>
      <c r="D26" s="1508">
        <f t="shared" si="9"/>
        <v>234</v>
      </c>
      <c r="E26" s="1508">
        <v>379</v>
      </c>
      <c r="F26" s="1509">
        <v>220</v>
      </c>
      <c r="G26" s="3378">
        <v>2012</v>
      </c>
      <c r="H26" s="1479">
        <v>4</v>
      </c>
      <c r="I26" s="1479">
        <v>0.91</v>
      </c>
      <c r="J26" s="1479">
        <v>0.68</v>
      </c>
      <c r="K26" s="1479">
        <v>0.98</v>
      </c>
      <c r="L26" s="1480">
        <v>0.9</v>
      </c>
      <c r="N26" s="1469">
        <f t="shared" si="11"/>
        <v>9.1000000000000004E-3</v>
      </c>
      <c r="O26" s="1470">
        <f t="shared" si="11"/>
        <v>6.8000000000000005E-3</v>
      </c>
      <c r="P26" s="1470">
        <f t="shared" si="11"/>
        <v>9.7999999999999997E-3</v>
      </c>
      <c r="Q26" s="1470">
        <f t="shared" si="11"/>
        <v>9.0000000000000011E-3</v>
      </c>
      <c r="R26" s="1471"/>
      <c r="S26" s="1472"/>
      <c r="T26" s="1473"/>
      <c r="U26" s="1473"/>
      <c r="V26" s="1473"/>
      <c r="X26" s="1473"/>
      <c r="Y26" s="1473"/>
      <c r="Z26" s="1473"/>
    </row>
    <row r="27" spans="1:34">
      <c r="A27" s="1458" t="s">
        <v>1168</v>
      </c>
      <c r="B27" s="1474">
        <f>B26/(1+N26)</f>
        <v>275.49301357645425</v>
      </c>
      <c r="C27" s="1474">
        <f>C26/(1+O26)</f>
        <v>232.41954707985698</v>
      </c>
      <c r="D27" s="1474">
        <f t="shared" si="9"/>
        <v>232.41954707985698</v>
      </c>
      <c r="E27" s="1474">
        <f t="shared" ref="E27:F29" si="18">E26/(1+P26)</f>
        <v>375.32184591008121</v>
      </c>
      <c r="F27" s="1474">
        <f t="shared" si="18"/>
        <v>218.03766105054513</v>
      </c>
      <c r="G27" s="3379"/>
      <c r="H27" s="1484">
        <v>3</v>
      </c>
      <c r="I27" s="1484">
        <v>0.09</v>
      </c>
      <c r="J27" s="1484">
        <v>0.28999999999999998</v>
      </c>
      <c r="K27" s="1484">
        <v>-0.01</v>
      </c>
      <c r="L27" s="1485">
        <v>0.57999999999999996</v>
      </c>
      <c r="N27" s="1469">
        <f t="shared" si="11"/>
        <v>8.9999999999999998E-4</v>
      </c>
      <c r="O27" s="1470">
        <f t="shared" si="11"/>
        <v>2.8999999999999998E-3</v>
      </c>
      <c r="P27" s="1470">
        <f t="shared" si="11"/>
        <v>-1E-4</v>
      </c>
      <c r="Q27" s="1470">
        <f t="shared" si="11"/>
        <v>5.7999999999999996E-3</v>
      </c>
      <c r="R27" s="1471"/>
      <c r="S27" s="1469"/>
      <c r="T27" s="1470"/>
      <c r="U27" s="1470"/>
      <c r="V27" s="1470"/>
    </row>
    <row r="28" spans="1:34">
      <c r="A28" s="1458" t="s">
        <v>1169</v>
      </c>
      <c r="B28" s="1474">
        <f>B27/(1+N27)</f>
        <v>275.24529281292263</v>
      </c>
      <c r="C28" s="1474">
        <f>C27/(1+O27)</f>
        <v>231.74747938962707</v>
      </c>
      <c r="D28" s="1474">
        <f t="shared" si="9"/>
        <v>231.74747938962707</v>
      </c>
      <c r="E28" s="1474">
        <f t="shared" si="18"/>
        <v>375.35938184826603</v>
      </c>
      <c r="F28" s="1474">
        <f t="shared" si="18"/>
        <v>216.78033510692495</v>
      </c>
      <c r="G28" s="3379"/>
      <c r="H28" s="1462">
        <v>2</v>
      </c>
      <c r="I28" s="1462">
        <v>0.02</v>
      </c>
      <c r="J28" s="1462">
        <v>0.12</v>
      </c>
      <c r="K28" s="1462">
        <v>-0.08</v>
      </c>
      <c r="L28" s="1476">
        <v>1.24</v>
      </c>
      <c r="N28" s="1469">
        <f t="shared" si="11"/>
        <v>2.0000000000000001E-4</v>
      </c>
      <c r="O28" s="1470">
        <f t="shared" si="11"/>
        <v>1.1999999999999999E-3</v>
      </c>
      <c r="P28" s="1470">
        <f t="shared" si="11"/>
        <v>-8.0000000000000004E-4</v>
      </c>
      <c r="Q28" s="1470">
        <f t="shared" si="11"/>
        <v>1.24E-2</v>
      </c>
      <c r="R28" s="1471"/>
      <c r="S28" s="1469"/>
      <c r="T28" s="1470"/>
      <c r="U28" s="1470"/>
      <c r="V28" s="1470"/>
    </row>
    <row r="29" spans="1:34" ht="13.5" thickBot="1">
      <c r="A29" s="1458" t="s">
        <v>1170</v>
      </c>
      <c r="B29" s="1474">
        <f>B28/(1+N28)</f>
        <v>275.19025476197027</v>
      </c>
      <c r="C29" s="1510">
        <v>232</v>
      </c>
      <c r="D29" s="1510">
        <f t="shared" si="9"/>
        <v>232</v>
      </c>
      <c r="E29" s="1474">
        <f t="shared" si="18"/>
        <v>375.65990977608692</v>
      </c>
      <c r="F29" s="1474">
        <f t="shared" si="18"/>
        <v>214.12518283971252</v>
      </c>
      <c r="G29" s="3380"/>
      <c r="H29" s="1461">
        <v>1</v>
      </c>
      <c r="I29" s="1461">
        <v>0.02</v>
      </c>
      <c r="J29" s="1461">
        <v>0.13</v>
      </c>
      <c r="K29" s="1461">
        <v>-0.04</v>
      </c>
      <c r="L29" s="1475">
        <v>0.46</v>
      </c>
      <c r="N29" s="1469">
        <f t="shared" si="11"/>
        <v>2.0000000000000001E-4</v>
      </c>
      <c r="O29" s="1470">
        <f t="shared" si="11"/>
        <v>1.2999999999999999E-3</v>
      </c>
      <c r="P29" s="1470">
        <f t="shared" si="11"/>
        <v>-4.0000000000000002E-4</v>
      </c>
      <c r="Q29" s="1470">
        <f t="shared" si="11"/>
        <v>4.5999999999999999E-3</v>
      </c>
      <c r="R29" s="1471"/>
      <c r="S29" s="1477">
        <f>B29/B30-1</f>
        <v>6.9183549807361189E-4</v>
      </c>
      <c r="T29" s="1478">
        <f>C29/C30-1</f>
        <v>0</v>
      </c>
      <c r="U29" s="1478">
        <f>E29/E30-1</f>
        <v>-9.0449527636460303E-4</v>
      </c>
      <c r="V29" s="1478">
        <f>F29/F30-1</f>
        <v>5.2825485432512753E-3</v>
      </c>
      <c r="X29" s="1457"/>
      <c r="Y29" s="1457"/>
      <c r="Z29" s="1457"/>
    </row>
    <row r="30" spans="1:34" ht="13.5" thickBot="1">
      <c r="A30" s="1458" t="s">
        <v>1171</v>
      </c>
      <c r="B30" s="1466">
        <v>275</v>
      </c>
      <c r="C30" s="1466">
        <v>232</v>
      </c>
      <c r="D30" s="1466">
        <f t="shared" si="9"/>
        <v>232</v>
      </c>
      <c r="E30" s="1466">
        <v>376</v>
      </c>
      <c r="F30" s="1467">
        <v>213</v>
      </c>
      <c r="G30" s="3378">
        <v>2011</v>
      </c>
      <c r="H30" s="1479">
        <v>4</v>
      </c>
      <c r="I30" s="1479">
        <v>-0.2</v>
      </c>
      <c r="J30" s="1479">
        <v>0.04</v>
      </c>
      <c r="K30" s="1479">
        <v>-0.34</v>
      </c>
      <c r="L30" s="1480">
        <v>0.46</v>
      </c>
      <c r="N30" s="1481">
        <f t="shared" si="11"/>
        <v>-2E-3</v>
      </c>
      <c r="O30" s="1482">
        <f t="shared" si="11"/>
        <v>4.0000000000000002E-4</v>
      </c>
      <c r="P30" s="1482">
        <f t="shared" si="11"/>
        <v>-3.4000000000000002E-3</v>
      </c>
      <c r="Q30" s="1482">
        <f t="shared" si="11"/>
        <v>4.5999999999999999E-3</v>
      </c>
      <c r="R30" s="1471"/>
      <c r="S30" s="1472"/>
      <c r="T30" s="1473"/>
      <c r="U30" s="1473"/>
      <c r="V30" s="1473"/>
      <c r="X30" s="1473"/>
      <c r="Y30" s="1473"/>
      <c r="Z30" s="1473"/>
    </row>
    <row r="31" spans="1:34">
      <c r="A31" s="1458" t="s">
        <v>1172</v>
      </c>
      <c r="B31" s="1474">
        <f t="shared" ref="B31:C33" si="19">B30/(1+N30)</f>
        <v>275.55110220440883</v>
      </c>
      <c r="C31" s="1474">
        <f t="shared" si="19"/>
        <v>231.90723710515795</v>
      </c>
      <c r="D31" s="1474">
        <f t="shared" si="9"/>
        <v>231.90723710515795</v>
      </c>
      <c r="E31" s="1474">
        <f t="shared" ref="E31:F33" si="20">E30/(1+P30)</f>
        <v>377.28276138872161</v>
      </c>
      <c r="F31" s="1474">
        <f t="shared" si="20"/>
        <v>212.02468644236512</v>
      </c>
      <c r="G31" s="3379">
        <v>2011</v>
      </c>
      <c r="H31" s="1484">
        <v>3</v>
      </c>
      <c r="I31" s="1484">
        <v>0.13</v>
      </c>
      <c r="J31" s="1484">
        <v>0.75</v>
      </c>
      <c r="K31" s="1484">
        <v>-0.08</v>
      </c>
      <c r="L31" s="1485">
        <v>0.53</v>
      </c>
      <c r="N31" s="1469">
        <f t="shared" si="11"/>
        <v>1.2999999999999999E-3</v>
      </c>
      <c r="O31" s="1486">
        <f t="shared" si="11"/>
        <v>7.4999999999999997E-3</v>
      </c>
      <c r="P31" s="1486">
        <f t="shared" si="11"/>
        <v>-8.0000000000000004E-4</v>
      </c>
      <c r="Q31" s="1486">
        <f t="shared" si="11"/>
        <v>5.3E-3</v>
      </c>
      <c r="R31" s="1471"/>
      <c r="S31" s="1469"/>
      <c r="T31" s="1470"/>
      <c r="U31" s="1470"/>
      <c r="V31" s="1470"/>
    </row>
    <row r="32" spans="1:34">
      <c r="A32" s="1458" t="s">
        <v>1173</v>
      </c>
      <c r="B32" s="1474">
        <f t="shared" si="19"/>
        <v>275.19335084830601</v>
      </c>
      <c r="C32" s="1474">
        <f t="shared" si="19"/>
        <v>230.18088050139744</v>
      </c>
      <c r="D32" s="1474">
        <f t="shared" si="9"/>
        <v>230.18088050139744</v>
      </c>
      <c r="E32" s="1474">
        <f t="shared" si="20"/>
        <v>377.58482925212331</v>
      </c>
      <c r="F32" s="1474">
        <f t="shared" si="20"/>
        <v>210.90687997847917</v>
      </c>
      <c r="G32" s="3379">
        <v>2011</v>
      </c>
      <c r="H32" s="1462">
        <v>2</v>
      </c>
      <c r="I32" s="1462">
        <v>-0.4</v>
      </c>
      <c r="J32" s="1462">
        <v>0.17</v>
      </c>
      <c r="K32" s="1462">
        <v>-0.57999999999999996</v>
      </c>
      <c r="L32" s="1476">
        <v>-0.2</v>
      </c>
      <c r="N32" s="1469">
        <f t="shared" si="11"/>
        <v>-4.0000000000000001E-3</v>
      </c>
      <c r="O32" s="1486">
        <f t="shared" si="11"/>
        <v>1.7000000000000001E-3</v>
      </c>
      <c r="P32" s="1486">
        <f t="shared" si="11"/>
        <v>-5.7999999999999996E-3</v>
      </c>
      <c r="Q32" s="1486">
        <f t="shared" si="11"/>
        <v>-2E-3</v>
      </c>
      <c r="R32" s="1471"/>
      <c r="S32" s="1469"/>
      <c r="T32" s="1470"/>
      <c r="U32" s="1470"/>
      <c r="V32" s="1470"/>
    </row>
    <row r="33" spans="1:26" ht="13.5" thickBot="1">
      <c r="A33" s="1458" t="s">
        <v>1174</v>
      </c>
      <c r="B33" s="1474">
        <f t="shared" si="19"/>
        <v>276.29854502841971</v>
      </c>
      <c r="C33" s="1474">
        <f t="shared" si="19"/>
        <v>229.79023709833027</v>
      </c>
      <c r="D33" s="1474">
        <f t="shared" si="9"/>
        <v>229.79023709833027</v>
      </c>
      <c r="E33" s="1474">
        <f t="shared" si="20"/>
        <v>379.78759731655936</v>
      </c>
      <c r="F33" s="1474">
        <f t="shared" si="20"/>
        <v>211.32953905659235</v>
      </c>
      <c r="G33" s="3380">
        <v>2011</v>
      </c>
      <c r="H33" s="1461">
        <v>1</v>
      </c>
      <c r="I33" s="1461">
        <v>2.65</v>
      </c>
      <c r="J33" s="1461">
        <v>3.76</v>
      </c>
      <c r="K33" s="1461">
        <v>1.89</v>
      </c>
      <c r="L33" s="1475">
        <v>7.95</v>
      </c>
      <c r="N33" s="1477">
        <f t="shared" si="11"/>
        <v>2.6499999999999999E-2</v>
      </c>
      <c r="O33" s="1478">
        <f t="shared" si="11"/>
        <v>3.7599999999999995E-2</v>
      </c>
      <c r="P33" s="1478">
        <f t="shared" si="11"/>
        <v>1.89E-2</v>
      </c>
      <c r="Q33" s="1478">
        <f t="shared" si="11"/>
        <v>7.9500000000000001E-2</v>
      </c>
      <c r="R33" s="1471"/>
      <c r="S33" s="1477">
        <f>B33/B34-1</f>
        <v>2.713213765211786E-2</v>
      </c>
      <c r="T33" s="1478">
        <f>C33/C34-1</f>
        <v>3.9774828499231862E-2</v>
      </c>
      <c r="U33" s="1478">
        <f>E33/E34-1</f>
        <v>1.8197311840641772E-2</v>
      </c>
      <c r="V33" s="1478">
        <f>F33/F34-1</f>
        <v>7.8211933962205826E-2</v>
      </c>
      <c r="X33" s="1457"/>
      <c r="Y33" s="1457"/>
      <c r="Z33" s="1457"/>
    </row>
    <row r="34" spans="1:26" ht="13.5" thickBot="1">
      <c r="A34" s="1458" t="s">
        <v>1175</v>
      </c>
      <c r="B34" s="1466">
        <v>269</v>
      </c>
      <c r="C34" s="1466">
        <v>221</v>
      </c>
      <c r="D34" s="1466">
        <f t="shared" si="9"/>
        <v>221</v>
      </c>
      <c r="E34" s="1466">
        <v>373</v>
      </c>
      <c r="F34" s="1467">
        <v>196</v>
      </c>
      <c r="G34" s="3378">
        <v>2010</v>
      </c>
      <c r="H34" s="1479">
        <v>4</v>
      </c>
      <c r="I34" s="1479">
        <v>5.72</v>
      </c>
      <c r="J34" s="1479">
        <v>6.57</v>
      </c>
      <c r="K34" s="1479">
        <v>5.72</v>
      </c>
      <c r="L34" s="1480">
        <v>2.72</v>
      </c>
      <c r="N34" s="1469">
        <f t="shared" si="11"/>
        <v>5.7200000000000001E-2</v>
      </c>
      <c r="O34" s="1470">
        <f t="shared" si="11"/>
        <v>6.5700000000000008E-2</v>
      </c>
      <c r="P34" s="1470">
        <f t="shared" si="11"/>
        <v>5.7200000000000001E-2</v>
      </c>
      <c r="Q34" s="1470">
        <f t="shared" si="11"/>
        <v>2.7200000000000002E-2</v>
      </c>
      <c r="R34" s="1471"/>
      <c r="S34" s="1472"/>
      <c r="T34" s="1473"/>
      <c r="U34" s="1473"/>
      <c r="V34" s="1473"/>
      <c r="X34" s="1473"/>
      <c r="Y34" s="1473"/>
      <c r="Z34" s="1473"/>
    </row>
    <row r="35" spans="1:26">
      <c r="A35" s="1458" t="s">
        <v>1176</v>
      </c>
      <c r="B35" s="1474">
        <f t="shared" ref="B35:C37" si="21">B34/(1+N34)</f>
        <v>254.44570563753314</v>
      </c>
      <c r="C35" s="1474">
        <f t="shared" si="21"/>
        <v>207.37543398705074</v>
      </c>
      <c r="D35" s="1474">
        <f t="shared" si="9"/>
        <v>207.37543398705074</v>
      </c>
      <c r="E35" s="1474">
        <f t="shared" ref="E35:F37" si="22">E34/(1+P34)</f>
        <v>352.81876655315932</v>
      </c>
      <c r="F35" s="1474">
        <f t="shared" si="22"/>
        <v>190.809968847352</v>
      </c>
      <c r="G35" s="3379">
        <v>2010</v>
      </c>
      <c r="H35" s="1484">
        <v>3</v>
      </c>
      <c r="I35" s="1484">
        <v>4.7300000000000004</v>
      </c>
      <c r="J35" s="1484">
        <v>3.9</v>
      </c>
      <c r="K35" s="1484">
        <v>5.03</v>
      </c>
      <c r="L35" s="1485">
        <v>4.21</v>
      </c>
      <c r="N35" s="1469">
        <f t="shared" si="11"/>
        <v>4.7300000000000002E-2</v>
      </c>
      <c r="O35" s="1470">
        <f t="shared" si="11"/>
        <v>3.9E-2</v>
      </c>
      <c r="P35" s="1470">
        <f t="shared" si="11"/>
        <v>5.0300000000000004E-2</v>
      </c>
      <c r="Q35" s="1470">
        <f t="shared" si="11"/>
        <v>4.2099999999999999E-2</v>
      </c>
      <c r="R35" s="1471"/>
      <c r="S35" s="1469"/>
      <c r="T35" s="1470"/>
      <c r="U35" s="1470"/>
      <c r="V35" s="1470"/>
    </row>
    <row r="36" spans="1:26">
      <c r="A36" s="1458" t="s">
        <v>1177</v>
      </c>
      <c r="B36" s="1474">
        <f t="shared" si="21"/>
        <v>242.95398227588385</v>
      </c>
      <c r="C36" s="1474">
        <f t="shared" si="21"/>
        <v>199.59137053614126</v>
      </c>
      <c r="D36" s="1474">
        <f t="shared" si="9"/>
        <v>199.59137053614126</v>
      </c>
      <c r="E36" s="1474">
        <f t="shared" si="22"/>
        <v>335.92189522342125</v>
      </c>
      <c r="F36" s="1474">
        <f t="shared" si="22"/>
        <v>183.10139991109489</v>
      </c>
      <c r="G36" s="3379">
        <v>2010</v>
      </c>
      <c r="H36" s="1462">
        <v>2</v>
      </c>
      <c r="I36" s="1462">
        <v>4.6900000000000004</v>
      </c>
      <c r="J36" s="1462">
        <v>3.55</v>
      </c>
      <c r="K36" s="1462">
        <v>5.07</v>
      </c>
      <c r="L36" s="1476">
        <v>4.2300000000000004</v>
      </c>
      <c r="N36" s="1469">
        <f t="shared" si="11"/>
        <v>4.6900000000000004E-2</v>
      </c>
      <c r="O36" s="1470">
        <f t="shared" si="11"/>
        <v>3.5499999999999997E-2</v>
      </c>
      <c r="P36" s="1470">
        <f t="shared" si="11"/>
        <v>5.0700000000000002E-2</v>
      </c>
      <c r="Q36" s="1470">
        <f t="shared" si="11"/>
        <v>4.2300000000000004E-2</v>
      </c>
      <c r="R36" s="1471"/>
      <c r="S36" s="1469"/>
      <c r="T36" s="1470"/>
      <c r="U36" s="1470"/>
      <c r="V36" s="1470"/>
    </row>
    <row r="37" spans="1:26" ht="13.5" thickBot="1">
      <c r="A37" s="1458" t="s">
        <v>1178</v>
      </c>
      <c r="B37" s="1474">
        <f t="shared" si="21"/>
        <v>232.06990378821649</v>
      </c>
      <c r="C37" s="1474">
        <f t="shared" si="21"/>
        <v>192.74878854286936</v>
      </c>
      <c r="D37" s="1474">
        <f t="shared" si="9"/>
        <v>192.74878854286936</v>
      </c>
      <c r="E37" s="1474">
        <f t="shared" si="22"/>
        <v>319.71247284992984</v>
      </c>
      <c r="F37" s="1474">
        <f t="shared" si="22"/>
        <v>175.67053622862409</v>
      </c>
      <c r="G37" s="3380">
        <v>2010</v>
      </c>
      <c r="H37" s="1461">
        <v>1</v>
      </c>
      <c r="I37" s="1461">
        <v>5.4</v>
      </c>
      <c r="J37" s="1461">
        <v>3.2</v>
      </c>
      <c r="K37" s="1461">
        <v>6.16</v>
      </c>
      <c r="L37" s="1475">
        <v>4.51</v>
      </c>
      <c r="N37" s="1469">
        <f t="shared" si="11"/>
        <v>5.4000000000000006E-2</v>
      </c>
      <c r="O37" s="1470">
        <f t="shared" si="11"/>
        <v>3.2000000000000001E-2</v>
      </c>
      <c r="P37" s="1470">
        <f t="shared" si="11"/>
        <v>6.1600000000000002E-2</v>
      </c>
      <c r="Q37" s="1470">
        <f t="shared" si="11"/>
        <v>4.5100000000000001E-2</v>
      </c>
      <c r="R37" s="1471"/>
      <c r="S37" s="1477">
        <f>B37/B38-1</f>
        <v>5.4863199037347599E-2</v>
      </c>
      <c r="T37" s="1478">
        <f>C37/C38-1</f>
        <v>3.0742184721226584E-2</v>
      </c>
      <c r="U37" s="1478">
        <f>E37/E38-1</f>
        <v>6.2167683886810154E-2</v>
      </c>
      <c r="V37" s="1478">
        <f>F37/F38-1</f>
        <v>4.5657953741810031E-2</v>
      </c>
      <c r="X37" s="1457"/>
      <c r="Y37" s="1457"/>
      <c r="Z37" s="1457"/>
    </row>
    <row r="38" spans="1:26" ht="13.5" thickBot="1">
      <c r="A38" s="1458" t="s">
        <v>1179</v>
      </c>
      <c r="B38" s="1466">
        <v>220</v>
      </c>
      <c r="C38" s="1466">
        <v>187</v>
      </c>
      <c r="D38" s="1466">
        <f t="shared" si="9"/>
        <v>187</v>
      </c>
      <c r="E38" s="1466">
        <v>301</v>
      </c>
      <c r="F38" s="1467">
        <v>168</v>
      </c>
      <c r="G38" s="3378">
        <v>2009</v>
      </c>
      <c r="H38" s="1479">
        <v>4</v>
      </c>
      <c r="I38" s="1479">
        <v>2.2999999999999998</v>
      </c>
      <c r="J38" s="1479">
        <v>1.04</v>
      </c>
      <c r="K38" s="1479">
        <v>2.84</v>
      </c>
      <c r="L38" s="1480">
        <v>0.67</v>
      </c>
      <c r="N38" s="1481">
        <f t="shared" si="11"/>
        <v>2.3E-2</v>
      </c>
      <c r="O38" s="1482">
        <f t="shared" si="11"/>
        <v>1.04E-2</v>
      </c>
      <c r="P38" s="1482">
        <f t="shared" si="11"/>
        <v>2.8399999999999998E-2</v>
      </c>
      <c r="Q38" s="1482">
        <f t="shared" si="11"/>
        <v>6.7000000000000002E-3</v>
      </c>
      <c r="R38" s="1471"/>
      <c r="S38" s="1472"/>
      <c r="T38" s="1473"/>
      <c r="U38" s="1473"/>
      <c r="V38" s="1473"/>
      <c r="X38" s="1473"/>
      <c r="Y38" s="1473"/>
      <c r="Z38" s="1473"/>
    </row>
    <row r="39" spans="1:26">
      <c r="A39" s="1458" t="s">
        <v>1180</v>
      </c>
      <c r="B39" s="1474">
        <f t="shared" ref="B39:C41" si="23">B38/(1+N38)</f>
        <v>215.05376344086022</v>
      </c>
      <c r="C39" s="1474">
        <f t="shared" si="23"/>
        <v>185.0752177355503</v>
      </c>
      <c r="D39" s="1474">
        <f t="shared" si="9"/>
        <v>185.0752177355503</v>
      </c>
      <c r="E39" s="1474">
        <f t="shared" ref="E39:F41" si="24">E38/(1+P38)</f>
        <v>292.68767016725008</v>
      </c>
      <c r="F39" s="1474">
        <f t="shared" si="24"/>
        <v>166.88189132810174</v>
      </c>
      <c r="G39" s="3379">
        <v>2009</v>
      </c>
      <c r="H39" s="1484">
        <v>3</v>
      </c>
      <c r="I39" s="1484">
        <v>2.1</v>
      </c>
      <c r="J39" s="1484">
        <v>1.86</v>
      </c>
      <c r="K39" s="1484">
        <v>2.29</v>
      </c>
      <c r="L39" s="1485">
        <v>0.85</v>
      </c>
      <c r="N39" s="1469">
        <f t="shared" si="11"/>
        <v>2.1000000000000001E-2</v>
      </c>
      <c r="O39" s="1486">
        <f t="shared" si="11"/>
        <v>1.8600000000000002E-2</v>
      </c>
      <c r="P39" s="1486">
        <f t="shared" si="11"/>
        <v>2.29E-2</v>
      </c>
      <c r="Q39" s="1486">
        <f t="shared" si="11"/>
        <v>8.5000000000000006E-3</v>
      </c>
      <c r="R39" s="1471"/>
      <c r="S39" s="1469"/>
      <c r="T39" s="1470"/>
      <c r="U39" s="1470"/>
      <c r="V39" s="1470"/>
    </row>
    <row r="40" spans="1:26">
      <c r="A40" s="1458" t="s">
        <v>1181</v>
      </c>
      <c r="B40" s="1474">
        <f t="shared" si="23"/>
        <v>210.630522469011</v>
      </c>
      <c r="C40" s="1474">
        <f t="shared" si="23"/>
        <v>181.69567812247232</v>
      </c>
      <c r="D40" s="1474">
        <f t="shared" si="9"/>
        <v>181.69567812247232</v>
      </c>
      <c r="E40" s="1474">
        <f t="shared" si="24"/>
        <v>286.13517466736738</v>
      </c>
      <c r="F40" s="1474">
        <f t="shared" si="24"/>
        <v>165.47535084591149</v>
      </c>
      <c r="G40" s="3379">
        <v>2009</v>
      </c>
      <c r="H40" s="1462">
        <v>2</v>
      </c>
      <c r="I40" s="1462">
        <v>0.86</v>
      </c>
      <c r="J40" s="1462">
        <v>-1.1299999999999999</v>
      </c>
      <c r="K40" s="1462">
        <v>1.79</v>
      </c>
      <c r="L40" s="1476">
        <v>-2.0699999999999998</v>
      </c>
      <c r="N40" s="1469">
        <f t="shared" si="11"/>
        <v>8.6E-3</v>
      </c>
      <c r="O40" s="1486">
        <f t="shared" si="11"/>
        <v>-1.1299999999999999E-2</v>
      </c>
      <c r="P40" s="1486">
        <f t="shared" si="11"/>
        <v>1.7899999999999999E-2</v>
      </c>
      <c r="Q40" s="1486">
        <f t="shared" si="11"/>
        <v>-2.07E-2</v>
      </c>
      <c r="R40" s="1471"/>
      <c r="S40" s="1469"/>
      <c r="T40" s="1470"/>
      <c r="U40" s="1470"/>
      <c r="V40" s="1470"/>
    </row>
    <row r="41" spans="1:26">
      <c r="A41" s="1458" t="s">
        <v>1182</v>
      </c>
      <c r="B41" s="1474">
        <f t="shared" si="23"/>
        <v>208.83454537875372</v>
      </c>
      <c r="C41" s="1474">
        <f t="shared" si="23"/>
        <v>183.77230517090351</v>
      </c>
      <c r="D41" s="1474">
        <f t="shared" si="9"/>
        <v>183.77230517090351</v>
      </c>
      <c r="E41" s="1474">
        <f t="shared" si="24"/>
        <v>281.10342338870947</v>
      </c>
      <c r="F41" s="1474">
        <f t="shared" si="24"/>
        <v>168.97309388942256</v>
      </c>
      <c r="G41" s="3380">
        <v>2009</v>
      </c>
      <c r="H41" s="1461">
        <v>1</v>
      </c>
      <c r="I41" s="1461">
        <v>-2.64</v>
      </c>
      <c r="J41" s="1461">
        <v>-2.5299999999999998</v>
      </c>
      <c r="K41" s="1461">
        <v>-3.02</v>
      </c>
      <c r="L41" s="1475">
        <v>1.52</v>
      </c>
      <c r="N41" s="1477">
        <f t="shared" si="11"/>
        <v>-2.64E-2</v>
      </c>
      <c r="O41" s="1478">
        <f t="shared" si="11"/>
        <v>-2.53E-2</v>
      </c>
      <c r="P41" s="1478">
        <f t="shared" si="11"/>
        <v>-3.0200000000000001E-2</v>
      </c>
      <c r="Q41" s="1478">
        <f t="shared" si="11"/>
        <v>1.52E-2</v>
      </c>
      <c r="R41" s="1471"/>
      <c r="S41" s="1477">
        <f>B41/B42-1</f>
        <v>-2.4137638417038754E-2</v>
      </c>
      <c r="T41" s="1478">
        <f>C41/C42-1</f>
        <v>-2.248773845264096E-2</v>
      </c>
      <c r="U41" s="1478">
        <f>E41/E42-1</f>
        <v>-2.7323794502735366E-2</v>
      </c>
      <c r="V41" s="1478">
        <f>F41/F42-1</f>
        <v>1.7910204153148035E-2</v>
      </c>
      <c r="X41" s="1457"/>
      <c r="Y41" s="1457"/>
      <c r="Z41" s="1457"/>
    </row>
    <row r="42" spans="1:26" ht="13.5" thickBot="1">
      <c r="A42" s="1458" t="s">
        <v>1183</v>
      </c>
      <c r="B42" s="1508">
        <v>214</v>
      </c>
      <c r="C42" s="1508">
        <v>188</v>
      </c>
      <c r="D42" s="1508">
        <f t="shared" si="9"/>
        <v>188</v>
      </c>
      <c r="E42" s="1508">
        <v>289</v>
      </c>
      <c r="F42" s="1509">
        <v>166</v>
      </c>
      <c r="G42" s="3378">
        <v>2008</v>
      </c>
      <c r="H42" s="1479">
        <v>4</v>
      </c>
      <c r="I42" s="1479">
        <v>1.73</v>
      </c>
      <c r="J42" s="1479">
        <v>0.03</v>
      </c>
      <c r="K42" s="1479">
        <v>2.59</v>
      </c>
      <c r="L42" s="1480">
        <v>-1.66</v>
      </c>
      <c r="N42" s="1469">
        <f t="shared" si="11"/>
        <v>1.7299999999999999E-2</v>
      </c>
      <c r="O42" s="1470">
        <f t="shared" si="11"/>
        <v>2.9999999999999997E-4</v>
      </c>
      <c r="P42" s="1470">
        <f t="shared" si="11"/>
        <v>2.5899999999999999E-2</v>
      </c>
      <c r="Q42" s="1470">
        <f t="shared" si="11"/>
        <v>-1.66E-2</v>
      </c>
      <c r="R42" s="1471"/>
      <c r="S42" s="1472"/>
      <c r="T42" s="1473"/>
      <c r="U42" s="1473"/>
      <c r="V42" s="1473"/>
      <c r="X42" s="1473"/>
      <c r="Y42" s="1473"/>
      <c r="Z42" s="1473"/>
    </row>
    <row r="43" spans="1:26">
      <c r="A43" s="1458" t="s">
        <v>1184</v>
      </c>
      <c r="B43" s="1474">
        <f t="shared" ref="B43:C45" si="25">B42/(1+N42)</f>
        <v>210.36075887152265</v>
      </c>
      <c r="C43" s="1474">
        <f t="shared" si="25"/>
        <v>187.94361691492554</v>
      </c>
      <c r="D43" s="1474">
        <f t="shared" si="9"/>
        <v>187.94361691492554</v>
      </c>
      <c r="E43" s="1474">
        <f t="shared" ref="E43:F45" si="26">E42/(1+P42)</f>
        <v>281.70386977288234</v>
      </c>
      <c r="F43" s="1474">
        <f t="shared" si="26"/>
        <v>168.80211511083994</v>
      </c>
      <c r="G43" s="3379">
        <v>2008</v>
      </c>
      <c r="H43" s="1484">
        <v>3</v>
      </c>
      <c r="I43" s="1484">
        <v>1.96</v>
      </c>
      <c r="J43" s="1484">
        <v>2.36</v>
      </c>
      <c r="K43" s="1484">
        <v>1.82</v>
      </c>
      <c r="L43" s="1485">
        <v>2.2200000000000002</v>
      </c>
      <c r="N43" s="1469">
        <f t="shared" si="11"/>
        <v>1.9599999999999999E-2</v>
      </c>
      <c r="O43" s="1470">
        <f t="shared" si="11"/>
        <v>2.3599999999999999E-2</v>
      </c>
      <c r="P43" s="1470">
        <f t="shared" si="11"/>
        <v>1.8200000000000001E-2</v>
      </c>
      <c r="Q43" s="1470">
        <f t="shared" si="11"/>
        <v>2.2200000000000001E-2</v>
      </c>
      <c r="R43" s="1471"/>
      <c r="S43" s="1469"/>
      <c r="T43" s="1470"/>
      <c r="U43" s="1470"/>
      <c r="V43" s="1470"/>
    </row>
    <row r="44" spans="1:26">
      <c r="A44" s="1458" t="s">
        <v>1185</v>
      </c>
      <c r="B44" s="1474">
        <f t="shared" si="25"/>
        <v>206.31694671589116</v>
      </c>
      <c r="C44" s="1474">
        <f t="shared" si="25"/>
        <v>183.61041121036101</v>
      </c>
      <c r="D44" s="1474">
        <f t="shared" si="9"/>
        <v>183.61041121036101</v>
      </c>
      <c r="E44" s="1474">
        <f t="shared" si="26"/>
        <v>276.66850301795557</v>
      </c>
      <c r="F44" s="1474">
        <f t="shared" si="26"/>
        <v>165.1360938278614</v>
      </c>
      <c r="G44" s="3379">
        <v>2008</v>
      </c>
      <c r="H44" s="1462">
        <v>2</v>
      </c>
      <c r="I44" s="1462">
        <v>4.93</v>
      </c>
      <c r="J44" s="1462">
        <v>7.38</v>
      </c>
      <c r="K44" s="1462">
        <v>3.98</v>
      </c>
      <c r="L44" s="1476">
        <v>6.86</v>
      </c>
      <c r="N44" s="1469">
        <f t="shared" si="11"/>
        <v>4.9299999999999997E-2</v>
      </c>
      <c r="O44" s="1470">
        <f t="shared" si="11"/>
        <v>7.3800000000000004E-2</v>
      </c>
      <c r="P44" s="1470">
        <f t="shared" si="11"/>
        <v>3.9800000000000002E-2</v>
      </c>
      <c r="Q44" s="1470">
        <f t="shared" si="11"/>
        <v>6.8600000000000008E-2</v>
      </c>
      <c r="R44" s="1471"/>
      <c r="S44" s="1469"/>
      <c r="T44" s="1470"/>
      <c r="U44" s="1470"/>
      <c r="V44" s="1470"/>
    </row>
    <row r="45" spans="1:26" s="1514" customFormat="1" ht="13.5" thickBot="1">
      <c r="A45" s="1458" t="s">
        <v>1186</v>
      </c>
      <c r="B45" s="1511">
        <f t="shared" si="25"/>
        <v>196.62341248059772</v>
      </c>
      <c r="C45" s="1511">
        <f t="shared" si="25"/>
        <v>170.99125648199012</v>
      </c>
      <c r="D45" s="1511">
        <f t="shared" si="9"/>
        <v>170.99125648199012</v>
      </c>
      <c r="E45" s="1511">
        <f t="shared" si="26"/>
        <v>266.07857570490052</v>
      </c>
      <c r="F45" s="1511">
        <f t="shared" si="26"/>
        <v>154.53499328828505</v>
      </c>
      <c r="G45" s="3380">
        <v>2008</v>
      </c>
      <c r="H45" s="1512">
        <v>1</v>
      </c>
      <c r="I45" s="1512">
        <v>4.1399999999999997</v>
      </c>
      <c r="J45" s="1512">
        <v>3.45</v>
      </c>
      <c r="K45" s="1512">
        <v>4.95</v>
      </c>
      <c r="L45" s="1513">
        <v>4.82</v>
      </c>
      <c r="N45" s="1515">
        <f t="shared" si="11"/>
        <v>4.1399999999999999E-2</v>
      </c>
      <c r="O45" s="1516">
        <f t="shared" si="11"/>
        <v>3.4500000000000003E-2</v>
      </c>
      <c r="P45" s="1516">
        <f t="shared" si="11"/>
        <v>4.9500000000000002E-2</v>
      </c>
      <c r="Q45" s="1516">
        <f t="shared" si="11"/>
        <v>4.82E-2</v>
      </c>
      <c r="R45" s="1517"/>
      <c r="S45" s="1515">
        <f>B45/B46-1</f>
        <v>4.5869215322328349E-2</v>
      </c>
      <c r="T45" s="1516">
        <f>C45/C46-1</f>
        <v>3.6310645345394743E-2</v>
      </c>
      <c r="U45" s="1516">
        <f>E45/E46-1</f>
        <v>4.7553447657088688E-2</v>
      </c>
      <c r="V45" s="1516">
        <f>F45/F46-1</f>
        <v>4.4155360055980086E-2</v>
      </c>
      <c r="X45" s="1518"/>
      <c r="Y45" s="1518"/>
      <c r="Z45" s="1518"/>
    </row>
    <row r="46" spans="1:26" ht="13.5" thickBot="1">
      <c r="A46" s="1458" t="s">
        <v>1187</v>
      </c>
      <c r="B46" s="1466">
        <v>188</v>
      </c>
      <c r="C46" s="1466">
        <v>165</v>
      </c>
      <c r="D46" s="1466">
        <f t="shared" si="9"/>
        <v>165</v>
      </c>
      <c r="E46" s="1466">
        <v>254</v>
      </c>
      <c r="F46" s="1467">
        <v>148</v>
      </c>
      <c r="G46" s="3378">
        <v>2007</v>
      </c>
      <c r="H46" s="1519">
        <v>4</v>
      </c>
      <c r="I46" s="1519">
        <v>5.51</v>
      </c>
      <c r="J46" s="1519">
        <v>4.8899999999999997</v>
      </c>
      <c r="K46" s="1519">
        <v>6.43</v>
      </c>
      <c r="L46" s="1520">
        <v>5.36</v>
      </c>
      <c r="N46" s="1521">
        <f t="shared" ref="N46:O49" si="27">B46/B47-1</f>
        <v>4.1339718365245526E-2</v>
      </c>
      <c r="O46" s="1522">
        <f t="shared" si="27"/>
        <v>4.0324492593776018E-2</v>
      </c>
      <c r="P46" s="1522">
        <f t="shared" ref="P46:Q49" si="28">E46/E47-1</f>
        <v>6.1625555347990968E-2</v>
      </c>
      <c r="Q46" s="1522">
        <f t="shared" si="28"/>
        <v>4.6757569250590603E-2</v>
      </c>
      <c r="R46" s="1471"/>
      <c r="S46" s="1472"/>
      <c r="T46" s="1473"/>
      <c r="U46" s="1473"/>
      <c r="V46" s="1473"/>
      <c r="X46" s="1473"/>
      <c r="Y46" s="1473"/>
      <c r="Z46" s="1473"/>
    </row>
    <row r="47" spans="1:26">
      <c r="A47" s="1458" t="s">
        <v>1188</v>
      </c>
      <c r="B47" s="1474">
        <f t="shared" ref="B47:C49" si="29">B48+(B$46-B$50)*I47/SUM(I$46:I$49)</f>
        <v>180.5366651097618</v>
      </c>
      <c r="C47" s="1474">
        <f t="shared" si="29"/>
        <v>158.60435967302453</v>
      </c>
      <c r="D47" s="1474">
        <f t="shared" si="9"/>
        <v>158.60435967302453</v>
      </c>
      <c r="E47" s="1474">
        <f t="shared" ref="E47:F49" si="30">E48+(E$46-E$50)*K47/SUM(K$46:K$49)</f>
        <v>239.25573260785075</v>
      </c>
      <c r="F47" s="1474">
        <f t="shared" si="30"/>
        <v>141.38899430740037</v>
      </c>
      <c r="G47" s="3379">
        <v>2007</v>
      </c>
      <c r="H47" s="1484">
        <v>3</v>
      </c>
      <c r="I47" s="1484">
        <v>8.65</v>
      </c>
      <c r="J47" s="1484">
        <v>8.06</v>
      </c>
      <c r="K47" s="1484">
        <v>9.94</v>
      </c>
      <c r="L47" s="1485">
        <v>5.8</v>
      </c>
      <c r="N47" s="1521">
        <f t="shared" si="27"/>
        <v>6.940217571740015E-2</v>
      </c>
      <c r="O47" s="1522">
        <f t="shared" si="27"/>
        <v>7.1197482471153428E-2</v>
      </c>
      <c r="P47" s="1522">
        <f t="shared" si="28"/>
        <v>0.10529679922579582</v>
      </c>
      <c r="Q47" s="1522">
        <f t="shared" si="28"/>
        <v>5.3292245059512133E-2</v>
      </c>
      <c r="R47" s="1471"/>
      <c r="S47" s="1469"/>
      <c r="T47" s="1470"/>
      <c r="U47" s="1470"/>
      <c r="V47" s="1470"/>
      <c r="X47" s="1523"/>
      <c r="Y47" s="1523"/>
      <c r="Z47" s="1523"/>
    </row>
    <row r="48" spans="1:26">
      <c r="A48" s="1458" t="s">
        <v>1189</v>
      </c>
      <c r="B48" s="1474">
        <f t="shared" si="29"/>
        <v>168.82017748715555</v>
      </c>
      <c r="C48" s="1474">
        <f t="shared" si="29"/>
        <v>148.06267029972753</v>
      </c>
      <c r="D48" s="1474">
        <f t="shared" si="9"/>
        <v>148.06267029972753</v>
      </c>
      <c r="E48" s="1474">
        <f t="shared" si="30"/>
        <v>216.46288379323747</v>
      </c>
      <c r="F48" s="1474">
        <f t="shared" si="30"/>
        <v>134.23529411764704</v>
      </c>
      <c r="G48" s="3379">
        <v>2007</v>
      </c>
      <c r="H48" s="1462">
        <v>2</v>
      </c>
      <c r="I48" s="1462">
        <v>3.67</v>
      </c>
      <c r="J48" s="1462">
        <v>2.3199999999999998</v>
      </c>
      <c r="K48" s="1462">
        <v>5.0199999999999996</v>
      </c>
      <c r="L48" s="1476">
        <v>6.71</v>
      </c>
      <c r="N48" s="1521">
        <f t="shared" si="27"/>
        <v>3.0339138143848032E-2</v>
      </c>
      <c r="O48" s="1522">
        <f t="shared" si="27"/>
        <v>2.0922341588790472E-2</v>
      </c>
      <c r="P48" s="1522">
        <f t="shared" si="28"/>
        <v>5.6164796592717003E-2</v>
      </c>
      <c r="Q48" s="1522">
        <f t="shared" si="28"/>
        <v>6.5704536723887319E-2</v>
      </c>
      <c r="R48" s="1471"/>
      <c r="S48" s="1469"/>
      <c r="T48" s="1470"/>
      <c r="U48" s="1470"/>
      <c r="V48" s="1470"/>
      <c r="X48" s="1523"/>
      <c r="Y48" s="1523"/>
      <c r="Z48" s="1523"/>
    </row>
    <row r="49" spans="1:26">
      <c r="A49" s="1458" t="s">
        <v>1190</v>
      </c>
      <c r="B49" s="1474">
        <f t="shared" si="29"/>
        <v>163.84913591779542</v>
      </c>
      <c r="C49" s="1474">
        <f t="shared" si="29"/>
        <v>145.0283378746594</v>
      </c>
      <c r="D49" s="1474">
        <f t="shared" si="9"/>
        <v>145.0283378746594</v>
      </c>
      <c r="E49" s="1474">
        <f t="shared" si="30"/>
        <v>204.95180722891567</v>
      </c>
      <c r="F49" s="1474">
        <f t="shared" si="30"/>
        <v>125.95920303605313</v>
      </c>
      <c r="G49" s="3380">
        <v>2007</v>
      </c>
      <c r="H49" s="1461">
        <v>1</v>
      </c>
      <c r="I49" s="1461">
        <v>3.58</v>
      </c>
      <c r="J49" s="1461">
        <v>3.08</v>
      </c>
      <c r="K49" s="1461">
        <v>4.34</v>
      </c>
      <c r="L49" s="1475">
        <v>3.21</v>
      </c>
      <c r="N49" s="1524">
        <f t="shared" si="27"/>
        <v>3.0497710174814063E-2</v>
      </c>
      <c r="O49" s="1525">
        <f t="shared" si="27"/>
        <v>2.8569772160704998E-2</v>
      </c>
      <c r="P49" s="1525">
        <f t="shared" si="28"/>
        <v>5.1034908866234296E-2</v>
      </c>
      <c r="Q49" s="1525">
        <f t="shared" si="28"/>
        <v>3.245248390207478E-2</v>
      </c>
      <c r="R49" s="1471"/>
      <c r="S49" s="1477">
        <f>B49/B50-1</f>
        <v>3.0497710174814063E-2</v>
      </c>
      <c r="T49" s="1478">
        <f>C49/C50-1</f>
        <v>2.8569772160704998E-2</v>
      </c>
      <c r="U49" s="1478">
        <f>E49/E50-1</f>
        <v>5.1034908866234296E-2</v>
      </c>
      <c r="V49" s="1478">
        <f>F49/F50-1</f>
        <v>3.245248390207478E-2</v>
      </c>
      <c r="X49" s="1523"/>
      <c r="Y49" s="1523"/>
      <c r="Z49" s="1523"/>
    </row>
    <row r="50" spans="1:26" ht="13.5" thickBot="1">
      <c r="A50" s="1458" t="s">
        <v>1191</v>
      </c>
      <c r="B50" s="1487">
        <v>159</v>
      </c>
      <c r="C50" s="1487">
        <v>141</v>
      </c>
      <c r="D50" s="1487">
        <f t="shared" si="9"/>
        <v>141</v>
      </c>
      <c r="E50" s="1487">
        <v>195</v>
      </c>
      <c r="F50" s="1488">
        <v>122</v>
      </c>
      <c r="G50" s="3378">
        <v>2006</v>
      </c>
      <c r="H50" s="1479">
        <v>4</v>
      </c>
      <c r="I50" s="1479">
        <v>3.79</v>
      </c>
      <c r="J50" s="1479">
        <v>2.21</v>
      </c>
      <c r="K50" s="1479">
        <v>5.65</v>
      </c>
      <c r="L50" s="1480">
        <v>5.41</v>
      </c>
      <c r="N50" s="1521">
        <f t="shared" ref="N50:O53" si="31">I50/SUM(I$50:I$53)*(B$50/B$54-1)</f>
        <v>7.245466462748526E-2</v>
      </c>
      <c r="O50" s="1522">
        <f t="shared" si="31"/>
        <v>2.3237230038062766E-2</v>
      </c>
      <c r="P50" s="1522">
        <f t="shared" ref="P50:Q53" si="32">K50/SUM(K$50:K$53)*(E$50/E$54-1)</f>
        <v>0.16146893866323722</v>
      </c>
      <c r="Q50" s="1522">
        <f t="shared" si="32"/>
        <v>5.0755230321793784E-2</v>
      </c>
      <c r="R50" s="1471"/>
      <c r="S50" s="1472"/>
      <c r="T50" s="1473"/>
      <c r="U50" s="1473"/>
      <c r="V50" s="1473"/>
      <c r="X50" s="1523"/>
      <c r="Y50" s="1523"/>
      <c r="Z50" s="1523"/>
    </row>
    <row r="51" spans="1:26">
      <c r="A51" s="1458" t="s">
        <v>1192</v>
      </c>
      <c r="B51" s="1474">
        <f t="shared" ref="B51:C53" si="33">B52+(B$50-B$54)*I51/SUM(I$50:I$53)</f>
        <v>149.00125628140702</v>
      </c>
      <c r="C51" s="1474">
        <f t="shared" si="33"/>
        <v>137.95592286501378</v>
      </c>
      <c r="D51" s="1474">
        <f t="shared" si="9"/>
        <v>137.95592286501378</v>
      </c>
      <c r="E51" s="1474">
        <f t="shared" ref="E51:F53" si="34">E52+(E$50-E$54)*K51/SUM(K$50:K$53)</f>
        <v>169.97231450719823</v>
      </c>
      <c r="F51" s="1474">
        <f t="shared" si="34"/>
        <v>116.21390374331551</v>
      </c>
      <c r="G51" s="3379">
        <v>2006</v>
      </c>
      <c r="H51" s="1484">
        <v>3</v>
      </c>
      <c r="I51" s="1484">
        <v>0.92</v>
      </c>
      <c r="J51" s="1484">
        <v>1.08</v>
      </c>
      <c r="K51" s="1484">
        <v>0.73</v>
      </c>
      <c r="L51" s="1485">
        <v>1.08</v>
      </c>
      <c r="N51" s="1521">
        <f t="shared" si="31"/>
        <v>1.7587939698492462E-2</v>
      </c>
      <c r="O51" s="1522">
        <f t="shared" si="31"/>
        <v>1.1355750425840628E-2</v>
      </c>
      <c r="P51" s="1522">
        <f t="shared" si="32"/>
        <v>2.0862358446754544E-2</v>
      </c>
      <c r="Q51" s="1522">
        <f t="shared" si="32"/>
        <v>1.0132282578103011E-2</v>
      </c>
      <c r="R51" s="1471"/>
      <c r="S51" s="1469"/>
      <c r="T51" s="1470"/>
      <c r="U51" s="1470"/>
      <c r="V51" s="1470"/>
      <c r="X51" s="1523"/>
      <c r="Y51" s="1523"/>
      <c r="Z51" s="1523"/>
    </row>
    <row r="52" spans="1:26">
      <c r="A52" s="1458" t="s">
        <v>1193</v>
      </c>
      <c r="B52" s="1474">
        <f t="shared" si="33"/>
        <v>146.57412060301507</v>
      </c>
      <c r="C52" s="1474">
        <f t="shared" si="33"/>
        <v>136.46831955922866</v>
      </c>
      <c r="D52" s="1474">
        <f t="shared" si="9"/>
        <v>136.46831955922866</v>
      </c>
      <c r="E52" s="1474">
        <f t="shared" si="34"/>
        <v>166.73864894795128</v>
      </c>
      <c r="F52" s="1474">
        <f t="shared" si="34"/>
        <v>115.05882352941177</v>
      </c>
      <c r="G52" s="3379">
        <v>2006</v>
      </c>
      <c r="H52" s="1462">
        <v>2</v>
      </c>
      <c r="I52" s="1462">
        <v>0.96</v>
      </c>
      <c r="J52" s="1462">
        <v>0.25</v>
      </c>
      <c r="K52" s="1462">
        <v>1.9</v>
      </c>
      <c r="L52" s="1476">
        <v>0.95</v>
      </c>
      <c r="N52" s="1521">
        <f t="shared" si="31"/>
        <v>1.8352632728861701E-2</v>
      </c>
      <c r="O52" s="1522">
        <f t="shared" si="31"/>
        <v>2.6286459319075526E-3</v>
      </c>
      <c r="P52" s="1522">
        <f t="shared" si="32"/>
        <v>5.4299289107991269E-2</v>
      </c>
      <c r="Q52" s="1522">
        <f t="shared" si="32"/>
        <v>8.9126559714794995E-3</v>
      </c>
      <c r="R52" s="1471"/>
      <c r="S52" s="1469"/>
      <c r="T52" s="1470"/>
      <c r="U52" s="1470"/>
      <c r="V52" s="1470"/>
      <c r="X52" s="1523"/>
      <c r="Y52" s="1523"/>
      <c r="Z52" s="1523"/>
    </row>
    <row r="53" spans="1:26">
      <c r="A53" s="1458" t="s">
        <v>1194</v>
      </c>
      <c r="B53" s="1474">
        <f t="shared" si="33"/>
        <v>144.04145728643215</v>
      </c>
      <c r="C53" s="1474">
        <f t="shared" si="33"/>
        <v>136.12396694214877</v>
      </c>
      <c r="D53" s="1474">
        <f t="shared" si="9"/>
        <v>136.12396694214877</v>
      </c>
      <c r="E53" s="1474">
        <f t="shared" si="34"/>
        <v>158.32225913621264</v>
      </c>
      <c r="F53" s="1474">
        <f t="shared" si="34"/>
        <v>114.04278074866311</v>
      </c>
      <c r="G53" s="3380">
        <v>2006</v>
      </c>
      <c r="H53" s="1461">
        <v>1</v>
      </c>
      <c r="I53" s="1461">
        <v>2.29</v>
      </c>
      <c r="J53" s="1461">
        <v>3.72</v>
      </c>
      <c r="K53" s="1461">
        <v>0.75</v>
      </c>
      <c r="L53" s="1475">
        <v>0.04</v>
      </c>
      <c r="N53" s="1524">
        <f t="shared" si="31"/>
        <v>4.3778675988638847E-2</v>
      </c>
      <c r="O53" s="1525">
        <f t="shared" si="31"/>
        <v>3.9114251466784385E-2</v>
      </c>
      <c r="P53" s="1525">
        <f t="shared" si="32"/>
        <v>2.1433929911049188E-2</v>
      </c>
      <c r="Q53" s="1525">
        <f t="shared" si="32"/>
        <v>3.7526972511492629E-4</v>
      </c>
      <c r="R53" s="1471"/>
      <c r="S53" s="1477">
        <f>B53/B54-1</f>
        <v>4.3778675988638716E-2</v>
      </c>
      <c r="T53" s="1478">
        <f>C53/C54-1</f>
        <v>3.91142514667846E-2</v>
      </c>
      <c r="U53" s="1478">
        <f>E53/E54-1</f>
        <v>2.143392991104931E-2</v>
      </c>
      <c r="V53" s="1478">
        <f>F53/F54-1</f>
        <v>3.7526972511492396E-4</v>
      </c>
      <c r="X53" s="1523"/>
      <c r="Y53" s="1523"/>
      <c r="Z53" s="1523"/>
    </row>
    <row r="54" spans="1:26" ht="13.5" thickBot="1">
      <c r="A54" s="1458" t="s">
        <v>1195</v>
      </c>
      <c r="B54" s="1487">
        <v>138</v>
      </c>
      <c r="C54" s="1487">
        <v>131</v>
      </c>
      <c r="D54" s="1487">
        <f t="shared" si="9"/>
        <v>131</v>
      </c>
      <c r="E54" s="1487">
        <v>155</v>
      </c>
      <c r="F54" s="1488">
        <v>114</v>
      </c>
      <c r="G54" s="3378">
        <v>2005</v>
      </c>
      <c r="H54" s="1479">
        <v>4</v>
      </c>
      <c r="I54" s="1479">
        <v>3.29</v>
      </c>
      <c r="J54" s="1479">
        <v>1.44</v>
      </c>
      <c r="K54" s="1479">
        <v>0.66</v>
      </c>
      <c r="L54" s="1480">
        <v>7.78</v>
      </c>
      <c r="N54" s="1521">
        <f t="shared" ref="N54:O57" si="35">I54/SUM(I$54:I$57)*(B$54/B$58-1)</f>
        <v>9.9404603216919935E-2</v>
      </c>
      <c r="O54" s="1522">
        <f t="shared" si="35"/>
        <v>4.7636550760861554E-2</v>
      </c>
      <c r="P54" s="1522">
        <f t="shared" ref="P54:Q57" si="36">K54/SUM(K$54:K$57)*(E$54/E$58-1)</f>
        <v>8.3756345177664976E-2</v>
      </c>
      <c r="Q54" s="1522">
        <f t="shared" si="36"/>
        <v>5.2148766661559584E-2</v>
      </c>
      <c r="R54" s="1471"/>
      <c r="S54" s="1472"/>
      <c r="T54" s="1473"/>
      <c r="U54" s="1473"/>
      <c r="V54" s="1473"/>
      <c r="X54" s="1523"/>
      <c r="Y54" s="1523"/>
      <c r="Z54" s="1523"/>
    </row>
    <row r="55" spans="1:26">
      <c r="A55" s="1458" t="s">
        <v>1196</v>
      </c>
      <c r="B55" s="1474">
        <f t="shared" ref="B55:C57" si="37">B56+(B$54-B$58)*I55/SUM(I$54:I$57)</f>
        <v>125.9720430107527</v>
      </c>
      <c r="C55" s="1474">
        <f t="shared" si="37"/>
        <v>125.1883408071749</v>
      </c>
      <c r="D55" s="1474">
        <f t="shared" si="9"/>
        <v>125.1883408071749</v>
      </c>
      <c r="E55" s="1474">
        <f t="shared" ref="E55:F57" si="38">E56+(E$54-E$58)*K55/SUM(K$54:K$57)</f>
        <v>144.61421319796952</v>
      </c>
      <c r="F55" s="1474">
        <f t="shared" si="38"/>
        <v>108.42008196721311</v>
      </c>
      <c r="G55" s="3379">
        <v>2005</v>
      </c>
      <c r="H55" s="1484">
        <v>3</v>
      </c>
      <c r="I55" s="1484">
        <v>0.46</v>
      </c>
      <c r="J55" s="1484">
        <v>0.32</v>
      </c>
      <c r="K55" s="1484">
        <v>0.42</v>
      </c>
      <c r="L55" s="1485">
        <v>0.64</v>
      </c>
      <c r="N55" s="1521">
        <f t="shared" si="35"/>
        <v>1.3898515951301874E-2</v>
      </c>
      <c r="O55" s="1522">
        <f t="shared" si="35"/>
        <v>1.0585900169080346E-2</v>
      </c>
      <c r="P55" s="1522">
        <f t="shared" si="36"/>
        <v>5.3299492385786795E-2</v>
      </c>
      <c r="Q55" s="1522">
        <f t="shared" si="36"/>
        <v>4.2898728359123568E-3</v>
      </c>
      <c r="R55" s="1471"/>
      <c r="S55" s="1469"/>
      <c r="T55" s="1470"/>
      <c r="U55" s="1470"/>
      <c r="V55" s="1470"/>
      <c r="X55" s="1523"/>
      <c r="Y55" s="1523"/>
      <c r="Z55" s="1523"/>
    </row>
    <row r="56" spans="1:26">
      <c r="A56" s="1458" t="s">
        <v>1197</v>
      </c>
      <c r="B56" s="1474">
        <f t="shared" si="37"/>
        <v>124.29032258064517</v>
      </c>
      <c r="C56" s="1474">
        <f t="shared" si="37"/>
        <v>123.8968609865471</v>
      </c>
      <c r="D56" s="1474">
        <f t="shared" si="9"/>
        <v>123.8968609865471</v>
      </c>
      <c r="E56" s="1474">
        <f t="shared" si="38"/>
        <v>138.00507614213197</v>
      </c>
      <c r="F56" s="1474">
        <f t="shared" si="38"/>
        <v>107.96106557377048</v>
      </c>
      <c r="G56" s="3379">
        <v>2005</v>
      </c>
      <c r="H56" s="1462">
        <v>2</v>
      </c>
      <c r="I56" s="1462">
        <v>0.47</v>
      </c>
      <c r="J56" s="1462">
        <v>0.1</v>
      </c>
      <c r="K56" s="1462">
        <v>0.52</v>
      </c>
      <c r="L56" s="1476">
        <v>0.79</v>
      </c>
      <c r="N56" s="1521">
        <f t="shared" si="35"/>
        <v>1.420065760241713E-2</v>
      </c>
      <c r="O56" s="1522">
        <f t="shared" si="35"/>
        <v>3.3080938028376083E-3</v>
      </c>
      <c r="P56" s="1522">
        <f t="shared" si="36"/>
        <v>6.598984771573603E-2</v>
      </c>
      <c r="Q56" s="1522">
        <f t="shared" si="36"/>
        <v>5.2953117818293153E-3</v>
      </c>
      <c r="R56" s="1471"/>
      <c r="S56" s="1469"/>
      <c r="T56" s="1470"/>
      <c r="U56" s="1470"/>
      <c r="V56" s="1470"/>
      <c r="X56" s="1523"/>
      <c r="Y56" s="1523"/>
      <c r="Z56" s="1523"/>
    </row>
    <row r="57" spans="1:26">
      <c r="A57" s="1458" t="s">
        <v>1198</v>
      </c>
      <c r="B57" s="1474">
        <f t="shared" si="37"/>
        <v>122.57204301075269</v>
      </c>
      <c r="C57" s="1474">
        <f t="shared" si="37"/>
        <v>123.4932735426009</v>
      </c>
      <c r="D57" s="1474">
        <f t="shared" si="9"/>
        <v>123.4932735426009</v>
      </c>
      <c r="E57" s="1474">
        <f t="shared" si="38"/>
        <v>129.82233502538071</v>
      </c>
      <c r="F57" s="1474">
        <f t="shared" si="38"/>
        <v>107.39446721311475</v>
      </c>
      <c r="G57" s="3380">
        <v>2005</v>
      </c>
      <c r="H57" s="1461">
        <v>1</v>
      </c>
      <c r="I57" s="1461">
        <v>0.43</v>
      </c>
      <c r="J57" s="1461">
        <v>0.37</v>
      </c>
      <c r="K57" s="1461">
        <v>0.37</v>
      </c>
      <c r="L57" s="1475">
        <v>0.55000000000000004</v>
      </c>
      <c r="N57" s="1524">
        <f t="shared" si="35"/>
        <v>1.2992090997956099E-2</v>
      </c>
      <c r="O57" s="1525">
        <f t="shared" si="35"/>
        <v>1.2239947070499151E-2</v>
      </c>
      <c r="P57" s="1525">
        <f t="shared" si="36"/>
        <v>4.6954314720812178E-2</v>
      </c>
      <c r="Q57" s="1525">
        <f t="shared" si="36"/>
        <v>3.6866094683621815E-3</v>
      </c>
      <c r="R57" s="1471"/>
      <c r="S57" s="1477">
        <f>B57/B58-1</f>
        <v>1.2992090997956174E-2</v>
      </c>
      <c r="T57" s="1478">
        <f>C57/C58-1</f>
        <v>1.2239947070499246E-2</v>
      </c>
      <c r="U57" s="1478">
        <f>E57/E58-1</f>
        <v>4.695431472081224E-2</v>
      </c>
      <c r="V57" s="1478">
        <f>F57/F58-1</f>
        <v>3.6866094683620787E-3</v>
      </c>
      <c r="X57" s="1523"/>
      <c r="Y57" s="1523"/>
      <c r="Z57" s="1523"/>
    </row>
    <row r="58" spans="1:26" ht="13.5" thickBot="1">
      <c r="A58" s="1458" t="s">
        <v>1199</v>
      </c>
      <c r="B58" s="1508">
        <v>121</v>
      </c>
      <c r="C58" s="1508">
        <v>122</v>
      </c>
      <c r="D58" s="1508">
        <f t="shared" si="9"/>
        <v>122</v>
      </c>
      <c r="E58" s="1508">
        <v>124</v>
      </c>
      <c r="F58" s="1509">
        <v>107</v>
      </c>
      <c r="G58" s="3378">
        <v>2004</v>
      </c>
      <c r="H58" s="1479">
        <v>4</v>
      </c>
      <c r="I58" s="1479">
        <v>0.33</v>
      </c>
      <c r="J58" s="1479">
        <v>0.5</v>
      </c>
      <c r="K58" s="1479">
        <v>0.5</v>
      </c>
      <c r="L58" s="1480">
        <v>0</v>
      </c>
      <c r="N58" s="1521">
        <f t="shared" ref="N58:O61" si="39">I58/SUM(I$58:I$61)*(B$58/B$62-1)</f>
        <v>1.3391770148526898E-2</v>
      </c>
      <c r="O58" s="1522">
        <f t="shared" si="39"/>
        <v>1.063264221158958E-2</v>
      </c>
      <c r="P58" s="1522">
        <f t="shared" ref="P58:Q61" si="40">K58/SUM(K$58:K$61)*(E$58/E$62-1)</f>
        <v>2.2244466688911134E-2</v>
      </c>
      <c r="Q58" s="1522">
        <f t="shared" si="40"/>
        <v>0</v>
      </c>
      <c r="R58" s="1471"/>
      <c r="S58" s="1472"/>
      <c r="T58" s="1473"/>
      <c r="U58" s="1473"/>
      <c r="V58" s="1473"/>
      <c r="X58" s="1523"/>
      <c r="Y58" s="1523"/>
      <c r="Z58" s="1523"/>
    </row>
    <row r="59" spans="1:26">
      <c r="A59" s="1458" t="s">
        <v>1200</v>
      </c>
      <c r="B59" s="1474">
        <f t="shared" ref="B59:C61" si="41">B60+(B$58-B$62)*I59/SUM(I$58:I$61)</f>
        <v>119.51351351351352</v>
      </c>
      <c r="C59" s="1474">
        <f t="shared" si="41"/>
        <v>120.7878787878788</v>
      </c>
      <c r="D59" s="1474">
        <f t="shared" si="9"/>
        <v>120.7878787878788</v>
      </c>
      <c r="E59" s="1474">
        <f t="shared" ref="E59:F61" si="42">E60+(E$58-E$62)*K59/SUM(K$58:K$61)</f>
        <v>121.5975975975976</v>
      </c>
      <c r="F59" s="1474">
        <f t="shared" si="42"/>
        <v>107</v>
      </c>
      <c r="G59" s="3379">
        <v>2004</v>
      </c>
      <c r="H59" s="1484">
        <v>3</v>
      </c>
      <c r="I59" s="1484">
        <v>0.56000000000000005</v>
      </c>
      <c r="J59" s="1484">
        <v>0.8</v>
      </c>
      <c r="K59" s="1484">
        <v>0.83</v>
      </c>
      <c r="L59" s="1485">
        <v>0.06</v>
      </c>
      <c r="N59" s="1521">
        <f t="shared" si="39"/>
        <v>2.2725428130833527E-2</v>
      </c>
      <c r="O59" s="1522">
        <f t="shared" si="39"/>
        <v>1.7012227538543329E-2</v>
      </c>
      <c r="P59" s="1522">
        <f t="shared" si="40"/>
        <v>3.6925814703592477E-2</v>
      </c>
      <c r="Q59" s="1522">
        <f t="shared" si="40"/>
        <v>2.8846153846153744E-2</v>
      </c>
      <c r="R59" s="1471"/>
      <c r="S59" s="1469"/>
      <c r="T59" s="1470"/>
      <c r="U59" s="1470"/>
      <c r="V59" s="1470"/>
      <c r="X59" s="1523"/>
      <c r="Y59" s="1523"/>
      <c r="Z59" s="1523"/>
    </row>
    <row r="60" spans="1:26">
      <c r="A60" s="1458" t="s">
        <v>1201</v>
      </c>
      <c r="B60" s="1474">
        <f t="shared" si="41"/>
        <v>116.99099099099099</v>
      </c>
      <c r="C60" s="1474">
        <f t="shared" si="41"/>
        <v>118.84848484848486</v>
      </c>
      <c r="D60" s="1474">
        <f t="shared" si="9"/>
        <v>118.84848484848486</v>
      </c>
      <c r="E60" s="1474">
        <f t="shared" si="42"/>
        <v>117.60960960960961</v>
      </c>
      <c r="F60" s="1474">
        <f t="shared" si="42"/>
        <v>104</v>
      </c>
      <c r="G60" s="3379">
        <v>2004</v>
      </c>
      <c r="H60" s="1462">
        <v>2</v>
      </c>
      <c r="I60" s="1462">
        <v>1</v>
      </c>
      <c r="J60" s="1462">
        <v>1.5</v>
      </c>
      <c r="K60" s="1462">
        <v>1.5</v>
      </c>
      <c r="L60" s="1476">
        <v>0</v>
      </c>
      <c r="N60" s="1521">
        <f t="shared" si="39"/>
        <v>4.0581121662202721E-2</v>
      </c>
      <c r="O60" s="1522">
        <f t="shared" si="39"/>
        <v>3.1897926634768738E-2</v>
      </c>
      <c r="P60" s="1522">
        <f t="shared" si="40"/>
        <v>6.6733400066733395E-2</v>
      </c>
      <c r="Q60" s="1522">
        <f t="shared" si="40"/>
        <v>0</v>
      </c>
      <c r="R60" s="1471"/>
      <c r="S60" s="1469"/>
      <c r="T60" s="1470"/>
      <c r="U60" s="1470"/>
      <c r="V60" s="1470"/>
      <c r="X60" s="1523"/>
      <c r="Y60" s="1523"/>
      <c r="Z60" s="1523"/>
    </row>
    <row r="61" spans="1:26" s="1514" customFormat="1" ht="13.5" thickBot="1">
      <c r="A61" s="1458" t="s">
        <v>1202</v>
      </c>
      <c r="B61" s="1511">
        <f t="shared" si="41"/>
        <v>112.48648648648648</v>
      </c>
      <c r="C61" s="1511">
        <f t="shared" si="41"/>
        <v>115.21212121212122</v>
      </c>
      <c r="D61" s="1511">
        <f t="shared" si="9"/>
        <v>115.21212121212122</v>
      </c>
      <c r="E61" s="1511">
        <f t="shared" si="42"/>
        <v>110.4024024024024</v>
      </c>
      <c r="F61" s="1511">
        <f t="shared" si="42"/>
        <v>104</v>
      </c>
      <c r="G61" s="3380">
        <v>2004</v>
      </c>
      <c r="H61" s="1512">
        <v>1</v>
      </c>
      <c r="I61" s="1512">
        <v>0.33</v>
      </c>
      <c r="J61" s="1512">
        <v>0.5</v>
      </c>
      <c r="K61" s="1512">
        <v>0.5</v>
      </c>
      <c r="L61" s="1513">
        <v>0</v>
      </c>
      <c r="N61" s="1526">
        <f t="shared" si="39"/>
        <v>1.3391770148526898E-2</v>
      </c>
      <c r="O61" s="1527">
        <f t="shared" si="39"/>
        <v>1.063264221158958E-2</v>
      </c>
      <c r="P61" s="1527">
        <f t="shared" si="40"/>
        <v>2.2244466688911134E-2</v>
      </c>
      <c r="Q61" s="1527">
        <f t="shared" si="40"/>
        <v>0</v>
      </c>
      <c r="R61" s="1517"/>
      <c r="S61" s="1515">
        <f>B61/B62-1</f>
        <v>1.3391770148526883E-2</v>
      </c>
      <c r="T61" s="1516">
        <f>C61/C62-1</f>
        <v>1.063264221158966E-2</v>
      </c>
      <c r="U61" s="1516">
        <f>E61/E62-1</f>
        <v>2.2244466688911224E-2</v>
      </c>
      <c r="V61" s="1516">
        <f>F61/F62-1</f>
        <v>0</v>
      </c>
      <c r="X61" s="1528"/>
      <c r="Y61" s="1528"/>
      <c r="Z61" s="1528"/>
    </row>
    <row r="62" spans="1:26" ht="13.5" thickBot="1">
      <c r="A62" s="1458" t="s">
        <v>1203</v>
      </c>
      <c r="B62" s="1529">
        <v>111</v>
      </c>
      <c r="C62" s="1529">
        <v>114</v>
      </c>
      <c r="D62" s="1529">
        <f t="shared" si="9"/>
        <v>114</v>
      </c>
      <c r="E62" s="1529">
        <v>108</v>
      </c>
      <c r="F62" s="1530">
        <v>104</v>
      </c>
      <c r="G62" s="3378">
        <v>2003</v>
      </c>
      <c r="H62" s="1519">
        <v>4</v>
      </c>
      <c r="I62" s="1531"/>
      <c r="J62" s="1531"/>
      <c r="K62" s="1531"/>
      <c r="L62" s="1531"/>
      <c r="N62" s="1532"/>
      <c r="O62" s="1531"/>
      <c r="P62" s="1531"/>
      <c r="Q62" s="1531"/>
      <c r="S62" s="1532"/>
      <c r="T62" s="1531"/>
      <c r="U62" s="1531"/>
      <c r="V62" s="1531"/>
      <c r="X62" s="1523"/>
      <c r="Y62" s="1523"/>
      <c r="Z62" s="1523"/>
    </row>
    <row r="63" spans="1:26">
      <c r="A63" s="1458" t="s">
        <v>1204</v>
      </c>
      <c r="B63" s="1533">
        <f t="shared" ref="B63:C65" si="43">B64+(B$62-B$66)/4</f>
        <v>109.75</v>
      </c>
      <c r="C63" s="1533">
        <f t="shared" si="43"/>
        <v>112.25</v>
      </c>
      <c r="D63" s="1533">
        <f t="shared" si="9"/>
        <v>112.25</v>
      </c>
      <c r="E63" s="1533">
        <f t="shared" ref="E63:F65" si="44">E64+(E$62-E$66)/4</f>
        <v>107.25</v>
      </c>
      <c r="F63" s="1533">
        <f t="shared" si="44"/>
        <v>103.5</v>
      </c>
      <c r="G63" s="3379">
        <v>2003</v>
      </c>
      <c r="H63" s="1484">
        <v>3</v>
      </c>
      <c r="I63" s="1531"/>
      <c r="J63" s="1531"/>
      <c r="K63" s="1531"/>
      <c r="L63" s="1531"/>
      <c r="X63" s="1523"/>
      <c r="Y63" s="1523"/>
      <c r="Z63" s="1523"/>
    </row>
    <row r="64" spans="1:26">
      <c r="A64" s="1458" t="s">
        <v>1205</v>
      </c>
      <c r="B64" s="1533">
        <f t="shared" si="43"/>
        <v>108.5</v>
      </c>
      <c r="C64" s="1533">
        <f t="shared" si="43"/>
        <v>110.5</v>
      </c>
      <c r="D64" s="1533">
        <f t="shared" si="9"/>
        <v>110.5</v>
      </c>
      <c r="E64" s="1533">
        <f t="shared" si="44"/>
        <v>106.5</v>
      </c>
      <c r="F64" s="1533">
        <f t="shared" si="44"/>
        <v>103</v>
      </c>
      <c r="G64" s="3379">
        <v>2003</v>
      </c>
      <c r="H64" s="1462">
        <v>2</v>
      </c>
      <c r="I64" s="1531"/>
      <c r="J64" s="1531"/>
      <c r="K64" s="1531"/>
      <c r="L64" s="1531"/>
      <c r="X64" s="1523"/>
      <c r="Y64" s="1523"/>
      <c r="Z64" s="1523"/>
    </row>
    <row r="65" spans="1:26" ht="13.5" thickBot="1">
      <c r="A65" s="1458" t="s">
        <v>1206</v>
      </c>
      <c r="B65" s="1533">
        <f t="shared" si="43"/>
        <v>107.25</v>
      </c>
      <c r="C65" s="1533">
        <f t="shared" si="43"/>
        <v>108.75</v>
      </c>
      <c r="D65" s="1533">
        <f t="shared" si="9"/>
        <v>108.75</v>
      </c>
      <c r="E65" s="1533">
        <f t="shared" si="44"/>
        <v>105.75</v>
      </c>
      <c r="F65" s="1533">
        <f t="shared" si="44"/>
        <v>102.5</v>
      </c>
      <c r="G65" s="3380">
        <v>2003</v>
      </c>
      <c r="H65" s="1534">
        <v>1</v>
      </c>
      <c r="I65" s="1531"/>
      <c r="J65" s="1531"/>
      <c r="K65" s="1531"/>
      <c r="L65" s="1531"/>
      <c r="S65" s="1469"/>
      <c r="T65" s="1470"/>
      <c r="U65" s="1470"/>
      <c r="X65" s="1523"/>
      <c r="Y65" s="1523"/>
      <c r="Z65" s="1523"/>
    </row>
    <row r="66" spans="1:26" ht="13.5" thickBot="1">
      <c r="A66" s="1458" t="s">
        <v>1207</v>
      </c>
      <c r="B66" s="1535">
        <v>106</v>
      </c>
      <c r="C66" s="1535">
        <v>107</v>
      </c>
      <c r="D66" s="1535">
        <f t="shared" si="9"/>
        <v>107</v>
      </c>
      <c r="E66" s="1535">
        <v>105</v>
      </c>
      <c r="F66" s="1536">
        <v>102</v>
      </c>
      <c r="G66" s="3378">
        <v>2002</v>
      </c>
      <c r="H66" s="1479">
        <v>4</v>
      </c>
      <c r="I66" s="1531"/>
      <c r="J66" s="1531"/>
      <c r="K66" s="1531"/>
      <c r="L66" s="1531"/>
      <c r="N66" s="1532"/>
      <c r="O66" s="1531"/>
      <c r="P66" s="1531"/>
      <c r="Q66" s="1531"/>
      <c r="S66" s="1532"/>
      <c r="T66" s="1531"/>
      <c r="U66" s="1531"/>
      <c r="V66" s="1531"/>
      <c r="X66" s="1523"/>
      <c r="Y66" s="1523"/>
      <c r="Z66" s="1523"/>
    </row>
    <row r="67" spans="1:26">
      <c r="A67" s="1458" t="s">
        <v>1208</v>
      </c>
      <c r="B67" s="1533">
        <f t="shared" ref="B67:C69" si="45">B68+(B$66-B$70)/4</f>
        <v>105</v>
      </c>
      <c r="C67" s="1533">
        <f t="shared" si="45"/>
        <v>106</v>
      </c>
      <c r="D67" s="1533">
        <f t="shared" si="9"/>
        <v>106</v>
      </c>
      <c r="E67" s="1533">
        <f t="shared" ref="E67:F69" si="46">E68+(E$66-E$70)/4</f>
        <v>104.5</v>
      </c>
      <c r="F67" s="1533">
        <f t="shared" si="46"/>
        <v>101.5</v>
      </c>
      <c r="G67" s="3379">
        <v>2002</v>
      </c>
      <c r="H67" s="1484">
        <v>3</v>
      </c>
      <c r="I67" s="1531"/>
      <c r="J67" s="1531"/>
      <c r="K67" s="1531"/>
      <c r="L67" s="1531"/>
      <c r="X67" s="1523"/>
      <c r="Y67" s="1523"/>
      <c r="Z67" s="1523"/>
    </row>
    <row r="68" spans="1:26">
      <c r="A68" s="1458" t="s">
        <v>1209</v>
      </c>
      <c r="B68" s="1533">
        <f t="shared" si="45"/>
        <v>104</v>
      </c>
      <c r="C68" s="1533">
        <f t="shared" si="45"/>
        <v>105</v>
      </c>
      <c r="D68" s="1533">
        <f t="shared" si="9"/>
        <v>105</v>
      </c>
      <c r="E68" s="1533">
        <f t="shared" si="46"/>
        <v>104</v>
      </c>
      <c r="F68" s="1533">
        <f t="shared" si="46"/>
        <v>101</v>
      </c>
      <c r="G68" s="3379">
        <v>2002</v>
      </c>
      <c r="H68" s="1462">
        <v>2</v>
      </c>
      <c r="I68" s="1531"/>
      <c r="J68" s="1531"/>
      <c r="K68" s="1531"/>
      <c r="L68" s="1531"/>
      <c r="X68" s="1523"/>
      <c r="Y68" s="1523"/>
      <c r="Z68" s="1523"/>
    </row>
    <row r="69" spans="1:26" s="1495" customFormat="1" ht="13.5" thickBot="1">
      <c r="A69" s="1491" t="s">
        <v>1210</v>
      </c>
      <c r="B69" s="1537">
        <f t="shared" si="45"/>
        <v>103</v>
      </c>
      <c r="C69" s="1537">
        <f t="shared" si="45"/>
        <v>104</v>
      </c>
      <c r="D69" s="1537">
        <f t="shared" si="9"/>
        <v>104</v>
      </c>
      <c r="E69" s="1537">
        <f t="shared" si="46"/>
        <v>103.5</v>
      </c>
      <c r="F69" s="1537">
        <f t="shared" si="46"/>
        <v>100.5</v>
      </c>
      <c r="G69" s="3380">
        <v>2002</v>
      </c>
      <c r="H69" s="1538">
        <v>1</v>
      </c>
      <c r="I69" s="1539"/>
      <c r="J69" s="1539"/>
      <c r="K69" s="1539"/>
      <c r="L69" s="1539"/>
      <c r="N69" s="1540"/>
      <c r="S69" s="1540"/>
      <c r="X69" s="1541"/>
      <c r="Y69" s="1541"/>
      <c r="Z69" s="1541"/>
    </row>
    <row r="70" spans="1:26" ht="13.5" thickBot="1">
      <c r="B70" s="1542">
        <v>102</v>
      </c>
      <c r="C70" s="1543">
        <v>103</v>
      </c>
      <c r="D70" s="1543">
        <f t="shared" si="9"/>
        <v>103</v>
      </c>
      <c r="E70" s="1543">
        <v>103</v>
      </c>
      <c r="F70" s="1544">
        <v>100</v>
      </c>
      <c r="I70" s="1531"/>
      <c r="J70" s="1531"/>
      <c r="K70" s="1531"/>
      <c r="L70" s="1531"/>
      <c r="N70" s="1532"/>
      <c r="O70" s="1531"/>
      <c r="P70" s="1531"/>
      <c r="Q70" s="1531"/>
      <c r="S70" s="1532"/>
      <c r="T70" s="1531"/>
      <c r="U70" s="1531"/>
      <c r="V70" s="1531"/>
      <c r="X70" s="1473"/>
      <c r="Y70" s="1473"/>
      <c r="Z70" s="1473"/>
    </row>
    <row r="72" spans="1:26" s="1546" customFormat="1">
      <c r="A72" s="1545" t="s">
        <v>1211</v>
      </c>
      <c r="G72" s="1547"/>
      <c r="N72" s="1547"/>
      <c r="S72" s="1547"/>
    </row>
    <row r="73" spans="1:26" s="1546" customFormat="1">
      <c r="A73" s="1546" t="s">
        <v>1212</v>
      </c>
      <c r="G73" s="1547"/>
      <c r="N73" s="1547"/>
      <c r="S73" s="1547"/>
    </row>
    <row r="74" spans="1:26" s="1546" customFormat="1">
      <c r="A74" s="1546" t="s">
        <v>1213</v>
      </c>
      <c r="G74" s="1547"/>
      <c r="I74" s="1548"/>
      <c r="J74" s="1548"/>
      <c r="K74" s="1548"/>
      <c r="L74" s="1548"/>
      <c r="N74" s="1549"/>
      <c r="O74" s="1548"/>
      <c r="P74" s="1548"/>
      <c r="Q74" s="1548"/>
      <c r="S74" s="1549"/>
      <c r="T74" s="1548"/>
      <c r="U74" s="1548"/>
      <c r="V74" s="1548"/>
    </row>
    <row r="75" spans="1:26" s="1546" customFormat="1">
      <c r="A75" s="1546" t="s">
        <v>1214</v>
      </c>
      <c r="G75" s="1547"/>
      <c r="N75" s="1547"/>
      <c r="S75" s="1547"/>
    </row>
    <row r="82" spans="7:22" ht="13.5" thickBot="1"/>
    <row r="83" spans="7:22">
      <c r="G83" s="1468"/>
      <c r="S83" s="1550" t="s">
        <v>1215</v>
      </c>
      <c r="T83" s="1551" t="s">
        <v>1216</v>
      </c>
      <c r="U83" s="1551" t="s">
        <v>1217</v>
      </c>
      <c r="V83" s="1551" t="s">
        <v>1218</v>
      </c>
    </row>
    <row r="84" spans="7:22">
      <c r="G84" s="1468"/>
      <c r="N84" s="1472"/>
      <c r="O84" s="1473"/>
      <c r="P84" s="1473"/>
      <c r="Q84" s="1473"/>
      <c r="S84" s="1552">
        <v>2006</v>
      </c>
      <c r="T84" s="1553">
        <v>15.1</v>
      </c>
      <c r="U84" s="1553">
        <v>7.43</v>
      </c>
      <c r="V84" s="1553">
        <v>26.26</v>
      </c>
    </row>
    <row r="85" spans="7:22">
      <c r="G85" s="1468"/>
      <c r="N85" s="1472"/>
      <c r="O85" s="1473"/>
      <c r="P85" s="1473"/>
      <c r="Q85" s="1473"/>
      <c r="S85" s="1554">
        <v>2005</v>
      </c>
      <c r="T85" s="1555">
        <v>13.9</v>
      </c>
      <c r="U85" s="1555">
        <v>7.49</v>
      </c>
      <c r="V85" s="1555">
        <v>24.92</v>
      </c>
    </row>
    <row r="86" spans="7:22">
      <c r="G86" s="1468"/>
      <c r="N86" s="1472"/>
      <c r="O86" s="1473"/>
      <c r="P86" s="1473"/>
      <c r="Q86" s="1473"/>
      <c r="S86" s="1552">
        <v>2004</v>
      </c>
      <c r="T86" s="1553">
        <v>9.48</v>
      </c>
      <c r="U86" s="1553">
        <v>7.2</v>
      </c>
      <c r="V86" s="1553">
        <v>14.68</v>
      </c>
    </row>
    <row r="87" spans="7:22">
      <c r="G87" s="1468"/>
      <c r="N87" s="1472"/>
      <c r="O87" s="1473"/>
      <c r="P87" s="1473"/>
      <c r="Q87" s="1473"/>
      <c r="S87" s="1554">
        <v>2003</v>
      </c>
      <c r="T87" s="1555">
        <v>4.5</v>
      </c>
      <c r="U87" s="1555">
        <v>6.12</v>
      </c>
      <c r="V87" s="1555">
        <v>2.34</v>
      </c>
    </row>
    <row r="88" spans="7:22" ht="13.5" thickBot="1">
      <c r="G88" s="1468"/>
      <c r="N88" s="1472"/>
      <c r="O88" s="1473"/>
      <c r="P88" s="1473"/>
      <c r="Q88" s="1473"/>
      <c r="S88" s="1556">
        <v>2002</v>
      </c>
      <c r="T88" s="1557">
        <v>3.59</v>
      </c>
      <c r="U88" s="1557">
        <v>4.54</v>
      </c>
      <c r="V88" s="1557">
        <v>2.5499999999999998</v>
      </c>
    </row>
    <row r="89" spans="7:22">
      <c r="G89" s="1468"/>
      <c r="N89" s="1472"/>
      <c r="O89" s="1473"/>
      <c r="P89" s="1473"/>
      <c r="Q89" s="1473"/>
    </row>
    <row r="90" spans="7:22">
      <c r="G90" s="1468"/>
      <c r="N90" s="1472"/>
      <c r="O90" s="1473"/>
      <c r="P90" s="1473"/>
      <c r="Q90" s="1473"/>
    </row>
    <row r="91" spans="7:22">
      <c r="G91" s="1468"/>
      <c r="N91" s="1472"/>
      <c r="O91" s="1473"/>
      <c r="P91" s="1473"/>
      <c r="Q91" s="1473"/>
    </row>
    <row r="92" spans="7:22">
      <c r="G92" s="1468"/>
      <c r="N92" s="1472"/>
      <c r="O92" s="1473"/>
      <c r="P92" s="1473"/>
      <c r="Q92" s="1473"/>
    </row>
    <row r="93" spans="7:22">
      <c r="G93" s="1468"/>
      <c r="N93" s="1472"/>
      <c r="O93" s="1473"/>
      <c r="P93" s="1473"/>
      <c r="Q93" s="1473"/>
    </row>
    <row r="94" spans="7:22">
      <c r="G94" s="1468"/>
      <c r="N94" s="1472"/>
      <c r="O94" s="1473"/>
      <c r="P94" s="1473"/>
      <c r="Q94" s="1473"/>
    </row>
    <row r="95" spans="7:22">
      <c r="G95" s="1468"/>
      <c r="N95" s="1472"/>
      <c r="O95" s="1473"/>
      <c r="P95" s="1473"/>
      <c r="Q95" s="1473"/>
    </row>
    <row r="96" spans="7:22">
      <c r="G96" s="1468"/>
      <c r="N96" s="1472"/>
      <c r="O96" s="1473"/>
      <c r="P96" s="1473"/>
      <c r="Q96" s="1473"/>
    </row>
    <row r="97" spans="7:19">
      <c r="G97" s="1468"/>
      <c r="N97" s="1472"/>
      <c r="O97" s="1473"/>
      <c r="P97" s="1473"/>
      <c r="Q97" s="1473"/>
    </row>
    <row r="98" spans="7:19">
      <c r="G98" s="1468"/>
      <c r="N98" s="1472"/>
      <c r="O98" s="1473"/>
      <c r="P98" s="1473"/>
      <c r="Q98" s="1473"/>
    </row>
    <row r="99" spans="7:19">
      <c r="G99" s="1468"/>
      <c r="N99" s="1472"/>
      <c r="O99" s="1473"/>
      <c r="P99" s="1473"/>
      <c r="Q99" s="1473"/>
      <c r="S99" s="1468"/>
    </row>
    <row r="100" spans="7:19">
      <c r="G100" s="1468"/>
      <c r="N100" s="1472"/>
      <c r="O100" s="1473"/>
      <c r="P100" s="1473"/>
      <c r="Q100" s="1473"/>
      <c r="S100" s="1468"/>
    </row>
    <row r="101" spans="7:19">
      <c r="G101" s="1468"/>
      <c r="N101" s="1472"/>
      <c r="O101" s="1473"/>
      <c r="P101" s="1473"/>
      <c r="Q101" s="1473"/>
      <c r="S101" s="1468"/>
    </row>
    <row r="102" spans="7:19">
      <c r="G102" s="1468"/>
      <c r="N102" s="1472"/>
      <c r="O102" s="1473"/>
      <c r="P102" s="1473"/>
      <c r="Q102" s="1473"/>
      <c r="S102" s="1468"/>
    </row>
    <row r="103" spans="7:19">
      <c r="G103" s="1468"/>
      <c r="N103" s="1472"/>
      <c r="O103" s="1473"/>
      <c r="P103" s="1473"/>
      <c r="Q103" s="1473"/>
      <c r="S103" s="1468"/>
    </row>
    <row r="104" spans="7:19">
      <c r="G104" s="1468"/>
      <c r="N104" s="1472"/>
      <c r="O104" s="1473"/>
      <c r="P104" s="1473"/>
      <c r="Q104" s="1473"/>
      <c r="S104" s="1468"/>
    </row>
  </sheetData>
  <sheetProtection sheet="1" objects="1" scenarios="1" formatCells="0"/>
  <mergeCells count="21">
    <mergeCell ref="X1:AB1"/>
    <mergeCell ref="AD1:AH1"/>
    <mergeCell ref="G26:G29"/>
    <mergeCell ref="B1:F1"/>
    <mergeCell ref="G1:L1"/>
    <mergeCell ref="N1:Q1"/>
    <mergeCell ref="S1:V1"/>
    <mergeCell ref="G10:G13"/>
    <mergeCell ref="G14:G17"/>
    <mergeCell ref="G18:G21"/>
    <mergeCell ref="G22:G25"/>
    <mergeCell ref="G54:G57"/>
    <mergeCell ref="G58:G61"/>
    <mergeCell ref="G62:G65"/>
    <mergeCell ref="G66:G69"/>
    <mergeCell ref="G30:G33"/>
    <mergeCell ref="G34:G37"/>
    <mergeCell ref="G38:G41"/>
    <mergeCell ref="G42:G45"/>
    <mergeCell ref="G46:G49"/>
    <mergeCell ref="G50:G53"/>
  </mergeCells>
  <phoneticPr fontId="143"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0"/>
    <col min="19" max="19" width="9" style="139"/>
    <col min="20" max="45" width="9" style="793"/>
    <col min="46" max="16384" width="9" style="139"/>
  </cols>
  <sheetData>
    <row r="1" spans="1:45" ht="14.25" customHeight="1" thickBot="1">
      <c r="A1" s="155"/>
      <c r="B1" s="1201" t="s">
        <v>2993</v>
      </c>
      <c r="C1" s="3389" t="s">
        <v>2994</v>
      </c>
      <c r="D1" s="3390"/>
      <c r="E1" s="3390"/>
      <c r="F1" s="3390"/>
      <c r="G1" s="3390"/>
      <c r="H1" s="3390"/>
      <c r="I1" s="3390"/>
      <c r="J1" s="3390"/>
      <c r="K1" s="3390"/>
      <c r="L1" s="3390"/>
      <c r="M1" s="3390"/>
      <c r="N1" s="3390"/>
      <c r="O1" s="3390"/>
      <c r="P1" s="3390"/>
      <c r="Q1" s="3390"/>
      <c r="R1" s="3390"/>
      <c r="S1" s="3391"/>
      <c r="T1" s="1201" t="s">
        <v>2995</v>
      </c>
    </row>
    <row r="2" spans="1:45" s="705" customFormat="1">
      <c r="A2" s="1202"/>
      <c r="B2" s="701" t="s">
        <v>2996</v>
      </c>
      <c r="C2" s="702" t="str">
        <f t="shared" ref="C2:L2" si="0">C3&amp;"(含)"&amp;"-"&amp;D3</f>
        <v>(含)-</v>
      </c>
      <c r="D2" s="703" t="str">
        <f t="shared" si="0"/>
        <v>(含)-</v>
      </c>
      <c r="E2" s="703" t="str">
        <f t="shared" si="0"/>
        <v>(含)-</v>
      </c>
      <c r="F2" s="703" t="str">
        <f t="shared" si="0"/>
        <v>(含)-</v>
      </c>
      <c r="G2" s="703" t="str">
        <f t="shared" si="0"/>
        <v>(含)-</v>
      </c>
      <c r="H2" s="703" t="str">
        <f t="shared" si="0"/>
        <v>(含)-</v>
      </c>
      <c r="I2" s="703" t="str">
        <f t="shared" si="0"/>
        <v>(含)-</v>
      </c>
      <c r="J2" s="703" t="str">
        <f t="shared" si="0"/>
        <v>(含)-</v>
      </c>
      <c r="K2" s="703" t="str">
        <f t="shared" si="0"/>
        <v>(含)-</v>
      </c>
      <c r="L2" s="703" t="str">
        <f t="shared" si="0"/>
        <v>(含)-</v>
      </c>
      <c r="M2" s="703" t="str">
        <f t="shared" ref="M2:R2" si="1">M3&amp;"(含)"&amp;"-"&amp;N3</f>
        <v>(含)-</v>
      </c>
      <c r="N2" s="703" t="str">
        <f t="shared" si="1"/>
        <v>(含)-</v>
      </c>
      <c r="O2" s="703" t="str">
        <f t="shared" si="1"/>
        <v>(含)-</v>
      </c>
      <c r="P2" s="703" t="str">
        <f t="shared" si="1"/>
        <v>(含)-</v>
      </c>
      <c r="Q2" s="703" t="str">
        <f t="shared" si="1"/>
        <v>(含)-</v>
      </c>
      <c r="R2" s="703" t="str">
        <f t="shared" si="1"/>
        <v>(含)-</v>
      </c>
      <c r="S2" s="1203" t="str">
        <f>S3&amp;"(含)"&amp;"-"</f>
        <v>(含)-</v>
      </c>
      <c r="T2" s="704"/>
      <c r="U2" s="794"/>
      <c r="V2" s="794"/>
      <c r="W2" s="794"/>
      <c r="X2" s="794"/>
      <c r="Y2" s="794"/>
      <c r="Z2" s="794"/>
      <c r="AA2" s="794"/>
      <c r="AB2" s="794"/>
      <c r="AC2" s="794"/>
      <c r="AD2" s="794"/>
      <c r="AE2" s="794"/>
      <c r="AF2" s="794"/>
      <c r="AG2" s="794"/>
      <c r="AH2" s="794"/>
      <c r="AI2" s="794"/>
      <c r="AJ2" s="794"/>
      <c r="AK2" s="794"/>
      <c r="AL2" s="794"/>
      <c r="AM2" s="794"/>
      <c r="AN2" s="794"/>
      <c r="AO2" s="794"/>
      <c r="AP2" s="794"/>
      <c r="AQ2" s="794"/>
      <c r="AR2" s="794"/>
      <c r="AS2" s="794"/>
    </row>
    <row r="3" spans="1:45" s="710" customFormat="1">
      <c r="A3" s="1204"/>
      <c r="B3" s="706"/>
      <c r="C3" s="707"/>
      <c r="D3" s="708"/>
      <c r="E3" s="708"/>
      <c r="F3" s="1701"/>
      <c r="G3" s="1701"/>
      <c r="H3" s="1701"/>
      <c r="I3" s="1701"/>
      <c r="J3" s="1701"/>
      <c r="K3" s="1701"/>
      <c r="L3" s="1702"/>
      <c r="M3" s="1703"/>
      <c r="N3" s="1703"/>
      <c r="O3" s="1701"/>
      <c r="P3" s="1701"/>
      <c r="Q3" s="1701"/>
      <c r="R3" s="1701"/>
      <c r="S3" s="1704"/>
      <c r="T3" s="709"/>
      <c r="U3" s="795"/>
      <c r="V3" s="795"/>
      <c r="W3" s="795"/>
      <c r="X3" s="795"/>
      <c r="Y3" s="795"/>
      <c r="Z3" s="795"/>
      <c r="AA3" s="795"/>
      <c r="AB3" s="795"/>
      <c r="AC3" s="795"/>
      <c r="AD3" s="795"/>
      <c r="AE3" s="795"/>
      <c r="AF3" s="795"/>
      <c r="AG3" s="795"/>
      <c r="AH3" s="795"/>
      <c r="AI3" s="795"/>
      <c r="AJ3" s="795"/>
      <c r="AK3" s="795"/>
      <c r="AL3" s="795"/>
      <c r="AM3" s="795"/>
      <c r="AN3" s="795"/>
      <c r="AO3" s="795"/>
      <c r="AP3" s="795"/>
      <c r="AQ3" s="795"/>
      <c r="AR3" s="795"/>
      <c r="AS3" s="795"/>
    </row>
    <row r="4" spans="1:45" s="710" customFormat="1" ht="13.5" thickBot="1">
      <c r="A4" s="1205"/>
      <c r="B4" s="1206"/>
      <c r="C4" s="1207"/>
      <c r="D4" s="1208"/>
      <c r="E4" s="1208"/>
      <c r="F4" s="1705"/>
      <c r="G4" s="1705"/>
      <c r="H4" s="1705"/>
      <c r="I4" s="1705"/>
      <c r="J4" s="1705"/>
      <c r="K4" s="1705"/>
      <c r="L4" s="1705"/>
      <c r="M4" s="1706"/>
      <c r="N4" s="1706"/>
      <c r="O4" s="1705"/>
      <c r="P4" s="1705"/>
      <c r="Q4" s="1705"/>
      <c r="R4" s="1705"/>
      <c r="S4" s="1707"/>
      <c r="T4" s="1211"/>
      <c r="U4" s="795"/>
      <c r="V4" s="795"/>
      <c r="W4" s="795"/>
      <c r="X4" s="795"/>
      <c r="Y4" s="795"/>
      <c r="Z4" s="795"/>
      <c r="AA4" s="795"/>
      <c r="AB4" s="795"/>
      <c r="AC4" s="795"/>
      <c r="AD4" s="795"/>
      <c r="AE4" s="795"/>
      <c r="AF4" s="795"/>
      <c r="AG4" s="795"/>
      <c r="AH4" s="795"/>
      <c r="AI4" s="795"/>
      <c r="AJ4" s="795"/>
      <c r="AK4" s="795"/>
      <c r="AL4" s="795"/>
      <c r="AM4" s="795"/>
      <c r="AN4" s="795"/>
      <c r="AO4" s="795"/>
      <c r="AP4" s="795"/>
      <c r="AQ4" s="795"/>
      <c r="AR4" s="795"/>
      <c r="AS4" s="795"/>
    </row>
    <row r="5" spans="1:45" s="118" customFormat="1">
      <c r="A5" s="1212"/>
      <c r="B5" s="1766" t="s">
        <v>2997</v>
      </c>
      <c r="C5" s="1213"/>
      <c r="D5" s="1214"/>
      <c r="E5" s="1214"/>
      <c r="F5" s="1708"/>
      <c r="G5" s="1708"/>
      <c r="H5" s="1708"/>
      <c r="I5" s="1708"/>
      <c r="J5" s="1708"/>
      <c r="K5" s="1708"/>
      <c r="L5" s="1709"/>
      <c r="M5" s="1710"/>
      <c r="N5" s="1710"/>
      <c r="O5" s="1708"/>
      <c r="P5" s="1708"/>
      <c r="Q5" s="1708"/>
      <c r="R5" s="1708"/>
      <c r="S5" s="1711"/>
      <c r="T5" s="1216"/>
      <c r="U5" s="796"/>
      <c r="V5" s="796"/>
      <c r="W5" s="796"/>
      <c r="X5" s="796"/>
      <c r="Y5" s="796"/>
      <c r="Z5" s="796"/>
      <c r="AA5" s="796"/>
      <c r="AB5" s="796"/>
      <c r="AC5" s="796"/>
      <c r="AD5" s="796"/>
      <c r="AE5" s="796"/>
      <c r="AF5" s="796"/>
      <c r="AG5" s="796"/>
      <c r="AH5" s="796"/>
      <c r="AI5" s="796"/>
      <c r="AJ5" s="796"/>
      <c r="AK5" s="796"/>
      <c r="AL5" s="796"/>
      <c r="AM5" s="796"/>
      <c r="AN5" s="796"/>
      <c r="AO5" s="796"/>
      <c r="AP5" s="796"/>
      <c r="AQ5" s="796"/>
      <c r="AR5" s="796"/>
      <c r="AS5" s="796"/>
    </row>
    <row r="6" spans="1:45" s="118" customFormat="1" ht="13.5" thickBot="1">
      <c r="A6" s="1212"/>
      <c r="B6" s="1113"/>
      <c r="C6" s="1119">
        <v>100</v>
      </c>
      <c r="D6" s="1116">
        <f>C6-$T5</f>
        <v>100</v>
      </c>
      <c r="E6" s="1116">
        <f t="shared" ref="E6:S6" si="2">D6-$T5</f>
        <v>100</v>
      </c>
      <c r="F6" s="1712">
        <f t="shared" si="2"/>
        <v>100</v>
      </c>
      <c r="G6" s="1712">
        <f t="shared" si="2"/>
        <v>100</v>
      </c>
      <c r="H6" s="1712">
        <f t="shared" si="2"/>
        <v>100</v>
      </c>
      <c r="I6" s="1712">
        <f t="shared" si="2"/>
        <v>100</v>
      </c>
      <c r="J6" s="1712">
        <f t="shared" si="2"/>
        <v>100</v>
      </c>
      <c r="K6" s="1712">
        <f t="shared" si="2"/>
        <v>100</v>
      </c>
      <c r="L6" s="1712">
        <f t="shared" si="2"/>
        <v>100</v>
      </c>
      <c r="M6" s="1712">
        <f t="shared" si="2"/>
        <v>100</v>
      </c>
      <c r="N6" s="1712">
        <f t="shared" si="2"/>
        <v>100</v>
      </c>
      <c r="O6" s="1712">
        <f t="shared" si="2"/>
        <v>100</v>
      </c>
      <c r="P6" s="1712">
        <f t="shared" si="2"/>
        <v>100</v>
      </c>
      <c r="Q6" s="1712">
        <f t="shared" si="2"/>
        <v>100</v>
      </c>
      <c r="R6" s="1712">
        <f t="shared" si="2"/>
        <v>100</v>
      </c>
      <c r="S6" s="1712">
        <f t="shared" si="2"/>
        <v>100</v>
      </c>
      <c r="T6" s="1115"/>
      <c r="U6" s="796"/>
      <c r="V6" s="796"/>
      <c r="W6" s="796"/>
      <c r="X6" s="796"/>
      <c r="Y6" s="796"/>
      <c r="Z6" s="796"/>
      <c r="AA6" s="796"/>
      <c r="AB6" s="796"/>
      <c r="AC6" s="796"/>
      <c r="AD6" s="796"/>
      <c r="AE6" s="796"/>
      <c r="AF6" s="796"/>
      <c r="AG6" s="796"/>
      <c r="AH6" s="796"/>
      <c r="AI6" s="796"/>
      <c r="AJ6" s="796"/>
      <c r="AK6" s="796"/>
      <c r="AL6" s="796"/>
      <c r="AM6" s="796"/>
      <c r="AN6" s="796"/>
      <c r="AO6" s="796"/>
      <c r="AP6" s="796"/>
      <c r="AQ6" s="796"/>
      <c r="AR6" s="796"/>
      <c r="AS6" s="796"/>
    </row>
    <row r="7" spans="1:45" s="118" customFormat="1">
      <c r="A7" s="1212"/>
      <c r="B7" s="1767" t="s">
        <v>2998</v>
      </c>
      <c r="C7" s="1118"/>
      <c r="D7" s="1112"/>
      <c r="E7" s="1112"/>
      <c r="F7" s="1713"/>
      <c r="G7" s="1713"/>
      <c r="H7" s="1713"/>
      <c r="I7" s="1713"/>
      <c r="J7" s="1713"/>
      <c r="K7" s="1713"/>
      <c r="L7" s="1713"/>
      <c r="M7" s="1714"/>
      <c r="N7" s="1715"/>
      <c r="O7" s="1716"/>
      <c r="P7" s="1717"/>
      <c r="Q7" s="1718"/>
      <c r="R7" s="1719"/>
      <c r="S7" s="1720"/>
      <c r="T7" s="711"/>
      <c r="U7" s="796"/>
      <c r="V7" s="796"/>
      <c r="W7" s="796"/>
      <c r="X7" s="796"/>
      <c r="Y7" s="796"/>
      <c r="Z7" s="796"/>
      <c r="AA7" s="796"/>
      <c r="AB7" s="796"/>
      <c r="AC7" s="796"/>
      <c r="AD7" s="796"/>
      <c r="AE7" s="796"/>
      <c r="AF7" s="796"/>
      <c r="AG7" s="796"/>
      <c r="AH7" s="796"/>
      <c r="AI7" s="796"/>
      <c r="AJ7" s="796"/>
      <c r="AK7" s="796"/>
      <c r="AL7" s="796"/>
      <c r="AM7" s="796"/>
      <c r="AN7" s="796"/>
      <c r="AO7" s="796"/>
      <c r="AP7" s="796"/>
      <c r="AQ7" s="796"/>
      <c r="AR7" s="796"/>
      <c r="AS7" s="796"/>
    </row>
    <row r="8" spans="1:45" s="118" customFormat="1" ht="13.5" thickBot="1">
      <c r="A8" s="1212"/>
      <c r="B8" s="1113"/>
      <c r="C8" s="1119">
        <v>100</v>
      </c>
      <c r="D8" s="1116">
        <f>C8-$T7</f>
        <v>100</v>
      </c>
      <c r="E8" s="1116">
        <f t="shared" ref="E8:S8" si="3">D8-$T7</f>
        <v>100</v>
      </c>
      <c r="F8" s="1712">
        <f t="shared" si="3"/>
        <v>100</v>
      </c>
      <c r="G8" s="1712">
        <f t="shared" si="3"/>
        <v>100</v>
      </c>
      <c r="H8" s="1712">
        <f t="shared" si="3"/>
        <v>100</v>
      </c>
      <c r="I8" s="1712">
        <f t="shared" si="3"/>
        <v>100</v>
      </c>
      <c r="J8" s="1712">
        <f t="shared" si="3"/>
        <v>100</v>
      </c>
      <c r="K8" s="1712">
        <f t="shared" si="3"/>
        <v>100</v>
      </c>
      <c r="L8" s="1712">
        <f t="shared" si="3"/>
        <v>100</v>
      </c>
      <c r="M8" s="1712">
        <f t="shared" si="3"/>
        <v>100</v>
      </c>
      <c r="N8" s="1712">
        <f t="shared" si="3"/>
        <v>100</v>
      </c>
      <c r="O8" s="1712">
        <f t="shared" si="3"/>
        <v>100</v>
      </c>
      <c r="P8" s="1712">
        <f t="shared" si="3"/>
        <v>100</v>
      </c>
      <c r="Q8" s="1712">
        <f t="shared" si="3"/>
        <v>100</v>
      </c>
      <c r="R8" s="1712">
        <f t="shared" si="3"/>
        <v>100</v>
      </c>
      <c r="S8" s="1712">
        <f t="shared" si="3"/>
        <v>100</v>
      </c>
      <c r="T8" s="1115"/>
      <c r="U8" s="796"/>
      <c r="V8" s="796"/>
      <c r="W8" s="796"/>
      <c r="X8" s="796"/>
      <c r="Y8" s="796"/>
      <c r="Z8" s="796"/>
      <c r="AA8" s="796"/>
      <c r="AB8" s="796"/>
      <c r="AC8" s="796"/>
      <c r="AD8" s="796"/>
      <c r="AE8" s="796"/>
      <c r="AF8" s="796"/>
      <c r="AG8" s="796"/>
      <c r="AH8" s="796"/>
      <c r="AI8" s="796"/>
      <c r="AJ8" s="796"/>
      <c r="AK8" s="796"/>
      <c r="AL8" s="796"/>
      <c r="AM8" s="796"/>
      <c r="AN8" s="796"/>
      <c r="AO8" s="796"/>
      <c r="AP8" s="796"/>
      <c r="AQ8" s="796"/>
      <c r="AR8" s="796"/>
      <c r="AS8" s="796"/>
    </row>
    <row r="9" spans="1:45" s="118" customFormat="1">
      <c r="A9" s="1212"/>
      <c r="B9" s="1767" t="s">
        <v>2999</v>
      </c>
      <c r="C9" s="1118"/>
      <c r="D9" s="1112"/>
      <c r="E9" s="1112"/>
      <c r="F9" s="1713"/>
      <c r="G9" s="1713"/>
      <c r="H9" s="1713"/>
      <c r="I9" s="1713"/>
      <c r="J9" s="1713"/>
      <c r="K9" s="1713"/>
      <c r="L9" s="1721"/>
      <c r="M9" s="1714"/>
      <c r="N9" s="1715"/>
      <c r="O9" s="1716"/>
      <c r="P9" s="1717"/>
      <c r="Q9" s="1718"/>
      <c r="R9" s="1719"/>
      <c r="S9" s="1720"/>
      <c r="T9" s="711"/>
      <c r="U9" s="796"/>
      <c r="V9" s="796"/>
      <c r="W9" s="796"/>
      <c r="X9" s="796"/>
      <c r="Y9" s="796"/>
      <c r="Z9" s="796"/>
      <c r="AA9" s="796"/>
      <c r="AB9" s="796"/>
      <c r="AC9" s="796"/>
      <c r="AD9" s="796"/>
      <c r="AE9" s="796"/>
      <c r="AF9" s="796"/>
      <c r="AG9" s="796"/>
      <c r="AH9" s="796"/>
      <c r="AI9" s="796"/>
      <c r="AJ9" s="796"/>
      <c r="AK9" s="796"/>
      <c r="AL9" s="796"/>
      <c r="AM9" s="796"/>
      <c r="AN9" s="796"/>
      <c r="AO9" s="796"/>
      <c r="AP9" s="796"/>
      <c r="AQ9" s="796"/>
      <c r="AR9" s="796"/>
      <c r="AS9" s="796"/>
    </row>
    <row r="10" spans="1:45" s="118" customFormat="1" ht="13.5" thickBot="1">
      <c r="A10" s="1212"/>
      <c r="B10" s="1206"/>
      <c r="C10" s="1217">
        <v>100</v>
      </c>
      <c r="D10" s="1218">
        <f>C10-$T9</f>
        <v>100</v>
      </c>
      <c r="E10" s="1218">
        <f t="shared" ref="E10:S10" si="4">D10-$T9</f>
        <v>100</v>
      </c>
      <c r="F10" s="1722">
        <f t="shared" si="4"/>
        <v>100</v>
      </c>
      <c r="G10" s="1722">
        <f t="shared" si="4"/>
        <v>100</v>
      </c>
      <c r="H10" s="1722">
        <f t="shared" si="4"/>
        <v>100</v>
      </c>
      <c r="I10" s="1722">
        <f t="shared" si="4"/>
        <v>100</v>
      </c>
      <c r="J10" s="1722">
        <f t="shared" si="4"/>
        <v>100</v>
      </c>
      <c r="K10" s="1722">
        <f t="shared" si="4"/>
        <v>100</v>
      </c>
      <c r="L10" s="1722">
        <f t="shared" si="4"/>
        <v>100</v>
      </c>
      <c r="M10" s="1722">
        <f t="shared" si="4"/>
        <v>100</v>
      </c>
      <c r="N10" s="1722">
        <f t="shared" si="4"/>
        <v>100</v>
      </c>
      <c r="O10" s="1722">
        <f t="shared" si="4"/>
        <v>100</v>
      </c>
      <c r="P10" s="1722">
        <f t="shared" si="4"/>
        <v>100</v>
      </c>
      <c r="Q10" s="1722">
        <f t="shared" si="4"/>
        <v>100</v>
      </c>
      <c r="R10" s="1722">
        <f t="shared" si="4"/>
        <v>100</v>
      </c>
      <c r="S10" s="1722">
        <f t="shared" si="4"/>
        <v>100</v>
      </c>
      <c r="T10" s="1211"/>
      <c r="U10" s="796"/>
      <c r="V10" s="796"/>
      <c r="W10" s="796"/>
      <c r="X10" s="796"/>
      <c r="Y10" s="796"/>
      <c r="Z10" s="796"/>
      <c r="AA10" s="796"/>
      <c r="AB10" s="796"/>
      <c r="AC10" s="796"/>
      <c r="AD10" s="796"/>
      <c r="AE10" s="796"/>
      <c r="AF10" s="796"/>
      <c r="AG10" s="796"/>
      <c r="AH10" s="796"/>
      <c r="AI10" s="796"/>
      <c r="AJ10" s="796"/>
      <c r="AK10" s="796"/>
      <c r="AL10" s="796"/>
      <c r="AM10" s="796"/>
      <c r="AN10" s="796"/>
      <c r="AO10" s="796"/>
      <c r="AP10" s="796"/>
      <c r="AQ10" s="796"/>
      <c r="AR10" s="796"/>
      <c r="AS10" s="796"/>
    </row>
    <row r="11" spans="1:45" s="118" customFormat="1">
      <c r="A11" s="1212"/>
      <c r="B11" s="1766" t="s">
        <v>3000</v>
      </c>
      <c r="C11" s="1213"/>
      <c r="D11" s="1214"/>
      <c r="E11" s="1214"/>
      <c r="F11" s="1214"/>
      <c r="G11" s="1214"/>
      <c r="H11" s="1214"/>
      <c r="I11" s="1214"/>
      <c r="J11" s="1214"/>
      <c r="K11" s="1214"/>
      <c r="L11" s="1214"/>
      <c r="M11" s="1215"/>
      <c r="N11" s="1219"/>
      <c r="O11" s="1220"/>
      <c r="P11" s="1221"/>
      <c r="Q11" s="1222"/>
      <c r="R11" s="1223"/>
      <c r="S11" s="1224"/>
      <c r="T11" s="1216"/>
      <c r="U11" s="796"/>
      <c r="V11" s="796"/>
      <c r="W11" s="796"/>
      <c r="X11" s="796"/>
      <c r="Y11" s="796"/>
      <c r="Z11" s="796"/>
      <c r="AA11" s="796"/>
      <c r="AB11" s="796"/>
      <c r="AC11" s="796"/>
      <c r="AD11" s="796"/>
      <c r="AE11" s="796"/>
      <c r="AF11" s="796"/>
      <c r="AG11" s="796"/>
      <c r="AH11" s="796"/>
      <c r="AI11" s="796"/>
      <c r="AJ11" s="796"/>
      <c r="AK11" s="796"/>
      <c r="AL11" s="796"/>
      <c r="AM11" s="796"/>
      <c r="AN11" s="796"/>
      <c r="AO11" s="796"/>
      <c r="AP11" s="796"/>
      <c r="AQ11" s="796"/>
      <c r="AR11" s="796"/>
      <c r="AS11" s="796"/>
    </row>
    <row r="12" spans="1:45" s="118" customFormat="1" ht="13.5" thickBot="1">
      <c r="A12" s="1212"/>
      <c r="B12" s="1113"/>
      <c r="C12" s="1119">
        <v>100</v>
      </c>
      <c r="D12" s="1116">
        <f>C12-$T11</f>
        <v>100</v>
      </c>
      <c r="E12" s="1116">
        <f t="shared" ref="E12:S12" si="5">D12-$T11</f>
        <v>100</v>
      </c>
      <c r="F12" s="1116">
        <f t="shared" si="5"/>
        <v>100</v>
      </c>
      <c r="G12" s="1116">
        <f t="shared" si="5"/>
        <v>100</v>
      </c>
      <c r="H12" s="1116">
        <f t="shared" si="5"/>
        <v>100</v>
      </c>
      <c r="I12" s="1116">
        <f t="shared" si="5"/>
        <v>100</v>
      </c>
      <c r="J12" s="1116">
        <f t="shared" si="5"/>
        <v>100</v>
      </c>
      <c r="K12" s="1116">
        <f t="shared" si="5"/>
        <v>100</v>
      </c>
      <c r="L12" s="1116">
        <f t="shared" si="5"/>
        <v>100</v>
      </c>
      <c r="M12" s="1116">
        <f t="shared" si="5"/>
        <v>100</v>
      </c>
      <c r="N12" s="1116">
        <f t="shared" si="5"/>
        <v>100</v>
      </c>
      <c r="O12" s="1116">
        <f t="shared" si="5"/>
        <v>100</v>
      </c>
      <c r="P12" s="1116">
        <f t="shared" si="5"/>
        <v>100</v>
      </c>
      <c r="Q12" s="1116">
        <f t="shared" si="5"/>
        <v>100</v>
      </c>
      <c r="R12" s="1116">
        <f>Q12-$T11</f>
        <v>100</v>
      </c>
      <c r="S12" s="1116">
        <f t="shared" si="5"/>
        <v>100</v>
      </c>
      <c r="T12" s="1115"/>
      <c r="U12" s="796"/>
      <c r="V12" s="796"/>
      <c r="W12" s="796"/>
      <c r="X12" s="796"/>
      <c r="Y12" s="796"/>
      <c r="Z12" s="796"/>
      <c r="AA12" s="796"/>
      <c r="AB12" s="796"/>
      <c r="AC12" s="796"/>
      <c r="AD12" s="796"/>
      <c r="AE12" s="796"/>
      <c r="AF12" s="796"/>
      <c r="AG12" s="796"/>
      <c r="AH12" s="796"/>
      <c r="AI12" s="796"/>
      <c r="AJ12" s="796"/>
      <c r="AK12" s="796"/>
      <c r="AL12" s="796"/>
      <c r="AM12" s="796"/>
      <c r="AN12" s="796"/>
      <c r="AO12" s="796"/>
      <c r="AP12" s="796"/>
      <c r="AQ12" s="796"/>
      <c r="AR12" s="796"/>
      <c r="AS12" s="796"/>
    </row>
    <row r="13" spans="1:45" s="118" customFormat="1">
      <c r="A13" s="1212"/>
      <c r="B13" s="1766" t="s">
        <v>3001</v>
      </c>
      <c r="C13" s="1213"/>
      <c r="D13" s="1214"/>
      <c r="E13" s="1214"/>
      <c r="F13" s="1214"/>
      <c r="G13" s="1214"/>
      <c r="H13" s="1214"/>
      <c r="I13" s="1214"/>
      <c r="J13" s="1214"/>
      <c r="K13" s="1214"/>
      <c r="L13" s="1214"/>
      <c r="M13" s="1215"/>
      <c r="N13" s="1219"/>
      <c r="O13" s="1220"/>
      <c r="P13" s="1221"/>
      <c r="Q13" s="1222"/>
      <c r="R13" s="1223"/>
      <c r="S13" s="1224"/>
      <c r="T13" s="1225"/>
      <c r="U13" s="796"/>
      <c r="V13" s="796"/>
      <c r="W13" s="796"/>
      <c r="X13" s="796"/>
      <c r="Y13" s="796"/>
      <c r="Z13" s="796"/>
      <c r="AA13" s="796"/>
      <c r="AB13" s="796"/>
      <c r="AC13" s="796"/>
      <c r="AD13" s="796"/>
      <c r="AE13" s="796"/>
      <c r="AF13" s="796"/>
      <c r="AG13" s="796"/>
      <c r="AH13" s="796"/>
      <c r="AI13" s="796"/>
      <c r="AJ13" s="796"/>
      <c r="AK13" s="796"/>
      <c r="AL13" s="796"/>
      <c r="AM13" s="796"/>
      <c r="AN13" s="796"/>
      <c r="AO13" s="796"/>
      <c r="AP13" s="796"/>
      <c r="AQ13" s="796"/>
      <c r="AR13" s="796"/>
      <c r="AS13" s="796"/>
    </row>
    <row r="14" spans="1:45" s="118" customFormat="1" ht="13.5" thickBot="1">
      <c r="A14" s="1212"/>
      <c r="B14" s="1113"/>
      <c r="C14" s="1117"/>
      <c r="D14" s="1114"/>
      <c r="E14" s="1114"/>
      <c r="F14" s="1114"/>
      <c r="G14" s="1114"/>
      <c r="H14" s="1114"/>
      <c r="I14" s="1114"/>
      <c r="J14" s="1114"/>
      <c r="K14" s="1114"/>
      <c r="L14" s="1114"/>
      <c r="M14" s="1226"/>
      <c r="N14" s="1226"/>
      <c r="O14" s="1114"/>
      <c r="P14" s="1114"/>
      <c r="Q14" s="1114"/>
      <c r="R14" s="1114"/>
      <c r="S14" s="1227"/>
      <c r="T14" s="1115"/>
      <c r="U14" s="796"/>
      <c r="V14" s="796"/>
      <c r="W14" s="796"/>
      <c r="X14" s="796"/>
      <c r="Y14" s="796"/>
      <c r="Z14" s="796"/>
      <c r="AA14" s="796"/>
      <c r="AB14" s="796"/>
      <c r="AC14" s="796"/>
      <c r="AD14" s="796"/>
      <c r="AE14" s="796"/>
      <c r="AF14" s="796"/>
      <c r="AG14" s="796"/>
      <c r="AH14" s="796"/>
      <c r="AI14" s="796"/>
      <c r="AJ14" s="796"/>
      <c r="AK14" s="796"/>
      <c r="AL14" s="796"/>
      <c r="AM14" s="796"/>
      <c r="AN14" s="796"/>
      <c r="AO14" s="796"/>
      <c r="AP14" s="796"/>
      <c r="AQ14" s="796"/>
      <c r="AR14" s="796"/>
      <c r="AS14" s="796"/>
    </row>
    <row r="15" spans="1:45" s="118" customFormat="1">
      <c r="A15" s="1212"/>
      <c r="B15" s="1766" t="s">
        <v>3002</v>
      </c>
      <c r="C15" s="1213"/>
      <c r="D15" s="1214"/>
      <c r="E15" s="1214"/>
      <c r="F15" s="1214"/>
      <c r="G15" s="1214"/>
      <c r="H15" s="1214"/>
      <c r="I15" s="1214"/>
      <c r="J15" s="1214"/>
      <c r="K15" s="1214"/>
      <c r="L15" s="1214"/>
      <c r="M15" s="1215"/>
      <c r="N15" s="1219"/>
      <c r="O15" s="1220"/>
      <c r="P15" s="1221"/>
      <c r="Q15" s="1222"/>
      <c r="R15" s="1223"/>
      <c r="S15" s="1224"/>
      <c r="T15" s="1225"/>
      <c r="U15" s="796"/>
      <c r="V15" s="796"/>
      <c r="W15" s="796"/>
      <c r="X15" s="796"/>
      <c r="Y15" s="796"/>
      <c r="Z15" s="796"/>
      <c r="AA15" s="796"/>
      <c r="AB15" s="796"/>
      <c r="AC15" s="796"/>
      <c r="AD15" s="796"/>
      <c r="AE15" s="796"/>
      <c r="AF15" s="796"/>
      <c r="AG15" s="796"/>
      <c r="AH15" s="796"/>
      <c r="AI15" s="796"/>
      <c r="AJ15" s="796"/>
      <c r="AK15" s="796"/>
      <c r="AL15" s="796"/>
      <c r="AM15" s="796"/>
      <c r="AN15" s="796"/>
      <c r="AO15" s="796"/>
      <c r="AP15" s="796"/>
      <c r="AQ15" s="796"/>
      <c r="AR15" s="796"/>
      <c r="AS15" s="796"/>
    </row>
    <row r="16" spans="1:45" s="118" customFormat="1" ht="13.5" thickBot="1">
      <c r="A16" s="1212"/>
      <c r="B16" s="1206"/>
      <c r="C16" s="1207"/>
      <c r="D16" s="1208"/>
      <c r="E16" s="1208"/>
      <c r="F16" s="1208"/>
      <c r="G16" s="1208"/>
      <c r="H16" s="1208"/>
      <c r="I16" s="1208"/>
      <c r="J16" s="1208"/>
      <c r="K16" s="1208"/>
      <c r="L16" s="1208"/>
      <c r="M16" s="1209"/>
      <c r="N16" s="1209"/>
      <c r="O16" s="1208"/>
      <c r="P16" s="1208"/>
      <c r="Q16" s="1208"/>
      <c r="R16" s="1208"/>
      <c r="S16" s="1210"/>
      <c r="T16" s="1211"/>
      <c r="U16" s="796"/>
      <c r="V16" s="796"/>
      <c r="W16" s="796"/>
      <c r="X16" s="796"/>
      <c r="Y16" s="796"/>
      <c r="Z16" s="796"/>
      <c r="AA16" s="796"/>
      <c r="AB16" s="796"/>
      <c r="AC16" s="796"/>
      <c r="AD16" s="796"/>
      <c r="AE16" s="796"/>
      <c r="AF16" s="796"/>
      <c r="AG16" s="796"/>
      <c r="AH16" s="796"/>
      <c r="AI16" s="796"/>
      <c r="AJ16" s="796"/>
      <c r="AK16" s="796"/>
      <c r="AL16" s="796"/>
      <c r="AM16" s="796"/>
      <c r="AN16" s="796"/>
      <c r="AO16" s="796"/>
      <c r="AP16" s="796"/>
      <c r="AQ16" s="796"/>
      <c r="AR16" s="796"/>
      <c r="AS16" s="796"/>
    </row>
    <row r="17" spans="1:45" s="705" customFormat="1">
      <c r="A17" s="2905" t="s">
        <v>3003</v>
      </c>
      <c r="B17" s="2906" t="s">
        <v>3004</v>
      </c>
      <c r="C17" s="1228"/>
      <c r="D17" s="1229"/>
      <c r="E17" s="1229"/>
      <c r="F17" s="1229"/>
      <c r="G17" s="1229"/>
      <c r="H17" s="1229"/>
      <c r="I17" s="1229"/>
      <c r="J17" s="1229"/>
      <c r="K17" s="1229"/>
      <c r="L17" s="1230"/>
      <c r="M17" s="1231"/>
      <c r="N17" s="1232"/>
      <c r="O17" s="1233"/>
      <c r="P17" s="1234"/>
      <c r="Q17" s="1235"/>
      <c r="R17" s="1236"/>
      <c r="S17" s="1237"/>
      <c r="T17" s="1237"/>
      <c r="U17" s="1237"/>
      <c r="V17" s="1237"/>
      <c r="W17" s="1237"/>
      <c r="X17" s="1237"/>
      <c r="Y17" s="1237"/>
      <c r="Z17" s="1237"/>
      <c r="AA17" s="1237"/>
      <c r="AB17" s="1237"/>
      <c r="AC17" s="1237"/>
      <c r="AD17" s="1237"/>
      <c r="AE17" s="1237"/>
      <c r="AF17" s="1237"/>
      <c r="AG17" s="1237"/>
      <c r="AH17" s="1237"/>
      <c r="AI17" s="1237"/>
      <c r="AJ17" s="1237"/>
      <c r="AK17" s="1237"/>
      <c r="AL17" s="1237"/>
      <c r="AM17" s="1237"/>
      <c r="AN17" s="1237"/>
      <c r="AO17" s="1237"/>
      <c r="AP17" s="1237"/>
      <c r="AQ17" s="1237"/>
      <c r="AR17" s="794"/>
      <c r="AS17" s="794"/>
    </row>
    <row r="18" spans="1:45" s="705" customFormat="1" ht="13.5" thickBot="1">
      <c r="A18" s="1238"/>
      <c r="B18" s="1239"/>
      <c r="C18" s="1240"/>
      <c r="D18" s="1241"/>
      <c r="E18" s="1241"/>
      <c r="F18" s="1241"/>
      <c r="G18" s="1241"/>
      <c r="H18" s="1241"/>
      <c r="I18" s="1241"/>
      <c r="J18" s="1241"/>
      <c r="K18" s="1241"/>
      <c r="L18" s="1241"/>
      <c r="M18" s="1242"/>
      <c r="N18" s="1242"/>
      <c r="O18" s="1241"/>
      <c r="P18" s="1241"/>
      <c r="Q18" s="1241"/>
      <c r="R18" s="1241"/>
      <c r="S18" s="1243"/>
      <c r="T18" s="1243"/>
      <c r="U18" s="1243"/>
      <c r="V18" s="1243"/>
      <c r="W18" s="1243"/>
      <c r="X18" s="1243"/>
      <c r="Y18" s="1243"/>
      <c r="Z18" s="1243"/>
      <c r="AA18" s="1243"/>
      <c r="AB18" s="1243"/>
      <c r="AC18" s="1243"/>
      <c r="AD18" s="1243"/>
      <c r="AE18" s="1243"/>
      <c r="AF18" s="1243"/>
      <c r="AG18" s="1243"/>
      <c r="AH18" s="1243"/>
      <c r="AI18" s="1243"/>
      <c r="AJ18" s="1243"/>
      <c r="AK18" s="1243"/>
      <c r="AL18" s="1243"/>
      <c r="AM18" s="1243"/>
      <c r="AN18" s="1243"/>
      <c r="AO18" s="1243"/>
      <c r="AP18" s="1243"/>
      <c r="AQ18" s="1243"/>
      <c r="AR18" s="794"/>
      <c r="AS18" s="794"/>
    </row>
    <row r="19" spans="1:45">
      <c r="A19" s="138"/>
      <c r="B19" s="168"/>
      <c r="C19" s="168"/>
      <c r="D19" s="2907" t="s">
        <v>3005</v>
      </c>
      <c r="E19" s="1789"/>
      <c r="F19" s="1789"/>
      <c r="G19" s="1789"/>
      <c r="H19" s="1277"/>
      <c r="I19" s="168"/>
      <c r="J19" s="168"/>
      <c r="K19" s="168"/>
      <c r="L19" s="168"/>
      <c r="M19" s="168"/>
      <c r="N19" s="168"/>
      <c r="O19" s="168"/>
      <c r="P19" s="168"/>
      <c r="Q19" s="168"/>
      <c r="R19" s="786"/>
      <c r="S19" s="138"/>
    </row>
    <row r="20" spans="1:45" ht="16.5" thickBot="1">
      <c r="A20" s="713" t="s">
        <v>3006</v>
      </c>
      <c r="B20" s="338" t="e">
        <f ca="1">IF(D20="——",S22,S22-F20)</f>
        <v>#REF!</v>
      </c>
      <c r="C20" s="168"/>
      <c r="D20" s="2908" t="s">
        <v>3007</v>
      </c>
      <c r="E20" s="1790"/>
      <c r="F20" s="1201" t="e">
        <f ca="1">SUMIF(INDIRECT("'"&amp;H20&amp;"'"&amp;"!A:A"),"承租人权益价值",INDIRECT("'"&amp;H20&amp;"'"&amp;"!c:c"))</f>
        <v>#REF!</v>
      </c>
      <c r="G20" s="1201" t="s">
        <v>3008</v>
      </c>
      <c r="H20" s="2909"/>
      <c r="I20" s="168"/>
      <c r="J20" s="168"/>
      <c r="K20" s="168"/>
      <c r="L20" s="168"/>
      <c r="M20" s="168"/>
      <c r="N20" s="168"/>
      <c r="O20" s="168"/>
      <c r="P20" s="168"/>
      <c r="Q20" s="168"/>
      <c r="R20" s="786"/>
      <c r="S20" s="138"/>
    </row>
    <row r="21" spans="1:45" ht="15.75">
      <c r="A21" s="713" t="s">
        <v>3009</v>
      </c>
      <c r="B21" s="338">
        <f>R22</f>
        <v>10000</v>
      </c>
      <c r="C21" s="168"/>
      <c r="D21" s="168"/>
      <c r="E21" s="168"/>
      <c r="F21" s="168"/>
      <c r="G21" s="168"/>
      <c r="H21" s="168"/>
      <c r="I21" s="168"/>
      <c r="J21" s="168"/>
      <c r="K21" s="168"/>
      <c r="L21" s="168"/>
      <c r="M21" s="168"/>
      <c r="N21" s="168"/>
      <c r="O21" s="168"/>
      <c r="P21" s="168"/>
      <c r="Q21" s="168"/>
      <c r="R21" s="786"/>
      <c r="S21" s="138"/>
    </row>
    <row r="22" spans="1:45">
      <c r="A22" s="361" t="s">
        <v>3010</v>
      </c>
      <c r="B22" s="24">
        <f>SUM(B24:B10000)</f>
        <v>100</v>
      </c>
      <c r="C22" s="3248" t="s">
        <v>33</v>
      </c>
      <c r="D22" s="3249"/>
      <c r="E22" s="3249"/>
      <c r="F22" s="3249"/>
      <c r="G22" s="3249"/>
      <c r="H22" s="3249"/>
      <c r="I22" s="3249"/>
      <c r="J22" s="3249"/>
      <c r="K22" s="3249"/>
      <c r="L22" s="3249"/>
      <c r="M22" s="3249"/>
      <c r="N22" s="3249"/>
      <c r="O22" s="3249"/>
      <c r="P22" s="3249"/>
      <c r="Q22" s="3388"/>
      <c r="R22" s="714">
        <f>ROUND(S22*10000/B22,0)</f>
        <v>10000</v>
      </c>
      <c r="S22" s="24">
        <f>SUM(S24:S10000)</f>
        <v>100</v>
      </c>
    </row>
    <row r="23" spans="1:45" s="12" customFormat="1" ht="24">
      <c r="A23" s="11" t="s">
        <v>3011</v>
      </c>
      <c r="B23" s="11" t="s">
        <v>3012</v>
      </c>
      <c r="C23" s="11" t="s">
        <v>3013</v>
      </c>
      <c r="D23" s="11" t="str">
        <f>B5</f>
        <v>修正项2</v>
      </c>
      <c r="E23" s="11" t="s">
        <v>3013</v>
      </c>
      <c r="F23" s="11" t="str">
        <f>B7</f>
        <v>修正项3</v>
      </c>
      <c r="G23" s="11" t="s">
        <v>3013</v>
      </c>
      <c r="H23" s="11" t="str">
        <f>B9</f>
        <v>修正项4</v>
      </c>
      <c r="I23" s="11" t="s">
        <v>3013</v>
      </c>
      <c r="J23" s="11" t="str">
        <f>B11</f>
        <v>修正项5</v>
      </c>
      <c r="K23" s="11" t="s">
        <v>3013</v>
      </c>
      <c r="L23" s="11" t="str">
        <f>B13</f>
        <v>修正项6</v>
      </c>
      <c r="M23" s="11" t="s">
        <v>3013</v>
      </c>
      <c r="N23" s="11" t="str">
        <f>B15</f>
        <v>修正项7</v>
      </c>
      <c r="O23" s="11" t="s">
        <v>3013</v>
      </c>
      <c r="P23" s="11" t="str">
        <f>B17</f>
        <v>楼层</v>
      </c>
      <c r="Q23" s="11" t="s">
        <v>3013</v>
      </c>
      <c r="R23" s="715" t="s">
        <v>3014</v>
      </c>
      <c r="S23" s="11" t="s">
        <v>3015</v>
      </c>
      <c r="T23" s="797"/>
      <c r="U23" s="797"/>
      <c r="V23" s="797"/>
      <c r="W23" s="797"/>
      <c r="X23" s="797"/>
      <c r="Y23" s="797"/>
      <c r="Z23" s="797"/>
      <c r="AA23" s="797"/>
      <c r="AB23" s="797"/>
      <c r="AC23" s="797"/>
      <c r="AD23" s="797"/>
      <c r="AE23" s="797"/>
      <c r="AF23" s="797"/>
      <c r="AG23" s="797"/>
      <c r="AH23" s="797"/>
      <c r="AI23" s="797"/>
      <c r="AJ23" s="797"/>
      <c r="AK23" s="797"/>
      <c r="AL23" s="797"/>
      <c r="AM23" s="797"/>
      <c r="AN23" s="797"/>
      <c r="AO23" s="797"/>
      <c r="AP23" s="797"/>
      <c r="AQ23" s="797"/>
      <c r="AR23" s="797"/>
      <c r="AS23" s="797"/>
    </row>
    <row r="24" spans="1:45" s="720" customFormat="1">
      <c r="A24" s="716" t="s">
        <v>3016</v>
      </c>
      <c r="B24" s="716">
        <v>100</v>
      </c>
      <c r="C24" s="717">
        <v>1</v>
      </c>
      <c r="D24" s="718"/>
      <c r="E24" s="717">
        <v>1</v>
      </c>
      <c r="F24" s="718"/>
      <c r="G24" s="717">
        <v>1</v>
      </c>
      <c r="H24" s="718"/>
      <c r="I24" s="717">
        <v>1</v>
      </c>
      <c r="J24" s="718"/>
      <c r="K24" s="717">
        <v>1</v>
      </c>
      <c r="L24" s="718"/>
      <c r="M24" s="717">
        <v>1</v>
      </c>
      <c r="N24" s="718"/>
      <c r="O24" s="717">
        <v>1</v>
      </c>
      <c r="P24" s="718"/>
      <c r="Q24" s="717">
        <v>1</v>
      </c>
      <c r="R24" s="719">
        <v>10000</v>
      </c>
      <c r="S24" s="717">
        <f t="shared" ref="S24:S54" si="6">ROUND(R24*B24/10000,0)</f>
        <v>100</v>
      </c>
      <c r="T24" s="798"/>
      <c r="U24" s="798"/>
      <c r="V24" s="798"/>
      <c r="W24" s="798"/>
      <c r="X24" s="798"/>
      <c r="Y24" s="798"/>
      <c r="Z24" s="798"/>
      <c r="AA24" s="798"/>
      <c r="AB24" s="798"/>
      <c r="AC24" s="798"/>
      <c r="AD24" s="798"/>
      <c r="AE24" s="798"/>
      <c r="AF24" s="798"/>
      <c r="AG24" s="798"/>
      <c r="AH24" s="798"/>
      <c r="AI24" s="798"/>
      <c r="AJ24" s="798"/>
      <c r="AK24" s="798"/>
      <c r="AL24" s="798"/>
      <c r="AM24" s="798"/>
      <c r="AN24" s="798"/>
      <c r="AO24" s="798"/>
      <c r="AP24" s="798"/>
      <c r="AQ24" s="798"/>
      <c r="AR24" s="798"/>
      <c r="AS24" s="798"/>
    </row>
    <row r="25" spans="1:45">
      <c r="A25" s="159"/>
      <c r="B25" s="59"/>
      <c r="C25" s="24">
        <f>IF(B25="",1,(LOOKUP(B25,$3:$3,$4:$4)-LOOKUP($B$24,$3:$3,$4:$4)+100)/100)</f>
        <v>1</v>
      </c>
      <c r="D25" s="718"/>
      <c r="E25" s="24">
        <f>(SUMIF($5:$5,D25,$6:$6)-SUMIF($5:$5,$D$24,$6:$6)+100)/100</f>
        <v>1</v>
      </c>
      <c r="F25" s="718"/>
      <c r="G25" s="24">
        <f>(SUMIF($7:$7,F25,$8:$8)-SUMIF($7:$7,$F$24,$8:$8)+100)/100</f>
        <v>1</v>
      </c>
      <c r="H25" s="718"/>
      <c r="I25" s="24">
        <f>(SUMIF($9:$9,H25,$10:$10)-SUMIF($9:$9,$H$24,$10:$10)+100)/100</f>
        <v>1</v>
      </c>
      <c r="J25" s="718"/>
      <c r="K25" s="24">
        <f>(SUMIF($11:$11,J25,$12:$12)-SUMIF($11:$11,$J$24,$12:$12)+100)/100</f>
        <v>1</v>
      </c>
      <c r="L25" s="718"/>
      <c r="M25" s="24">
        <f>(SUMIF($13:$13,L25,$14:$14)-SUMIF($13:$13,$L$24,$14:$14)+100)/100</f>
        <v>1</v>
      </c>
      <c r="N25" s="718"/>
      <c r="O25" s="24">
        <f>(SUMIF($15:$15,N25,$16:$16)-SUMIF($15:$15,$N$24,$16:$16)+100)/100</f>
        <v>1</v>
      </c>
      <c r="P25" s="718"/>
      <c r="Q25" s="24">
        <f>(SUMIF($17:$17,P25,$18:$18)-SUMIF($17:$17,$P$24,$18:$18)+100)/100</f>
        <v>1</v>
      </c>
      <c r="R25" s="714">
        <f>IF(B25="",0,ROUND($R$24*C25*E25*G25*I25*K25*M25*O25*Q25,0))</f>
        <v>0</v>
      </c>
      <c r="S25" s="361">
        <f t="shared" si="6"/>
        <v>0</v>
      </c>
    </row>
    <row r="26" spans="1:45">
      <c r="A26" s="159"/>
      <c r="B26" s="59"/>
      <c r="C26" s="24">
        <f t="shared" ref="C26:C89" si="7">IF(B26="",1,(LOOKUP(B26,$3:$3,$4:$4)-LOOKUP($B$24,$3:$3,$4:$4)+100)/100)</f>
        <v>1</v>
      </c>
      <c r="D26" s="718"/>
      <c r="E26" s="24">
        <f t="shared" ref="E26:E89" si="8">(SUMIF($5:$5,D26,$6:$6)-SUMIF($5:$5,$D$24,$6:$6)+100)/100</f>
        <v>1</v>
      </c>
      <c r="F26" s="718"/>
      <c r="G26" s="24">
        <f t="shared" ref="G26:G89" si="9">(SUMIF($7:$7,F26,$8:$8)-SUMIF($7:$7,$F$24,$8:$8)+100)/100</f>
        <v>1</v>
      </c>
      <c r="H26" s="718"/>
      <c r="I26" s="24">
        <f t="shared" ref="I26:I89" si="10">(SUMIF($9:$9,H26,$10:$10)-SUMIF($9:$9,$H$24,$10:$10)+100)/100</f>
        <v>1</v>
      </c>
      <c r="J26" s="718"/>
      <c r="K26" s="24">
        <f t="shared" ref="K26:K89" si="11">(SUMIF($11:$11,J26,$12:$12)-SUMIF($11:$11,$J$24,$12:$12)+100)/100</f>
        <v>1</v>
      </c>
      <c r="L26" s="718"/>
      <c r="M26" s="24">
        <f t="shared" ref="M26:M89" si="12">(SUMIF($13:$13,L26,$14:$14)-SUMIF($13:$13,$L$24,$14:$14)+100)/100</f>
        <v>1</v>
      </c>
      <c r="N26" s="718"/>
      <c r="O26" s="24">
        <f t="shared" ref="O26:O89" si="13">(SUMIF($15:$15,N26,$16:$16)-SUMIF($15:$15,$N$24,$16:$16)+100)/100</f>
        <v>1</v>
      </c>
      <c r="P26" s="718"/>
      <c r="Q26" s="24">
        <f t="shared" ref="Q26:Q89" si="14">(SUMIF($17:$17,P26,$18:$18)-SUMIF($17:$17,$P$24,$18:$18)+100)/100</f>
        <v>1</v>
      </c>
      <c r="R26" s="714">
        <f t="shared" ref="R26:R89" si="15">IF(B26="",0,ROUND($R$24*C26*E26*G26*I26*K26*M26*O26*Q26,0))</f>
        <v>0</v>
      </c>
      <c r="S26" s="361">
        <f t="shared" si="6"/>
        <v>0</v>
      </c>
    </row>
    <row r="27" spans="1:45">
      <c r="A27" s="159"/>
      <c r="B27" s="59"/>
      <c r="C27" s="24">
        <f t="shared" si="7"/>
        <v>1</v>
      </c>
      <c r="D27" s="718"/>
      <c r="E27" s="24">
        <f t="shared" si="8"/>
        <v>1</v>
      </c>
      <c r="F27" s="718"/>
      <c r="G27" s="24">
        <f t="shared" si="9"/>
        <v>1</v>
      </c>
      <c r="H27" s="718"/>
      <c r="I27" s="24">
        <f t="shared" si="10"/>
        <v>1</v>
      </c>
      <c r="J27" s="718"/>
      <c r="K27" s="24">
        <f t="shared" si="11"/>
        <v>1</v>
      </c>
      <c r="L27" s="718"/>
      <c r="M27" s="24">
        <f t="shared" si="12"/>
        <v>1</v>
      </c>
      <c r="N27" s="718"/>
      <c r="O27" s="24">
        <f t="shared" si="13"/>
        <v>1</v>
      </c>
      <c r="P27" s="718"/>
      <c r="Q27" s="24">
        <f t="shared" si="14"/>
        <v>1</v>
      </c>
      <c r="R27" s="714">
        <f t="shared" si="15"/>
        <v>0</v>
      </c>
      <c r="S27" s="361">
        <f t="shared" si="6"/>
        <v>0</v>
      </c>
    </row>
    <row r="28" spans="1:45">
      <c r="A28" s="159"/>
      <c r="B28" s="59"/>
      <c r="C28" s="24">
        <f t="shared" si="7"/>
        <v>1</v>
      </c>
      <c r="D28" s="718"/>
      <c r="E28" s="24">
        <f t="shared" si="8"/>
        <v>1</v>
      </c>
      <c r="F28" s="718"/>
      <c r="G28" s="24">
        <f t="shared" si="9"/>
        <v>1</v>
      </c>
      <c r="H28" s="718"/>
      <c r="I28" s="24">
        <f t="shared" si="10"/>
        <v>1</v>
      </c>
      <c r="J28" s="718"/>
      <c r="K28" s="24">
        <f t="shared" si="11"/>
        <v>1</v>
      </c>
      <c r="L28" s="718"/>
      <c r="M28" s="24">
        <f t="shared" si="12"/>
        <v>1</v>
      </c>
      <c r="N28" s="718"/>
      <c r="O28" s="24">
        <f t="shared" si="13"/>
        <v>1</v>
      </c>
      <c r="P28" s="718"/>
      <c r="Q28" s="24">
        <f t="shared" si="14"/>
        <v>1</v>
      </c>
      <c r="R28" s="714">
        <f t="shared" si="15"/>
        <v>0</v>
      </c>
      <c r="S28" s="361">
        <f t="shared" si="6"/>
        <v>0</v>
      </c>
    </row>
    <row r="29" spans="1:45">
      <c r="A29" s="159"/>
      <c r="B29" s="59"/>
      <c r="C29" s="24">
        <f t="shared" si="7"/>
        <v>1</v>
      </c>
      <c r="D29" s="718"/>
      <c r="E29" s="24">
        <f t="shared" si="8"/>
        <v>1</v>
      </c>
      <c r="F29" s="718"/>
      <c r="G29" s="24">
        <f t="shared" si="9"/>
        <v>1</v>
      </c>
      <c r="H29" s="718"/>
      <c r="I29" s="24">
        <f t="shared" si="10"/>
        <v>1</v>
      </c>
      <c r="J29" s="718"/>
      <c r="K29" s="24">
        <f t="shared" si="11"/>
        <v>1</v>
      </c>
      <c r="L29" s="718"/>
      <c r="M29" s="24">
        <f t="shared" si="12"/>
        <v>1</v>
      </c>
      <c r="N29" s="718"/>
      <c r="O29" s="24">
        <f t="shared" si="13"/>
        <v>1</v>
      </c>
      <c r="P29" s="718"/>
      <c r="Q29" s="24">
        <f t="shared" si="14"/>
        <v>1</v>
      </c>
      <c r="R29" s="714">
        <f t="shared" si="15"/>
        <v>0</v>
      </c>
      <c r="S29" s="361">
        <f t="shared" si="6"/>
        <v>0</v>
      </c>
    </row>
    <row r="30" spans="1:45">
      <c r="A30" s="159"/>
      <c r="B30" s="59"/>
      <c r="C30" s="24">
        <f t="shared" si="7"/>
        <v>1</v>
      </c>
      <c r="D30" s="718"/>
      <c r="E30" s="24">
        <f t="shared" si="8"/>
        <v>1</v>
      </c>
      <c r="F30" s="718"/>
      <c r="G30" s="24">
        <f t="shared" si="9"/>
        <v>1</v>
      </c>
      <c r="H30" s="718"/>
      <c r="I30" s="24">
        <f t="shared" si="10"/>
        <v>1</v>
      </c>
      <c r="J30" s="718"/>
      <c r="K30" s="24">
        <f t="shared" si="11"/>
        <v>1</v>
      </c>
      <c r="L30" s="718"/>
      <c r="M30" s="24">
        <f t="shared" si="12"/>
        <v>1</v>
      </c>
      <c r="N30" s="718"/>
      <c r="O30" s="24">
        <f t="shared" si="13"/>
        <v>1</v>
      </c>
      <c r="P30" s="718"/>
      <c r="Q30" s="24">
        <f t="shared" si="14"/>
        <v>1</v>
      </c>
      <c r="R30" s="714">
        <f t="shared" si="15"/>
        <v>0</v>
      </c>
      <c r="S30" s="361">
        <f t="shared" si="6"/>
        <v>0</v>
      </c>
    </row>
    <row r="31" spans="1:45">
      <c r="A31" s="159"/>
      <c r="B31" s="59"/>
      <c r="C31" s="24">
        <f t="shared" si="7"/>
        <v>1</v>
      </c>
      <c r="D31" s="718"/>
      <c r="E31" s="24">
        <f t="shared" si="8"/>
        <v>1</v>
      </c>
      <c r="F31" s="718"/>
      <c r="G31" s="24">
        <f t="shared" si="9"/>
        <v>1</v>
      </c>
      <c r="H31" s="718"/>
      <c r="I31" s="24">
        <f t="shared" si="10"/>
        <v>1</v>
      </c>
      <c r="J31" s="718"/>
      <c r="K31" s="24">
        <f t="shared" si="11"/>
        <v>1</v>
      </c>
      <c r="L31" s="718"/>
      <c r="M31" s="24">
        <f t="shared" si="12"/>
        <v>1</v>
      </c>
      <c r="N31" s="718"/>
      <c r="O31" s="24">
        <f t="shared" si="13"/>
        <v>1</v>
      </c>
      <c r="P31" s="718"/>
      <c r="Q31" s="24">
        <f t="shared" si="14"/>
        <v>1</v>
      </c>
      <c r="R31" s="714">
        <f t="shared" si="15"/>
        <v>0</v>
      </c>
      <c r="S31" s="361">
        <f t="shared" si="6"/>
        <v>0</v>
      </c>
    </row>
    <row r="32" spans="1:45">
      <c r="A32" s="159"/>
      <c r="B32" s="59"/>
      <c r="C32" s="24">
        <f t="shared" si="7"/>
        <v>1</v>
      </c>
      <c r="D32" s="718"/>
      <c r="E32" s="24">
        <f t="shared" si="8"/>
        <v>1</v>
      </c>
      <c r="F32" s="718"/>
      <c r="G32" s="24">
        <f t="shared" si="9"/>
        <v>1</v>
      </c>
      <c r="H32" s="718"/>
      <c r="I32" s="24">
        <f t="shared" si="10"/>
        <v>1</v>
      </c>
      <c r="J32" s="718"/>
      <c r="K32" s="24">
        <f t="shared" si="11"/>
        <v>1</v>
      </c>
      <c r="L32" s="718"/>
      <c r="M32" s="24">
        <f t="shared" si="12"/>
        <v>1</v>
      </c>
      <c r="N32" s="718"/>
      <c r="O32" s="24">
        <f t="shared" si="13"/>
        <v>1</v>
      </c>
      <c r="P32" s="718"/>
      <c r="Q32" s="24">
        <f t="shared" si="14"/>
        <v>1</v>
      </c>
      <c r="R32" s="714">
        <f t="shared" si="15"/>
        <v>0</v>
      </c>
      <c r="S32" s="361">
        <f t="shared" si="6"/>
        <v>0</v>
      </c>
    </row>
    <row r="33" spans="1:19">
      <c r="A33" s="159"/>
      <c r="B33" s="59"/>
      <c r="C33" s="24">
        <f t="shared" si="7"/>
        <v>1</v>
      </c>
      <c r="D33" s="718"/>
      <c r="E33" s="24">
        <f t="shared" si="8"/>
        <v>1</v>
      </c>
      <c r="F33" s="718"/>
      <c r="G33" s="24">
        <f t="shared" si="9"/>
        <v>1</v>
      </c>
      <c r="H33" s="718"/>
      <c r="I33" s="24">
        <f t="shared" si="10"/>
        <v>1</v>
      </c>
      <c r="J33" s="718"/>
      <c r="K33" s="24">
        <f t="shared" si="11"/>
        <v>1</v>
      </c>
      <c r="L33" s="718"/>
      <c r="M33" s="24">
        <f t="shared" si="12"/>
        <v>1</v>
      </c>
      <c r="N33" s="718"/>
      <c r="O33" s="24">
        <f t="shared" si="13"/>
        <v>1</v>
      </c>
      <c r="P33" s="718"/>
      <c r="Q33" s="24">
        <f t="shared" si="14"/>
        <v>1</v>
      </c>
      <c r="R33" s="714">
        <f t="shared" si="15"/>
        <v>0</v>
      </c>
      <c r="S33" s="361">
        <f t="shared" si="6"/>
        <v>0</v>
      </c>
    </row>
    <row r="34" spans="1:19">
      <c r="A34" s="159"/>
      <c r="B34" s="59"/>
      <c r="C34" s="24">
        <f t="shared" si="7"/>
        <v>1</v>
      </c>
      <c r="D34" s="718"/>
      <c r="E34" s="24">
        <f t="shared" si="8"/>
        <v>1</v>
      </c>
      <c r="F34" s="718"/>
      <c r="G34" s="24">
        <f t="shared" si="9"/>
        <v>1</v>
      </c>
      <c r="H34" s="718"/>
      <c r="I34" s="24">
        <f t="shared" si="10"/>
        <v>1</v>
      </c>
      <c r="J34" s="718"/>
      <c r="K34" s="24">
        <f t="shared" si="11"/>
        <v>1</v>
      </c>
      <c r="L34" s="718"/>
      <c r="M34" s="24">
        <f t="shared" si="12"/>
        <v>1</v>
      </c>
      <c r="N34" s="718"/>
      <c r="O34" s="24">
        <f t="shared" si="13"/>
        <v>1</v>
      </c>
      <c r="P34" s="718"/>
      <c r="Q34" s="24">
        <f t="shared" si="14"/>
        <v>1</v>
      </c>
      <c r="R34" s="714">
        <f t="shared" si="15"/>
        <v>0</v>
      </c>
      <c r="S34" s="361">
        <f t="shared" si="6"/>
        <v>0</v>
      </c>
    </row>
    <row r="35" spans="1:19">
      <c r="A35" s="159"/>
      <c r="B35" s="59"/>
      <c r="C35" s="24">
        <f t="shared" si="7"/>
        <v>1</v>
      </c>
      <c r="D35" s="718"/>
      <c r="E35" s="24">
        <f t="shared" si="8"/>
        <v>1</v>
      </c>
      <c r="F35" s="718"/>
      <c r="G35" s="24">
        <f t="shared" si="9"/>
        <v>1</v>
      </c>
      <c r="H35" s="718"/>
      <c r="I35" s="24">
        <f t="shared" si="10"/>
        <v>1</v>
      </c>
      <c r="J35" s="718"/>
      <c r="K35" s="24">
        <f t="shared" si="11"/>
        <v>1</v>
      </c>
      <c r="L35" s="718"/>
      <c r="M35" s="24">
        <f t="shared" si="12"/>
        <v>1</v>
      </c>
      <c r="N35" s="718"/>
      <c r="O35" s="24">
        <f t="shared" si="13"/>
        <v>1</v>
      </c>
      <c r="P35" s="718"/>
      <c r="Q35" s="24">
        <f t="shared" si="14"/>
        <v>1</v>
      </c>
      <c r="R35" s="714">
        <f t="shared" si="15"/>
        <v>0</v>
      </c>
      <c r="S35" s="361">
        <f t="shared" si="6"/>
        <v>0</v>
      </c>
    </row>
    <row r="36" spans="1:19">
      <c r="A36" s="159"/>
      <c r="B36" s="59"/>
      <c r="C36" s="24">
        <f t="shared" si="7"/>
        <v>1</v>
      </c>
      <c r="D36" s="718"/>
      <c r="E36" s="24">
        <f t="shared" si="8"/>
        <v>1</v>
      </c>
      <c r="F36" s="718"/>
      <c r="G36" s="24">
        <f t="shared" si="9"/>
        <v>1</v>
      </c>
      <c r="H36" s="718"/>
      <c r="I36" s="24">
        <f t="shared" si="10"/>
        <v>1</v>
      </c>
      <c r="J36" s="718"/>
      <c r="K36" s="24">
        <f t="shared" si="11"/>
        <v>1</v>
      </c>
      <c r="L36" s="718"/>
      <c r="M36" s="24">
        <f t="shared" si="12"/>
        <v>1</v>
      </c>
      <c r="N36" s="718"/>
      <c r="O36" s="24">
        <f t="shared" si="13"/>
        <v>1</v>
      </c>
      <c r="P36" s="718"/>
      <c r="Q36" s="24">
        <f t="shared" si="14"/>
        <v>1</v>
      </c>
      <c r="R36" s="714">
        <f t="shared" si="15"/>
        <v>0</v>
      </c>
      <c r="S36" s="361">
        <f t="shared" si="6"/>
        <v>0</v>
      </c>
    </row>
    <row r="37" spans="1:19">
      <c r="A37" s="159"/>
      <c r="B37" s="59"/>
      <c r="C37" s="24">
        <f t="shared" si="7"/>
        <v>1</v>
      </c>
      <c r="D37" s="718"/>
      <c r="E37" s="24">
        <f t="shared" si="8"/>
        <v>1</v>
      </c>
      <c r="F37" s="718"/>
      <c r="G37" s="24">
        <f t="shared" si="9"/>
        <v>1</v>
      </c>
      <c r="H37" s="718"/>
      <c r="I37" s="24">
        <f t="shared" si="10"/>
        <v>1</v>
      </c>
      <c r="J37" s="718"/>
      <c r="K37" s="24">
        <f t="shared" si="11"/>
        <v>1</v>
      </c>
      <c r="L37" s="718"/>
      <c r="M37" s="24">
        <f t="shared" si="12"/>
        <v>1</v>
      </c>
      <c r="N37" s="718"/>
      <c r="O37" s="24">
        <f t="shared" si="13"/>
        <v>1</v>
      </c>
      <c r="P37" s="718"/>
      <c r="Q37" s="24">
        <f t="shared" si="14"/>
        <v>1</v>
      </c>
      <c r="R37" s="714">
        <f t="shared" si="15"/>
        <v>0</v>
      </c>
      <c r="S37" s="361">
        <f t="shared" si="6"/>
        <v>0</v>
      </c>
    </row>
    <row r="38" spans="1:19">
      <c r="A38" s="159"/>
      <c r="B38" s="59"/>
      <c r="C38" s="24">
        <f t="shared" si="7"/>
        <v>1</v>
      </c>
      <c r="D38" s="718"/>
      <c r="E38" s="24">
        <f t="shared" si="8"/>
        <v>1</v>
      </c>
      <c r="F38" s="718"/>
      <c r="G38" s="24">
        <f t="shared" si="9"/>
        <v>1</v>
      </c>
      <c r="H38" s="718"/>
      <c r="I38" s="24">
        <f t="shared" si="10"/>
        <v>1</v>
      </c>
      <c r="J38" s="718"/>
      <c r="K38" s="24">
        <f t="shared" si="11"/>
        <v>1</v>
      </c>
      <c r="L38" s="718"/>
      <c r="M38" s="24">
        <f t="shared" si="12"/>
        <v>1</v>
      </c>
      <c r="N38" s="718"/>
      <c r="O38" s="24">
        <f t="shared" si="13"/>
        <v>1</v>
      </c>
      <c r="P38" s="718"/>
      <c r="Q38" s="24">
        <f t="shared" si="14"/>
        <v>1</v>
      </c>
      <c r="R38" s="714">
        <f t="shared" si="15"/>
        <v>0</v>
      </c>
      <c r="S38" s="361">
        <f t="shared" si="6"/>
        <v>0</v>
      </c>
    </row>
    <row r="39" spans="1:19">
      <c r="A39" s="159"/>
      <c r="B39" s="59"/>
      <c r="C39" s="24">
        <f t="shared" si="7"/>
        <v>1</v>
      </c>
      <c r="D39" s="718"/>
      <c r="E39" s="24">
        <f t="shared" si="8"/>
        <v>1</v>
      </c>
      <c r="F39" s="718"/>
      <c r="G39" s="24">
        <f t="shared" si="9"/>
        <v>1</v>
      </c>
      <c r="H39" s="718"/>
      <c r="I39" s="24">
        <f t="shared" si="10"/>
        <v>1</v>
      </c>
      <c r="J39" s="718"/>
      <c r="K39" s="24">
        <f t="shared" si="11"/>
        <v>1</v>
      </c>
      <c r="L39" s="718"/>
      <c r="M39" s="24">
        <f t="shared" si="12"/>
        <v>1</v>
      </c>
      <c r="N39" s="718"/>
      <c r="O39" s="24">
        <f t="shared" si="13"/>
        <v>1</v>
      </c>
      <c r="P39" s="718"/>
      <c r="Q39" s="24">
        <f t="shared" si="14"/>
        <v>1</v>
      </c>
      <c r="R39" s="714">
        <f t="shared" si="15"/>
        <v>0</v>
      </c>
      <c r="S39" s="361">
        <f t="shared" si="6"/>
        <v>0</v>
      </c>
    </row>
    <row r="40" spans="1:19">
      <c r="A40" s="159"/>
      <c r="B40" s="59"/>
      <c r="C40" s="24">
        <f t="shared" si="7"/>
        <v>1</v>
      </c>
      <c r="D40" s="718"/>
      <c r="E40" s="24">
        <f t="shared" si="8"/>
        <v>1</v>
      </c>
      <c r="F40" s="718"/>
      <c r="G40" s="24">
        <f t="shared" si="9"/>
        <v>1</v>
      </c>
      <c r="H40" s="718"/>
      <c r="I40" s="24">
        <f t="shared" si="10"/>
        <v>1</v>
      </c>
      <c r="J40" s="718"/>
      <c r="K40" s="24">
        <f t="shared" si="11"/>
        <v>1</v>
      </c>
      <c r="L40" s="718"/>
      <c r="M40" s="24">
        <f t="shared" si="12"/>
        <v>1</v>
      </c>
      <c r="N40" s="718"/>
      <c r="O40" s="24">
        <f t="shared" si="13"/>
        <v>1</v>
      </c>
      <c r="P40" s="718"/>
      <c r="Q40" s="24">
        <f t="shared" si="14"/>
        <v>1</v>
      </c>
      <c r="R40" s="714">
        <f t="shared" si="15"/>
        <v>0</v>
      </c>
      <c r="S40" s="361">
        <f t="shared" si="6"/>
        <v>0</v>
      </c>
    </row>
    <row r="41" spans="1:19">
      <c r="A41" s="159"/>
      <c r="B41" s="59"/>
      <c r="C41" s="24">
        <f t="shared" si="7"/>
        <v>1</v>
      </c>
      <c r="D41" s="718"/>
      <c r="E41" s="24">
        <f t="shared" si="8"/>
        <v>1</v>
      </c>
      <c r="F41" s="718"/>
      <c r="G41" s="24">
        <f t="shared" si="9"/>
        <v>1</v>
      </c>
      <c r="H41" s="718"/>
      <c r="I41" s="24">
        <f t="shared" si="10"/>
        <v>1</v>
      </c>
      <c r="J41" s="718"/>
      <c r="K41" s="24">
        <f t="shared" si="11"/>
        <v>1</v>
      </c>
      <c r="L41" s="718"/>
      <c r="M41" s="24">
        <f t="shared" si="12"/>
        <v>1</v>
      </c>
      <c r="N41" s="718"/>
      <c r="O41" s="24">
        <f t="shared" si="13"/>
        <v>1</v>
      </c>
      <c r="P41" s="718"/>
      <c r="Q41" s="24">
        <f t="shared" si="14"/>
        <v>1</v>
      </c>
      <c r="R41" s="714">
        <f t="shared" si="15"/>
        <v>0</v>
      </c>
      <c r="S41" s="361">
        <f t="shared" si="6"/>
        <v>0</v>
      </c>
    </row>
    <row r="42" spans="1:19">
      <c r="A42" s="159"/>
      <c r="B42" s="59"/>
      <c r="C42" s="24">
        <f t="shared" si="7"/>
        <v>1</v>
      </c>
      <c r="D42" s="718"/>
      <c r="E42" s="24">
        <f t="shared" si="8"/>
        <v>1</v>
      </c>
      <c r="F42" s="718"/>
      <c r="G42" s="24">
        <f t="shared" si="9"/>
        <v>1</v>
      </c>
      <c r="H42" s="718"/>
      <c r="I42" s="24">
        <f t="shared" si="10"/>
        <v>1</v>
      </c>
      <c r="J42" s="718"/>
      <c r="K42" s="24">
        <f t="shared" si="11"/>
        <v>1</v>
      </c>
      <c r="L42" s="718"/>
      <c r="M42" s="24">
        <f t="shared" si="12"/>
        <v>1</v>
      </c>
      <c r="N42" s="718"/>
      <c r="O42" s="24">
        <f t="shared" si="13"/>
        <v>1</v>
      </c>
      <c r="P42" s="718"/>
      <c r="Q42" s="24">
        <f t="shared" si="14"/>
        <v>1</v>
      </c>
      <c r="R42" s="714">
        <f t="shared" si="15"/>
        <v>0</v>
      </c>
      <c r="S42" s="361">
        <f t="shared" si="6"/>
        <v>0</v>
      </c>
    </row>
    <row r="43" spans="1:19">
      <c r="A43" s="159"/>
      <c r="B43" s="59"/>
      <c r="C43" s="24">
        <f t="shared" si="7"/>
        <v>1</v>
      </c>
      <c r="D43" s="718"/>
      <c r="E43" s="24">
        <f t="shared" si="8"/>
        <v>1</v>
      </c>
      <c r="F43" s="718"/>
      <c r="G43" s="24">
        <f t="shared" si="9"/>
        <v>1</v>
      </c>
      <c r="H43" s="718"/>
      <c r="I43" s="24">
        <f t="shared" si="10"/>
        <v>1</v>
      </c>
      <c r="J43" s="718"/>
      <c r="K43" s="24">
        <f t="shared" si="11"/>
        <v>1</v>
      </c>
      <c r="L43" s="718"/>
      <c r="M43" s="24">
        <f t="shared" si="12"/>
        <v>1</v>
      </c>
      <c r="N43" s="718"/>
      <c r="O43" s="24">
        <f t="shared" si="13"/>
        <v>1</v>
      </c>
      <c r="P43" s="718"/>
      <c r="Q43" s="24">
        <f t="shared" si="14"/>
        <v>1</v>
      </c>
      <c r="R43" s="714">
        <f t="shared" si="15"/>
        <v>0</v>
      </c>
      <c r="S43" s="361">
        <f t="shared" si="6"/>
        <v>0</v>
      </c>
    </row>
    <row r="44" spans="1:19">
      <c r="A44" s="159"/>
      <c r="B44" s="59"/>
      <c r="C44" s="24">
        <f t="shared" si="7"/>
        <v>1</v>
      </c>
      <c r="D44" s="718"/>
      <c r="E44" s="24">
        <f t="shared" si="8"/>
        <v>1</v>
      </c>
      <c r="F44" s="718"/>
      <c r="G44" s="24">
        <f t="shared" si="9"/>
        <v>1</v>
      </c>
      <c r="H44" s="718"/>
      <c r="I44" s="24">
        <f t="shared" si="10"/>
        <v>1</v>
      </c>
      <c r="J44" s="718"/>
      <c r="K44" s="24">
        <f t="shared" si="11"/>
        <v>1</v>
      </c>
      <c r="L44" s="718"/>
      <c r="M44" s="24">
        <f t="shared" si="12"/>
        <v>1</v>
      </c>
      <c r="N44" s="718"/>
      <c r="O44" s="24">
        <f t="shared" si="13"/>
        <v>1</v>
      </c>
      <c r="P44" s="718"/>
      <c r="Q44" s="24">
        <f t="shared" si="14"/>
        <v>1</v>
      </c>
      <c r="R44" s="714">
        <f t="shared" si="15"/>
        <v>0</v>
      </c>
      <c r="S44" s="361">
        <f t="shared" si="6"/>
        <v>0</v>
      </c>
    </row>
    <row r="45" spans="1:19">
      <c r="A45" s="159"/>
      <c r="B45" s="59"/>
      <c r="C45" s="24">
        <f t="shared" si="7"/>
        <v>1</v>
      </c>
      <c r="D45" s="718"/>
      <c r="E45" s="24">
        <f t="shared" si="8"/>
        <v>1</v>
      </c>
      <c r="F45" s="718"/>
      <c r="G45" s="24">
        <f t="shared" si="9"/>
        <v>1</v>
      </c>
      <c r="H45" s="718"/>
      <c r="I45" s="24">
        <f t="shared" si="10"/>
        <v>1</v>
      </c>
      <c r="J45" s="718"/>
      <c r="K45" s="24">
        <f t="shared" si="11"/>
        <v>1</v>
      </c>
      <c r="L45" s="718"/>
      <c r="M45" s="24">
        <f t="shared" si="12"/>
        <v>1</v>
      </c>
      <c r="N45" s="718"/>
      <c r="O45" s="24">
        <f t="shared" si="13"/>
        <v>1</v>
      </c>
      <c r="P45" s="718"/>
      <c r="Q45" s="24">
        <f t="shared" si="14"/>
        <v>1</v>
      </c>
      <c r="R45" s="714">
        <f t="shared" si="15"/>
        <v>0</v>
      </c>
      <c r="S45" s="361">
        <f t="shared" si="6"/>
        <v>0</v>
      </c>
    </row>
    <row r="46" spans="1:19">
      <c r="A46" s="159"/>
      <c r="B46" s="59"/>
      <c r="C46" s="24">
        <f t="shared" si="7"/>
        <v>1</v>
      </c>
      <c r="D46" s="718"/>
      <c r="E46" s="24">
        <f t="shared" si="8"/>
        <v>1</v>
      </c>
      <c r="F46" s="718"/>
      <c r="G46" s="24">
        <f t="shared" si="9"/>
        <v>1</v>
      </c>
      <c r="H46" s="718"/>
      <c r="I46" s="24">
        <f t="shared" si="10"/>
        <v>1</v>
      </c>
      <c r="J46" s="718"/>
      <c r="K46" s="24">
        <f t="shared" si="11"/>
        <v>1</v>
      </c>
      <c r="L46" s="718"/>
      <c r="M46" s="24">
        <f t="shared" si="12"/>
        <v>1</v>
      </c>
      <c r="N46" s="718"/>
      <c r="O46" s="24">
        <f t="shared" si="13"/>
        <v>1</v>
      </c>
      <c r="P46" s="718"/>
      <c r="Q46" s="24">
        <f t="shared" si="14"/>
        <v>1</v>
      </c>
      <c r="R46" s="714">
        <f t="shared" si="15"/>
        <v>0</v>
      </c>
      <c r="S46" s="361">
        <f t="shared" si="6"/>
        <v>0</v>
      </c>
    </row>
    <row r="47" spans="1:19">
      <c r="A47" s="159"/>
      <c r="B47" s="59"/>
      <c r="C47" s="24">
        <f t="shared" si="7"/>
        <v>1</v>
      </c>
      <c r="D47" s="718"/>
      <c r="E47" s="24">
        <f t="shared" si="8"/>
        <v>1</v>
      </c>
      <c r="F47" s="718"/>
      <c r="G47" s="24">
        <f t="shared" si="9"/>
        <v>1</v>
      </c>
      <c r="H47" s="718"/>
      <c r="I47" s="24">
        <f t="shared" si="10"/>
        <v>1</v>
      </c>
      <c r="J47" s="718"/>
      <c r="K47" s="24">
        <f t="shared" si="11"/>
        <v>1</v>
      </c>
      <c r="L47" s="718"/>
      <c r="M47" s="24">
        <f t="shared" si="12"/>
        <v>1</v>
      </c>
      <c r="N47" s="718"/>
      <c r="O47" s="24">
        <f t="shared" si="13"/>
        <v>1</v>
      </c>
      <c r="P47" s="718"/>
      <c r="Q47" s="24">
        <f t="shared" si="14"/>
        <v>1</v>
      </c>
      <c r="R47" s="714">
        <f t="shared" si="15"/>
        <v>0</v>
      </c>
      <c r="S47" s="361">
        <f t="shared" si="6"/>
        <v>0</v>
      </c>
    </row>
    <row r="48" spans="1:19">
      <c r="A48" s="159"/>
      <c r="B48" s="59"/>
      <c r="C48" s="24">
        <f t="shared" si="7"/>
        <v>1</v>
      </c>
      <c r="D48" s="718"/>
      <c r="E48" s="24">
        <f t="shared" si="8"/>
        <v>1</v>
      </c>
      <c r="F48" s="718"/>
      <c r="G48" s="24">
        <f t="shared" si="9"/>
        <v>1</v>
      </c>
      <c r="H48" s="718"/>
      <c r="I48" s="24">
        <f t="shared" si="10"/>
        <v>1</v>
      </c>
      <c r="J48" s="718"/>
      <c r="K48" s="24">
        <f t="shared" si="11"/>
        <v>1</v>
      </c>
      <c r="L48" s="718"/>
      <c r="M48" s="24">
        <f t="shared" si="12"/>
        <v>1</v>
      </c>
      <c r="N48" s="718"/>
      <c r="O48" s="24">
        <f t="shared" si="13"/>
        <v>1</v>
      </c>
      <c r="P48" s="718"/>
      <c r="Q48" s="24">
        <f t="shared" si="14"/>
        <v>1</v>
      </c>
      <c r="R48" s="714">
        <f t="shared" si="15"/>
        <v>0</v>
      </c>
      <c r="S48" s="361">
        <f t="shared" si="6"/>
        <v>0</v>
      </c>
    </row>
    <row r="49" spans="1:19">
      <c r="A49" s="159"/>
      <c r="B49" s="59"/>
      <c r="C49" s="24">
        <f t="shared" si="7"/>
        <v>1</v>
      </c>
      <c r="D49" s="718"/>
      <c r="E49" s="24">
        <f t="shared" si="8"/>
        <v>1</v>
      </c>
      <c r="F49" s="718"/>
      <c r="G49" s="24">
        <f t="shared" si="9"/>
        <v>1</v>
      </c>
      <c r="H49" s="718"/>
      <c r="I49" s="24">
        <f t="shared" si="10"/>
        <v>1</v>
      </c>
      <c r="J49" s="718"/>
      <c r="K49" s="24">
        <f t="shared" si="11"/>
        <v>1</v>
      </c>
      <c r="L49" s="718"/>
      <c r="M49" s="24">
        <f t="shared" si="12"/>
        <v>1</v>
      </c>
      <c r="N49" s="718"/>
      <c r="O49" s="24">
        <f t="shared" si="13"/>
        <v>1</v>
      </c>
      <c r="P49" s="718"/>
      <c r="Q49" s="24">
        <f t="shared" si="14"/>
        <v>1</v>
      </c>
      <c r="R49" s="714">
        <f t="shared" si="15"/>
        <v>0</v>
      </c>
      <c r="S49" s="361">
        <f t="shared" si="6"/>
        <v>0</v>
      </c>
    </row>
    <row r="50" spans="1:19">
      <c r="A50" s="159"/>
      <c r="B50" s="59"/>
      <c r="C50" s="24">
        <f t="shared" si="7"/>
        <v>1</v>
      </c>
      <c r="D50" s="718"/>
      <c r="E50" s="24">
        <f t="shared" si="8"/>
        <v>1</v>
      </c>
      <c r="F50" s="718"/>
      <c r="G50" s="24">
        <f t="shared" si="9"/>
        <v>1</v>
      </c>
      <c r="H50" s="718"/>
      <c r="I50" s="24">
        <f t="shared" si="10"/>
        <v>1</v>
      </c>
      <c r="J50" s="718"/>
      <c r="K50" s="24">
        <f t="shared" si="11"/>
        <v>1</v>
      </c>
      <c r="L50" s="718"/>
      <c r="M50" s="24">
        <f t="shared" si="12"/>
        <v>1</v>
      </c>
      <c r="N50" s="718"/>
      <c r="O50" s="24">
        <f t="shared" si="13"/>
        <v>1</v>
      </c>
      <c r="P50" s="718"/>
      <c r="Q50" s="24">
        <f t="shared" si="14"/>
        <v>1</v>
      </c>
      <c r="R50" s="714">
        <f t="shared" si="15"/>
        <v>0</v>
      </c>
      <c r="S50" s="361">
        <f t="shared" si="6"/>
        <v>0</v>
      </c>
    </row>
    <row r="51" spans="1:19">
      <c r="A51" s="159"/>
      <c r="B51" s="59"/>
      <c r="C51" s="24">
        <f t="shared" si="7"/>
        <v>1</v>
      </c>
      <c r="D51" s="718"/>
      <c r="E51" s="24">
        <f t="shared" si="8"/>
        <v>1</v>
      </c>
      <c r="F51" s="718"/>
      <c r="G51" s="24">
        <f t="shared" si="9"/>
        <v>1</v>
      </c>
      <c r="H51" s="718"/>
      <c r="I51" s="24">
        <f t="shared" si="10"/>
        <v>1</v>
      </c>
      <c r="J51" s="718"/>
      <c r="K51" s="24">
        <f t="shared" si="11"/>
        <v>1</v>
      </c>
      <c r="L51" s="718"/>
      <c r="M51" s="24">
        <f t="shared" si="12"/>
        <v>1</v>
      </c>
      <c r="N51" s="718"/>
      <c r="O51" s="24">
        <f t="shared" si="13"/>
        <v>1</v>
      </c>
      <c r="P51" s="718"/>
      <c r="Q51" s="24">
        <f t="shared" si="14"/>
        <v>1</v>
      </c>
      <c r="R51" s="714">
        <f t="shared" si="15"/>
        <v>0</v>
      </c>
      <c r="S51" s="361">
        <f t="shared" si="6"/>
        <v>0</v>
      </c>
    </row>
    <row r="52" spans="1:19">
      <c r="A52" s="159"/>
      <c r="B52" s="59"/>
      <c r="C52" s="24">
        <f t="shared" si="7"/>
        <v>1</v>
      </c>
      <c r="D52" s="718"/>
      <c r="E52" s="24">
        <f t="shared" si="8"/>
        <v>1</v>
      </c>
      <c r="F52" s="718"/>
      <c r="G52" s="24">
        <f t="shared" si="9"/>
        <v>1</v>
      </c>
      <c r="H52" s="718"/>
      <c r="I52" s="24">
        <f t="shared" si="10"/>
        <v>1</v>
      </c>
      <c r="J52" s="718"/>
      <c r="K52" s="24">
        <f t="shared" si="11"/>
        <v>1</v>
      </c>
      <c r="L52" s="718"/>
      <c r="M52" s="24">
        <f t="shared" si="12"/>
        <v>1</v>
      </c>
      <c r="N52" s="718"/>
      <c r="O52" s="24">
        <f t="shared" si="13"/>
        <v>1</v>
      </c>
      <c r="P52" s="718"/>
      <c r="Q52" s="24">
        <f t="shared" si="14"/>
        <v>1</v>
      </c>
      <c r="R52" s="714">
        <f t="shared" si="15"/>
        <v>0</v>
      </c>
      <c r="S52" s="361">
        <f t="shared" si="6"/>
        <v>0</v>
      </c>
    </row>
    <row r="53" spans="1:19">
      <c r="A53" s="159"/>
      <c r="B53" s="59"/>
      <c r="C53" s="24">
        <f t="shared" si="7"/>
        <v>1</v>
      </c>
      <c r="D53" s="718"/>
      <c r="E53" s="24">
        <f t="shared" si="8"/>
        <v>1</v>
      </c>
      <c r="F53" s="718"/>
      <c r="G53" s="24">
        <f t="shared" si="9"/>
        <v>1</v>
      </c>
      <c r="H53" s="718"/>
      <c r="I53" s="24">
        <f t="shared" si="10"/>
        <v>1</v>
      </c>
      <c r="J53" s="718"/>
      <c r="K53" s="24">
        <f t="shared" si="11"/>
        <v>1</v>
      </c>
      <c r="L53" s="718"/>
      <c r="M53" s="24">
        <f t="shared" si="12"/>
        <v>1</v>
      </c>
      <c r="N53" s="718"/>
      <c r="O53" s="24">
        <f t="shared" si="13"/>
        <v>1</v>
      </c>
      <c r="P53" s="718"/>
      <c r="Q53" s="24">
        <f t="shared" si="14"/>
        <v>1</v>
      </c>
      <c r="R53" s="714">
        <f t="shared" si="15"/>
        <v>0</v>
      </c>
      <c r="S53" s="361">
        <f t="shared" si="6"/>
        <v>0</v>
      </c>
    </row>
    <row r="54" spans="1:19">
      <c r="A54" s="159"/>
      <c r="B54" s="59"/>
      <c r="C54" s="24">
        <f t="shared" si="7"/>
        <v>1</v>
      </c>
      <c r="D54" s="718"/>
      <c r="E54" s="24">
        <f t="shared" si="8"/>
        <v>1</v>
      </c>
      <c r="F54" s="718"/>
      <c r="G54" s="24">
        <f t="shared" si="9"/>
        <v>1</v>
      </c>
      <c r="H54" s="718"/>
      <c r="I54" s="24">
        <f t="shared" si="10"/>
        <v>1</v>
      </c>
      <c r="J54" s="718"/>
      <c r="K54" s="24">
        <f t="shared" si="11"/>
        <v>1</v>
      </c>
      <c r="L54" s="718"/>
      <c r="M54" s="24">
        <f t="shared" si="12"/>
        <v>1</v>
      </c>
      <c r="N54" s="718"/>
      <c r="O54" s="24">
        <f t="shared" si="13"/>
        <v>1</v>
      </c>
      <c r="P54" s="718"/>
      <c r="Q54" s="24">
        <f t="shared" si="14"/>
        <v>1</v>
      </c>
      <c r="R54" s="714">
        <f t="shared" si="15"/>
        <v>0</v>
      </c>
      <c r="S54" s="361">
        <f t="shared" si="6"/>
        <v>0</v>
      </c>
    </row>
    <row r="55" spans="1:19">
      <c r="A55" s="159"/>
      <c r="B55" s="59"/>
      <c r="C55" s="24">
        <f t="shared" si="7"/>
        <v>1</v>
      </c>
      <c r="D55" s="718"/>
      <c r="E55" s="24">
        <f t="shared" si="8"/>
        <v>1</v>
      </c>
      <c r="F55" s="718"/>
      <c r="G55" s="24">
        <f t="shared" si="9"/>
        <v>1</v>
      </c>
      <c r="H55" s="718"/>
      <c r="I55" s="24">
        <f t="shared" si="10"/>
        <v>1</v>
      </c>
      <c r="J55" s="718"/>
      <c r="K55" s="24">
        <f t="shared" si="11"/>
        <v>1</v>
      </c>
      <c r="L55" s="718"/>
      <c r="M55" s="24">
        <f t="shared" si="12"/>
        <v>1</v>
      </c>
      <c r="N55" s="718"/>
      <c r="O55" s="24">
        <f t="shared" si="13"/>
        <v>1</v>
      </c>
      <c r="P55" s="718"/>
      <c r="Q55" s="24">
        <f t="shared" si="14"/>
        <v>1</v>
      </c>
      <c r="R55" s="714">
        <f t="shared" si="15"/>
        <v>0</v>
      </c>
      <c r="S55" s="361">
        <f t="shared" ref="S55:S77" si="16">ROUND(R55*B55/10000,0)</f>
        <v>0</v>
      </c>
    </row>
    <row r="56" spans="1:19">
      <c r="A56" s="159"/>
      <c r="B56" s="59"/>
      <c r="C56" s="24">
        <f t="shared" si="7"/>
        <v>1</v>
      </c>
      <c r="D56" s="718"/>
      <c r="E56" s="24">
        <f t="shared" si="8"/>
        <v>1</v>
      </c>
      <c r="F56" s="718"/>
      <c r="G56" s="24">
        <f t="shared" si="9"/>
        <v>1</v>
      </c>
      <c r="H56" s="718"/>
      <c r="I56" s="24">
        <f t="shared" si="10"/>
        <v>1</v>
      </c>
      <c r="J56" s="718"/>
      <c r="K56" s="24">
        <f t="shared" si="11"/>
        <v>1</v>
      </c>
      <c r="L56" s="718"/>
      <c r="M56" s="24">
        <f t="shared" si="12"/>
        <v>1</v>
      </c>
      <c r="N56" s="718"/>
      <c r="O56" s="24">
        <f t="shared" si="13"/>
        <v>1</v>
      </c>
      <c r="P56" s="718"/>
      <c r="Q56" s="24">
        <f t="shared" si="14"/>
        <v>1</v>
      </c>
      <c r="R56" s="714">
        <f t="shared" si="15"/>
        <v>0</v>
      </c>
      <c r="S56" s="361">
        <f t="shared" si="16"/>
        <v>0</v>
      </c>
    </row>
    <row r="57" spans="1:19">
      <c r="A57" s="159"/>
      <c r="B57" s="59"/>
      <c r="C57" s="24">
        <f t="shared" si="7"/>
        <v>1</v>
      </c>
      <c r="D57" s="718"/>
      <c r="E57" s="24">
        <f t="shared" si="8"/>
        <v>1</v>
      </c>
      <c r="F57" s="718"/>
      <c r="G57" s="24">
        <f t="shared" si="9"/>
        <v>1</v>
      </c>
      <c r="H57" s="718"/>
      <c r="I57" s="24">
        <f t="shared" si="10"/>
        <v>1</v>
      </c>
      <c r="J57" s="718"/>
      <c r="K57" s="24">
        <f t="shared" si="11"/>
        <v>1</v>
      </c>
      <c r="L57" s="718"/>
      <c r="M57" s="24">
        <f t="shared" si="12"/>
        <v>1</v>
      </c>
      <c r="N57" s="718"/>
      <c r="O57" s="24">
        <f t="shared" si="13"/>
        <v>1</v>
      </c>
      <c r="P57" s="718"/>
      <c r="Q57" s="24">
        <f t="shared" si="14"/>
        <v>1</v>
      </c>
      <c r="R57" s="714">
        <f t="shared" si="15"/>
        <v>0</v>
      </c>
      <c r="S57" s="361">
        <f t="shared" si="16"/>
        <v>0</v>
      </c>
    </row>
    <row r="58" spans="1:19">
      <c r="A58" s="159"/>
      <c r="B58" s="59"/>
      <c r="C58" s="24">
        <f t="shared" si="7"/>
        <v>1</v>
      </c>
      <c r="D58" s="718"/>
      <c r="E58" s="24">
        <f t="shared" si="8"/>
        <v>1</v>
      </c>
      <c r="F58" s="718"/>
      <c r="G58" s="24">
        <f t="shared" si="9"/>
        <v>1</v>
      </c>
      <c r="H58" s="718"/>
      <c r="I58" s="24">
        <f t="shared" si="10"/>
        <v>1</v>
      </c>
      <c r="J58" s="718"/>
      <c r="K58" s="24">
        <f t="shared" si="11"/>
        <v>1</v>
      </c>
      <c r="L58" s="718"/>
      <c r="M58" s="24">
        <f t="shared" si="12"/>
        <v>1</v>
      </c>
      <c r="N58" s="718"/>
      <c r="O58" s="24">
        <f t="shared" si="13"/>
        <v>1</v>
      </c>
      <c r="P58" s="718"/>
      <c r="Q58" s="24">
        <f t="shared" si="14"/>
        <v>1</v>
      </c>
      <c r="R58" s="714">
        <f t="shared" si="15"/>
        <v>0</v>
      </c>
      <c r="S58" s="361">
        <f t="shared" si="16"/>
        <v>0</v>
      </c>
    </row>
    <row r="59" spans="1:19">
      <c r="A59" s="159"/>
      <c r="B59" s="59"/>
      <c r="C59" s="24">
        <f t="shared" si="7"/>
        <v>1</v>
      </c>
      <c r="D59" s="718"/>
      <c r="E59" s="24">
        <f t="shared" si="8"/>
        <v>1</v>
      </c>
      <c r="F59" s="718"/>
      <c r="G59" s="24">
        <f t="shared" si="9"/>
        <v>1</v>
      </c>
      <c r="H59" s="718"/>
      <c r="I59" s="24">
        <f t="shared" si="10"/>
        <v>1</v>
      </c>
      <c r="J59" s="718"/>
      <c r="K59" s="24">
        <f t="shared" si="11"/>
        <v>1</v>
      </c>
      <c r="L59" s="718"/>
      <c r="M59" s="24">
        <f t="shared" si="12"/>
        <v>1</v>
      </c>
      <c r="N59" s="718"/>
      <c r="O59" s="24">
        <f t="shared" si="13"/>
        <v>1</v>
      </c>
      <c r="P59" s="718"/>
      <c r="Q59" s="24">
        <f t="shared" si="14"/>
        <v>1</v>
      </c>
      <c r="R59" s="714">
        <f t="shared" si="15"/>
        <v>0</v>
      </c>
      <c r="S59" s="361">
        <f t="shared" si="16"/>
        <v>0</v>
      </c>
    </row>
    <row r="60" spans="1:19">
      <c r="A60" s="159"/>
      <c r="B60" s="59"/>
      <c r="C60" s="24">
        <f t="shared" si="7"/>
        <v>1</v>
      </c>
      <c r="D60" s="718"/>
      <c r="E60" s="24">
        <f t="shared" si="8"/>
        <v>1</v>
      </c>
      <c r="F60" s="718"/>
      <c r="G60" s="24">
        <f t="shared" si="9"/>
        <v>1</v>
      </c>
      <c r="H60" s="718"/>
      <c r="I60" s="24">
        <f t="shared" si="10"/>
        <v>1</v>
      </c>
      <c r="J60" s="718"/>
      <c r="K60" s="24">
        <f t="shared" si="11"/>
        <v>1</v>
      </c>
      <c r="L60" s="718"/>
      <c r="M60" s="24">
        <f t="shared" si="12"/>
        <v>1</v>
      </c>
      <c r="N60" s="718"/>
      <c r="O60" s="24">
        <f t="shared" si="13"/>
        <v>1</v>
      </c>
      <c r="P60" s="718"/>
      <c r="Q60" s="24">
        <f t="shared" si="14"/>
        <v>1</v>
      </c>
      <c r="R60" s="714">
        <f t="shared" si="15"/>
        <v>0</v>
      </c>
      <c r="S60" s="361">
        <f t="shared" si="16"/>
        <v>0</v>
      </c>
    </row>
    <row r="61" spans="1:19">
      <c r="A61" s="159"/>
      <c r="B61" s="59"/>
      <c r="C61" s="24">
        <f t="shared" si="7"/>
        <v>1</v>
      </c>
      <c r="D61" s="718"/>
      <c r="E61" s="24">
        <f t="shared" si="8"/>
        <v>1</v>
      </c>
      <c r="F61" s="718"/>
      <c r="G61" s="24">
        <f t="shared" si="9"/>
        <v>1</v>
      </c>
      <c r="H61" s="718"/>
      <c r="I61" s="24">
        <f t="shared" si="10"/>
        <v>1</v>
      </c>
      <c r="J61" s="718"/>
      <c r="K61" s="24">
        <f t="shared" si="11"/>
        <v>1</v>
      </c>
      <c r="L61" s="718"/>
      <c r="M61" s="24">
        <f t="shared" si="12"/>
        <v>1</v>
      </c>
      <c r="N61" s="718"/>
      <c r="O61" s="24">
        <f t="shared" si="13"/>
        <v>1</v>
      </c>
      <c r="P61" s="718"/>
      <c r="Q61" s="24">
        <f t="shared" si="14"/>
        <v>1</v>
      </c>
      <c r="R61" s="714">
        <f t="shared" si="15"/>
        <v>0</v>
      </c>
      <c r="S61" s="361">
        <f t="shared" si="16"/>
        <v>0</v>
      </c>
    </row>
    <row r="62" spans="1:19">
      <c r="A62" s="159"/>
      <c r="B62" s="59"/>
      <c r="C62" s="24">
        <f t="shared" si="7"/>
        <v>1</v>
      </c>
      <c r="D62" s="718"/>
      <c r="E62" s="24">
        <f t="shared" si="8"/>
        <v>1</v>
      </c>
      <c r="F62" s="718"/>
      <c r="G62" s="24">
        <f t="shared" si="9"/>
        <v>1</v>
      </c>
      <c r="H62" s="718"/>
      <c r="I62" s="24">
        <f t="shared" si="10"/>
        <v>1</v>
      </c>
      <c r="J62" s="718"/>
      <c r="K62" s="24">
        <f t="shared" si="11"/>
        <v>1</v>
      </c>
      <c r="L62" s="718"/>
      <c r="M62" s="24">
        <f t="shared" si="12"/>
        <v>1</v>
      </c>
      <c r="N62" s="718"/>
      <c r="O62" s="24">
        <f t="shared" si="13"/>
        <v>1</v>
      </c>
      <c r="P62" s="718"/>
      <c r="Q62" s="24">
        <f t="shared" si="14"/>
        <v>1</v>
      </c>
      <c r="R62" s="714">
        <f t="shared" si="15"/>
        <v>0</v>
      </c>
      <c r="S62" s="361">
        <f t="shared" si="16"/>
        <v>0</v>
      </c>
    </row>
    <row r="63" spans="1:19">
      <c r="A63" s="159"/>
      <c r="B63" s="59"/>
      <c r="C63" s="24">
        <f t="shared" si="7"/>
        <v>1</v>
      </c>
      <c r="D63" s="718"/>
      <c r="E63" s="24">
        <f t="shared" si="8"/>
        <v>1</v>
      </c>
      <c r="F63" s="718"/>
      <c r="G63" s="24">
        <f t="shared" si="9"/>
        <v>1</v>
      </c>
      <c r="H63" s="718"/>
      <c r="I63" s="24">
        <f t="shared" si="10"/>
        <v>1</v>
      </c>
      <c r="J63" s="718"/>
      <c r="K63" s="24">
        <f t="shared" si="11"/>
        <v>1</v>
      </c>
      <c r="L63" s="718"/>
      <c r="M63" s="24">
        <f t="shared" si="12"/>
        <v>1</v>
      </c>
      <c r="N63" s="718"/>
      <c r="O63" s="24">
        <f t="shared" si="13"/>
        <v>1</v>
      </c>
      <c r="P63" s="718"/>
      <c r="Q63" s="24">
        <f t="shared" si="14"/>
        <v>1</v>
      </c>
      <c r="R63" s="714">
        <f t="shared" si="15"/>
        <v>0</v>
      </c>
      <c r="S63" s="361">
        <f t="shared" si="16"/>
        <v>0</v>
      </c>
    </row>
    <row r="64" spans="1:19">
      <c r="A64" s="159"/>
      <c r="B64" s="59"/>
      <c r="C64" s="24">
        <f t="shared" si="7"/>
        <v>1</v>
      </c>
      <c r="D64" s="718"/>
      <c r="E64" s="24">
        <f t="shared" si="8"/>
        <v>1</v>
      </c>
      <c r="F64" s="718"/>
      <c r="G64" s="24">
        <f t="shared" si="9"/>
        <v>1</v>
      </c>
      <c r="H64" s="718"/>
      <c r="I64" s="24">
        <f t="shared" si="10"/>
        <v>1</v>
      </c>
      <c r="J64" s="718"/>
      <c r="K64" s="24">
        <f t="shared" si="11"/>
        <v>1</v>
      </c>
      <c r="L64" s="718"/>
      <c r="M64" s="24">
        <f t="shared" si="12"/>
        <v>1</v>
      </c>
      <c r="N64" s="718"/>
      <c r="O64" s="24">
        <f t="shared" si="13"/>
        <v>1</v>
      </c>
      <c r="P64" s="718"/>
      <c r="Q64" s="24">
        <f t="shared" si="14"/>
        <v>1</v>
      </c>
      <c r="R64" s="714">
        <f t="shared" si="15"/>
        <v>0</v>
      </c>
      <c r="S64" s="361">
        <f t="shared" si="16"/>
        <v>0</v>
      </c>
    </row>
    <row r="65" spans="1:19">
      <c r="A65" s="159"/>
      <c r="B65" s="59"/>
      <c r="C65" s="24">
        <f t="shared" si="7"/>
        <v>1</v>
      </c>
      <c r="D65" s="718"/>
      <c r="E65" s="24">
        <f t="shared" si="8"/>
        <v>1</v>
      </c>
      <c r="F65" s="718"/>
      <c r="G65" s="24">
        <f t="shared" si="9"/>
        <v>1</v>
      </c>
      <c r="H65" s="718"/>
      <c r="I65" s="24">
        <f t="shared" si="10"/>
        <v>1</v>
      </c>
      <c r="J65" s="718"/>
      <c r="K65" s="24">
        <f t="shared" si="11"/>
        <v>1</v>
      </c>
      <c r="L65" s="718"/>
      <c r="M65" s="24">
        <f t="shared" si="12"/>
        <v>1</v>
      </c>
      <c r="N65" s="718"/>
      <c r="O65" s="24">
        <f t="shared" si="13"/>
        <v>1</v>
      </c>
      <c r="P65" s="718"/>
      <c r="Q65" s="24">
        <f t="shared" si="14"/>
        <v>1</v>
      </c>
      <c r="R65" s="714">
        <f t="shared" si="15"/>
        <v>0</v>
      </c>
      <c r="S65" s="361">
        <f t="shared" si="16"/>
        <v>0</v>
      </c>
    </row>
    <row r="66" spans="1:19">
      <c r="A66" s="159"/>
      <c r="B66" s="59"/>
      <c r="C66" s="24">
        <f t="shared" si="7"/>
        <v>1</v>
      </c>
      <c r="D66" s="718"/>
      <c r="E66" s="24">
        <f t="shared" si="8"/>
        <v>1</v>
      </c>
      <c r="F66" s="718"/>
      <c r="G66" s="24">
        <f t="shared" si="9"/>
        <v>1</v>
      </c>
      <c r="H66" s="718"/>
      <c r="I66" s="24">
        <f t="shared" si="10"/>
        <v>1</v>
      </c>
      <c r="J66" s="718"/>
      <c r="K66" s="24">
        <f t="shared" si="11"/>
        <v>1</v>
      </c>
      <c r="L66" s="718"/>
      <c r="M66" s="24">
        <f t="shared" si="12"/>
        <v>1</v>
      </c>
      <c r="N66" s="718"/>
      <c r="O66" s="24">
        <f t="shared" si="13"/>
        <v>1</v>
      </c>
      <c r="P66" s="718"/>
      <c r="Q66" s="24">
        <f t="shared" si="14"/>
        <v>1</v>
      </c>
      <c r="R66" s="714">
        <f t="shared" si="15"/>
        <v>0</v>
      </c>
      <c r="S66" s="361">
        <f t="shared" si="16"/>
        <v>0</v>
      </c>
    </row>
    <row r="67" spans="1:19">
      <c r="A67" s="159"/>
      <c r="B67" s="59"/>
      <c r="C67" s="24">
        <f t="shared" si="7"/>
        <v>1</v>
      </c>
      <c r="D67" s="718"/>
      <c r="E67" s="24">
        <f t="shared" si="8"/>
        <v>1</v>
      </c>
      <c r="F67" s="718"/>
      <c r="G67" s="24">
        <f t="shared" si="9"/>
        <v>1</v>
      </c>
      <c r="H67" s="718"/>
      <c r="I67" s="24">
        <f t="shared" si="10"/>
        <v>1</v>
      </c>
      <c r="J67" s="718"/>
      <c r="K67" s="24">
        <f t="shared" si="11"/>
        <v>1</v>
      </c>
      <c r="L67" s="718"/>
      <c r="M67" s="24">
        <f t="shared" si="12"/>
        <v>1</v>
      </c>
      <c r="N67" s="718"/>
      <c r="O67" s="24">
        <f t="shared" si="13"/>
        <v>1</v>
      </c>
      <c r="P67" s="718"/>
      <c r="Q67" s="24">
        <f t="shared" si="14"/>
        <v>1</v>
      </c>
      <c r="R67" s="714">
        <f t="shared" si="15"/>
        <v>0</v>
      </c>
      <c r="S67" s="361">
        <f t="shared" si="16"/>
        <v>0</v>
      </c>
    </row>
    <row r="68" spans="1:19">
      <c r="A68" s="159"/>
      <c r="B68" s="59"/>
      <c r="C68" s="24">
        <f t="shared" si="7"/>
        <v>1</v>
      </c>
      <c r="D68" s="718"/>
      <c r="E68" s="24">
        <f t="shared" si="8"/>
        <v>1</v>
      </c>
      <c r="F68" s="718"/>
      <c r="G68" s="24">
        <f t="shared" si="9"/>
        <v>1</v>
      </c>
      <c r="H68" s="718"/>
      <c r="I68" s="24">
        <f t="shared" si="10"/>
        <v>1</v>
      </c>
      <c r="J68" s="718"/>
      <c r="K68" s="24">
        <f t="shared" si="11"/>
        <v>1</v>
      </c>
      <c r="L68" s="718"/>
      <c r="M68" s="24">
        <f t="shared" si="12"/>
        <v>1</v>
      </c>
      <c r="N68" s="718"/>
      <c r="O68" s="24">
        <f t="shared" si="13"/>
        <v>1</v>
      </c>
      <c r="P68" s="718"/>
      <c r="Q68" s="24">
        <f t="shared" si="14"/>
        <v>1</v>
      </c>
      <c r="R68" s="714">
        <f t="shared" si="15"/>
        <v>0</v>
      </c>
      <c r="S68" s="361">
        <f t="shared" si="16"/>
        <v>0</v>
      </c>
    </row>
    <row r="69" spans="1:19">
      <c r="A69" s="159"/>
      <c r="B69" s="59"/>
      <c r="C69" s="24">
        <f t="shared" si="7"/>
        <v>1</v>
      </c>
      <c r="D69" s="718"/>
      <c r="E69" s="24">
        <f t="shared" si="8"/>
        <v>1</v>
      </c>
      <c r="F69" s="718"/>
      <c r="G69" s="24">
        <f t="shared" si="9"/>
        <v>1</v>
      </c>
      <c r="H69" s="718"/>
      <c r="I69" s="24">
        <f t="shared" si="10"/>
        <v>1</v>
      </c>
      <c r="J69" s="718"/>
      <c r="K69" s="24">
        <f t="shared" si="11"/>
        <v>1</v>
      </c>
      <c r="L69" s="718"/>
      <c r="M69" s="24">
        <f t="shared" si="12"/>
        <v>1</v>
      </c>
      <c r="N69" s="718"/>
      <c r="O69" s="24">
        <f t="shared" si="13"/>
        <v>1</v>
      </c>
      <c r="P69" s="718"/>
      <c r="Q69" s="24">
        <f t="shared" si="14"/>
        <v>1</v>
      </c>
      <c r="R69" s="714">
        <f t="shared" si="15"/>
        <v>0</v>
      </c>
      <c r="S69" s="361">
        <f t="shared" si="16"/>
        <v>0</v>
      </c>
    </row>
    <row r="70" spans="1:19">
      <c r="A70" s="159"/>
      <c r="B70" s="59"/>
      <c r="C70" s="24">
        <f t="shared" si="7"/>
        <v>1</v>
      </c>
      <c r="D70" s="718"/>
      <c r="E70" s="24">
        <f t="shared" si="8"/>
        <v>1</v>
      </c>
      <c r="F70" s="718"/>
      <c r="G70" s="24">
        <f t="shared" si="9"/>
        <v>1</v>
      </c>
      <c r="H70" s="718"/>
      <c r="I70" s="24">
        <f t="shared" si="10"/>
        <v>1</v>
      </c>
      <c r="J70" s="718"/>
      <c r="K70" s="24">
        <f t="shared" si="11"/>
        <v>1</v>
      </c>
      <c r="L70" s="718"/>
      <c r="M70" s="24">
        <f t="shared" si="12"/>
        <v>1</v>
      </c>
      <c r="N70" s="718"/>
      <c r="O70" s="24">
        <f t="shared" si="13"/>
        <v>1</v>
      </c>
      <c r="P70" s="718"/>
      <c r="Q70" s="24">
        <f t="shared" si="14"/>
        <v>1</v>
      </c>
      <c r="R70" s="714">
        <f t="shared" si="15"/>
        <v>0</v>
      </c>
      <c r="S70" s="361">
        <f t="shared" si="16"/>
        <v>0</v>
      </c>
    </row>
    <row r="71" spans="1:19">
      <c r="A71" s="159"/>
      <c r="B71" s="59"/>
      <c r="C71" s="24">
        <f t="shared" si="7"/>
        <v>1</v>
      </c>
      <c r="D71" s="718"/>
      <c r="E71" s="24">
        <f t="shared" si="8"/>
        <v>1</v>
      </c>
      <c r="F71" s="718"/>
      <c r="G71" s="24">
        <f t="shared" si="9"/>
        <v>1</v>
      </c>
      <c r="H71" s="718"/>
      <c r="I71" s="24">
        <f t="shared" si="10"/>
        <v>1</v>
      </c>
      <c r="J71" s="718"/>
      <c r="K71" s="24">
        <f t="shared" si="11"/>
        <v>1</v>
      </c>
      <c r="L71" s="718"/>
      <c r="M71" s="24">
        <f t="shared" si="12"/>
        <v>1</v>
      </c>
      <c r="N71" s="718"/>
      <c r="O71" s="24">
        <f t="shared" si="13"/>
        <v>1</v>
      </c>
      <c r="P71" s="718"/>
      <c r="Q71" s="24">
        <f t="shared" si="14"/>
        <v>1</v>
      </c>
      <c r="R71" s="714">
        <f t="shared" si="15"/>
        <v>0</v>
      </c>
      <c r="S71" s="361">
        <f t="shared" si="16"/>
        <v>0</v>
      </c>
    </row>
    <row r="72" spans="1:19">
      <c r="A72" s="159"/>
      <c r="B72" s="59"/>
      <c r="C72" s="24">
        <f t="shared" si="7"/>
        <v>1</v>
      </c>
      <c r="D72" s="718"/>
      <c r="E72" s="24">
        <f t="shared" si="8"/>
        <v>1</v>
      </c>
      <c r="F72" s="718"/>
      <c r="G72" s="24">
        <f t="shared" si="9"/>
        <v>1</v>
      </c>
      <c r="H72" s="718"/>
      <c r="I72" s="24">
        <f t="shared" si="10"/>
        <v>1</v>
      </c>
      <c r="J72" s="718"/>
      <c r="K72" s="24">
        <f t="shared" si="11"/>
        <v>1</v>
      </c>
      <c r="L72" s="718"/>
      <c r="M72" s="24">
        <f t="shared" si="12"/>
        <v>1</v>
      </c>
      <c r="N72" s="718"/>
      <c r="O72" s="24">
        <f t="shared" si="13"/>
        <v>1</v>
      </c>
      <c r="P72" s="718"/>
      <c r="Q72" s="24">
        <f t="shared" si="14"/>
        <v>1</v>
      </c>
      <c r="R72" s="714">
        <f t="shared" si="15"/>
        <v>0</v>
      </c>
      <c r="S72" s="361">
        <f t="shared" si="16"/>
        <v>0</v>
      </c>
    </row>
    <row r="73" spans="1:19">
      <c r="A73" s="159"/>
      <c r="B73" s="59"/>
      <c r="C73" s="24">
        <f t="shared" si="7"/>
        <v>1</v>
      </c>
      <c r="D73" s="718"/>
      <c r="E73" s="24">
        <f t="shared" si="8"/>
        <v>1</v>
      </c>
      <c r="F73" s="718"/>
      <c r="G73" s="24">
        <f t="shared" si="9"/>
        <v>1</v>
      </c>
      <c r="H73" s="718"/>
      <c r="I73" s="24">
        <f t="shared" si="10"/>
        <v>1</v>
      </c>
      <c r="J73" s="718"/>
      <c r="K73" s="24">
        <f t="shared" si="11"/>
        <v>1</v>
      </c>
      <c r="L73" s="718"/>
      <c r="M73" s="24">
        <f t="shared" si="12"/>
        <v>1</v>
      </c>
      <c r="N73" s="718"/>
      <c r="O73" s="24">
        <f t="shared" si="13"/>
        <v>1</v>
      </c>
      <c r="P73" s="718"/>
      <c r="Q73" s="24">
        <f t="shared" si="14"/>
        <v>1</v>
      </c>
      <c r="R73" s="714">
        <f t="shared" si="15"/>
        <v>0</v>
      </c>
      <c r="S73" s="361">
        <f t="shared" si="16"/>
        <v>0</v>
      </c>
    </row>
    <row r="74" spans="1:19">
      <c r="A74" s="159"/>
      <c r="B74" s="59"/>
      <c r="C74" s="24">
        <f t="shared" si="7"/>
        <v>1</v>
      </c>
      <c r="D74" s="718"/>
      <c r="E74" s="24">
        <f t="shared" si="8"/>
        <v>1</v>
      </c>
      <c r="F74" s="718"/>
      <c r="G74" s="24">
        <f t="shared" si="9"/>
        <v>1</v>
      </c>
      <c r="H74" s="718"/>
      <c r="I74" s="24">
        <f t="shared" si="10"/>
        <v>1</v>
      </c>
      <c r="J74" s="718"/>
      <c r="K74" s="24">
        <f t="shared" si="11"/>
        <v>1</v>
      </c>
      <c r="L74" s="718"/>
      <c r="M74" s="24">
        <f t="shared" si="12"/>
        <v>1</v>
      </c>
      <c r="N74" s="718"/>
      <c r="O74" s="24">
        <f t="shared" si="13"/>
        <v>1</v>
      </c>
      <c r="P74" s="718"/>
      <c r="Q74" s="24">
        <f t="shared" si="14"/>
        <v>1</v>
      </c>
      <c r="R74" s="714">
        <f t="shared" si="15"/>
        <v>0</v>
      </c>
      <c r="S74" s="361">
        <f t="shared" si="16"/>
        <v>0</v>
      </c>
    </row>
    <row r="75" spans="1:19">
      <c r="A75" s="159"/>
      <c r="B75" s="59"/>
      <c r="C75" s="24">
        <f t="shared" si="7"/>
        <v>1</v>
      </c>
      <c r="D75" s="718"/>
      <c r="E75" s="24">
        <f t="shared" si="8"/>
        <v>1</v>
      </c>
      <c r="F75" s="718"/>
      <c r="G75" s="24">
        <f t="shared" si="9"/>
        <v>1</v>
      </c>
      <c r="H75" s="718"/>
      <c r="I75" s="24">
        <f t="shared" si="10"/>
        <v>1</v>
      </c>
      <c r="J75" s="718"/>
      <c r="K75" s="24">
        <f t="shared" si="11"/>
        <v>1</v>
      </c>
      <c r="L75" s="718"/>
      <c r="M75" s="24">
        <f t="shared" si="12"/>
        <v>1</v>
      </c>
      <c r="N75" s="718"/>
      <c r="O75" s="24">
        <f t="shared" si="13"/>
        <v>1</v>
      </c>
      <c r="P75" s="718"/>
      <c r="Q75" s="24">
        <f t="shared" si="14"/>
        <v>1</v>
      </c>
      <c r="R75" s="714">
        <f t="shared" si="15"/>
        <v>0</v>
      </c>
      <c r="S75" s="361">
        <f t="shared" si="16"/>
        <v>0</v>
      </c>
    </row>
    <row r="76" spans="1:19">
      <c r="A76" s="159"/>
      <c r="B76" s="59"/>
      <c r="C76" s="24">
        <f t="shared" si="7"/>
        <v>1</v>
      </c>
      <c r="D76" s="718"/>
      <c r="E76" s="24">
        <f t="shared" si="8"/>
        <v>1</v>
      </c>
      <c r="F76" s="718"/>
      <c r="G76" s="24">
        <f t="shared" si="9"/>
        <v>1</v>
      </c>
      <c r="H76" s="718"/>
      <c r="I76" s="24">
        <f t="shared" si="10"/>
        <v>1</v>
      </c>
      <c r="J76" s="718"/>
      <c r="K76" s="24">
        <f t="shared" si="11"/>
        <v>1</v>
      </c>
      <c r="L76" s="718"/>
      <c r="M76" s="24">
        <f t="shared" si="12"/>
        <v>1</v>
      </c>
      <c r="N76" s="718"/>
      <c r="O76" s="24">
        <f t="shared" si="13"/>
        <v>1</v>
      </c>
      <c r="P76" s="718"/>
      <c r="Q76" s="24">
        <f t="shared" si="14"/>
        <v>1</v>
      </c>
      <c r="R76" s="714">
        <f t="shared" si="15"/>
        <v>0</v>
      </c>
      <c r="S76" s="361">
        <f t="shared" si="16"/>
        <v>0</v>
      </c>
    </row>
    <row r="77" spans="1:19">
      <c r="A77" s="159"/>
      <c r="B77" s="59"/>
      <c r="C77" s="24">
        <f t="shared" si="7"/>
        <v>1</v>
      </c>
      <c r="D77" s="718"/>
      <c r="E77" s="24">
        <f t="shared" si="8"/>
        <v>1</v>
      </c>
      <c r="F77" s="718"/>
      <c r="G77" s="24">
        <f t="shared" si="9"/>
        <v>1</v>
      </c>
      <c r="H77" s="718"/>
      <c r="I77" s="24">
        <f t="shared" si="10"/>
        <v>1</v>
      </c>
      <c r="J77" s="718"/>
      <c r="K77" s="24">
        <f t="shared" si="11"/>
        <v>1</v>
      </c>
      <c r="L77" s="718"/>
      <c r="M77" s="24">
        <f t="shared" si="12"/>
        <v>1</v>
      </c>
      <c r="N77" s="718"/>
      <c r="O77" s="24">
        <f t="shared" si="13"/>
        <v>1</v>
      </c>
      <c r="P77" s="718"/>
      <c r="Q77" s="24">
        <f t="shared" si="14"/>
        <v>1</v>
      </c>
      <c r="R77" s="714">
        <f t="shared" si="15"/>
        <v>0</v>
      </c>
      <c r="S77" s="361">
        <f t="shared" si="16"/>
        <v>0</v>
      </c>
    </row>
    <row r="78" spans="1:19">
      <c r="A78" s="159"/>
      <c r="B78" s="59"/>
      <c r="C78" s="24">
        <f t="shared" si="7"/>
        <v>1</v>
      </c>
      <c r="D78" s="718"/>
      <c r="E78" s="24">
        <f t="shared" si="8"/>
        <v>1</v>
      </c>
      <c r="F78" s="718"/>
      <c r="G78" s="24">
        <f t="shared" si="9"/>
        <v>1</v>
      </c>
      <c r="H78" s="718"/>
      <c r="I78" s="24">
        <f t="shared" si="10"/>
        <v>1</v>
      </c>
      <c r="J78" s="718"/>
      <c r="K78" s="24">
        <f t="shared" si="11"/>
        <v>1</v>
      </c>
      <c r="L78" s="718"/>
      <c r="M78" s="24">
        <f t="shared" si="12"/>
        <v>1</v>
      </c>
      <c r="N78" s="718"/>
      <c r="O78" s="24">
        <f t="shared" si="13"/>
        <v>1</v>
      </c>
      <c r="P78" s="718"/>
      <c r="Q78" s="24">
        <f t="shared" si="14"/>
        <v>1</v>
      </c>
      <c r="R78" s="714">
        <f t="shared" si="15"/>
        <v>0</v>
      </c>
      <c r="S78" s="361">
        <f t="shared" ref="S78:S122" si="17">ROUND(R78*B78/10000,0)</f>
        <v>0</v>
      </c>
    </row>
    <row r="79" spans="1:19">
      <c r="A79" s="159"/>
      <c r="B79" s="59"/>
      <c r="C79" s="24">
        <f t="shared" si="7"/>
        <v>1</v>
      </c>
      <c r="D79" s="718"/>
      <c r="E79" s="24">
        <f t="shared" si="8"/>
        <v>1</v>
      </c>
      <c r="F79" s="718"/>
      <c r="G79" s="24">
        <f t="shared" si="9"/>
        <v>1</v>
      </c>
      <c r="H79" s="718"/>
      <c r="I79" s="24">
        <f t="shared" si="10"/>
        <v>1</v>
      </c>
      <c r="J79" s="718"/>
      <c r="K79" s="24">
        <f t="shared" si="11"/>
        <v>1</v>
      </c>
      <c r="L79" s="718"/>
      <c r="M79" s="24">
        <f t="shared" si="12"/>
        <v>1</v>
      </c>
      <c r="N79" s="718"/>
      <c r="O79" s="24">
        <f t="shared" si="13"/>
        <v>1</v>
      </c>
      <c r="P79" s="718"/>
      <c r="Q79" s="24">
        <f t="shared" si="14"/>
        <v>1</v>
      </c>
      <c r="R79" s="714">
        <f t="shared" si="15"/>
        <v>0</v>
      </c>
      <c r="S79" s="361">
        <f t="shared" si="17"/>
        <v>0</v>
      </c>
    </row>
    <row r="80" spans="1:19">
      <c r="A80" s="159"/>
      <c r="B80" s="59"/>
      <c r="C80" s="24">
        <f t="shared" si="7"/>
        <v>1</v>
      </c>
      <c r="D80" s="718"/>
      <c r="E80" s="24">
        <f t="shared" si="8"/>
        <v>1</v>
      </c>
      <c r="F80" s="718"/>
      <c r="G80" s="24">
        <f t="shared" si="9"/>
        <v>1</v>
      </c>
      <c r="H80" s="718"/>
      <c r="I80" s="24">
        <f t="shared" si="10"/>
        <v>1</v>
      </c>
      <c r="J80" s="718"/>
      <c r="K80" s="24">
        <f t="shared" si="11"/>
        <v>1</v>
      </c>
      <c r="L80" s="718"/>
      <c r="M80" s="24">
        <f t="shared" si="12"/>
        <v>1</v>
      </c>
      <c r="N80" s="718"/>
      <c r="O80" s="24">
        <f t="shared" si="13"/>
        <v>1</v>
      </c>
      <c r="P80" s="718"/>
      <c r="Q80" s="24">
        <f t="shared" si="14"/>
        <v>1</v>
      </c>
      <c r="R80" s="714">
        <f t="shared" si="15"/>
        <v>0</v>
      </c>
      <c r="S80" s="361">
        <f t="shared" si="17"/>
        <v>0</v>
      </c>
    </row>
    <row r="81" spans="1:19">
      <c r="A81" s="159"/>
      <c r="B81" s="59"/>
      <c r="C81" s="24">
        <f t="shared" si="7"/>
        <v>1</v>
      </c>
      <c r="D81" s="718"/>
      <c r="E81" s="24">
        <f t="shared" si="8"/>
        <v>1</v>
      </c>
      <c r="F81" s="718"/>
      <c r="G81" s="24">
        <f t="shared" si="9"/>
        <v>1</v>
      </c>
      <c r="H81" s="718"/>
      <c r="I81" s="24">
        <f t="shared" si="10"/>
        <v>1</v>
      </c>
      <c r="J81" s="718"/>
      <c r="K81" s="24">
        <f t="shared" si="11"/>
        <v>1</v>
      </c>
      <c r="L81" s="718"/>
      <c r="M81" s="24">
        <f t="shared" si="12"/>
        <v>1</v>
      </c>
      <c r="N81" s="718"/>
      <c r="O81" s="24">
        <f t="shared" si="13"/>
        <v>1</v>
      </c>
      <c r="P81" s="718"/>
      <c r="Q81" s="24">
        <f t="shared" si="14"/>
        <v>1</v>
      </c>
      <c r="R81" s="714">
        <f t="shared" si="15"/>
        <v>0</v>
      </c>
      <c r="S81" s="361">
        <f t="shared" si="17"/>
        <v>0</v>
      </c>
    </row>
    <row r="82" spans="1:19">
      <c r="A82" s="159"/>
      <c r="B82" s="59"/>
      <c r="C82" s="24">
        <f t="shared" si="7"/>
        <v>1</v>
      </c>
      <c r="D82" s="718"/>
      <c r="E82" s="24">
        <f t="shared" si="8"/>
        <v>1</v>
      </c>
      <c r="F82" s="718"/>
      <c r="G82" s="24">
        <f t="shared" si="9"/>
        <v>1</v>
      </c>
      <c r="H82" s="718"/>
      <c r="I82" s="24">
        <f t="shared" si="10"/>
        <v>1</v>
      </c>
      <c r="J82" s="718"/>
      <c r="K82" s="24">
        <f t="shared" si="11"/>
        <v>1</v>
      </c>
      <c r="L82" s="718"/>
      <c r="M82" s="24">
        <f t="shared" si="12"/>
        <v>1</v>
      </c>
      <c r="N82" s="718"/>
      <c r="O82" s="24">
        <f t="shared" si="13"/>
        <v>1</v>
      </c>
      <c r="P82" s="718"/>
      <c r="Q82" s="24">
        <f t="shared" si="14"/>
        <v>1</v>
      </c>
      <c r="R82" s="714">
        <f t="shared" si="15"/>
        <v>0</v>
      </c>
      <c r="S82" s="361">
        <f t="shared" si="17"/>
        <v>0</v>
      </c>
    </row>
    <row r="83" spans="1:19">
      <c r="A83" s="159"/>
      <c r="B83" s="59"/>
      <c r="C83" s="24">
        <f t="shared" si="7"/>
        <v>1</v>
      </c>
      <c r="D83" s="718"/>
      <c r="E83" s="24">
        <f t="shared" si="8"/>
        <v>1</v>
      </c>
      <c r="F83" s="718"/>
      <c r="G83" s="24">
        <f t="shared" si="9"/>
        <v>1</v>
      </c>
      <c r="H83" s="718"/>
      <c r="I83" s="24">
        <f t="shared" si="10"/>
        <v>1</v>
      </c>
      <c r="J83" s="718"/>
      <c r="K83" s="24">
        <f t="shared" si="11"/>
        <v>1</v>
      </c>
      <c r="L83" s="718"/>
      <c r="M83" s="24">
        <f t="shared" si="12"/>
        <v>1</v>
      </c>
      <c r="N83" s="718"/>
      <c r="O83" s="24">
        <f t="shared" si="13"/>
        <v>1</v>
      </c>
      <c r="P83" s="718"/>
      <c r="Q83" s="24">
        <f t="shared" si="14"/>
        <v>1</v>
      </c>
      <c r="R83" s="714">
        <f t="shared" si="15"/>
        <v>0</v>
      </c>
      <c r="S83" s="361">
        <f t="shared" si="17"/>
        <v>0</v>
      </c>
    </row>
    <row r="84" spans="1:19">
      <c r="A84" s="159"/>
      <c r="B84" s="59"/>
      <c r="C84" s="24">
        <f t="shared" si="7"/>
        <v>1</v>
      </c>
      <c r="D84" s="718"/>
      <c r="E84" s="24">
        <f t="shared" si="8"/>
        <v>1</v>
      </c>
      <c r="F84" s="718"/>
      <c r="G84" s="24">
        <f t="shared" si="9"/>
        <v>1</v>
      </c>
      <c r="H84" s="718"/>
      <c r="I84" s="24">
        <f t="shared" si="10"/>
        <v>1</v>
      </c>
      <c r="J84" s="718"/>
      <c r="K84" s="24">
        <f t="shared" si="11"/>
        <v>1</v>
      </c>
      <c r="L84" s="718"/>
      <c r="M84" s="24">
        <f t="shared" si="12"/>
        <v>1</v>
      </c>
      <c r="N84" s="718"/>
      <c r="O84" s="24">
        <f t="shared" si="13"/>
        <v>1</v>
      </c>
      <c r="P84" s="718"/>
      <c r="Q84" s="24">
        <f t="shared" si="14"/>
        <v>1</v>
      </c>
      <c r="R84" s="714">
        <f t="shared" si="15"/>
        <v>0</v>
      </c>
      <c r="S84" s="361">
        <f t="shared" si="17"/>
        <v>0</v>
      </c>
    </row>
    <row r="85" spans="1:19">
      <c r="A85" s="159"/>
      <c r="B85" s="59"/>
      <c r="C85" s="24">
        <f t="shared" si="7"/>
        <v>1</v>
      </c>
      <c r="D85" s="718"/>
      <c r="E85" s="24">
        <f t="shared" si="8"/>
        <v>1</v>
      </c>
      <c r="F85" s="718"/>
      <c r="G85" s="24">
        <f t="shared" si="9"/>
        <v>1</v>
      </c>
      <c r="H85" s="718"/>
      <c r="I85" s="24">
        <f t="shared" si="10"/>
        <v>1</v>
      </c>
      <c r="J85" s="718"/>
      <c r="K85" s="24">
        <f t="shared" si="11"/>
        <v>1</v>
      </c>
      <c r="L85" s="718"/>
      <c r="M85" s="24">
        <f t="shared" si="12"/>
        <v>1</v>
      </c>
      <c r="N85" s="718"/>
      <c r="O85" s="24">
        <f t="shared" si="13"/>
        <v>1</v>
      </c>
      <c r="P85" s="718"/>
      <c r="Q85" s="24">
        <f t="shared" si="14"/>
        <v>1</v>
      </c>
      <c r="R85" s="714">
        <f t="shared" si="15"/>
        <v>0</v>
      </c>
      <c r="S85" s="361">
        <f t="shared" si="17"/>
        <v>0</v>
      </c>
    </row>
    <row r="86" spans="1:19">
      <c r="A86" s="159"/>
      <c r="B86" s="59"/>
      <c r="C86" s="24">
        <f t="shared" si="7"/>
        <v>1</v>
      </c>
      <c r="D86" s="718"/>
      <c r="E86" s="24">
        <f t="shared" si="8"/>
        <v>1</v>
      </c>
      <c r="F86" s="718"/>
      <c r="G86" s="24">
        <f t="shared" si="9"/>
        <v>1</v>
      </c>
      <c r="H86" s="718"/>
      <c r="I86" s="24">
        <f t="shared" si="10"/>
        <v>1</v>
      </c>
      <c r="J86" s="718"/>
      <c r="K86" s="24">
        <f t="shared" si="11"/>
        <v>1</v>
      </c>
      <c r="L86" s="718"/>
      <c r="M86" s="24">
        <f t="shared" si="12"/>
        <v>1</v>
      </c>
      <c r="N86" s="718"/>
      <c r="O86" s="24">
        <f t="shared" si="13"/>
        <v>1</v>
      </c>
      <c r="P86" s="718"/>
      <c r="Q86" s="24">
        <f t="shared" si="14"/>
        <v>1</v>
      </c>
      <c r="R86" s="714">
        <f t="shared" si="15"/>
        <v>0</v>
      </c>
      <c r="S86" s="361">
        <f t="shared" si="17"/>
        <v>0</v>
      </c>
    </row>
    <row r="87" spans="1:19">
      <c r="A87" s="159"/>
      <c r="B87" s="59"/>
      <c r="C87" s="24">
        <f t="shared" si="7"/>
        <v>1</v>
      </c>
      <c r="D87" s="718"/>
      <c r="E87" s="24">
        <f t="shared" si="8"/>
        <v>1</v>
      </c>
      <c r="F87" s="718"/>
      <c r="G87" s="24">
        <f t="shared" si="9"/>
        <v>1</v>
      </c>
      <c r="H87" s="718"/>
      <c r="I87" s="24">
        <f t="shared" si="10"/>
        <v>1</v>
      </c>
      <c r="J87" s="718"/>
      <c r="K87" s="24">
        <f t="shared" si="11"/>
        <v>1</v>
      </c>
      <c r="L87" s="718"/>
      <c r="M87" s="24">
        <f t="shared" si="12"/>
        <v>1</v>
      </c>
      <c r="N87" s="718"/>
      <c r="O87" s="24">
        <f t="shared" si="13"/>
        <v>1</v>
      </c>
      <c r="P87" s="718"/>
      <c r="Q87" s="24">
        <f t="shared" si="14"/>
        <v>1</v>
      </c>
      <c r="R87" s="714">
        <f t="shared" si="15"/>
        <v>0</v>
      </c>
      <c r="S87" s="361">
        <f t="shared" si="17"/>
        <v>0</v>
      </c>
    </row>
    <row r="88" spans="1:19">
      <c r="A88" s="159"/>
      <c r="B88" s="59"/>
      <c r="C88" s="24">
        <f t="shared" si="7"/>
        <v>1</v>
      </c>
      <c r="D88" s="718"/>
      <c r="E88" s="24">
        <f t="shared" si="8"/>
        <v>1</v>
      </c>
      <c r="F88" s="718"/>
      <c r="G88" s="24">
        <f t="shared" si="9"/>
        <v>1</v>
      </c>
      <c r="H88" s="718"/>
      <c r="I88" s="24">
        <f t="shared" si="10"/>
        <v>1</v>
      </c>
      <c r="J88" s="718"/>
      <c r="K88" s="24">
        <f t="shared" si="11"/>
        <v>1</v>
      </c>
      <c r="L88" s="718"/>
      <c r="M88" s="24">
        <f t="shared" si="12"/>
        <v>1</v>
      </c>
      <c r="N88" s="718"/>
      <c r="O88" s="24">
        <f t="shared" si="13"/>
        <v>1</v>
      </c>
      <c r="P88" s="718"/>
      <c r="Q88" s="24">
        <f t="shared" si="14"/>
        <v>1</v>
      </c>
      <c r="R88" s="714">
        <f t="shared" si="15"/>
        <v>0</v>
      </c>
      <c r="S88" s="361">
        <f t="shared" si="17"/>
        <v>0</v>
      </c>
    </row>
    <row r="89" spans="1:19">
      <c r="A89" s="159"/>
      <c r="B89" s="59"/>
      <c r="C89" s="24">
        <f t="shared" si="7"/>
        <v>1</v>
      </c>
      <c r="D89" s="718"/>
      <c r="E89" s="24">
        <f t="shared" si="8"/>
        <v>1</v>
      </c>
      <c r="F89" s="718"/>
      <c r="G89" s="24">
        <f t="shared" si="9"/>
        <v>1</v>
      </c>
      <c r="H89" s="718"/>
      <c r="I89" s="24">
        <f t="shared" si="10"/>
        <v>1</v>
      </c>
      <c r="J89" s="718"/>
      <c r="K89" s="24">
        <f t="shared" si="11"/>
        <v>1</v>
      </c>
      <c r="L89" s="718"/>
      <c r="M89" s="24">
        <f t="shared" si="12"/>
        <v>1</v>
      </c>
      <c r="N89" s="718"/>
      <c r="O89" s="24">
        <f t="shared" si="13"/>
        <v>1</v>
      </c>
      <c r="P89" s="718"/>
      <c r="Q89" s="24">
        <f t="shared" si="14"/>
        <v>1</v>
      </c>
      <c r="R89" s="714">
        <f t="shared" si="15"/>
        <v>0</v>
      </c>
      <c r="S89" s="361">
        <f t="shared" si="17"/>
        <v>0</v>
      </c>
    </row>
    <row r="90" spans="1:19">
      <c r="A90" s="159"/>
      <c r="B90" s="59"/>
      <c r="C90" s="24">
        <f t="shared" ref="C90:C153" si="18">IF(B90="",1,(LOOKUP(B90,$3:$3,$4:$4)-LOOKUP($B$24,$3:$3,$4:$4)+100)/100)</f>
        <v>1</v>
      </c>
      <c r="D90" s="718"/>
      <c r="E90" s="24">
        <f t="shared" ref="E90:E153" si="19">(SUMIF($5:$5,D90,$6:$6)-SUMIF($5:$5,$D$24,$6:$6)+100)/100</f>
        <v>1</v>
      </c>
      <c r="F90" s="718"/>
      <c r="G90" s="24">
        <f t="shared" ref="G90:G153" si="20">(SUMIF($7:$7,F90,$8:$8)-SUMIF($7:$7,$F$24,$8:$8)+100)/100</f>
        <v>1</v>
      </c>
      <c r="H90" s="718"/>
      <c r="I90" s="24">
        <f t="shared" ref="I90:I153" si="21">(SUMIF($9:$9,H90,$10:$10)-SUMIF($9:$9,$H$24,$10:$10)+100)/100</f>
        <v>1</v>
      </c>
      <c r="J90" s="718"/>
      <c r="K90" s="24">
        <f t="shared" ref="K90:K153" si="22">(SUMIF($11:$11,J90,$12:$12)-SUMIF($11:$11,$J$24,$12:$12)+100)/100</f>
        <v>1</v>
      </c>
      <c r="L90" s="718"/>
      <c r="M90" s="24">
        <f t="shared" ref="M90:M153" si="23">(SUMIF($13:$13,L90,$14:$14)-SUMIF($13:$13,$L$24,$14:$14)+100)/100</f>
        <v>1</v>
      </c>
      <c r="N90" s="718"/>
      <c r="O90" s="24">
        <f t="shared" ref="O90:O153" si="24">(SUMIF($15:$15,N90,$16:$16)-SUMIF($15:$15,$N$24,$16:$16)+100)/100</f>
        <v>1</v>
      </c>
      <c r="P90" s="718"/>
      <c r="Q90" s="24">
        <f t="shared" ref="Q90:Q153" si="25">(SUMIF($17:$17,P90,$18:$18)-SUMIF($17:$17,$P$24,$18:$18)+100)/100</f>
        <v>1</v>
      </c>
      <c r="R90" s="714">
        <f t="shared" ref="R90:R153" si="26">IF(B90="",0,ROUND($R$24*C90*E90*G90*I90*K90*M90*O90*Q90,0))</f>
        <v>0</v>
      </c>
      <c r="S90" s="361">
        <f t="shared" si="17"/>
        <v>0</v>
      </c>
    </row>
    <row r="91" spans="1:19">
      <c r="A91" s="159"/>
      <c r="B91" s="59"/>
      <c r="C91" s="24">
        <f t="shared" si="18"/>
        <v>1</v>
      </c>
      <c r="D91" s="718"/>
      <c r="E91" s="24">
        <f t="shared" si="19"/>
        <v>1</v>
      </c>
      <c r="F91" s="718"/>
      <c r="G91" s="24">
        <f t="shared" si="20"/>
        <v>1</v>
      </c>
      <c r="H91" s="718"/>
      <c r="I91" s="24">
        <f t="shared" si="21"/>
        <v>1</v>
      </c>
      <c r="J91" s="718"/>
      <c r="K91" s="24">
        <f t="shared" si="22"/>
        <v>1</v>
      </c>
      <c r="L91" s="718"/>
      <c r="M91" s="24">
        <f t="shared" si="23"/>
        <v>1</v>
      </c>
      <c r="N91" s="718"/>
      <c r="O91" s="24">
        <f t="shared" si="24"/>
        <v>1</v>
      </c>
      <c r="P91" s="718"/>
      <c r="Q91" s="24">
        <f t="shared" si="25"/>
        <v>1</v>
      </c>
      <c r="R91" s="714">
        <f t="shared" si="26"/>
        <v>0</v>
      </c>
      <c r="S91" s="361">
        <f t="shared" si="17"/>
        <v>0</v>
      </c>
    </row>
    <row r="92" spans="1:19">
      <c r="A92" s="159"/>
      <c r="B92" s="59"/>
      <c r="C92" s="24">
        <f t="shared" si="18"/>
        <v>1</v>
      </c>
      <c r="D92" s="718"/>
      <c r="E92" s="24">
        <f t="shared" si="19"/>
        <v>1</v>
      </c>
      <c r="F92" s="718"/>
      <c r="G92" s="24">
        <f t="shared" si="20"/>
        <v>1</v>
      </c>
      <c r="H92" s="718"/>
      <c r="I92" s="24">
        <f t="shared" si="21"/>
        <v>1</v>
      </c>
      <c r="J92" s="718"/>
      <c r="K92" s="24">
        <f t="shared" si="22"/>
        <v>1</v>
      </c>
      <c r="L92" s="718"/>
      <c r="M92" s="24">
        <f t="shared" si="23"/>
        <v>1</v>
      </c>
      <c r="N92" s="718"/>
      <c r="O92" s="24">
        <f t="shared" si="24"/>
        <v>1</v>
      </c>
      <c r="P92" s="718"/>
      <c r="Q92" s="24">
        <f t="shared" si="25"/>
        <v>1</v>
      </c>
      <c r="R92" s="714">
        <f t="shared" si="26"/>
        <v>0</v>
      </c>
      <c r="S92" s="361">
        <f t="shared" si="17"/>
        <v>0</v>
      </c>
    </row>
    <row r="93" spans="1:19">
      <c r="A93" s="159"/>
      <c r="B93" s="59"/>
      <c r="C93" s="24">
        <f t="shared" si="18"/>
        <v>1</v>
      </c>
      <c r="D93" s="718"/>
      <c r="E93" s="24">
        <f t="shared" si="19"/>
        <v>1</v>
      </c>
      <c r="F93" s="718"/>
      <c r="G93" s="24">
        <f t="shared" si="20"/>
        <v>1</v>
      </c>
      <c r="H93" s="718"/>
      <c r="I93" s="24">
        <f t="shared" si="21"/>
        <v>1</v>
      </c>
      <c r="J93" s="718"/>
      <c r="K93" s="24">
        <f t="shared" si="22"/>
        <v>1</v>
      </c>
      <c r="L93" s="718"/>
      <c r="M93" s="24">
        <f t="shared" si="23"/>
        <v>1</v>
      </c>
      <c r="N93" s="718"/>
      <c r="O93" s="24">
        <f t="shared" si="24"/>
        <v>1</v>
      </c>
      <c r="P93" s="718"/>
      <c r="Q93" s="24">
        <f t="shared" si="25"/>
        <v>1</v>
      </c>
      <c r="R93" s="714">
        <f t="shared" si="26"/>
        <v>0</v>
      </c>
      <c r="S93" s="361">
        <f t="shared" si="17"/>
        <v>0</v>
      </c>
    </row>
    <row r="94" spans="1:19">
      <c r="A94" s="159"/>
      <c r="B94" s="59"/>
      <c r="C94" s="24">
        <f t="shared" si="18"/>
        <v>1</v>
      </c>
      <c r="D94" s="718"/>
      <c r="E94" s="24">
        <f t="shared" si="19"/>
        <v>1</v>
      </c>
      <c r="F94" s="718"/>
      <c r="G94" s="24">
        <f t="shared" si="20"/>
        <v>1</v>
      </c>
      <c r="H94" s="718"/>
      <c r="I94" s="24">
        <f t="shared" si="21"/>
        <v>1</v>
      </c>
      <c r="J94" s="718"/>
      <c r="K94" s="24">
        <f t="shared" si="22"/>
        <v>1</v>
      </c>
      <c r="L94" s="718"/>
      <c r="M94" s="24">
        <f t="shared" si="23"/>
        <v>1</v>
      </c>
      <c r="N94" s="718"/>
      <c r="O94" s="24">
        <f t="shared" si="24"/>
        <v>1</v>
      </c>
      <c r="P94" s="718"/>
      <c r="Q94" s="24">
        <f t="shared" si="25"/>
        <v>1</v>
      </c>
      <c r="R94" s="714">
        <f t="shared" si="26"/>
        <v>0</v>
      </c>
      <c r="S94" s="361">
        <f t="shared" si="17"/>
        <v>0</v>
      </c>
    </row>
    <row r="95" spans="1:19">
      <c r="A95" s="159"/>
      <c r="B95" s="59"/>
      <c r="C95" s="24">
        <f t="shared" si="18"/>
        <v>1</v>
      </c>
      <c r="D95" s="718"/>
      <c r="E95" s="24">
        <f t="shared" si="19"/>
        <v>1</v>
      </c>
      <c r="F95" s="718"/>
      <c r="G95" s="24">
        <f t="shared" si="20"/>
        <v>1</v>
      </c>
      <c r="H95" s="718"/>
      <c r="I95" s="24">
        <f t="shared" si="21"/>
        <v>1</v>
      </c>
      <c r="J95" s="718"/>
      <c r="K95" s="24">
        <f t="shared" si="22"/>
        <v>1</v>
      </c>
      <c r="L95" s="718"/>
      <c r="M95" s="24">
        <f t="shared" si="23"/>
        <v>1</v>
      </c>
      <c r="N95" s="718"/>
      <c r="O95" s="24">
        <f t="shared" si="24"/>
        <v>1</v>
      </c>
      <c r="P95" s="718"/>
      <c r="Q95" s="24">
        <f t="shared" si="25"/>
        <v>1</v>
      </c>
      <c r="R95" s="714">
        <f t="shared" si="26"/>
        <v>0</v>
      </c>
      <c r="S95" s="361">
        <f t="shared" si="17"/>
        <v>0</v>
      </c>
    </row>
    <row r="96" spans="1:19">
      <c r="A96" s="159"/>
      <c r="B96" s="59"/>
      <c r="C96" s="24">
        <f t="shared" si="18"/>
        <v>1</v>
      </c>
      <c r="D96" s="718"/>
      <c r="E96" s="24">
        <f t="shared" si="19"/>
        <v>1</v>
      </c>
      <c r="F96" s="718"/>
      <c r="G96" s="24">
        <f t="shared" si="20"/>
        <v>1</v>
      </c>
      <c r="H96" s="718"/>
      <c r="I96" s="24">
        <f t="shared" si="21"/>
        <v>1</v>
      </c>
      <c r="J96" s="718"/>
      <c r="K96" s="24">
        <f t="shared" si="22"/>
        <v>1</v>
      </c>
      <c r="L96" s="718"/>
      <c r="M96" s="24">
        <f t="shared" si="23"/>
        <v>1</v>
      </c>
      <c r="N96" s="718"/>
      <c r="O96" s="24">
        <f t="shared" si="24"/>
        <v>1</v>
      </c>
      <c r="P96" s="718"/>
      <c r="Q96" s="24">
        <f t="shared" si="25"/>
        <v>1</v>
      </c>
      <c r="R96" s="714">
        <f t="shared" si="26"/>
        <v>0</v>
      </c>
      <c r="S96" s="361">
        <f t="shared" si="17"/>
        <v>0</v>
      </c>
    </row>
    <row r="97" spans="1:19">
      <c r="A97" s="159"/>
      <c r="B97" s="59"/>
      <c r="C97" s="24">
        <f t="shared" si="18"/>
        <v>1</v>
      </c>
      <c r="D97" s="718"/>
      <c r="E97" s="24">
        <f t="shared" si="19"/>
        <v>1</v>
      </c>
      <c r="F97" s="718"/>
      <c r="G97" s="24">
        <f t="shared" si="20"/>
        <v>1</v>
      </c>
      <c r="H97" s="718"/>
      <c r="I97" s="24">
        <f t="shared" si="21"/>
        <v>1</v>
      </c>
      <c r="J97" s="718"/>
      <c r="K97" s="24">
        <f t="shared" si="22"/>
        <v>1</v>
      </c>
      <c r="L97" s="718"/>
      <c r="M97" s="24">
        <f t="shared" si="23"/>
        <v>1</v>
      </c>
      <c r="N97" s="718"/>
      <c r="O97" s="24">
        <f t="shared" si="24"/>
        <v>1</v>
      </c>
      <c r="P97" s="718"/>
      <c r="Q97" s="24">
        <f t="shared" si="25"/>
        <v>1</v>
      </c>
      <c r="R97" s="714">
        <f t="shared" si="26"/>
        <v>0</v>
      </c>
      <c r="S97" s="361">
        <f t="shared" si="17"/>
        <v>0</v>
      </c>
    </row>
    <row r="98" spans="1:19">
      <c r="A98" s="159"/>
      <c r="B98" s="59"/>
      <c r="C98" s="24">
        <f t="shared" si="18"/>
        <v>1</v>
      </c>
      <c r="D98" s="718"/>
      <c r="E98" s="24">
        <f t="shared" si="19"/>
        <v>1</v>
      </c>
      <c r="F98" s="718"/>
      <c r="G98" s="24">
        <f t="shared" si="20"/>
        <v>1</v>
      </c>
      <c r="H98" s="718"/>
      <c r="I98" s="24">
        <f t="shared" si="21"/>
        <v>1</v>
      </c>
      <c r="J98" s="718"/>
      <c r="K98" s="24">
        <f t="shared" si="22"/>
        <v>1</v>
      </c>
      <c r="L98" s="718"/>
      <c r="M98" s="24">
        <f t="shared" si="23"/>
        <v>1</v>
      </c>
      <c r="N98" s="718"/>
      <c r="O98" s="24">
        <f t="shared" si="24"/>
        <v>1</v>
      </c>
      <c r="P98" s="718"/>
      <c r="Q98" s="24">
        <f t="shared" si="25"/>
        <v>1</v>
      </c>
      <c r="R98" s="714">
        <f t="shared" si="26"/>
        <v>0</v>
      </c>
      <c r="S98" s="361">
        <f t="shared" si="17"/>
        <v>0</v>
      </c>
    </row>
    <row r="99" spans="1:19">
      <c r="A99" s="159"/>
      <c r="B99" s="59"/>
      <c r="C99" s="24">
        <f t="shared" si="18"/>
        <v>1</v>
      </c>
      <c r="D99" s="718"/>
      <c r="E99" s="24">
        <f t="shared" si="19"/>
        <v>1</v>
      </c>
      <c r="F99" s="718"/>
      <c r="G99" s="24">
        <f t="shared" si="20"/>
        <v>1</v>
      </c>
      <c r="H99" s="718"/>
      <c r="I99" s="24">
        <f t="shared" si="21"/>
        <v>1</v>
      </c>
      <c r="J99" s="718"/>
      <c r="K99" s="24">
        <f t="shared" si="22"/>
        <v>1</v>
      </c>
      <c r="L99" s="718"/>
      <c r="M99" s="24">
        <f t="shared" si="23"/>
        <v>1</v>
      </c>
      <c r="N99" s="718"/>
      <c r="O99" s="24">
        <f t="shared" si="24"/>
        <v>1</v>
      </c>
      <c r="P99" s="718"/>
      <c r="Q99" s="24">
        <f t="shared" si="25"/>
        <v>1</v>
      </c>
      <c r="R99" s="714">
        <f t="shared" si="26"/>
        <v>0</v>
      </c>
      <c r="S99" s="361">
        <f t="shared" si="17"/>
        <v>0</v>
      </c>
    </row>
    <row r="100" spans="1:19">
      <c r="A100" s="159"/>
      <c r="B100" s="59"/>
      <c r="C100" s="24">
        <f t="shared" si="18"/>
        <v>1</v>
      </c>
      <c r="D100" s="718"/>
      <c r="E100" s="24">
        <f t="shared" si="19"/>
        <v>1</v>
      </c>
      <c r="F100" s="718"/>
      <c r="G100" s="24">
        <f t="shared" si="20"/>
        <v>1</v>
      </c>
      <c r="H100" s="718"/>
      <c r="I100" s="24">
        <f t="shared" si="21"/>
        <v>1</v>
      </c>
      <c r="J100" s="718"/>
      <c r="K100" s="24">
        <f t="shared" si="22"/>
        <v>1</v>
      </c>
      <c r="L100" s="718"/>
      <c r="M100" s="24">
        <f t="shared" si="23"/>
        <v>1</v>
      </c>
      <c r="N100" s="718"/>
      <c r="O100" s="24">
        <f t="shared" si="24"/>
        <v>1</v>
      </c>
      <c r="P100" s="718"/>
      <c r="Q100" s="24">
        <f t="shared" si="25"/>
        <v>1</v>
      </c>
      <c r="R100" s="714">
        <f t="shared" si="26"/>
        <v>0</v>
      </c>
      <c r="S100" s="361">
        <f t="shared" si="17"/>
        <v>0</v>
      </c>
    </row>
    <row r="101" spans="1:19">
      <c r="A101" s="159"/>
      <c r="B101" s="59"/>
      <c r="C101" s="24">
        <f t="shared" si="18"/>
        <v>1</v>
      </c>
      <c r="D101" s="718"/>
      <c r="E101" s="24">
        <f t="shared" si="19"/>
        <v>1</v>
      </c>
      <c r="F101" s="718"/>
      <c r="G101" s="24">
        <f t="shared" si="20"/>
        <v>1</v>
      </c>
      <c r="H101" s="718"/>
      <c r="I101" s="24">
        <f t="shared" si="21"/>
        <v>1</v>
      </c>
      <c r="J101" s="718"/>
      <c r="K101" s="24">
        <f t="shared" si="22"/>
        <v>1</v>
      </c>
      <c r="L101" s="718"/>
      <c r="M101" s="24">
        <f t="shared" si="23"/>
        <v>1</v>
      </c>
      <c r="N101" s="718"/>
      <c r="O101" s="24">
        <f t="shared" si="24"/>
        <v>1</v>
      </c>
      <c r="P101" s="718"/>
      <c r="Q101" s="24">
        <f t="shared" si="25"/>
        <v>1</v>
      </c>
      <c r="R101" s="714">
        <f t="shared" si="26"/>
        <v>0</v>
      </c>
      <c r="S101" s="361">
        <f t="shared" si="17"/>
        <v>0</v>
      </c>
    </row>
    <row r="102" spans="1:19">
      <c r="A102" s="159"/>
      <c r="B102" s="59"/>
      <c r="C102" s="24">
        <f t="shared" si="18"/>
        <v>1</v>
      </c>
      <c r="D102" s="718"/>
      <c r="E102" s="24">
        <f t="shared" si="19"/>
        <v>1</v>
      </c>
      <c r="F102" s="718"/>
      <c r="G102" s="24">
        <f t="shared" si="20"/>
        <v>1</v>
      </c>
      <c r="H102" s="718"/>
      <c r="I102" s="24">
        <f t="shared" si="21"/>
        <v>1</v>
      </c>
      <c r="J102" s="718"/>
      <c r="K102" s="24">
        <f t="shared" si="22"/>
        <v>1</v>
      </c>
      <c r="L102" s="718"/>
      <c r="M102" s="24">
        <f t="shared" si="23"/>
        <v>1</v>
      </c>
      <c r="N102" s="718"/>
      <c r="O102" s="24">
        <f t="shared" si="24"/>
        <v>1</v>
      </c>
      <c r="P102" s="718"/>
      <c r="Q102" s="24">
        <f t="shared" si="25"/>
        <v>1</v>
      </c>
      <c r="R102" s="714">
        <f t="shared" si="26"/>
        <v>0</v>
      </c>
      <c r="S102" s="361">
        <f t="shared" si="17"/>
        <v>0</v>
      </c>
    </row>
    <row r="103" spans="1:19">
      <c r="A103" s="159"/>
      <c r="B103" s="59"/>
      <c r="C103" s="24">
        <f t="shared" si="18"/>
        <v>1</v>
      </c>
      <c r="D103" s="718"/>
      <c r="E103" s="24">
        <f t="shared" si="19"/>
        <v>1</v>
      </c>
      <c r="F103" s="718"/>
      <c r="G103" s="24">
        <f t="shared" si="20"/>
        <v>1</v>
      </c>
      <c r="H103" s="718"/>
      <c r="I103" s="24">
        <f t="shared" si="21"/>
        <v>1</v>
      </c>
      <c r="J103" s="718"/>
      <c r="K103" s="24">
        <f t="shared" si="22"/>
        <v>1</v>
      </c>
      <c r="L103" s="718"/>
      <c r="M103" s="24">
        <f t="shared" si="23"/>
        <v>1</v>
      </c>
      <c r="N103" s="718"/>
      <c r="O103" s="24">
        <f t="shared" si="24"/>
        <v>1</v>
      </c>
      <c r="P103" s="718"/>
      <c r="Q103" s="24">
        <f t="shared" si="25"/>
        <v>1</v>
      </c>
      <c r="R103" s="714">
        <f t="shared" si="26"/>
        <v>0</v>
      </c>
      <c r="S103" s="361">
        <f t="shared" si="17"/>
        <v>0</v>
      </c>
    </row>
    <row r="104" spans="1:19">
      <c r="A104" s="159"/>
      <c r="B104" s="59"/>
      <c r="C104" s="24">
        <f t="shared" si="18"/>
        <v>1</v>
      </c>
      <c r="D104" s="718"/>
      <c r="E104" s="24">
        <f t="shared" si="19"/>
        <v>1</v>
      </c>
      <c r="F104" s="718"/>
      <c r="G104" s="24">
        <f t="shared" si="20"/>
        <v>1</v>
      </c>
      <c r="H104" s="718"/>
      <c r="I104" s="24">
        <f t="shared" si="21"/>
        <v>1</v>
      </c>
      <c r="J104" s="718"/>
      <c r="K104" s="24">
        <f t="shared" si="22"/>
        <v>1</v>
      </c>
      <c r="L104" s="718"/>
      <c r="M104" s="24">
        <f t="shared" si="23"/>
        <v>1</v>
      </c>
      <c r="N104" s="718"/>
      <c r="O104" s="24">
        <f t="shared" si="24"/>
        <v>1</v>
      </c>
      <c r="P104" s="718"/>
      <c r="Q104" s="24">
        <f t="shared" si="25"/>
        <v>1</v>
      </c>
      <c r="R104" s="714">
        <f t="shared" si="26"/>
        <v>0</v>
      </c>
      <c r="S104" s="361">
        <f t="shared" si="17"/>
        <v>0</v>
      </c>
    </row>
    <row r="105" spans="1:19">
      <c r="A105" s="159"/>
      <c r="B105" s="59"/>
      <c r="C105" s="24">
        <f t="shared" si="18"/>
        <v>1</v>
      </c>
      <c r="D105" s="718"/>
      <c r="E105" s="24">
        <f t="shared" si="19"/>
        <v>1</v>
      </c>
      <c r="F105" s="718"/>
      <c r="G105" s="24">
        <f t="shared" si="20"/>
        <v>1</v>
      </c>
      <c r="H105" s="718"/>
      <c r="I105" s="24">
        <f t="shared" si="21"/>
        <v>1</v>
      </c>
      <c r="J105" s="718"/>
      <c r="K105" s="24">
        <f t="shared" si="22"/>
        <v>1</v>
      </c>
      <c r="L105" s="718"/>
      <c r="M105" s="24">
        <f t="shared" si="23"/>
        <v>1</v>
      </c>
      <c r="N105" s="718"/>
      <c r="O105" s="24">
        <f t="shared" si="24"/>
        <v>1</v>
      </c>
      <c r="P105" s="718"/>
      <c r="Q105" s="24">
        <f t="shared" si="25"/>
        <v>1</v>
      </c>
      <c r="R105" s="714">
        <f t="shared" si="26"/>
        <v>0</v>
      </c>
      <c r="S105" s="361">
        <f t="shared" si="17"/>
        <v>0</v>
      </c>
    </row>
    <row r="106" spans="1:19">
      <c r="A106" s="159"/>
      <c r="B106" s="59"/>
      <c r="C106" s="24">
        <f t="shared" si="18"/>
        <v>1</v>
      </c>
      <c r="D106" s="718"/>
      <c r="E106" s="24">
        <f t="shared" si="19"/>
        <v>1</v>
      </c>
      <c r="F106" s="718"/>
      <c r="G106" s="24">
        <f t="shared" si="20"/>
        <v>1</v>
      </c>
      <c r="H106" s="718"/>
      <c r="I106" s="24">
        <f t="shared" si="21"/>
        <v>1</v>
      </c>
      <c r="J106" s="718"/>
      <c r="K106" s="24">
        <f t="shared" si="22"/>
        <v>1</v>
      </c>
      <c r="L106" s="718"/>
      <c r="M106" s="24">
        <f t="shared" si="23"/>
        <v>1</v>
      </c>
      <c r="N106" s="718"/>
      <c r="O106" s="24">
        <f t="shared" si="24"/>
        <v>1</v>
      </c>
      <c r="P106" s="718"/>
      <c r="Q106" s="24">
        <f t="shared" si="25"/>
        <v>1</v>
      </c>
      <c r="R106" s="714">
        <f t="shared" si="26"/>
        <v>0</v>
      </c>
      <c r="S106" s="361">
        <f t="shared" si="17"/>
        <v>0</v>
      </c>
    </row>
    <row r="107" spans="1:19">
      <c r="A107" s="159"/>
      <c r="B107" s="59"/>
      <c r="C107" s="24">
        <f t="shared" si="18"/>
        <v>1</v>
      </c>
      <c r="D107" s="718"/>
      <c r="E107" s="24">
        <f t="shared" si="19"/>
        <v>1</v>
      </c>
      <c r="F107" s="718"/>
      <c r="G107" s="24">
        <f t="shared" si="20"/>
        <v>1</v>
      </c>
      <c r="H107" s="718"/>
      <c r="I107" s="24">
        <f t="shared" si="21"/>
        <v>1</v>
      </c>
      <c r="J107" s="718"/>
      <c r="K107" s="24">
        <f t="shared" si="22"/>
        <v>1</v>
      </c>
      <c r="L107" s="718"/>
      <c r="M107" s="24">
        <f t="shared" si="23"/>
        <v>1</v>
      </c>
      <c r="N107" s="718"/>
      <c r="O107" s="24">
        <f t="shared" si="24"/>
        <v>1</v>
      </c>
      <c r="P107" s="718"/>
      <c r="Q107" s="24">
        <f t="shared" si="25"/>
        <v>1</v>
      </c>
      <c r="R107" s="714">
        <f t="shared" si="26"/>
        <v>0</v>
      </c>
      <c r="S107" s="361">
        <f t="shared" si="17"/>
        <v>0</v>
      </c>
    </row>
    <row r="108" spans="1:19">
      <c r="A108" s="159"/>
      <c r="B108" s="59"/>
      <c r="C108" s="24">
        <f t="shared" si="18"/>
        <v>1</v>
      </c>
      <c r="D108" s="718"/>
      <c r="E108" s="24">
        <f t="shared" si="19"/>
        <v>1</v>
      </c>
      <c r="F108" s="718"/>
      <c r="G108" s="24">
        <f t="shared" si="20"/>
        <v>1</v>
      </c>
      <c r="H108" s="718"/>
      <c r="I108" s="24">
        <f t="shared" si="21"/>
        <v>1</v>
      </c>
      <c r="J108" s="718"/>
      <c r="K108" s="24">
        <f t="shared" si="22"/>
        <v>1</v>
      </c>
      <c r="L108" s="718"/>
      <c r="M108" s="24">
        <f t="shared" si="23"/>
        <v>1</v>
      </c>
      <c r="N108" s="718"/>
      <c r="O108" s="24">
        <f t="shared" si="24"/>
        <v>1</v>
      </c>
      <c r="P108" s="718"/>
      <c r="Q108" s="24">
        <f t="shared" si="25"/>
        <v>1</v>
      </c>
      <c r="R108" s="714">
        <f t="shared" si="26"/>
        <v>0</v>
      </c>
      <c r="S108" s="361">
        <f t="shared" si="17"/>
        <v>0</v>
      </c>
    </row>
    <row r="109" spans="1:19">
      <c r="A109" s="159"/>
      <c r="B109" s="59"/>
      <c r="C109" s="24">
        <f t="shared" si="18"/>
        <v>1</v>
      </c>
      <c r="D109" s="718"/>
      <c r="E109" s="24">
        <f t="shared" si="19"/>
        <v>1</v>
      </c>
      <c r="F109" s="718"/>
      <c r="G109" s="24">
        <f t="shared" si="20"/>
        <v>1</v>
      </c>
      <c r="H109" s="718"/>
      <c r="I109" s="24">
        <f t="shared" si="21"/>
        <v>1</v>
      </c>
      <c r="J109" s="718"/>
      <c r="K109" s="24">
        <f t="shared" si="22"/>
        <v>1</v>
      </c>
      <c r="L109" s="718"/>
      <c r="M109" s="24">
        <f t="shared" si="23"/>
        <v>1</v>
      </c>
      <c r="N109" s="718"/>
      <c r="O109" s="24">
        <f t="shared" si="24"/>
        <v>1</v>
      </c>
      <c r="P109" s="718"/>
      <c r="Q109" s="24">
        <f t="shared" si="25"/>
        <v>1</v>
      </c>
      <c r="R109" s="714">
        <f t="shared" si="26"/>
        <v>0</v>
      </c>
      <c r="S109" s="361">
        <f t="shared" si="17"/>
        <v>0</v>
      </c>
    </row>
    <row r="110" spans="1:19">
      <c r="A110" s="159"/>
      <c r="B110" s="59"/>
      <c r="C110" s="24">
        <f t="shared" si="18"/>
        <v>1</v>
      </c>
      <c r="D110" s="718"/>
      <c r="E110" s="24">
        <f t="shared" si="19"/>
        <v>1</v>
      </c>
      <c r="F110" s="718"/>
      <c r="G110" s="24">
        <f t="shared" si="20"/>
        <v>1</v>
      </c>
      <c r="H110" s="718"/>
      <c r="I110" s="24">
        <f t="shared" si="21"/>
        <v>1</v>
      </c>
      <c r="J110" s="718"/>
      <c r="K110" s="24">
        <f t="shared" si="22"/>
        <v>1</v>
      </c>
      <c r="L110" s="718"/>
      <c r="M110" s="24">
        <f t="shared" si="23"/>
        <v>1</v>
      </c>
      <c r="N110" s="718"/>
      <c r="O110" s="24">
        <f t="shared" si="24"/>
        <v>1</v>
      </c>
      <c r="P110" s="718"/>
      <c r="Q110" s="24">
        <f t="shared" si="25"/>
        <v>1</v>
      </c>
      <c r="R110" s="714">
        <f t="shared" si="26"/>
        <v>0</v>
      </c>
      <c r="S110" s="361">
        <f t="shared" si="17"/>
        <v>0</v>
      </c>
    </row>
    <row r="111" spans="1:19">
      <c r="A111" s="159"/>
      <c r="B111" s="59"/>
      <c r="C111" s="24">
        <f t="shared" si="18"/>
        <v>1</v>
      </c>
      <c r="D111" s="718"/>
      <c r="E111" s="24">
        <f t="shared" si="19"/>
        <v>1</v>
      </c>
      <c r="F111" s="718"/>
      <c r="G111" s="24">
        <f t="shared" si="20"/>
        <v>1</v>
      </c>
      <c r="H111" s="718"/>
      <c r="I111" s="24">
        <f t="shared" si="21"/>
        <v>1</v>
      </c>
      <c r="J111" s="718"/>
      <c r="K111" s="24">
        <f t="shared" si="22"/>
        <v>1</v>
      </c>
      <c r="L111" s="718"/>
      <c r="M111" s="24">
        <f t="shared" si="23"/>
        <v>1</v>
      </c>
      <c r="N111" s="718"/>
      <c r="O111" s="24">
        <f t="shared" si="24"/>
        <v>1</v>
      </c>
      <c r="P111" s="718"/>
      <c r="Q111" s="24">
        <f t="shared" si="25"/>
        <v>1</v>
      </c>
      <c r="R111" s="714">
        <f t="shared" si="26"/>
        <v>0</v>
      </c>
      <c r="S111" s="361">
        <f t="shared" si="17"/>
        <v>0</v>
      </c>
    </row>
    <row r="112" spans="1:19">
      <c r="A112" s="159"/>
      <c r="B112" s="59"/>
      <c r="C112" s="24">
        <f t="shared" si="18"/>
        <v>1</v>
      </c>
      <c r="D112" s="718"/>
      <c r="E112" s="24">
        <f t="shared" si="19"/>
        <v>1</v>
      </c>
      <c r="F112" s="718"/>
      <c r="G112" s="24">
        <f t="shared" si="20"/>
        <v>1</v>
      </c>
      <c r="H112" s="718"/>
      <c r="I112" s="24">
        <f t="shared" si="21"/>
        <v>1</v>
      </c>
      <c r="J112" s="718"/>
      <c r="K112" s="24">
        <f t="shared" si="22"/>
        <v>1</v>
      </c>
      <c r="L112" s="718"/>
      <c r="M112" s="24">
        <f t="shared" si="23"/>
        <v>1</v>
      </c>
      <c r="N112" s="718"/>
      <c r="O112" s="24">
        <f t="shared" si="24"/>
        <v>1</v>
      </c>
      <c r="P112" s="718"/>
      <c r="Q112" s="24">
        <f t="shared" si="25"/>
        <v>1</v>
      </c>
      <c r="R112" s="714">
        <f t="shared" si="26"/>
        <v>0</v>
      </c>
      <c r="S112" s="361">
        <f t="shared" si="17"/>
        <v>0</v>
      </c>
    </row>
    <row r="113" spans="1:19">
      <c r="A113" s="159"/>
      <c r="B113" s="59"/>
      <c r="C113" s="24">
        <f t="shared" si="18"/>
        <v>1</v>
      </c>
      <c r="D113" s="718"/>
      <c r="E113" s="24">
        <f t="shared" si="19"/>
        <v>1</v>
      </c>
      <c r="F113" s="718"/>
      <c r="G113" s="24">
        <f t="shared" si="20"/>
        <v>1</v>
      </c>
      <c r="H113" s="718"/>
      <c r="I113" s="24">
        <f t="shared" si="21"/>
        <v>1</v>
      </c>
      <c r="J113" s="718"/>
      <c r="K113" s="24">
        <f t="shared" si="22"/>
        <v>1</v>
      </c>
      <c r="L113" s="718"/>
      <c r="M113" s="24">
        <f t="shared" si="23"/>
        <v>1</v>
      </c>
      <c r="N113" s="718"/>
      <c r="O113" s="24">
        <f t="shared" si="24"/>
        <v>1</v>
      </c>
      <c r="P113" s="718"/>
      <c r="Q113" s="24">
        <f t="shared" si="25"/>
        <v>1</v>
      </c>
      <c r="R113" s="714">
        <f t="shared" si="26"/>
        <v>0</v>
      </c>
      <c r="S113" s="361">
        <f t="shared" si="17"/>
        <v>0</v>
      </c>
    </row>
    <row r="114" spans="1:19">
      <c r="A114" s="159"/>
      <c r="B114" s="59"/>
      <c r="C114" s="24">
        <f t="shared" si="18"/>
        <v>1</v>
      </c>
      <c r="D114" s="718"/>
      <c r="E114" s="24">
        <f t="shared" si="19"/>
        <v>1</v>
      </c>
      <c r="F114" s="718"/>
      <c r="G114" s="24">
        <f t="shared" si="20"/>
        <v>1</v>
      </c>
      <c r="H114" s="718"/>
      <c r="I114" s="24">
        <f t="shared" si="21"/>
        <v>1</v>
      </c>
      <c r="J114" s="718"/>
      <c r="K114" s="24">
        <f t="shared" si="22"/>
        <v>1</v>
      </c>
      <c r="L114" s="718"/>
      <c r="M114" s="24">
        <f t="shared" si="23"/>
        <v>1</v>
      </c>
      <c r="N114" s="718"/>
      <c r="O114" s="24">
        <f t="shared" si="24"/>
        <v>1</v>
      </c>
      <c r="P114" s="718"/>
      <c r="Q114" s="24">
        <f t="shared" si="25"/>
        <v>1</v>
      </c>
      <c r="R114" s="714">
        <f t="shared" si="26"/>
        <v>0</v>
      </c>
      <c r="S114" s="361">
        <f t="shared" si="17"/>
        <v>0</v>
      </c>
    </row>
    <row r="115" spans="1:19">
      <c r="A115" s="159"/>
      <c r="B115" s="59"/>
      <c r="C115" s="24">
        <f t="shared" si="18"/>
        <v>1</v>
      </c>
      <c r="D115" s="718"/>
      <c r="E115" s="24">
        <f t="shared" si="19"/>
        <v>1</v>
      </c>
      <c r="F115" s="718"/>
      <c r="G115" s="24">
        <f t="shared" si="20"/>
        <v>1</v>
      </c>
      <c r="H115" s="718"/>
      <c r="I115" s="24">
        <f t="shared" si="21"/>
        <v>1</v>
      </c>
      <c r="J115" s="718"/>
      <c r="K115" s="24">
        <f t="shared" si="22"/>
        <v>1</v>
      </c>
      <c r="L115" s="718"/>
      <c r="M115" s="24">
        <f t="shared" si="23"/>
        <v>1</v>
      </c>
      <c r="N115" s="718"/>
      <c r="O115" s="24">
        <f t="shared" si="24"/>
        <v>1</v>
      </c>
      <c r="P115" s="718"/>
      <c r="Q115" s="24">
        <f t="shared" si="25"/>
        <v>1</v>
      </c>
      <c r="R115" s="714">
        <f t="shared" si="26"/>
        <v>0</v>
      </c>
      <c r="S115" s="361">
        <f t="shared" si="17"/>
        <v>0</v>
      </c>
    </row>
    <row r="116" spans="1:19">
      <c r="A116" s="159"/>
      <c r="B116" s="59"/>
      <c r="C116" s="24">
        <f t="shared" si="18"/>
        <v>1</v>
      </c>
      <c r="D116" s="718"/>
      <c r="E116" s="24">
        <f t="shared" si="19"/>
        <v>1</v>
      </c>
      <c r="F116" s="718"/>
      <c r="G116" s="24">
        <f t="shared" si="20"/>
        <v>1</v>
      </c>
      <c r="H116" s="718"/>
      <c r="I116" s="24">
        <f t="shared" si="21"/>
        <v>1</v>
      </c>
      <c r="J116" s="718"/>
      <c r="K116" s="24">
        <f t="shared" si="22"/>
        <v>1</v>
      </c>
      <c r="L116" s="718"/>
      <c r="M116" s="24">
        <f t="shared" si="23"/>
        <v>1</v>
      </c>
      <c r="N116" s="718"/>
      <c r="O116" s="24">
        <f t="shared" si="24"/>
        <v>1</v>
      </c>
      <c r="P116" s="718"/>
      <c r="Q116" s="24">
        <f t="shared" si="25"/>
        <v>1</v>
      </c>
      <c r="R116" s="714">
        <f t="shared" si="26"/>
        <v>0</v>
      </c>
      <c r="S116" s="361">
        <f t="shared" si="17"/>
        <v>0</v>
      </c>
    </row>
    <row r="117" spans="1:19">
      <c r="A117" s="159"/>
      <c r="B117" s="59"/>
      <c r="C117" s="24">
        <f t="shared" si="18"/>
        <v>1</v>
      </c>
      <c r="D117" s="718"/>
      <c r="E117" s="24">
        <f t="shared" si="19"/>
        <v>1</v>
      </c>
      <c r="F117" s="718"/>
      <c r="G117" s="24">
        <f t="shared" si="20"/>
        <v>1</v>
      </c>
      <c r="H117" s="718"/>
      <c r="I117" s="24">
        <f t="shared" si="21"/>
        <v>1</v>
      </c>
      <c r="J117" s="718"/>
      <c r="K117" s="24">
        <f t="shared" si="22"/>
        <v>1</v>
      </c>
      <c r="L117" s="718"/>
      <c r="M117" s="24">
        <f t="shared" si="23"/>
        <v>1</v>
      </c>
      <c r="N117" s="718"/>
      <c r="O117" s="24">
        <f t="shared" si="24"/>
        <v>1</v>
      </c>
      <c r="P117" s="718"/>
      <c r="Q117" s="24">
        <f t="shared" si="25"/>
        <v>1</v>
      </c>
      <c r="R117" s="714">
        <f t="shared" si="26"/>
        <v>0</v>
      </c>
      <c r="S117" s="361">
        <f t="shared" si="17"/>
        <v>0</v>
      </c>
    </row>
    <row r="118" spans="1:19">
      <c r="A118" s="159"/>
      <c r="B118" s="59"/>
      <c r="C118" s="24">
        <f t="shared" si="18"/>
        <v>1</v>
      </c>
      <c r="D118" s="718"/>
      <c r="E118" s="24">
        <f t="shared" si="19"/>
        <v>1</v>
      </c>
      <c r="F118" s="718"/>
      <c r="G118" s="24">
        <f t="shared" si="20"/>
        <v>1</v>
      </c>
      <c r="H118" s="718"/>
      <c r="I118" s="24">
        <f t="shared" si="21"/>
        <v>1</v>
      </c>
      <c r="J118" s="718"/>
      <c r="K118" s="24">
        <f t="shared" si="22"/>
        <v>1</v>
      </c>
      <c r="L118" s="718"/>
      <c r="M118" s="24">
        <f t="shared" si="23"/>
        <v>1</v>
      </c>
      <c r="N118" s="718"/>
      <c r="O118" s="24">
        <f t="shared" si="24"/>
        <v>1</v>
      </c>
      <c r="P118" s="718"/>
      <c r="Q118" s="24">
        <f t="shared" si="25"/>
        <v>1</v>
      </c>
      <c r="R118" s="714">
        <f t="shared" si="26"/>
        <v>0</v>
      </c>
      <c r="S118" s="361">
        <f t="shared" si="17"/>
        <v>0</v>
      </c>
    </row>
    <row r="119" spans="1:19">
      <c r="A119" s="159"/>
      <c r="B119" s="59"/>
      <c r="C119" s="24">
        <f t="shared" si="18"/>
        <v>1</v>
      </c>
      <c r="D119" s="718"/>
      <c r="E119" s="24">
        <f t="shared" si="19"/>
        <v>1</v>
      </c>
      <c r="F119" s="718"/>
      <c r="G119" s="24">
        <f t="shared" si="20"/>
        <v>1</v>
      </c>
      <c r="H119" s="718"/>
      <c r="I119" s="24">
        <f t="shared" si="21"/>
        <v>1</v>
      </c>
      <c r="J119" s="718"/>
      <c r="K119" s="24">
        <f t="shared" si="22"/>
        <v>1</v>
      </c>
      <c r="L119" s="718"/>
      <c r="M119" s="24">
        <f t="shared" si="23"/>
        <v>1</v>
      </c>
      <c r="N119" s="718"/>
      <c r="O119" s="24">
        <f t="shared" si="24"/>
        <v>1</v>
      </c>
      <c r="P119" s="718"/>
      <c r="Q119" s="24">
        <f t="shared" si="25"/>
        <v>1</v>
      </c>
      <c r="R119" s="714">
        <f t="shared" si="26"/>
        <v>0</v>
      </c>
      <c r="S119" s="361">
        <f t="shared" si="17"/>
        <v>0</v>
      </c>
    </row>
    <row r="120" spans="1:19">
      <c r="A120" s="159"/>
      <c r="B120" s="59"/>
      <c r="C120" s="24">
        <f t="shared" si="18"/>
        <v>1</v>
      </c>
      <c r="D120" s="718"/>
      <c r="E120" s="24">
        <f t="shared" si="19"/>
        <v>1</v>
      </c>
      <c r="F120" s="718"/>
      <c r="G120" s="24">
        <f t="shared" si="20"/>
        <v>1</v>
      </c>
      <c r="H120" s="718"/>
      <c r="I120" s="24">
        <f t="shared" si="21"/>
        <v>1</v>
      </c>
      <c r="J120" s="718"/>
      <c r="K120" s="24">
        <f t="shared" si="22"/>
        <v>1</v>
      </c>
      <c r="L120" s="718"/>
      <c r="M120" s="24">
        <f t="shared" si="23"/>
        <v>1</v>
      </c>
      <c r="N120" s="718"/>
      <c r="O120" s="24">
        <f t="shared" si="24"/>
        <v>1</v>
      </c>
      <c r="P120" s="718"/>
      <c r="Q120" s="24">
        <f t="shared" si="25"/>
        <v>1</v>
      </c>
      <c r="R120" s="714">
        <f t="shared" si="26"/>
        <v>0</v>
      </c>
      <c r="S120" s="361">
        <f t="shared" si="17"/>
        <v>0</v>
      </c>
    </row>
    <row r="121" spans="1:19">
      <c r="A121" s="159"/>
      <c r="B121" s="59"/>
      <c r="C121" s="24">
        <f t="shared" si="18"/>
        <v>1</v>
      </c>
      <c r="D121" s="718"/>
      <c r="E121" s="24">
        <f t="shared" si="19"/>
        <v>1</v>
      </c>
      <c r="F121" s="718"/>
      <c r="G121" s="24">
        <f t="shared" si="20"/>
        <v>1</v>
      </c>
      <c r="H121" s="718"/>
      <c r="I121" s="24">
        <f t="shared" si="21"/>
        <v>1</v>
      </c>
      <c r="J121" s="718"/>
      <c r="K121" s="24">
        <f t="shared" si="22"/>
        <v>1</v>
      </c>
      <c r="L121" s="718"/>
      <c r="M121" s="24">
        <f t="shared" si="23"/>
        <v>1</v>
      </c>
      <c r="N121" s="718"/>
      <c r="O121" s="24">
        <f t="shared" si="24"/>
        <v>1</v>
      </c>
      <c r="P121" s="718"/>
      <c r="Q121" s="24">
        <f t="shared" si="25"/>
        <v>1</v>
      </c>
      <c r="R121" s="714">
        <f t="shared" si="26"/>
        <v>0</v>
      </c>
      <c r="S121" s="361">
        <f t="shared" si="17"/>
        <v>0</v>
      </c>
    </row>
    <row r="122" spans="1:19">
      <c r="A122" s="159"/>
      <c r="B122" s="59"/>
      <c r="C122" s="24">
        <f t="shared" si="18"/>
        <v>1</v>
      </c>
      <c r="D122" s="718"/>
      <c r="E122" s="24">
        <f t="shared" si="19"/>
        <v>1</v>
      </c>
      <c r="F122" s="718"/>
      <c r="G122" s="24">
        <f t="shared" si="20"/>
        <v>1</v>
      </c>
      <c r="H122" s="718"/>
      <c r="I122" s="24">
        <f t="shared" si="21"/>
        <v>1</v>
      </c>
      <c r="J122" s="718"/>
      <c r="K122" s="24">
        <f t="shared" si="22"/>
        <v>1</v>
      </c>
      <c r="L122" s="718"/>
      <c r="M122" s="24">
        <f t="shared" si="23"/>
        <v>1</v>
      </c>
      <c r="N122" s="718"/>
      <c r="O122" s="24">
        <f t="shared" si="24"/>
        <v>1</v>
      </c>
      <c r="P122" s="718"/>
      <c r="Q122" s="24">
        <f t="shared" si="25"/>
        <v>1</v>
      </c>
      <c r="R122" s="714">
        <f t="shared" si="26"/>
        <v>0</v>
      </c>
      <c r="S122" s="361">
        <f t="shared" si="17"/>
        <v>0</v>
      </c>
    </row>
    <row r="123" spans="1:19">
      <c r="A123" s="159"/>
      <c r="B123" s="59"/>
      <c r="C123" s="24">
        <f t="shared" si="18"/>
        <v>1</v>
      </c>
      <c r="D123" s="718"/>
      <c r="E123" s="24">
        <f t="shared" si="19"/>
        <v>1</v>
      </c>
      <c r="F123" s="718"/>
      <c r="G123" s="24">
        <f t="shared" si="20"/>
        <v>1</v>
      </c>
      <c r="H123" s="718"/>
      <c r="I123" s="24">
        <f t="shared" si="21"/>
        <v>1</v>
      </c>
      <c r="J123" s="718"/>
      <c r="K123" s="24">
        <f t="shared" si="22"/>
        <v>1</v>
      </c>
      <c r="L123" s="718"/>
      <c r="M123" s="24">
        <f t="shared" si="23"/>
        <v>1</v>
      </c>
      <c r="N123" s="718"/>
      <c r="O123" s="24">
        <f t="shared" si="24"/>
        <v>1</v>
      </c>
      <c r="P123" s="718"/>
      <c r="Q123" s="24">
        <f t="shared" si="25"/>
        <v>1</v>
      </c>
      <c r="R123" s="714">
        <f t="shared" si="26"/>
        <v>0</v>
      </c>
      <c r="S123" s="361">
        <f t="shared" ref="S123:S186" si="27">ROUND(R123*B123/10000,0)</f>
        <v>0</v>
      </c>
    </row>
    <row r="124" spans="1:19">
      <c r="A124" s="159"/>
      <c r="B124" s="59"/>
      <c r="C124" s="24">
        <f t="shared" si="18"/>
        <v>1</v>
      </c>
      <c r="D124" s="718"/>
      <c r="E124" s="24">
        <f t="shared" si="19"/>
        <v>1</v>
      </c>
      <c r="F124" s="718"/>
      <c r="G124" s="24">
        <f t="shared" si="20"/>
        <v>1</v>
      </c>
      <c r="H124" s="718"/>
      <c r="I124" s="24">
        <f t="shared" si="21"/>
        <v>1</v>
      </c>
      <c r="J124" s="718"/>
      <c r="K124" s="24">
        <f t="shared" si="22"/>
        <v>1</v>
      </c>
      <c r="L124" s="718"/>
      <c r="M124" s="24">
        <f t="shared" si="23"/>
        <v>1</v>
      </c>
      <c r="N124" s="718"/>
      <c r="O124" s="24">
        <f t="shared" si="24"/>
        <v>1</v>
      </c>
      <c r="P124" s="718"/>
      <c r="Q124" s="24">
        <f t="shared" si="25"/>
        <v>1</v>
      </c>
      <c r="R124" s="714">
        <f t="shared" si="26"/>
        <v>0</v>
      </c>
      <c r="S124" s="361">
        <f t="shared" si="27"/>
        <v>0</v>
      </c>
    </row>
    <row r="125" spans="1:19">
      <c r="A125" s="159"/>
      <c r="B125" s="59"/>
      <c r="C125" s="24">
        <f t="shared" si="18"/>
        <v>1</v>
      </c>
      <c r="D125" s="718"/>
      <c r="E125" s="24">
        <f t="shared" si="19"/>
        <v>1</v>
      </c>
      <c r="F125" s="718"/>
      <c r="G125" s="24">
        <f t="shared" si="20"/>
        <v>1</v>
      </c>
      <c r="H125" s="718"/>
      <c r="I125" s="24">
        <f t="shared" si="21"/>
        <v>1</v>
      </c>
      <c r="J125" s="718"/>
      <c r="K125" s="24">
        <f t="shared" si="22"/>
        <v>1</v>
      </c>
      <c r="L125" s="718"/>
      <c r="M125" s="24">
        <f t="shared" si="23"/>
        <v>1</v>
      </c>
      <c r="N125" s="718"/>
      <c r="O125" s="24">
        <f t="shared" si="24"/>
        <v>1</v>
      </c>
      <c r="P125" s="718"/>
      <c r="Q125" s="24">
        <f t="shared" si="25"/>
        <v>1</v>
      </c>
      <c r="R125" s="714">
        <f t="shared" si="26"/>
        <v>0</v>
      </c>
      <c r="S125" s="361">
        <f t="shared" si="27"/>
        <v>0</v>
      </c>
    </row>
    <row r="126" spans="1:19">
      <c r="A126" s="159"/>
      <c r="B126" s="59"/>
      <c r="C126" s="24">
        <f t="shared" si="18"/>
        <v>1</v>
      </c>
      <c r="D126" s="718"/>
      <c r="E126" s="24">
        <f t="shared" si="19"/>
        <v>1</v>
      </c>
      <c r="F126" s="718"/>
      <c r="G126" s="24">
        <f t="shared" si="20"/>
        <v>1</v>
      </c>
      <c r="H126" s="718"/>
      <c r="I126" s="24">
        <f t="shared" si="21"/>
        <v>1</v>
      </c>
      <c r="J126" s="718"/>
      <c r="K126" s="24">
        <f t="shared" si="22"/>
        <v>1</v>
      </c>
      <c r="L126" s="718"/>
      <c r="M126" s="24">
        <f t="shared" si="23"/>
        <v>1</v>
      </c>
      <c r="N126" s="718"/>
      <c r="O126" s="24">
        <f t="shared" si="24"/>
        <v>1</v>
      </c>
      <c r="P126" s="718"/>
      <c r="Q126" s="24">
        <f t="shared" si="25"/>
        <v>1</v>
      </c>
      <c r="R126" s="714">
        <f t="shared" si="26"/>
        <v>0</v>
      </c>
      <c r="S126" s="361">
        <f t="shared" si="27"/>
        <v>0</v>
      </c>
    </row>
    <row r="127" spans="1:19">
      <c r="A127" s="159"/>
      <c r="B127" s="59"/>
      <c r="C127" s="24">
        <f t="shared" si="18"/>
        <v>1</v>
      </c>
      <c r="D127" s="718"/>
      <c r="E127" s="24">
        <f t="shared" si="19"/>
        <v>1</v>
      </c>
      <c r="F127" s="718"/>
      <c r="G127" s="24">
        <f t="shared" si="20"/>
        <v>1</v>
      </c>
      <c r="H127" s="718"/>
      <c r="I127" s="24">
        <f t="shared" si="21"/>
        <v>1</v>
      </c>
      <c r="J127" s="718"/>
      <c r="K127" s="24">
        <f t="shared" si="22"/>
        <v>1</v>
      </c>
      <c r="L127" s="718"/>
      <c r="M127" s="24">
        <f t="shared" si="23"/>
        <v>1</v>
      </c>
      <c r="N127" s="718"/>
      <c r="O127" s="24">
        <f t="shared" si="24"/>
        <v>1</v>
      </c>
      <c r="P127" s="718"/>
      <c r="Q127" s="24">
        <f t="shared" si="25"/>
        <v>1</v>
      </c>
      <c r="R127" s="714">
        <f t="shared" si="26"/>
        <v>0</v>
      </c>
      <c r="S127" s="361">
        <f t="shared" si="27"/>
        <v>0</v>
      </c>
    </row>
    <row r="128" spans="1:19">
      <c r="A128" s="159"/>
      <c r="B128" s="59"/>
      <c r="C128" s="24">
        <f t="shared" si="18"/>
        <v>1</v>
      </c>
      <c r="D128" s="718"/>
      <c r="E128" s="24">
        <f t="shared" si="19"/>
        <v>1</v>
      </c>
      <c r="F128" s="718"/>
      <c r="G128" s="24">
        <f t="shared" si="20"/>
        <v>1</v>
      </c>
      <c r="H128" s="718"/>
      <c r="I128" s="24">
        <f t="shared" si="21"/>
        <v>1</v>
      </c>
      <c r="J128" s="718"/>
      <c r="K128" s="24">
        <f t="shared" si="22"/>
        <v>1</v>
      </c>
      <c r="L128" s="718"/>
      <c r="M128" s="24">
        <f t="shared" si="23"/>
        <v>1</v>
      </c>
      <c r="N128" s="718"/>
      <c r="O128" s="24">
        <f t="shared" si="24"/>
        <v>1</v>
      </c>
      <c r="P128" s="718"/>
      <c r="Q128" s="24">
        <f t="shared" si="25"/>
        <v>1</v>
      </c>
      <c r="R128" s="714">
        <f t="shared" si="26"/>
        <v>0</v>
      </c>
      <c r="S128" s="361">
        <f t="shared" si="27"/>
        <v>0</v>
      </c>
    </row>
    <row r="129" spans="1:19">
      <c r="A129" s="159"/>
      <c r="B129" s="59"/>
      <c r="C129" s="24">
        <f t="shared" si="18"/>
        <v>1</v>
      </c>
      <c r="D129" s="718"/>
      <c r="E129" s="24">
        <f t="shared" si="19"/>
        <v>1</v>
      </c>
      <c r="F129" s="718"/>
      <c r="G129" s="24">
        <f t="shared" si="20"/>
        <v>1</v>
      </c>
      <c r="H129" s="718"/>
      <c r="I129" s="24">
        <f t="shared" si="21"/>
        <v>1</v>
      </c>
      <c r="J129" s="718"/>
      <c r="K129" s="24">
        <f t="shared" si="22"/>
        <v>1</v>
      </c>
      <c r="L129" s="718"/>
      <c r="M129" s="24">
        <f t="shared" si="23"/>
        <v>1</v>
      </c>
      <c r="N129" s="718"/>
      <c r="O129" s="24">
        <f t="shared" si="24"/>
        <v>1</v>
      </c>
      <c r="P129" s="718"/>
      <c r="Q129" s="24">
        <f t="shared" si="25"/>
        <v>1</v>
      </c>
      <c r="R129" s="714">
        <f t="shared" si="26"/>
        <v>0</v>
      </c>
      <c r="S129" s="361">
        <f t="shared" si="27"/>
        <v>0</v>
      </c>
    </row>
    <row r="130" spans="1:19">
      <c r="A130" s="159"/>
      <c r="B130" s="59"/>
      <c r="C130" s="24">
        <f t="shared" si="18"/>
        <v>1</v>
      </c>
      <c r="D130" s="718"/>
      <c r="E130" s="24">
        <f t="shared" si="19"/>
        <v>1</v>
      </c>
      <c r="F130" s="718"/>
      <c r="G130" s="24">
        <f t="shared" si="20"/>
        <v>1</v>
      </c>
      <c r="H130" s="718"/>
      <c r="I130" s="24">
        <f t="shared" si="21"/>
        <v>1</v>
      </c>
      <c r="J130" s="718"/>
      <c r="K130" s="24">
        <f t="shared" si="22"/>
        <v>1</v>
      </c>
      <c r="L130" s="718"/>
      <c r="M130" s="24">
        <f t="shared" si="23"/>
        <v>1</v>
      </c>
      <c r="N130" s="718"/>
      <c r="O130" s="24">
        <f t="shared" si="24"/>
        <v>1</v>
      </c>
      <c r="P130" s="718"/>
      <c r="Q130" s="24">
        <f t="shared" si="25"/>
        <v>1</v>
      </c>
      <c r="R130" s="714">
        <f t="shared" si="26"/>
        <v>0</v>
      </c>
      <c r="S130" s="361">
        <f t="shared" si="27"/>
        <v>0</v>
      </c>
    </row>
    <row r="131" spans="1:19">
      <c r="A131" s="159"/>
      <c r="B131" s="59"/>
      <c r="C131" s="24">
        <f t="shared" si="18"/>
        <v>1</v>
      </c>
      <c r="D131" s="718"/>
      <c r="E131" s="24">
        <f t="shared" si="19"/>
        <v>1</v>
      </c>
      <c r="F131" s="718"/>
      <c r="G131" s="24">
        <f t="shared" si="20"/>
        <v>1</v>
      </c>
      <c r="H131" s="718"/>
      <c r="I131" s="24">
        <f t="shared" si="21"/>
        <v>1</v>
      </c>
      <c r="J131" s="718"/>
      <c r="K131" s="24">
        <f t="shared" si="22"/>
        <v>1</v>
      </c>
      <c r="L131" s="718"/>
      <c r="M131" s="24">
        <f t="shared" si="23"/>
        <v>1</v>
      </c>
      <c r="N131" s="718"/>
      <c r="O131" s="24">
        <f t="shared" si="24"/>
        <v>1</v>
      </c>
      <c r="P131" s="718"/>
      <c r="Q131" s="24">
        <f t="shared" si="25"/>
        <v>1</v>
      </c>
      <c r="R131" s="714">
        <f t="shared" si="26"/>
        <v>0</v>
      </c>
      <c r="S131" s="361">
        <f t="shared" si="27"/>
        <v>0</v>
      </c>
    </row>
    <row r="132" spans="1:19">
      <c r="A132" s="159"/>
      <c r="B132" s="59"/>
      <c r="C132" s="24">
        <f t="shared" si="18"/>
        <v>1</v>
      </c>
      <c r="D132" s="718"/>
      <c r="E132" s="24">
        <f t="shared" si="19"/>
        <v>1</v>
      </c>
      <c r="F132" s="718"/>
      <c r="G132" s="24">
        <f t="shared" si="20"/>
        <v>1</v>
      </c>
      <c r="H132" s="718"/>
      <c r="I132" s="24">
        <f t="shared" si="21"/>
        <v>1</v>
      </c>
      <c r="J132" s="718"/>
      <c r="K132" s="24">
        <f t="shared" si="22"/>
        <v>1</v>
      </c>
      <c r="L132" s="718"/>
      <c r="M132" s="24">
        <f t="shared" si="23"/>
        <v>1</v>
      </c>
      <c r="N132" s="718"/>
      <c r="O132" s="24">
        <f t="shared" si="24"/>
        <v>1</v>
      </c>
      <c r="P132" s="718"/>
      <c r="Q132" s="24">
        <f t="shared" si="25"/>
        <v>1</v>
      </c>
      <c r="R132" s="714">
        <f t="shared" si="26"/>
        <v>0</v>
      </c>
      <c r="S132" s="361">
        <f t="shared" si="27"/>
        <v>0</v>
      </c>
    </row>
    <row r="133" spans="1:19">
      <c r="A133" s="159"/>
      <c r="B133" s="59"/>
      <c r="C133" s="24">
        <f t="shared" si="18"/>
        <v>1</v>
      </c>
      <c r="D133" s="718"/>
      <c r="E133" s="24">
        <f t="shared" si="19"/>
        <v>1</v>
      </c>
      <c r="F133" s="718"/>
      <c r="G133" s="24">
        <f t="shared" si="20"/>
        <v>1</v>
      </c>
      <c r="H133" s="718"/>
      <c r="I133" s="24">
        <f t="shared" si="21"/>
        <v>1</v>
      </c>
      <c r="J133" s="718"/>
      <c r="K133" s="24">
        <f t="shared" si="22"/>
        <v>1</v>
      </c>
      <c r="L133" s="718"/>
      <c r="M133" s="24">
        <f t="shared" si="23"/>
        <v>1</v>
      </c>
      <c r="N133" s="718"/>
      <c r="O133" s="24">
        <f t="shared" si="24"/>
        <v>1</v>
      </c>
      <c r="P133" s="718"/>
      <c r="Q133" s="24">
        <f t="shared" si="25"/>
        <v>1</v>
      </c>
      <c r="R133" s="714">
        <f t="shared" si="26"/>
        <v>0</v>
      </c>
      <c r="S133" s="361">
        <f t="shared" si="27"/>
        <v>0</v>
      </c>
    </row>
    <row r="134" spans="1:19">
      <c r="A134" s="159"/>
      <c r="B134" s="59"/>
      <c r="C134" s="24">
        <f t="shared" si="18"/>
        <v>1</v>
      </c>
      <c r="D134" s="718"/>
      <c r="E134" s="24">
        <f t="shared" si="19"/>
        <v>1</v>
      </c>
      <c r="F134" s="718"/>
      <c r="G134" s="24">
        <f t="shared" si="20"/>
        <v>1</v>
      </c>
      <c r="H134" s="718"/>
      <c r="I134" s="24">
        <f t="shared" si="21"/>
        <v>1</v>
      </c>
      <c r="J134" s="718"/>
      <c r="K134" s="24">
        <f t="shared" si="22"/>
        <v>1</v>
      </c>
      <c r="L134" s="718"/>
      <c r="M134" s="24">
        <f t="shared" si="23"/>
        <v>1</v>
      </c>
      <c r="N134" s="718"/>
      <c r="O134" s="24">
        <f t="shared" si="24"/>
        <v>1</v>
      </c>
      <c r="P134" s="718"/>
      <c r="Q134" s="24">
        <f t="shared" si="25"/>
        <v>1</v>
      </c>
      <c r="R134" s="714">
        <f t="shared" si="26"/>
        <v>0</v>
      </c>
      <c r="S134" s="361">
        <f t="shared" si="27"/>
        <v>0</v>
      </c>
    </row>
    <row r="135" spans="1:19">
      <c r="A135" s="159"/>
      <c r="B135" s="59"/>
      <c r="C135" s="24">
        <f t="shared" si="18"/>
        <v>1</v>
      </c>
      <c r="D135" s="718"/>
      <c r="E135" s="24">
        <f t="shared" si="19"/>
        <v>1</v>
      </c>
      <c r="F135" s="718"/>
      <c r="G135" s="24">
        <f t="shared" si="20"/>
        <v>1</v>
      </c>
      <c r="H135" s="718"/>
      <c r="I135" s="24">
        <f t="shared" si="21"/>
        <v>1</v>
      </c>
      <c r="J135" s="718"/>
      <c r="K135" s="24">
        <f t="shared" si="22"/>
        <v>1</v>
      </c>
      <c r="L135" s="718"/>
      <c r="M135" s="24">
        <f t="shared" si="23"/>
        <v>1</v>
      </c>
      <c r="N135" s="718"/>
      <c r="O135" s="24">
        <f t="shared" si="24"/>
        <v>1</v>
      </c>
      <c r="P135" s="718"/>
      <c r="Q135" s="24">
        <f t="shared" si="25"/>
        <v>1</v>
      </c>
      <c r="R135" s="714">
        <f t="shared" si="26"/>
        <v>0</v>
      </c>
      <c r="S135" s="361">
        <f t="shared" si="27"/>
        <v>0</v>
      </c>
    </row>
    <row r="136" spans="1:19">
      <c r="A136" s="159"/>
      <c r="B136" s="59"/>
      <c r="C136" s="24">
        <f t="shared" si="18"/>
        <v>1</v>
      </c>
      <c r="D136" s="718"/>
      <c r="E136" s="24">
        <f t="shared" si="19"/>
        <v>1</v>
      </c>
      <c r="F136" s="718"/>
      <c r="G136" s="24">
        <f t="shared" si="20"/>
        <v>1</v>
      </c>
      <c r="H136" s="718"/>
      <c r="I136" s="24">
        <f t="shared" si="21"/>
        <v>1</v>
      </c>
      <c r="J136" s="718"/>
      <c r="K136" s="24">
        <f t="shared" si="22"/>
        <v>1</v>
      </c>
      <c r="L136" s="718"/>
      <c r="M136" s="24">
        <f t="shared" si="23"/>
        <v>1</v>
      </c>
      <c r="N136" s="718"/>
      <c r="O136" s="24">
        <f t="shared" si="24"/>
        <v>1</v>
      </c>
      <c r="P136" s="718"/>
      <c r="Q136" s="24">
        <f t="shared" si="25"/>
        <v>1</v>
      </c>
      <c r="R136" s="714">
        <f t="shared" si="26"/>
        <v>0</v>
      </c>
      <c r="S136" s="361">
        <f t="shared" si="27"/>
        <v>0</v>
      </c>
    </row>
    <row r="137" spans="1:19">
      <c r="A137" s="159"/>
      <c r="B137" s="59"/>
      <c r="C137" s="24">
        <f t="shared" si="18"/>
        <v>1</v>
      </c>
      <c r="D137" s="718"/>
      <c r="E137" s="24">
        <f t="shared" si="19"/>
        <v>1</v>
      </c>
      <c r="F137" s="718"/>
      <c r="G137" s="24">
        <f t="shared" si="20"/>
        <v>1</v>
      </c>
      <c r="H137" s="718"/>
      <c r="I137" s="24">
        <f t="shared" si="21"/>
        <v>1</v>
      </c>
      <c r="J137" s="718"/>
      <c r="K137" s="24">
        <f t="shared" si="22"/>
        <v>1</v>
      </c>
      <c r="L137" s="718"/>
      <c r="M137" s="24">
        <f t="shared" si="23"/>
        <v>1</v>
      </c>
      <c r="N137" s="718"/>
      <c r="O137" s="24">
        <f t="shared" si="24"/>
        <v>1</v>
      </c>
      <c r="P137" s="718"/>
      <c r="Q137" s="24">
        <f t="shared" si="25"/>
        <v>1</v>
      </c>
      <c r="R137" s="714">
        <f t="shared" si="26"/>
        <v>0</v>
      </c>
      <c r="S137" s="361">
        <f t="shared" si="27"/>
        <v>0</v>
      </c>
    </row>
    <row r="138" spans="1:19">
      <c r="A138" s="159"/>
      <c r="B138" s="59"/>
      <c r="C138" s="24">
        <f t="shared" si="18"/>
        <v>1</v>
      </c>
      <c r="D138" s="718"/>
      <c r="E138" s="24">
        <f t="shared" si="19"/>
        <v>1</v>
      </c>
      <c r="F138" s="718"/>
      <c r="G138" s="24">
        <f t="shared" si="20"/>
        <v>1</v>
      </c>
      <c r="H138" s="718"/>
      <c r="I138" s="24">
        <f t="shared" si="21"/>
        <v>1</v>
      </c>
      <c r="J138" s="718"/>
      <c r="K138" s="24">
        <f t="shared" si="22"/>
        <v>1</v>
      </c>
      <c r="L138" s="718"/>
      <c r="M138" s="24">
        <f t="shared" si="23"/>
        <v>1</v>
      </c>
      <c r="N138" s="718"/>
      <c r="O138" s="24">
        <f t="shared" si="24"/>
        <v>1</v>
      </c>
      <c r="P138" s="718"/>
      <c r="Q138" s="24">
        <f t="shared" si="25"/>
        <v>1</v>
      </c>
      <c r="R138" s="714">
        <f t="shared" si="26"/>
        <v>0</v>
      </c>
      <c r="S138" s="361">
        <f t="shared" si="27"/>
        <v>0</v>
      </c>
    </row>
    <row r="139" spans="1:19">
      <c r="A139" s="159"/>
      <c r="B139" s="59"/>
      <c r="C139" s="24">
        <f t="shared" si="18"/>
        <v>1</v>
      </c>
      <c r="D139" s="718"/>
      <c r="E139" s="24">
        <f t="shared" si="19"/>
        <v>1</v>
      </c>
      <c r="F139" s="718"/>
      <c r="G139" s="24">
        <f t="shared" si="20"/>
        <v>1</v>
      </c>
      <c r="H139" s="718"/>
      <c r="I139" s="24">
        <f t="shared" si="21"/>
        <v>1</v>
      </c>
      <c r="J139" s="718"/>
      <c r="K139" s="24">
        <f t="shared" si="22"/>
        <v>1</v>
      </c>
      <c r="L139" s="718"/>
      <c r="M139" s="24">
        <f t="shared" si="23"/>
        <v>1</v>
      </c>
      <c r="N139" s="718"/>
      <c r="O139" s="24">
        <f t="shared" si="24"/>
        <v>1</v>
      </c>
      <c r="P139" s="718"/>
      <c r="Q139" s="24">
        <f t="shared" si="25"/>
        <v>1</v>
      </c>
      <c r="R139" s="714">
        <f t="shared" si="26"/>
        <v>0</v>
      </c>
      <c r="S139" s="361">
        <f t="shared" si="27"/>
        <v>0</v>
      </c>
    </row>
    <row r="140" spans="1:19">
      <c r="A140" s="159"/>
      <c r="B140" s="59"/>
      <c r="C140" s="24">
        <f t="shared" si="18"/>
        <v>1</v>
      </c>
      <c r="D140" s="718"/>
      <c r="E140" s="24">
        <f t="shared" si="19"/>
        <v>1</v>
      </c>
      <c r="F140" s="718"/>
      <c r="G140" s="24">
        <f t="shared" si="20"/>
        <v>1</v>
      </c>
      <c r="H140" s="718"/>
      <c r="I140" s="24">
        <f t="shared" si="21"/>
        <v>1</v>
      </c>
      <c r="J140" s="718"/>
      <c r="K140" s="24">
        <f t="shared" si="22"/>
        <v>1</v>
      </c>
      <c r="L140" s="718"/>
      <c r="M140" s="24">
        <f t="shared" si="23"/>
        <v>1</v>
      </c>
      <c r="N140" s="718"/>
      <c r="O140" s="24">
        <f t="shared" si="24"/>
        <v>1</v>
      </c>
      <c r="P140" s="718"/>
      <c r="Q140" s="24">
        <f t="shared" si="25"/>
        <v>1</v>
      </c>
      <c r="R140" s="714">
        <f t="shared" si="26"/>
        <v>0</v>
      </c>
      <c r="S140" s="361">
        <f t="shared" si="27"/>
        <v>0</v>
      </c>
    </row>
    <row r="141" spans="1:19">
      <c r="A141" s="159"/>
      <c r="B141" s="59"/>
      <c r="C141" s="24">
        <f t="shared" si="18"/>
        <v>1</v>
      </c>
      <c r="D141" s="718"/>
      <c r="E141" s="24">
        <f t="shared" si="19"/>
        <v>1</v>
      </c>
      <c r="F141" s="718"/>
      <c r="G141" s="24">
        <f t="shared" si="20"/>
        <v>1</v>
      </c>
      <c r="H141" s="718"/>
      <c r="I141" s="24">
        <f t="shared" si="21"/>
        <v>1</v>
      </c>
      <c r="J141" s="718"/>
      <c r="K141" s="24">
        <f t="shared" si="22"/>
        <v>1</v>
      </c>
      <c r="L141" s="718"/>
      <c r="M141" s="24">
        <f t="shared" si="23"/>
        <v>1</v>
      </c>
      <c r="N141" s="718"/>
      <c r="O141" s="24">
        <f t="shared" si="24"/>
        <v>1</v>
      </c>
      <c r="P141" s="718"/>
      <c r="Q141" s="24">
        <f t="shared" si="25"/>
        <v>1</v>
      </c>
      <c r="R141" s="714">
        <f t="shared" si="26"/>
        <v>0</v>
      </c>
      <c r="S141" s="361">
        <f t="shared" si="27"/>
        <v>0</v>
      </c>
    </row>
    <row r="142" spans="1:19">
      <c r="A142" s="159"/>
      <c r="B142" s="59"/>
      <c r="C142" s="24">
        <f t="shared" si="18"/>
        <v>1</v>
      </c>
      <c r="D142" s="718"/>
      <c r="E142" s="24">
        <f t="shared" si="19"/>
        <v>1</v>
      </c>
      <c r="F142" s="718"/>
      <c r="G142" s="24">
        <f t="shared" si="20"/>
        <v>1</v>
      </c>
      <c r="H142" s="718"/>
      <c r="I142" s="24">
        <f t="shared" si="21"/>
        <v>1</v>
      </c>
      <c r="J142" s="718"/>
      <c r="K142" s="24">
        <f t="shared" si="22"/>
        <v>1</v>
      </c>
      <c r="L142" s="718"/>
      <c r="M142" s="24">
        <f t="shared" si="23"/>
        <v>1</v>
      </c>
      <c r="N142" s="718"/>
      <c r="O142" s="24">
        <f t="shared" si="24"/>
        <v>1</v>
      </c>
      <c r="P142" s="718"/>
      <c r="Q142" s="24">
        <f t="shared" si="25"/>
        <v>1</v>
      </c>
      <c r="R142" s="714">
        <f t="shared" si="26"/>
        <v>0</v>
      </c>
      <c r="S142" s="361">
        <f t="shared" si="27"/>
        <v>0</v>
      </c>
    </row>
    <row r="143" spans="1:19">
      <c r="A143" s="159"/>
      <c r="B143" s="59"/>
      <c r="C143" s="24">
        <f t="shared" si="18"/>
        <v>1</v>
      </c>
      <c r="D143" s="718"/>
      <c r="E143" s="24">
        <f t="shared" si="19"/>
        <v>1</v>
      </c>
      <c r="F143" s="718"/>
      <c r="G143" s="24">
        <f t="shared" si="20"/>
        <v>1</v>
      </c>
      <c r="H143" s="718"/>
      <c r="I143" s="24">
        <f t="shared" si="21"/>
        <v>1</v>
      </c>
      <c r="J143" s="718"/>
      <c r="K143" s="24">
        <f t="shared" si="22"/>
        <v>1</v>
      </c>
      <c r="L143" s="718"/>
      <c r="M143" s="24">
        <f t="shared" si="23"/>
        <v>1</v>
      </c>
      <c r="N143" s="718"/>
      <c r="O143" s="24">
        <f t="shared" si="24"/>
        <v>1</v>
      </c>
      <c r="P143" s="718"/>
      <c r="Q143" s="24">
        <f t="shared" si="25"/>
        <v>1</v>
      </c>
      <c r="R143" s="714">
        <f t="shared" si="26"/>
        <v>0</v>
      </c>
      <c r="S143" s="361">
        <f t="shared" si="27"/>
        <v>0</v>
      </c>
    </row>
    <row r="144" spans="1:19">
      <c r="A144" s="159"/>
      <c r="B144" s="59"/>
      <c r="C144" s="24">
        <f t="shared" si="18"/>
        <v>1</v>
      </c>
      <c r="D144" s="718"/>
      <c r="E144" s="24">
        <f t="shared" si="19"/>
        <v>1</v>
      </c>
      <c r="F144" s="718"/>
      <c r="G144" s="24">
        <f t="shared" si="20"/>
        <v>1</v>
      </c>
      <c r="H144" s="718"/>
      <c r="I144" s="24">
        <f t="shared" si="21"/>
        <v>1</v>
      </c>
      <c r="J144" s="718"/>
      <c r="K144" s="24">
        <f t="shared" si="22"/>
        <v>1</v>
      </c>
      <c r="L144" s="718"/>
      <c r="M144" s="24">
        <f t="shared" si="23"/>
        <v>1</v>
      </c>
      <c r="N144" s="718"/>
      <c r="O144" s="24">
        <f t="shared" si="24"/>
        <v>1</v>
      </c>
      <c r="P144" s="718"/>
      <c r="Q144" s="24">
        <f t="shared" si="25"/>
        <v>1</v>
      </c>
      <c r="R144" s="714">
        <f t="shared" si="26"/>
        <v>0</v>
      </c>
      <c r="S144" s="361">
        <f t="shared" si="27"/>
        <v>0</v>
      </c>
    </row>
    <row r="145" spans="1:19">
      <c r="A145" s="159"/>
      <c r="B145" s="59"/>
      <c r="C145" s="24">
        <f t="shared" si="18"/>
        <v>1</v>
      </c>
      <c r="D145" s="718"/>
      <c r="E145" s="24">
        <f t="shared" si="19"/>
        <v>1</v>
      </c>
      <c r="F145" s="718"/>
      <c r="G145" s="24">
        <f t="shared" si="20"/>
        <v>1</v>
      </c>
      <c r="H145" s="718"/>
      <c r="I145" s="24">
        <f t="shared" si="21"/>
        <v>1</v>
      </c>
      <c r="J145" s="718"/>
      <c r="K145" s="24">
        <f t="shared" si="22"/>
        <v>1</v>
      </c>
      <c r="L145" s="718"/>
      <c r="M145" s="24">
        <f t="shared" si="23"/>
        <v>1</v>
      </c>
      <c r="N145" s="718"/>
      <c r="O145" s="24">
        <f t="shared" si="24"/>
        <v>1</v>
      </c>
      <c r="P145" s="718"/>
      <c r="Q145" s="24">
        <f t="shared" si="25"/>
        <v>1</v>
      </c>
      <c r="R145" s="714">
        <f t="shared" si="26"/>
        <v>0</v>
      </c>
      <c r="S145" s="361">
        <f t="shared" si="27"/>
        <v>0</v>
      </c>
    </row>
    <row r="146" spans="1:19">
      <c r="A146" s="159"/>
      <c r="B146" s="59"/>
      <c r="C146" s="24">
        <f t="shared" si="18"/>
        <v>1</v>
      </c>
      <c r="D146" s="718"/>
      <c r="E146" s="24">
        <f t="shared" si="19"/>
        <v>1</v>
      </c>
      <c r="F146" s="718"/>
      <c r="G146" s="24">
        <f t="shared" si="20"/>
        <v>1</v>
      </c>
      <c r="H146" s="718"/>
      <c r="I146" s="24">
        <f t="shared" si="21"/>
        <v>1</v>
      </c>
      <c r="J146" s="718"/>
      <c r="K146" s="24">
        <f t="shared" si="22"/>
        <v>1</v>
      </c>
      <c r="L146" s="718"/>
      <c r="M146" s="24">
        <f t="shared" si="23"/>
        <v>1</v>
      </c>
      <c r="N146" s="718"/>
      <c r="O146" s="24">
        <f t="shared" si="24"/>
        <v>1</v>
      </c>
      <c r="P146" s="718"/>
      <c r="Q146" s="24">
        <f t="shared" si="25"/>
        <v>1</v>
      </c>
      <c r="R146" s="714">
        <f t="shared" si="26"/>
        <v>0</v>
      </c>
      <c r="S146" s="361">
        <f t="shared" si="27"/>
        <v>0</v>
      </c>
    </row>
    <row r="147" spans="1:19">
      <c r="A147" s="159"/>
      <c r="B147" s="59"/>
      <c r="C147" s="24">
        <f t="shared" si="18"/>
        <v>1</v>
      </c>
      <c r="D147" s="718"/>
      <c r="E147" s="24">
        <f t="shared" si="19"/>
        <v>1</v>
      </c>
      <c r="F147" s="718"/>
      <c r="G147" s="24">
        <f t="shared" si="20"/>
        <v>1</v>
      </c>
      <c r="H147" s="718"/>
      <c r="I147" s="24">
        <f t="shared" si="21"/>
        <v>1</v>
      </c>
      <c r="J147" s="718"/>
      <c r="K147" s="24">
        <f t="shared" si="22"/>
        <v>1</v>
      </c>
      <c r="L147" s="718"/>
      <c r="M147" s="24">
        <f t="shared" si="23"/>
        <v>1</v>
      </c>
      <c r="N147" s="718"/>
      <c r="O147" s="24">
        <f t="shared" si="24"/>
        <v>1</v>
      </c>
      <c r="P147" s="718"/>
      <c r="Q147" s="24">
        <f t="shared" si="25"/>
        <v>1</v>
      </c>
      <c r="R147" s="714">
        <f t="shared" si="26"/>
        <v>0</v>
      </c>
      <c r="S147" s="361">
        <f t="shared" si="27"/>
        <v>0</v>
      </c>
    </row>
    <row r="148" spans="1:19">
      <c r="A148" s="159"/>
      <c r="B148" s="59"/>
      <c r="C148" s="24">
        <f t="shared" si="18"/>
        <v>1</v>
      </c>
      <c r="D148" s="718"/>
      <c r="E148" s="24">
        <f t="shared" si="19"/>
        <v>1</v>
      </c>
      <c r="F148" s="718"/>
      <c r="G148" s="24">
        <f t="shared" si="20"/>
        <v>1</v>
      </c>
      <c r="H148" s="718"/>
      <c r="I148" s="24">
        <f t="shared" si="21"/>
        <v>1</v>
      </c>
      <c r="J148" s="718"/>
      <c r="K148" s="24">
        <f t="shared" si="22"/>
        <v>1</v>
      </c>
      <c r="L148" s="718"/>
      <c r="M148" s="24">
        <f t="shared" si="23"/>
        <v>1</v>
      </c>
      <c r="N148" s="718"/>
      <c r="O148" s="24">
        <f t="shared" si="24"/>
        <v>1</v>
      </c>
      <c r="P148" s="718"/>
      <c r="Q148" s="24">
        <f t="shared" si="25"/>
        <v>1</v>
      </c>
      <c r="R148" s="714">
        <f t="shared" si="26"/>
        <v>0</v>
      </c>
      <c r="S148" s="361">
        <f t="shared" si="27"/>
        <v>0</v>
      </c>
    </row>
    <row r="149" spans="1:19">
      <c r="A149" s="159"/>
      <c r="B149" s="59"/>
      <c r="C149" s="24">
        <f t="shared" si="18"/>
        <v>1</v>
      </c>
      <c r="D149" s="718"/>
      <c r="E149" s="24">
        <f t="shared" si="19"/>
        <v>1</v>
      </c>
      <c r="F149" s="718"/>
      <c r="G149" s="24">
        <f t="shared" si="20"/>
        <v>1</v>
      </c>
      <c r="H149" s="718"/>
      <c r="I149" s="24">
        <f t="shared" si="21"/>
        <v>1</v>
      </c>
      <c r="J149" s="718"/>
      <c r="K149" s="24">
        <f t="shared" si="22"/>
        <v>1</v>
      </c>
      <c r="L149" s="718"/>
      <c r="M149" s="24">
        <f t="shared" si="23"/>
        <v>1</v>
      </c>
      <c r="N149" s="718"/>
      <c r="O149" s="24">
        <f t="shared" si="24"/>
        <v>1</v>
      </c>
      <c r="P149" s="718"/>
      <c r="Q149" s="24">
        <f t="shared" si="25"/>
        <v>1</v>
      </c>
      <c r="R149" s="714">
        <f t="shared" si="26"/>
        <v>0</v>
      </c>
      <c r="S149" s="361">
        <f t="shared" si="27"/>
        <v>0</v>
      </c>
    </row>
    <row r="150" spans="1:19">
      <c r="A150" s="159"/>
      <c r="B150" s="59"/>
      <c r="C150" s="24">
        <f t="shared" si="18"/>
        <v>1</v>
      </c>
      <c r="D150" s="718"/>
      <c r="E150" s="24">
        <f t="shared" si="19"/>
        <v>1</v>
      </c>
      <c r="F150" s="718"/>
      <c r="G150" s="24">
        <f t="shared" si="20"/>
        <v>1</v>
      </c>
      <c r="H150" s="718"/>
      <c r="I150" s="24">
        <f t="shared" si="21"/>
        <v>1</v>
      </c>
      <c r="J150" s="718"/>
      <c r="K150" s="24">
        <f t="shared" si="22"/>
        <v>1</v>
      </c>
      <c r="L150" s="718"/>
      <c r="M150" s="24">
        <f t="shared" si="23"/>
        <v>1</v>
      </c>
      <c r="N150" s="718"/>
      <c r="O150" s="24">
        <f t="shared" si="24"/>
        <v>1</v>
      </c>
      <c r="P150" s="718"/>
      <c r="Q150" s="24">
        <f t="shared" si="25"/>
        <v>1</v>
      </c>
      <c r="R150" s="714">
        <f t="shared" si="26"/>
        <v>0</v>
      </c>
      <c r="S150" s="361">
        <f t="shared" si="27"/>
        <v>0</v>
      </c>
    </row>
    <row r="151" spans="1:19">
      <c r="A151" s="159"/>
      <c r="B151" s="59"/>
      <c r="C151" s="24">
        <f t="shared" si="18"/>
        <v>1</v>
      </c>
      <c r="D151" s="718"/>
      <c r="E151" s="24">
        <f t="shared" si="19"/>
        <v>1</v>
      </c>
      <c r="F151" s="718"/>
      <c r="G151" s="24">
        <f t="shared" si="20"/>
        <v>1</v>
      </c>
      <c r="H151" s="718"/>
      <c r="I151" s="24">
        <f t="shared" si="21"/>
        <v>1</v>
      </c>
      <c r="J151" s="718"/>
      <c r="K151" s="24">
        <f t="shared" si="22"/>
        <v>1</v>
      </c>
      <c r="L151" s="718"/>
      <c r="M151" s="24">
        <f t="shared" si="23"/>
        <v>1</v>
      </c>
      <c r="N151" s="718"/>
      <c r="O151" s="24">
        <f t="shared" si="24"/>
        <v>1</v>
      </c>
      <c r="P151" s="718"/>
      <c r="Q151" s="24">
        <f t="shared" si="25"/>
        <v>1</v>
      </c>
      <c r="R151" s="714">
        <f t="shared" si="26"/>
        <v>0</v>
      </c>
      <c r="S151" s="361">
        <f t="shared" si="27"/>
        <v>0</v>
      </c>
    </row>
    <row r="152" spans="1:19">
      <c r="A152" s="159"/>
      <c r="B152" s="59"/>
      <c r="C152" s="24">
        <f t="shared" si="18"/>
        <v>1</v>
      </c>
      <c r="D152" s="718"/>
      <c r="E152" s="24">
        <f t="shared" si="19"/>
        <v>1</v>
      </c>
      <c r="F152" s="718"/>
      <c r="G152" s="24">
        <f t="shared" si="20"/>
        <v>1</v>
      </c>
      <c r="H152" s="718"/>
      <c r="I152" s="24">
        <f t="shared" si="21"/>
        <v>1</v>
      </c>
      <c r="J152" s="718"/>
      <c r="K152" s="24">
        <f t="shared" si="22"/>
        <v>1</v>
      </c>
      <c r="L152" s="718"/>
      <c r="M152" s="24">
        <f t="shared" si="23"/>
        <v>1</v>
      </c>
      <c r="N152" s="718"/>
      <c r="O152" s="24">
        <f t="shared" si="24"/>
        <v>1</v>
      </c>
      <c r="P152" s="718"/>
      <c r="Q152" s="24">
        <f t="shared" si="25"/>
        <v>1</v>
      </c>
      <c r="R152" s="714">
        <f t="shared" si="26"/>
        <v>0</v>
      </c>
      <c r="S152" s="361">
        <f t="shared" si="27"/>
        <v>0</v>
      </c>
    </row>
    <row r="153" spans="1:19">
      <c r="A153" s="159"/>
      <c r="B153" s="59"/>
      <c r="C153" s="24">
        <f t="shared" si="18"/>
        <v>1</v>
      </c>
      <c r="D153" s="718"/>
      <c r="E153" s="24">
        <f t="shared" si="19"/>
        <v>1</v>
      </c>
      <c r="F153" s="718"/>
      <c r="G153" s="24">
        <f t="shared" si="20"/>
        <v>1</v>
      </c>
      <c r="H153" s="718"/>
      <c r="I153" s="24">
        <f t="shared" si="21"/>
        <v>1</v>
      </c>
      <c r="J153" s="718"/>
      <c r="K153" s="24">
        <f t="shared" si="22"/>
        <v>1</v>
      </c>
      <c r="L153" s="718"/>
      <c r="M153" s="24">
        <f t="shared" si="23"/>
        <v>1</v>
      </c>
      <c r="N153" s="718"/>
      <c r="O153" s="24">
        <f t="shared" si="24"/>
        <v>1</v>
      </c>
      <c r="P153" s="718"/>
      <c r="Q153" s="24">
        <f t="shared" si="25"/>
        <v>1</v>
      </c>
      <c r="R153" s="714">
        <f t="shared" si="26"/>
        <v>0</v>
      </c>
      <c r="S153" s="361">
        <f t="shared" si="27"/>
        <v>0</v>
      </c>
    </row>
    <row r="154" spans="1:19">
      <c r="A154" s="159"/>
      <c r="B154" s="59"/>
      <c r="C154" s="24">
        <f t="shared" ref="C154:C217" si="28">IF(B154="",1,(LOOKUP(B154,$3:$3,$4:$4)-LOOKUP($B$24,$3:$3,$4:$4)+100)/100)</f>
        <v>1</v>
      </c>
      <c r="D154" s="718"/>
      <c r="E154" s="24">
        <f t="shared" ref="E154:E217" si="29">(SUMIF($5:$5,D154,$6:$6)-SUMIF($5:$5,$D$24,$6:$6)+100)/100</f>
        <v>1</v>
      </c>
      <c r="F154" s="718"/>
      <c r="G154" s="24">
        <f t="shared" ref="G154:G217" si="30">(SUMIF($7:$7,F154,$8:$8)-SUMIF($7:$7,$F$24,$8:$8)+100)/100</f>
        <v>1</v>
      </c>
      <c r="H154" s="718"/>
      <c r="I154" s="24">
        <f t="shared" ref="I154:I217" si="31">(SUMIF($9:$9,H154,$10:$10)-SUMIF($9:$9,$H$24,$10:$10)+100)/100</f>
        <v>1</v>
      </c>
      <c r="J154" s="718"/>
      <c r="K154" s="24">
        <f t="shared" ref="K154:K217" si="32">(SUMIF($11:$11,J154,$12:$12)-SUMIF($11:$11,$J$24,$12:$12)+100)/100</f>
        <v>1</v>
      </c>
      <c r="L154" s="718"/>
      <c r="M154" s="24">
        <f t="shared" ref="M154:M217" si="33">(SUMIF($13:$13,L154,$14:$14)-SUMIF($13:$13,$L$24,$14:$14)+100)/100</f>
        <v>1</v>
      </c>
      <c r="N154" s="718"/>
      <c r="O154" s="24">
        <f t="shared" ref="O154:O217" si="34">(SUMIF($15:$15,N154,$16:$16)-SUMIF($15:$15,$N$24,$16:$16)+100)/100</f>
        <v>1</v>
      </c>
      <c r="P154" s="718"/>
      <c r="Q154" s="24">
        <f t="shared" ref="Q154:Q217" si="35">(SUMIF($17:$17,P154,$18:$18)-SUMIF($17:$17,$P$24,$18:$18)+100)/100</f>
        <v>1</v>
      </c>
      <c r="R154" s="714">
        <f t="shared" ref="R154:R217" si="36">IF(B154="",0,ROUND($R$24*C154*E154*G154*I154*K154*M154*O154*Q154,0))</f>
        <v>0</v>
      </c>
      <c r="S154" s="361">
        <f t="shared" si="27"/>
        <v>0</v>
      </c>
    </row>
    <row r="155" spans="1:19">
      <c r="A155" s="159"/>
      <c r="B155" s="59"/>
      <c r="C155" s="24">
        <f t="shared" si="28"/>
        <v>1</v>
      </c>
      <c r="D155" s="718"/>
      <c r="E155" s="24">
        <f t="shared" si="29"/>
        <v>1</v>
      </c>
      <c r="F155" s="718"/>
      <c r="G155" s="24">
        <f t="shared" si="30"/>
        <v>1</v>
      </c>
      <c r="H155" s="718"/>
      <c r="I155" s="24">
        <f t="shared" si="31"/>
        <v>1</v>
      </c>
      <c r="J155" s="718"/>
      <c r="K155" s="24">
        <f t="shared" si="32"/>
        <v>1</v>
      </c>
      <c r="L155" s="718"/>
      <c r="M155" s="24">
        <f t="shared" si="33"/>
        <v>1</v>
      </c>
      <c r="N155" s="718"/>
      <c r="O155" s="24">
        <f t="shared" si="34"/>
        <v>1</v>
      </c>
      <c r="P155" s="718"/>
      <c r="Q155" s="24">
        <f t="shared" si="35"/>
        <v>1</v>
      </c>
      <c r="R155" s="714">
        <f t="shared" si="36"/>
        <v>0</v>
      </c>
      <c r="S155" s="361">
        <f t="shared" si="27"/>
        <v>0</v>
      </c>
    </row>
    <row r="156" spans="1:19">
      <c r="A156" s="159"/>
      <c r="B156" s="59"/>
      <c r="C156" s="24">
        <f t="shared" si="28"/>
        <v>1</v>
      </c>
      <c r="D156" s="718"/>
      <c r="E156" s="24">
        <f t="shared" si="29"/>
        <v>1</v>
      </c>
      <c r="F156" s="718"/>
      <c r="G156" s="24">
        <f t="shared" si="30"/>
        <v>1</v>
      </c>
      <c r="H156" s="718"/>
      <c r="I156" s="24">
        <f t="shared" si="31"/>
        <v>1</v>
      </c>
      <c r="J156" s="718"/>
      <c r="K156" s="24">
        <f t="shared" si="32"/>
        <v>1</v>
      </c>
      <c r="L156" s="718"/>
      <c r="M156" s="24">
        <f t="shared" si="33"/>
        <v>1</v>
      </c>
      <c r="N156" s="718"/>
      <c r="O156" s="24">
        <f t="shared" si="34"/>
        <v>1</v>
      </c>
      <c r="P156" s="718"/>
      <c r="Q156" s="24">
        <f t="shared" si="35"/>
        <v>1</v>
      </c>
      <c r="R156" s="714">
        <f t="shared" si="36"/>
        <v>0</v>
      </c>
      <c r="S156" s="361">
        <f t="shared" si="27"/>
        <v>0</v>
      </c>
    </row>
    <row r="157" spans="1:19">
      <c r="A157" s="159"/>
      <c r="B157" s="59"/>
      <c r="C157" s="24">
        <f t="shared" si="28"/>
        <v>1</v>
      </c>
      <c r="D157" s="718"/>
      <c r="E157" s="24">
        <f t="shared" si="29"/>
        <v>1</v>
      </c>
      <c r="F157" s="718"/>
      <c r="G157" s="24">
        <f t="shared" si="30"/>
        <v>1</v>
      </c>
      <c r="H157" s="718"/>
      <c r="I157" s="24">
        <f t="shared" si="31"/>
        <v>1</v>
      </c>
      <c r="J157" s="718"/>
      <c r="K157" s="24">
        <f t="shared" si="32"/>
        <v>1</v>
      </c>
      <c r="L157" s="718"/>
      <c r="M157" s="24">
        <f t="shared" si="33"/>
        <v>1</v>
      </c>
      <c r="N157" s="718"/>
      <c r="O157" s="24">
        <f t="shared" si="34"/>
        <v>1</v>
      </c>
      <c r="P157" s="718"/>
      <c r="Q157" s="24">
        <f t="shared" si="35"/>
        <v>1</v>
      </c>
      <c r="R157" s="714">
        <f t="shared" si="36"/>
        <v>0</v>
      </c>
      <c r="S157" s="361">
        <f t="shared" si="27"/>
        <v>0</v>
      </c>
    </row>
    <row r="158" spans="1:19">
      <c r="A158" s="159"/>
      <c r="B158" s="59"/>
      <c r="C158" s="24">
        <f t="shared" si="28"/>
        <v>1</v>
      </c>
      <c r="D158" s="718"/>
      <c r="E158" s="24">
        <f t="shared" si="29"/>
        <v>1</v>
      </c>
      <c r="F158" s="718"/>
      <c r="G158" s="24">
        <f t="shared" si="30"/>
        <v>1</v>
      </c>
      <c r="H158" s="718"/>
      <c r="I158" s="24">
        <f t="shared" si="31"/>
        <v>1</v>
      </c>
      <c r="J158" s="718"/>
      <c r="K158" s="24">
        <f t="shared" si="32"/>
        <v>1</v>
      </c>
      <c r="L158" s="718"/>
      <c r="M158" s="24">
        <f t="shared" si="33"/>
        <v>1</v>
      </c>
      <c r="N158" s="718"/>
      <c r="O158" s="24">
        <f t="shared" si="34"/>
        <v>1</v>
      </c>
      <c r="P158" s="718"/>
      <c r="Q158" s="24">
        <f t="shared" si="35"/>
        <v>1</v>
      </c>
      <c r="R158" s="714">
        <f t="shared" si="36"/>
        <v>0</v>
      </c>
      <c r="S158" s="361">
        <f t="shared" si="27"/>
        <v>0</v>
      </c>
    </row>
    <row r="159" spans="1:19">
      <c r="A159" s="159"/>
      <c r="B159" s="59"/>
      <c r="C159" s="24">
        <f t="shared" si="28"/>
        <v>1</v>
      </c>
      <c r="D159" s="718"/>
      <c r="E159" s="24">
        <f t="shared" si="29"/>
        <v>1</v>
      </c>
      <c r="F159" s="718"/>
      <c r="G159" s="24">
        <f t="shared" si="30"/>
        <v>1</v>
      </c>
      <c r="H159" s="718"/>
      <c r="I159" s="24">
        <f t="shared" si="31"/>
        <v>1</v>
      </c>
      <c r="J159" s="718"/>
      <c r="K159" s="24">
        <f t="shared" si="32"/>
        <v>1</v>
      </c>
      <c r="L159" s="718"/>
      <c r="M159" s="24">
        <f t="shared" si="33"/>
        <v>1</v>
      </c>
      <c r="N159" s="718"/>
      <c r="O159" s="24">
        <f t="shared" si="34"/>
        <v>1</v>
      </c>
      <c r="P159" s="718"/>
      <c r="Q159" s="24">
        <f t="shared" si="35"/>
        <v>1</v>
      </c>
      <c r="R159" s="714">
        <f t="shared" si="36"/>
        <v>0</v>
      </c>
      <c r="S159" s="361">
        <f t="shared" si="27"/>
        <v>0</v>
      </c>
    </row>
    <row r="160" spans="1:19">
      <c r="A160" s="159"/>
      <c r="B160" s="59"/>
      <c r="C160" s="24">
        <f t="shared" si="28"/>
        <v>1</v>
      </c>
      <c r="D160" s="718"/>
      <c r="E160" s="24">
        <f t="shared" si="29"/>
        <v>1</v>
      </c>
      <c r="F160" s="718"/>
      <c r="G160" s="24">
        <f t="shared" si="30"/>
        <v>1</v>
      </c>
      <c r="H160" s="718"/>
      <c r="I160" s="24">
        <f t="shared" si="31"/>
        <v>1</v>
      </c>
      <c r="J160" s="718"/>
      <c r="K160" s="24">
        <f t="shared" si="32"/>
        <v>1</v>
      </c>
      <c r="L160" s="718"/>
      <c r="M160" s="24">
        <f t="shared" si="33"/>
        <v>1</v>
      </c>
      <c r="N160" s="718"/>
      <c r="O160" s="24">
        <f t="shared" si="34"/>
        <v>1</v>
      </c>
      <c r="P160" s="718"/>
      <c r="Q160" s="24">
        <f t="shared" si="35"/>
        <v>1</v>
      </c>
      <c r="R160" s="714">
        <f t="shared" si="36"/>
        <v>0</v>
      </c>
      <c r="S160" s="361">
        <f t="shared" si="27"/>
        <v>0</v>
      </c>
    </row>
    <row r="161" spans="1:19">
      <c r="A161" s="159"/>
      <c r="B161" s="59"/>
      <c r="C161" s="24">
        <f t="shared" si="28"/>
        <v>1</v>
      </c>
      <c r="D161" s="718"/>
      <c r="E161" s="24">
        <f t="shared" si="29"/>
        <v>1</v>
      </c>
      <c r="F161" s="718"/>
      <c r="G161" s="24">
        <f t="shared" si="30"/>
        <v>1</v>
      </c>
      <c r="H161" s="718"/>
      <c r="I161" s="24">
        <f t="shared" si="31"/>
        <v>1</v>
      </c>
      <c r="J161" s="718"/>
      <c r="K161" s="24">
        <f t="shared" si="32"/>
        <v>1</v>
      </c>
      <c r="L161" s="718"/>
      <c r="M161" s="24">
        <f t="shared" si="33"/>
        <v>1</v>
      </c>
      <c r="N161" s="718"/>
      <c r="O161" s="24">
        <f t="shared" si="34"/>
        <v>1</v>
      </c>
      <c r="P161" s="718"/>
      <c r="Q161" s="24">
        <f t="shared" si="35"/>
        <v>1</v>
      </c>
      <c r="R161" s="714">
        <f t="shared" si="36"/>
        <v>0</v>
      </c>
      <c r="S161" s="361">
        <f t="shared" si="27"/>
        <v>0</v>
      </c>
    </row>
    <row r="162" spans="1:19">
      <c r="A162" s="159"/>
      <c r="B162" s="59"/>
      <c r="C162" s="24">
        <f t="shared" si="28"/>
        <v>1</v>
      </c>
      <c r="D162" s="718"/>
      <c r="E162" s="24">
        <f t="shared" si="29"/>
        <v>1</v>
      </c>
      <c r="F162" s="718"/>
      <c r="G162" s="24">
        <f t="shared" si="30"/>
        <v>1</v>
      </c>
      <c r="H162" s="718"/>
      <c r="I162" s="24">
        <f t="shared" si="31"/>
        <v>1</v>
      </c>
      <c r="J162" s="718"/>
      <c r="K162" s="24">
        <f t="shared" si="32"/>
        <v>1</v>
      </c>
      <c r="L162" s="718"/>
      <c r="M162" s="24">
        <f t="shared" si="33"/>
        <v>1</v>
      </c>
      <c r="N162" s="718"/>
      <c r="O162" s="24">
        <f t="shared" si="34"/>
        <v>1</v>
      </c>
      <c r="P162" s="718"/>
      <c r="Q162" s="24">
        <f t="shared" si="35"/>
        <v>1</v>
      </c>
      <c r="R162" s="714">
        <f t="shared" si="36"/>
        <v>0</v>
      </c>
      <c r="S162" s="361">
        <f t="shared" si="27"/>
        <v>0</v>
      </c>
    </row>
    <row r="163" spans="1:19">
      <c r="A163" s="159"/>
      <c r="B163" s="59"/>
      <c r="C163" s="24">
        <f t="shared" si="28"/>
        <v>1</v>
      </c>
      <c r="D163" s="718"/>
      <c r="E163" s="24">
        <f t="shared" si="29"/>
        <v>1</v>
      </c>
      <c r="F163" s="718"/>
      <c r="G163" s="24">
        <f t="shared" si="30"/>
        <v>1</v>
      </c>
      <c r="H163" s="718"/>
      <c r="I163" s="24">
        <f t="shared" si="31"/>
        <v>1</v>
      </c>
      <c r="J163" s="718"/>
      <c r="K163" s="24">
        <f t="shared" si="32"/>
        <v>1</v>
      </c>
      <c r="L163" s="718"/>
      <c r="M163" s="24">
        <f t="shared" si="33"/>
        <v>1</v>
      </c>
      <c r="N163" s="718"/>
      <c r="O163" s="24">
        <f t="shared" si="34"/>
        <v>1</v>
      </c>
      <c r="P163" s="718"/>
      <c r="Q163" s="24">
        <f t="shared" si="35"/>
        <v>1</v>
      </c>
      <c r="R163" s="714">
        <f t="shared" si="36"/>
        <v>0</v>
      </c>
      <c r="S163" s="361">
        <f t="shared" si="27"/>
        <v>0</v>
      </c>
    </row>
    <row r="164" spans="1:19">
      <c r="A164" s="159"/>
      <c r="B164" s="59"/>
      <c r="C164" s="24">
        <f t="shared" si="28"/>
        <v>1</v>
      </c>
      <c r="D164" s="718"/>
      <c r="E164" s="24">
        <f t="shared" si="29"/>
        <v>1</v>
      </c>
      <c r="F164" s="718"/>
      <c r="G164" s="24">
        <f t="shared" si="30"/>
        <v>1</v>
      </c>
      <c r="H164" s="718"/>
      <c r="I164" s="24">
        <f t="shared" si="31"/>
        <v>1</v>
      </c>
      <c r="J164" s="718"/>
      <c r="K164" s="24">
        <f t="shared" si="32"/>
        <v>1</v>
      </c>
      <c r="L164" s="718"/>
      <c r="M164" s="24">
        <f t="shared" si="33"/>
        <v>1</v>
      </c>
      <c r="N164" s="718"/>
      <c r="O164" s="24">
        <f t="shared" si="34"/>
        <v>1</v>
      </c>
      <c r="P164" s="718"/>
      <c r="Q164" s="24">
        <f t="shared" si="35"/>
        <v>1</v>
      </c>
      <c r="R164" s="714">
        <f t="shared" si="36"/>
        <v>0</v>
      </c>
      <c r="S164" s="361">
        <f t="shared" si="27"/>
        <v>0</v>
      </c>
    </row>
    <row r="165" spans="1:19">
      <c r="A165" s="159"/>
      <c r="B165" s="59"/>
      <c r="C165" s="24">
        <f t="shared" si="28"/>
        <v>1</v>
      </c>
      <c r="D165" s="718"/>
      <c r="E165" s="24">
        <f t="shared" si="29"/>
        <v>1</v>
      </c>
      <c r="F165" s="718"/>
      <c r="G165" s="24">
        <f t="shared" si="30"/>
        <v>1</v>
      </c>
      <c r="H165" s="718"/>
      <c r="I165" s="24">
        <f t="shared" si="31"/>
        <v>1</v>
      </c>
      <c r="J165" s="718"/>
      <c r="K165" s="24">
        <f t="shared" si="32"/>
        <v>1</v>
      </c>
      <c r="L165" s="718"/>
      <c r="M165" s="24">
        <f t="shared" si="33"/>
        <v>1</v>
      </c>
      <c r="N165" s="718"/>
      <c r="O165" s="24">
        <f t="shared" si="34"/>
        <v>1</v>
      </c>
      <c r="P165" s="718"/>
      <c r="Q165" s="24">
        <f t="shared" si="35"/>
        <v>1</v>
      </c>
      <c r="R165" s="714">
        <f t="shared" si="36"/>
        <v>0</v>
      </c>
      <c r="S165" s="361">
        <f t="shared" si="27"/>
        <v>0</v>
      </c>
    </row>
    <row r="166" spans="1:19">
      <c r="A166" s="159"/>
      <c r="B166" s="59"/>
      <c r="C166" s="24">
        <f t="shared" si="28"/>
        <v>1</v>
      </c>
      <c r="D166" s="718"/>
      <c r="E166" s="24">
        <f t="shared" si="29"/>
        <v>1</v>
      </c>
      <c r="F166" s="718"/>
      <c r="G166" s="24">
        <f t="shared" si="30"/>
        <v>1</v>
      </c>
      <c r="H166" s="718"/>
      <c r="I166" s="24">
        <f t="shared" si="31"/>
        <v>1</v>
      </c>
      <c r="J166" s="718"/>
      <c r="K166" s="24">
        <f t="shared" si="32"/>
        <v>1</v>
      </c>
      <c r="L166" s="718"/>
      <c r="M166" s="24">
        <f t="shared" si="33"/>
        <v>1</v>
      </c>
      <c r="N166" s="718"/>
      <c r="O166" s="24">
        <f t="shared" si="34"/>
        <v>1</v>
      </c>
      <c r="P166" s="718"/>
      <c r="Q166" s="24">
        <f t="shared" si="35"/>
        <v>1</v>
      </c>
      <c r="R166" s="714">
        <f t="shared" si="36"/>
        <v>0</v>
      </c>
      <c r="S166" s="361">
        <f t="shared" si="27"/>
        <v>0</v>
      </c>
    </row>
    <row r="167" spans="1:19">
      <c r="A167" s="159"/>
      <c r="B167" s="59"/>
      <c r="C167" s="24">
        <f t="shared" si="28"/>
        <v>1</v>
      </c>
      <c r="D167" s="718"/>
      <c r="E167" s="24">
        <f t="shared" si="29"/>
        <v>1</v>
      </c>
      <c r="F167" s="718"/>
      <c r="G167" s="24">
        <f t="shared" si="30"/>
        <v>1</v>
      </c>
      <c r="H167" s="718"/>
      <c r="I167" s="24">
        <f t="shared" si="31"/>
        <v>1</v>
      </c>
      <c r="J167" s="718"/>
      <c r="K167" s="24">
        <f t="shared" si="32"/>
        <v>1</v>
      </c>
      <c r="L167" s="718"/>
      <c r="M167" s="24">
        <f t="shared" si="33"/>
        <v>1</v>
      </c>
      <c r="N167" s="718"/>
      <c r="O167" s="24">
        <f t="shared" si="34"/>
        <v>1</v>
      </c>
      <c r="P167" s="718"/>
      <c r="Q167" s="24">
        <f t="shared" si="35"/>
        <v>1</v>
      </c>
      <c r="R167" s="714">
        <f t="shared" si="36"/>
        <v>0</v>
      </c>
      <c r="S167" s="361">
        <f t="shared" si="27"/>
        <v>0</v>
      </c>
    </row>
    <row r="168" spans="1:19">
      <c r="A168" s="159"/>
      <c r="B168" s="59"/>
      <c r="C168" s="24">
        <f t="shared" si="28"/>
        <v>1</v>
      </c>
      <c r="D168" s="718"/>
      <c r="E168" s="24">
        <f t="shared" si="29"/>
        <v>1</v>
      </c>
      <c r="F168" s="718"/>
      <c r="G168" s="24">
        <f t="shared" si="30"/>
        <v>1</v>
      </c>
      <c r="H168" s="718"/>
      <c r="I168" s="24">
        <f t="shared" si="31"/>
        <v>1</v>
      </c>
      <c r="J168" s="718"/>
      <c r="K168" s="24">
        <f t="shared" si="32"/>
        <v>1</v>
      </c>
      <c r="L168" s="718"/>
      <c r="M168" s="24">
        <f t="shared" si="33"/>
        <v>1</v>
      </c>
      <c r="N168" s="718"/>
      <c r="O168" s="24">
        <f t="shared" si="34"/>
        <v>1</v>
      </c>
      <c r="P168" s="718"/>
      <c r="Q168" s="24">
        <f t="shared" si="35"/>
        <v>1</v>
      </c>
      <c r="R168" s="714">
        <f t="shared" si="36"/>
        <v>0</v>
      </c>
      <c r="S168" s="361">
        <f t="shared" si="27"/>
        <v>0</v>
      </c>
    </row>
    <row r="169" spans="1:19">
      <c r="A169" s="159"/>
      <c r="B169" s="59"/>
      <c r="C169" s="24">
        <f t="shared" si="28"/>
        <v>1</v>
      </c>
      <c r="D169" s="718"/>
      <c r="E169" s="24">
        <f t="shared" si="29"/>
        <v>1</v>
      </c>
      <c r="F169" s="718"/>
      <c r="G169" s="24">
        <f t="shared" si="30"/>
        <v>1</v>
      </c>
      <c r="H169" s="718"/>
      <c r="I169" s="24">
        <f t="shared" si="31"/>
        <v>1</v>
      </c>
      <c r="J169" s="718"/>
      <c r="K169" s="24">
        <f t="shared" si="32"/>
        <v>1</v>
      </c>
      <c r="L169" s="718"/>
      <c r="M169" s="24">
        <f t="shared" si="33"/>
        <v>1</v>
      </c>
      <c r="N169" s="718"/>
      <c r="O169" s="24">
        <f t="shared" si="34"/>
        <v>1</v>
      </c>
      <c r="P169" s="718"/>
      <c r="Q169" s="24">
        <f t="shared" si="35"/>
        <v>1</v>
      </c>
      <c r="R169" s="714">
        <f t="shared" si="36"/>
        <v>0</v>
      </c>
      <c r="S169" s="361">
        <f t="shared" si="27"/>
        <v>0</v>
      </c>
    </row>
    <row r="170" spans="1:19">
      <c r="A170" s="159"/>
      <c r="B170" s="59"/>
      <c r="C170" s="24">
        <f t="shared" si="28"/>
        <v>1</v>
      </c>
      <c r="D170" s="718"/>
      <c r="E170" s="24">
        <f t="shared" si="29"/>
        <v>1</v>
      </c>
      <c r="F170" s="718"/>
      <c r="G170" s="24">
        <f t="shared" si="30"/>
        <v>1</v>
      </c>
      <c r="H170" s="718"/>
      <c r="I170" s="24">
        <f t="shared" si="31"/>
        <v>1</v>
      </c>
      <c r="J170" s="718"/>
      <c r="K170" s="24">
        <f t="shared" si="32"/>
        <v>1</v>
      </c>
      <c r="L170" s="718"/>
      <c r="M170" s="24">
        <f t="shared" si="33"/>
        <v>1</v>
      </c>
      <c r="N170" s="718"/>
      <c r="O170" s="24">
        <f t="shared" si="34"/>
        <v>1</v>
      </c>
      <c r="P170" s="718"/>
      <c r="Q170" s="24">
        <f t="shared" si="35"/>
        <v>1</v>
      </c>
      <c r="R170" s="714">
        <f t="shared" si="36"/>
        <v>0</v>
      </c>
      <c r="S170" s="361">
        <f t="shared" si="27"/>
        <v>0</v>
      </c>
    </row>
    <row r="171" spans="1:19">
      <c r="A171" s="159"/>
      <c r="B171" s="59"/>
      <c r="C171" s="24">
        <f t="shared" si="28"/>
        <v>1</v>
      </c>
      <c r="D171" s="718"/>
      <c r="E171" s="24">
        <f t="shared" si="29"/>
        <v>1</v>
      </c>
      <c r="F171" s="718"/>
      <c r="G171" s="24">
        <f t="shared" si="30"/>
        <v>1</v>
      </c>
      <c r="H171" s="718"/>
      <c r="I171" s="24">
        <f t="shared" si="31"/>
        <v>1</v>
      </c>
      <c r="J171" s="718"/>
      <c r="K171" s="24">
        <f t="shared" si="32"/>
        <v>1</v>
      </c>
      <c r="L171" s="718"/>
      <c r="M171" s="24">
        <f t="shared" si="33"/>
        <v>1</v>
      </c>
      <c r="N171" s="718"/>
      <c r="O171" s="24">
        <f t="shared" si="34"/>
        <v>1</v>
      </c>
      <c r="P171" s="718"/>
      <c r="Q171" s="24">
        <f t="shared" si="35"/>
        <v>1</v>
      </c>
      <c r="R171" s="714">
        <f t="shared" si="36"/>
        <v>0</v>
      </c>
      <c r="S171" s="361">
        <f t="shared" si="27"/>
        <v>0</v>
      </c>
    </row>
    <row r="172" spans="1:19">
      <c r="A172" s="159"/>
      <c r="B172" s="59"/>
      <c r="C172" s="24">
        <f t="shared" si="28"/>
        <v>1</v>
      </c>
      <c r="D172" s="718"/>
      <c r="E172" s="24">
        <f t="shared" si="29"/>
        <v>1</v>
      </c>
      <c r="F172" s="718"/>
      <c r="G172" s="24">
        <f t="shared" si="30"/>
        <v>1</v>
      </c>
      <c r="H172" s="718"/>
      <c r="I172" s="24">
        <f t="shared" si="31"/>
        <v>1</v>
      </c>
      <c r="J172" s="718"/>
      <c r="K172" s="24">
        <f t="shared" si="32"/>
        <v>1</v>
      </c>
      <c r="L172" s="718"/>
      <c r="M172" s="24">
        <f t="shared" si="33"/>
        <v>1</v>
      </c>
      <c r="N172" s="718"/>
      <c r="O172" s="24">
        <f t="shared" si="34"/>
        <v>1</v>
      </c>
      <c r="P172" s="718"/>
      <c r="Q172" s="24">
        <f t="shared" si="35"/>
        <v>1</v>
      </c>
      <c r="R172" s="714">
        <f t="shared" si="36"/>
        <v>0</v>
      </c>
      <c r="S172" s="361">
        <f t="shared" si="27"/>
        <v>0</v>
      </c>
    </row>
    <row r="173" spans="1:19">
      <c r="A173" s="159"/>
      <c r="B173" s="59"/>
      <c r="C173" s="24">
        <f t="shared" si="28"/>
        <v>1</v>
      </c>
      <c r="D173" s="718"/>
      <c r="E173" s="24">
        <f t="shared" si="29"/>
        <v>1</v>
      </c>
      <c r="F173" s="718"/>
      <c r="G173" s="24">
        <f t="shared" si="30"/>
        <v>1</v>
      </c>
      <c r="H173" s="718"/>
      <c r="I173" s="24">
        <f t="shared" si="31"/>
        <v>1</v>
      </c>
      <c r="J173" s="718"/>
      <c r="K173" s="24">
        <f t="shared" si="32"/>
        <v>1</v>
      </c>
      <c r="L173" s="718"/>
      <c r="M173" s="24">
        <f t="shared" si="33"/>
        <v>1</v>
      </c>
      <c r="N173" s="718"/>
      <c r="O173" s="24">
        <f t="shared" si="34"/>
        <v>1</v>
      </c>
      <c r="P173" s="718"/>
      <c r="Q173" s="24">
        <f t="shared" si="35"/>
        <v>1</v>
      </c>
      <c r="R173" s="714">
        <f t="shared" si="36"/>
        <v>0</v>
      </c>
      <c r="S173" s="361">
        <f t="shared" si="27"/>
        <v>0</v>
      </c>
    </row>
    <row r="174" spans="1:19">
      <c r="A174" s="159"/>
      <c r="B174" s="59"/>
      <c r="C174" s="24">
        <f t="shared" si="28"/>
        <v>1</v>
      </c>
      <c r="D174" s="718"/>
      <c r="E174" s="24">
        <f t="shared" si="29"/>
        <v>1</v>
      </c>
      <c r="F174" s="718"/>
      <c r="G174" s="24">
        <f t="shared" si="30"/>
        <v>1</v>
      </c>
      <c r="H174" s="718"/>
      <c r="I174" s="24">
        <f t="shared" si="31"/>
        <v>1</v>
      </c>
      <c r="J174" s="718"/>
      <c r="K174" s="24">
        <f t="shared" si="32"/>
        <v>1</v>
      </c>
      <c r="L174" s="718"/>
      <c r="M174" s="24">
        <f t="shared" si="33"/>
        <v>1</v>
      </c>
      <c r="N174" s="718"/>
      <c r="O174" s="24">
        <f t="shared" si="34"/>
        <v>1</v>
      </c>
      <c r="P174" s="718"/>
      <c r="Q174" s="24">
        <f t="shared" si="35"/>
        <v>1</v>
      </c>
      <c r="R174" s="714">
        <f t="shared" si="36"/>
        <v>0</v>
      </c>
      <c r="S174" s="361">
        <f t="shared" si="27"/>
        <v>0</v>
      </c>
    </row>
    <row r="175" spans="1:19">
      <c r="A175" s="159"/>
      <c r="B175" s="59"/>
      <c r="C175" s="24">
        <f t="shared" si="28"/>
        <v>1</v>
      </c>
      <c r="D175" s="718"/>
      <c r="E175" s="24">
        <f t="shared" si="29"/>
        <v>1</v>
      </c>
      <c r="F175" s="718"/>
      <c r="G175" s="24">
        <f t="shared" si="30"/>
        <v>1</v>
      </c>
      <c r="H175" s="718"/>
      <c r="I175" s="24">
        <f t="shared" si="31"/>
        <v>1</v>
      </c>
      <c r="J175" s="718"/>
      <c r="K175" s="24">
        <f t="shared" si="32"/>
        <v>1</v>
      </c>
      <c r="L175" s="718"/>
      <c r="M175" s="24">
        <f t="shared" si="33"/>
        <v>1</v>
      </c>
      <c r="N175" s="718"/>
      <c r="O175" s="24">
        <f t="shared" si="34"/>
        <v>1</v>
      </c>
      <c r="P175" s="718"/>
      <c r="Q175" s="24">
        <f t="shared" si="35"/>
        <v>1</v>
      </c>
      <c r="R175" s="714">
        <f t="shared" si="36"/>
        <v>0</v>
      </c>
      <c r="S175" s="361">
        <f t="shared" si="27"/>
        <v>0</v>
      </c>
    </row>
    <row r="176" spans="1:19">
      <c r="A176" s="159"/>
      <c r="B176" s="59"/>
      <c r="C176" s="24">
        <f t="shared" si="28"/>
        <v>1</v>
      </c>
      <c r="D176" s="718"/>
      <c r="E176" s="24">
        <f t="shared" si="29"/>
        <v>1</v>
      </c>
      <c r="F176" s="718"/>
      <c r="G176" s="24">
        <f t="shared" si="30"/>
        <v>1</v>
      </c>
      <c r="H176" s="718"/>
      <c r="I176" s="24">
        <f t="shared" si="31"/>
        <v>1</v>
      </c>
      <c r="J176" s="718"/>
      <c r="K176" s="24">
        <f t="shared" si="32"/>
        <v>1</v>
      </c>
      <c r="L176" s="718"/>
      <c r="M176" s="24">
        <f t="shared" si="33"/>
        <v>1</v>
      </c>
      <c r="N176" s="718"/>
      <c r="O176" s="24">
        <f t="shared" si="34"/>
        <v>1</v>
      </c>
      <c r="P176" s="718"/>
      <c r="Q176" s="24">
        <f t="shared" si="35"/>
        <v>1</v>
      </c>
      <c r="R176" s="714">
        <f t="shared" si="36"/>
        <v>0</v>
      </c>
      <c r="S176" s="361">
        <f t="shared" si="27"/>
        <v>0</v>
      </c>
    </row>
    <row r="177" spans="1:19">
      <c r="A177" s="159"/>
      <c r="B177" s="59"/>
      <c r="C177" s="24">
        <f t="shared" si="28"/>
        <v>1</v>
      </c>
      <c r="D177" s="718"/>
      <c r="E177" s="24">
        <f t="shared" si="29"/>
        <v>1</v>
      </c>
      <c r="F177" s="718"/>
      <c r="G177" s="24">
        <f t="shared" si="30"/>
        <v>1</v>
      </c>
      <c r="H177" s="718"/>
      <c r="I177" s="24">
        <f t="shared" si="31"/>
        <v>1</v>
      </c>
      <c r="J177" s="718"/>
      <c r="K177" s="24">
        <f t="shared" si="32"/>
        <v>1</v>
      </c>
      <c r="L177" s="718"/>
      <c r="M177" s="24">
        <f t="shared" si="33"/>
        <v>1</v>
      </c>
      <c r="N177" s="718"/>
      <c r="O177" s="24">
        <f t="shared" si="34"/>
        <v>1</v>
      </c>
      <c r="P177" s="718"/>
      <c r="Q177" s="24">
        <f t="shared" si="35"/>
        <v>1</v>
      </c>
      <c r="R177" s="714">
        <f t="shared" si="36"/>
        <v>0</v>
      </c>
      <c r="S177" s="361">
        <f t="shared" si="27"/>
        <v>0</v>
      </c>
    </row>
    <row r="178" spans="1:19">
      <c r="A178" s="159"/>
      <c r="B178" s="59"/>
      <c r="C178" s="24">
        <f t="shared" si="28"/>
        <v>1</v>
      </c>
      <c r="D178" s="718"/>
      <c r="E178" s="24">
        <f t="shared" si="29"/>
        <v>1</v>
      </c>
      <c r="F178" s="718"/>
      <c r="G178" s="24">
        <f t="shared" si="30"/>
        <v>1</v>
      </c>
      <c r="H178" s="718"/>
      <c r="I178" s="24">
        <f t="shared" si="31"/>
        <v>1</v>
      </c>
      <c r="J178" s="718"/>
      <c r="K178" s="24">
        <f t="shared" si="32"/>
        <v>1</v>
      </c>
      <c r="L178" s="718"/>
      <c r="M178" s="24">
        <f t="shared" si="33"/>
        <v>1</v>
      </c>
      <c r="N178" s="718"/>
      <c r="O178" s="24">
        <f t="shared" si="34"/>
        <v>1</v>
      </c>
      <c r="P178" s="718"/>
      <c r="Q178" s="24">
        <f t="shared" si="35"/>
        <v>1</v>
      </c>
      <c r="R178" s="714">
        <f t="shared" si="36"/>
        <v>0</v>
      </c>
      <c r="S178" s="361">
        <f t="shared" si="27"/>
        <v>0</v>
      </c>
    </row>
    <row r="179" spans="1:19">
      <c r="A179" s="159"/>
      <c r="B179" s="59"/>
      <c r="C179" s="24">
        <f t="shared" si="28"/>
        <v>1</v>
      </c>
      <c r="D179" s="718"/>
      <c r="E179" s="24">
        <f t="shared" si="29"/>
        <v>1</v>
      </c>
      <c r="F179" s="718"/>
      <c r="G179" s="24">
        <f t="shared" si="30"/>
        <v>1</v>
      </c>
      <c r="H179" s="718"/>
      <c r="I179" s="24">
        <f t="shared" si="31"/>
        <v>1</v>
      </c>
      <c r="J179" s="718"/>
      <c r="K179" s="24">
        <f t="shared" si="32"/>
        <v>1</v>
      </c>
      <c r="L179" s="718"/>
      <c r="M179" s="24">
        <f t="shared" si="33"/>
        <v>1</v>
      </c>
      <c r="N179" s="718"/>
      <c r="O179" s="24">
        <f t="shared" si="34"/>
        <v>1</v>
      </c>
      <c r="P179" s="718"/>
      <c r="Q179" s="24">
        <f t="shared" si="35"/>
        <v>1</v>
      </c>
      <c r="R179" s="714">
        <f t="shared" si="36"/>
        <v>0</v>
      </c>
      <c r="S179" s="361">
        <f t="shared" si="27"/>
        <v>0</v>
      </c>
    </row>
    <row r="180" spans="1:19">
      <c r="A180" s="159"/>
      <c r="B180" s="59"/>
      <c r="C180" s="24">
        <f t="shared" si="28"/>
        <v>1</v>
      </c>
      <c r="D180" s="718"/>
      <c r="E180" s="24">
        <f t="shared" si="29"/>
        <v>1</v>
      </c>
      <c r="F180" s="718"/>
      <c r="G180" s="24">
        <f t="shared" si="30"/>
        <v>1</v>
      </c>
      <c r="H180" s="718"/>
      <c r="I180" s="24">
        <f t="shared" si="31"/>
        <v>1</v>
      </c>
      <c r="J180" s="718"/>
      <c r="K180" s="24">
        <f t="shared" si="32"/>
        <v>1</v>
      </c>
      <c r="L180" s="718"/>
      <c r="M180" s="24">
        <f t="shared" si="33"/>
        <v>1</v>
      </c>
      <c r="N180" s="718"/>
      <c r="O180" s="24">
        <f t="shared" si="34"/>
        <v>1</v>
      </c>
      <c r="P180" s="718"/>
      <c r="Q180" s="24">
        <f t="shared" si="35"/>
        <v>1</v>
      </c>
      <c r="R180" s="714">
        <f t="shared" si="36"/>
        <v>0</v>
      </c>
      <c r="S180" s="361">
        <f t="shared" si="27"/>
        <v>0</v>
      </c>
    </row>
    <row r="181" spans="1:19">
      <c r="A181" s="159"/>
      <c r="B181" s="59"/>
      <c r="C181" s="24">
        <f t="shared" si="28"/>
        <v>1</v>
      </c>
      <c r="D181" s="718"/>
      <c r="E181" s="24">
        <f t="shared" si="29"/>
        <v>1</v>
      </c>
      <c r="F181" s="718"/>
      <c r="G181" s="24">
        <f t="shared" si="30"/>
        <v>1</v>
      </c>
      <c r="H181" s="718"/>
      <c r="I181" s="24">
        <f t="shared" si="31"/>
        <v>1</v>
      </c>
      <c r="J181" s="718"/>
      <c r="K181" s="24">
        <f t="shared" si="32"/>
        <v>1</v>
      </c>
      <c r="L181" s="718"/>
      <c r="M181" s="24">
        <f t="shared" si="33"/>
        <v>1</v>
      </c>
      <c r="N181" s="718"/>
      <c r="O181" s="24">
        <f t="shared" si="34"/>
        <v>1</v>
      </c>
      <c r="P181" s="718"/>
      <c r="Q181" s="24">
        <f t="shared" si="35"/>
        <v>1</v>
      </c>
      <c r="R181" s="714">
        <f t="shared" si="36"/>
        <v>0</v>
      </c>
      <c r="S181" s="361">
        <f t="shared" si="27"/>
        <v>0</v>
      </c>
    </row>
    <row r="182" spans="1:19">
      <c r="A182" s="159"/>
      <c r="B182" s="59"/>
      <c r="C182" s="24">
        <f t="shared" si="28"/>
        <v>1</v>
      </c>
      <c r="D182" s="718"/>
      <c r="E182" s="24">
        <f t="shared" si="29"/>
        <v>1</v>
      </c>
      <c r="F182" s="718"/>
      <c r="G182" s="24">
        <f t="shared" si="30"/>
        <v>1</v>
      </c>
      <c r="H182" s="718"/>
      <c r="I182" s="24">
        <f t="shared" si="31"/>
        <v>1</v>
      </c>
      <c r="J182" s="718"/>
      <c r="K182" s="24">
        <f t="shared" si="32"/>
        <v>1</v>
      </c>
      <c r="L182" s="718"/>
      <c r="M182" s="24">
        <f t="shared" si="33"/>
        <v>1</v>
      </c>
      <c r="N182" s="718"/>
      <c r="O182" s="24">
        <f t="shared" si="34"/>
        <v>1</v>
      </c>
      <c r="P182" s="718"/>
      <c r="Q182" s="24">
        <f t="shared" si="35"/>
        <v>1</v>
      </c>
      <c r="R182" s="714">
        <f t="shared" si="36"/>
        <v>0</v>
      </c>
      <c r="S182" s="361">
        <f t="shared" si="27"/>
        <v>0</v>
      </c>
    </row>
    <row r="183" spans="1:19">
      <c r="A183" s="159"/>
      <c r="B183" s="59"/>
      <c r="C183" s="24">
        <f t="shared" si="28"/>
        <v>1</v>
      </c>
      <c r="D183" s="718"/>
      <c r="E183" s="24">
        <f t="shared" si="29"/>
        <v>1</v>
      </c>
      <c r="F183" s="718"/>
      <c r="G183" s="24">
        <f t="shared" si="30"/>
        <v>1</v>
      </c>
      <c r="H183" s="718"/>
      <c r="I183" s="24">
        <f t="shared" si="31"/>
        <v>1</v>
      </c>
      <c r="J183" s="718"/>
      <c r="K183" s="24">
        <f t="shared" si="32"/>
        <v>1</v>
      </c>
      <c r="L183" s="718"/>
      <c r="M183" s="24">
        <f t="shared" si="33"/>
        <v>1</v>
      </c>
      <c r="N183" s="718"/>
      <c r="O183" s="24">
        <f t="shared" si="34"/>
        <v>1</v>
      </c>
      <c r="P183" s="718"/>
      <c r="Q183" s="24">
        <f t="shared" si="35"/>
        <v>1</v>
      </c>
      <c r="R183" s="714">
        <f t="shared" si="36"/>
        <v>0</v>
      </c>
      <c r="S183" s="361">
        <f t="shared" si="27"/>
        <v>0</v>
      </c>
    </row>
    <row r="184" spans="1:19">
      <c r="A184" s="159"/>
      <c r="B184" s="59"/>
      <c r="C184" s="24">
        <f t="shared" si="28"/>
        <v>1</v>
      </c>
      <c r="D184" s="718"/>
      <c r="E184" s="24">
        <f t="shared" si="29"/>
        <v>1</v>
      </c>
      <c r="F184" s="718"/>
      <c r="G184" s="24">
        <f t="shared" si="30"/>
        <v>1</v>
      </c>
      <c r="H184" s="718"/>
      <c r="I184" s="24">
        <f t="shared" si="31"/>
        <v>1</v>
      </c>
      <c r="J184" s="718"/>
      <c r="K184" s="24">
        <f t="shared" si="32"/>
        <v>1</v>
      </c>
      <c r="L184" s="718"/>
      <c r="M184" s="24">
        <f t="shared" si="33"/>
        <v>1</v>
      </c>
      <c r="N184" s="718"/>
      <c r="O184" s="24">
        <f t="shared" si="34"/>
        <v>1</v>
      </c>
      <c r="P184" s="718"/>
      <c r="Q184" s="24">
        <f t="shared" si="35"/>
        <v>1</v>
      </c>
      <c r="R184" s="714">
        <f t="shared" si="36"/>
        <v>0</v>
      </c>
      <c r="S184" s="361">
        <f t="shared" si="27"/>
        <v>0</v>
      </c>
    </row>
    <row r="185" spans="1:19">
      <c r="A185" s="159"/>
      <c r="B185" s="59"/>
      <c r="C185" s="24">
        <f t="shared" si="28"/>
        <v>1</v>
      </c>
      <c r="D185" s="718"/>
      <c r="E185" s="24">
        <f t="shared" si="29"/>
        <v>1</v>
      </c>
      <c r="F185" s="718"/>
      <c r="G185" s="24">
        <f t="shared" si="30"/>
        <v>1</v>
      </c>
      <c r="H185" s="718"/>
      <c r="I185" s="24">
        <f t="shared" si="31"/>
        <v>1</v>
      </c>
      <c r="J185" s="718"/>
      <c r="K185" s="24">
        <f t="shared" si="32"/>
        <v>1</v>
      </c>
      <c r="L185" s="718"/>
      <c r="M185" s="24">
        <f t="shared" si="33"/>
        <v>1</v>
      </c>
      <c r="N185" s="718"/>
      <c r="O185" s="24">
        <f t="shared" si="34"/>
        <v>1</v>
      </c>
      <c r="P185" s="718"/>
      <c r="Q185" s="24">
        <f t="shared" si="35"/>
        <v>1</v>
      </c>
      <c r="R185" s="714">
        <f t="shared" si="36"/>
        <v>0</v>
      </c>
      <c r="S185" s="361">
        <f t="shared" si="27"/>
        <v>0</v>
      </c>
    </row>
    <row r="186" spans="1:19">
      <c r="A186" s="159"/>
      <c r="B186" s="59"/>
      <c r="C186" s="24">
        <f t="shared" si="28"/>
        <v>1</v>
      </c>
      <c r="D186" s="718"/>
      <c r="E186" s="24">
        <f t="shared" si="29"/>
        <v>1</v>
      </c>
      <c r="F186" s="718"/>
      <c r="G186" s="24">
        <f t="shared" si="30"/>
        <v>1</v>
      </c>
      <c r="H186" s="718"/>
      <c r="I186" s="24">
        <f t="shared" si="31"/>
        <v>1</v>
      </c>
      <c r="J186" s="718"/>
      <c r="K186" s="24">
        <f t="shared" si="32"/>
        <v>1</v>
      </c>
      <c r="L186" s="718"/>
      <c r="M186" s="24">
        <f t="shared" si="33"/>
        <v>1</v>
      </c>
      <c r="N186" s="718"/>
      <c r="O186" s="24">
        <f t="shared" si="34"/>
        <v>1</v>
      </c>
      <c r="P186" s="718"/>
      <c r="Q186" s="24">
        <f t="shared" si="35"/>
        <v>1</v>
      </c>
      <c r="R186" s="714">
        <f t="shared" si="36"/>
        <v>0</v>
      </c>
      <c r="S186" s="361">
        <f t="shared" si="27"/>
        <v>0</v>
      </c>
    </row>
    <row r="187" spans="1:19">
      <c r="A187" s="159"/>
      <c r="B187" s="59"/>
      <c r="C187" s="24">
        <f t="shared" si="28"/>
        <v>1</v>
      </c>
      <c r="D187" s="718"/>
      <c r="E187" s="24">
        <f t="shared" si="29"/>
        <v>1</v>
      </c>
      <c r="F187" s="718"/>
      <c r="G187" s="24">
        <f t="shared" si="30"/>
        <v>1</v>
      </c>
      <c r="H187" s="718"/>
      <c r="I187" s="24">
        <f t="shared" si="31"/>
        <v>1</v>
      </c>
      <c r="J187" s="718"/>
      <c r="K187" s="24">
        <f t="shared" si="32"/>
        <v>1</v>
      </c>
      <c r="L187" s="718"/>
      <c r="M187" s="24">
        <f t="shared" si="33"/>
        <v>1</v>
      </c>
      <c r="N187" s="718"/>
      <c r="O187" s="24">
        <f t="shared" si="34"/>
        <v>1</v>
      </c>
      <c r="P187" s="718"/>
      <c r="Q187" s="24">
        <f t="shared" si="35"/>
        <v>1</v>
      </c>
      <c r="R187" s="714">
        <f t="shared" si="36"/>
        <v>0</v>
      </c>
      <c r="S187" s="361">
        <f t="shared" ref="S187:S222" si="37">ROUND(R187*B187/10000,0)</f>
        <v>0</v>
      </c>
    </row>
    <row r="188" spans="1:19">
      <c r="A188" s="159"/>
      <c r="B188" s="59"/>
      <c r="C188" s="24">
        <f t="shared" si="28"/>
        <v>1</v>
      </c>
      <c r="D188" s="718"/>
      <c r="E188" s="24">
        <f t="shared" si="29"/>
        <v>1</v>
      </c>
      <c r="F188" s="718"/>
      <c r="G188" s="24">
        <f t="shared" si="30"/>
        <v>1</v>
      </c>
      <c r="H188" s="718"/>
      <c r="I188" s="24">
        <f t="shared" si="31"/>
        <v>1</v>
      </c>
      <c r="J188" s="718"/>
      <c r="K188" s="24">
        <f t="shared" si="32"/>
        <v>1</v>
      </c>
      <c r="L188" s="718"/>
      <c r="M188" s="24">
        <f t="shared" si="33"/>
        <v>1</v>
      </c>
      <c r="N188" s="718"/>
      <c r="O188" s="24">
        <f t="shared" si="34"/>
        <v>1</v>
      </c>
      <c r="P188" s="718"/>
      <c r="Q188" s="24">
        <f t="shared" si="35"/>
        <v>1</v>
      </c>
      <c r="R188" s="714">
        <f t="shared" si="36"/>
        <v>0</v>
      </c>
      <c r="S188" s="361">
        <f t="shared" si="37"/>
        <v>0</v>
      </c>
    </row>
    <row r="189" spans="1:19">
      <c r="A189" s="159"/>
      <c r="B189" s="59"/>
      <c r="C189" s="24">
        <f t="shared" si="28"/>
        <v>1</v>
      </c>
      <c r="D189" s="718"/>
      <c r="E189" s="24">
        <f t="shared" si="29"/>
        <v>1</v>
      </c>
      <c r="F189" s="718"/>
      <c r="G189" s="24">
        <f t="shared" si="30"/>
        <v>1</v>
      </c>
      <c r="H189" s="718"/>
      <c r="I189" s="24">
        <f t="shared" si="31"/>
        <v>1</v>
      </c>
      <c r="J189" s="718"/>
      <c r="K189" s="24">
        <f t="shared" si="32"/>
        <v>1</v>
      </c>
      <c r="L189" s="718"/>
      <c r="M189" s="24">
        <f t="shared" si="33"/>
        <v>1</v>
      </c>
      <c r="N189" s="718"/>
      <c r="O189" s="24">
        <f t="shared" si="34"/>
        <v>1</v>
      </c>
      <c r="P189" s="718"/>
      <c r="Q189" s="24">
        <f t="shared" si="35"/>
        <v>1</v>
      </c>
      <c r="R189" s="714">
        <f t="shared" si="36"/>
        <v>0</v>
      </c>
      <c r="S189" s="361">
        <f t="shared" si="37"/>
        <v>0</v>
      </c>
    </row>
    <row r="190" spans="1:19">
      <c r="A190" s="159"/>
      <c r="B190" s="59"/>
      <c r="C190" s="24">
        <f t="shared" si="28"/>
        <v>1</v>
      </c>
      <c r="D190" s="718"/>
      <c r="E190" s="24">
        <f t="shared" si="29"/>
        <v>1</v>
      </c>
      <c r="F190" s="718"/>
      <c r="G190" s="24">
        <f t="shared" si="30"/>
        <v>1</v>
      </c>
      <c r="H190" s="718"/>
      <c r="I190" s="24">
        <f t="shared" si="31"/>
        <v>1</v>
      </c>
      <c r="J190" s="718"/>
      <c r="K190" s="24">
        <f t="shared" si="32"/>
        <v>1</v>
      </c>
      <c r="L190" s="718"/>
      <c r="M190" s="24">
        <f t="shared" si="33"/>
        <v>1</v>
      </c>
      <c r="N190" s="718"/>
      <c r="O190" s="24">
        <f t="shared" si="34"/>
        <v>1</v>
      </c>
      <c r="P190" s="718"/>
      <c r="Q190" s="24">
        <f t="shared" si="35"/>
        <v>1</v>
      </c>
      <c r="R190" s="714">
        <f t="shared" si="36"/>
        <v>0</v>
      </c>
      <c r="S190" s="361">
        <f t="shared" si="37"/>
        <v>0</v>
      </c>
    </row>
    <row r="191" spans="1:19">
      <c r="A191" s="159"/>
      <c r="B191" s="59"/>
      <c r="C191" s="24">
        <f t="shared" si="28"/>
        <v>1</v>
      </c>
      <c r="D191" s="718"/>
      <c r="E191" s="24">
        <f t="shared" si="29"/>
        <v>1</v>
      </c>
      <c r="F191" s="718"/>
      <c r="G191" s="24">
        <f t="shared" si="30"/>
        <v>1</v>
      </c>
      <c r="H191" s="718"/>
      <c r="I191" s="24">
        <f t="shared" si="31"/>
        <v>1</v>
      </c>
      <c r="J191" s="718"/>
      <c r="K191" s="24">
        <f t="shared" si="32"/>
        <v>1</v>
      </c>
      <c r="L191" s="718"/>
      <c r="M191" s="24">
        <f t="shared" si="33"/>
        <v>1</v>
      </c>
      <c r="N191" s="718"/>
      <c r="O191" s="24">
        <f t="shared" si="34"/>
        <v>1</v>
      </c>
      <c r="P191" s="718"/>
      <c r="Q191" s="24">
        <f t="shared" si="35"/>
        <v>1</v>
      </c>
      <c r="R191" s="714">
        <f t="shared" si="36"/>
        <v>0</v>
      </c>
      <c r="S191" s="361">
        <f t="shared" si="37"/>
        <v>0</v>
      </c>
    </row>
    <row r="192" spans="1:19">
      <c r="A192" s="159"/>
      <c r="B192" s="59"/>
      <c r="C192" s="24">
        <f t="shared" si="28"/>
        <v>1</v>
      </c>
      <c r="D192" s="718"/>
      <c r="E192" s="24">
        <f t="shared" si="29"/>
        <v>1</v>
      </c>
      <c r="F192" s="718"/>
      <c r="G192" s="24">
        <f t="shared" si="30"/>
        <v>1</v>
      </c>
      <c r="H192" s="718"/>
      <c r="I192" s="24">
        <f t="shared" si="31"/>
        <v>1</v>
      </c>
      <c r="J192" s="718"/>
      <c r="K192" s="24">
        <f t="shared" si="32"/>
        <v>1</v>
      </c>
      <c r="L192" s="718"/>
      <c r="M192" s="24">
        <f t="shared" si="33"/>
        <v>1</v>
      </c>
      <c r="N192" s="718"/>
      <c r="O192" s="24">
        <f t="shared" si="34"/>
        <v>1</v>
      </c>
      <c r="P192" s="718"/>
      <c r="Q192" s="24">
        <f t="shared" si="35"/>
        <v>1</v>
      </c>
      <c r="R192" s="714">
        <f t="shared" si="36"/>
        <v>0</v>
      </c>
      <c r="S192" s="361">
        <f t="shared" si="37"/>
        <v>0</v>
      </c>
    </row>
    <row r="193" spans="1:19">
      <c r="A193" s="159"/>
      <c r="B193" s="59"/>
      <c r="C193" s="24">
        <f t="shared" si="28"/>
        <v>1</v>
      </c>
      <c r="D193" s="718"/>
      <c r="E193" s="24">
        <f t="shared" si="29"/>
        <v>1</v>
      </c>
      <c r="F193" s="718"/>
      <c r="G193" s="24">
        <f t="shared" si="30"/>
        <v>1</v>
      </c>
      <c r="H193" s="718"/>
      <c r="I193" s="24">
        <f t="shared" si="31"/>
        <v>1</v>
      </c>
      <c r="J193" s="718"/>
      <c r="K193" s="24">
        <f t="shared" si="32"/>
        <v>1</v>
      </c>
      <c r="L193" s="718"/>
      <c r="M193" s="24">
        <f t="shared" si="33"/>
        <v>1</v>
      </c>
      <c r="N193" s="718"/>
      <c r="O193" s="24">
        <f t="shared" si="34"/>
        <v>1</v>
      </c>
      <c r="P193" s="718"/>
      <c r="Q193" s="24">
        <f t="shared" si="35"/>
        <v>1</v>
      </c>
      <c r="R193" s="714">
        <f t="shared" si="36"/>
        <v>0</v>
      </c>
      <c r="S193" s="361">
        <f t="shared" si="37"/>
        <v>0</v>
      </c>
    </row>
    <row r="194" spans="1:19">
      <c r="A194" s="159"/>
      <c r="B194" s="59"/>
      <c r="C194" s="24">
        <f t="shared" si="28"/>
        <v>1</v>
      </c>
      <c r="D194" s="718"/>
      <c r="E194" s="24">
        <f t="shared" si="29"/>
        <v>1</v>
      </c>
      <c r="F194" s="718"/>
      <c r="G194" s="24">
        <f t="shared" si="30"/>
        <v>1</v>
      </c>
      <c r="H194" s="718"/>
      <c r="I194" s="24">
        <f t="shared" si="31"/>
        <v>1</v>
      </c>
      <c r="J194" s="718"/>
      <c r="K194" s="24">
        <f t="shared" si="32"/>
        <v>1</v>
      </c>
      <c r="L194" s="718"/>
      <c r="M194" s="24">
        <f t="shared" si="33"/>
        <v>1</v>
      </c>
      <c r="N194" s="718"/>
      <c r="O194" s="24">
        <f t="shared" si="34"/>
        <v>1</v>
      </c>
      <c r="P194" s="718"/>
      <c r="Q194" s="24">
        <f t="shared" si="35"/>
        <v>1</v>
      </c>
      <c r="R194" s="714">
        <f t="shared" si="36"/>
        <v>0</v>
      </c>
      <c r="S194" s="361">
        <f t="shared" si="37"/>
        <v>0</v>
      </c>
    </row>
    <row r="195" spans="1:19">
      <c r="A195" s="159"/>
      <c r="B195" s="59"/>
      <c r="C195" s="24">
        <f t="shared" si="28"/>
        <v>1</v>
      </c>
      <c r="D195" s="718"/>
      <c r="E195" s="24">
        <f t="shared" si="29"/>
        <v>1</v>
      </c>
      <c r="F195" s="718"/>
      <c r="G195" s="24">
        <f t="shared" si="30"/>
        <v>1</v>
      </c>
      <c r="H195" s="718"/>
      <c r="I195" s="24">
        <f t="shared" si="31"/>
        <v>1</v>
      </c>
      <c r="J195" s="718"/>
      <c r="K195" s="24">
        <f t="shared" si="32"/>
        <v>1</v>
      </c>
      <c r="L195" s="718"/>
      <c r="M195" s="24">
        <f t="shared" si="33"/>
        <v>1</v>
      </c>
      <c r="N195" s="718"/>
      <c r="O195" s="24">
        <f t="shared" si="34"/>
        <v>1</v>
      </c>
      <c r="P195" s="718"/>
      <c r="Q195" s="24">
        <f t="shared" si="35"/>
        <v>1</v>
      </c>
      <c r="R195" s="714">
        <f t="shared" si="36"/>
        <v>0</v>
      </c>
      <c r="S195" s="361">
        <f t="shared" si="37"/>
        <v>0</v>
      </c>
    </row>
    <row r="196" spans="1:19">
      <c r="A196" s="159"/>
      <c r="B196" s="59"/>
      <c r="C196" s="24">
        <f t="shared" si="28"/>
        <v>1</v>
      </c>
      <c r="D196" s="718"/>
      <c r="E196" s="24">
        <f t="shared" si="29"/>
        <v>1</v>
      </c>
      <c r="F196" s="718"/>
      <c r="G196" s="24">
        <f t="shared" si="30"/>
        <v>1</v>
      </c>
      <c r="H196" s="718"/>
      <c r="I196" s="24">
        <f t="shared" si="31"/>
        <v>1</v>
      </c>
      <c r="J196" s="718"/>
      <c r="K196" s="24">
        <f t="shared" si="32"/>
        <v>1</v>
      </c>
      <c r="L196" s="718"/>
      <c r="M196" s="24">
        <f t="shared" si="33"/>
        <v>1</v>
      </c>
      <c r="N196" s="718"/>
      <c r="O196" s="24">
        <f t="shared" si="34"/>
        <v>1</v>
      </c>
      <c r="P196" s="718"/>
      <c r="Q196" s="24">
        <f t="shared" si="35"/>
        <v>1</v>
      </c>
      <c r="R196" s="714">
        <f t="shared" si="36"/>
        <v>0</v>
      </c>
      <c r="S196" s="361">
        <f t="shared" si="37"/>
        <v>0</v>
      </c>
    </row>
    <row r="197" spans="1:19">
      <c r="A197" s="159"/>
      <c r="B197" s="59"/>
      <c r="C197" s="24">
        <f t="shared" si="28"/>
        <v>1</v>
      </c>
      <c r="D197" s="718"/>
      <c r="E197" s="24">
        <f t="shared" si="29"/>
        <v>1</v>
      </c>
      <c r="F197" s="718"/>
      <c r="G197" s="24">
        <f t="shared" si="30"/>
        <v>1</v>
      </c>
      <c r="H197" s="718"/>
      <c r="I197" s="24">
        <f t="shared" si="31"/>
        <v>1</v>
      </c>
      <c r="J197" s="718"/>
      <c r="K197" s="24">
        <f t="shared" si="32"/>
        <v>1</v>
      </c>
      <c r="L197" s="718"/>
      <c r="M197" s="24">
        <f t="shared" si="33"/>
        <v>1</v>
      </c>
      <c r="N197" s="718"/>
      <c r="O197" s="24">
        <f t="shared" si="34"/>
        <v>1</v>
      </c>
      <c r="P197" s="718"/>
      <c r="Q197" s="24">
        <f t="shared" si="35"/>
        <v>1</v>
      </c>
      <c r="R197" s="714">
        <f t="shared" si="36"/>
        <v>0</v>
      </c>
      <c r="S197" s="361">
        <f t="shared" si="37"/>
        <v>0</v>
      </c>
    </row>
    <row r="198" spans="1:19">
      <c r="A198" s="159"/>
      <c r="B198" s="59"/>
      <c r="C198" s="24">
        <f t="shared" si="28"/>
        <v>1</v>
      </c>
      <c r="D198" s="718"/>
      <c r="E198" s="24">
        <f t="shared" si="29"/>
        <v>1</v>
      </c>
      <c r="F198" s="718"/>
      <c r="G198" s="24">
        <f t="shared" si="30"/>
        <v>1</v>
      </c>
      <c r="H198" s="718"/>
      <c r="I198" s="24">
        <f t="shared" si="31"/>
        <v>1</v>
      </c>
      <c r="J198" s="718"/>
      <c r="K198" s="24">
        <f t="shared" si="32"/>
        <v>1</v>
      </c>
      <c r="L198" s="718"/>
      <c r="M198" s="24">
        <f t="shared" si="33"/>
        <v>1</v>
      </c>
      <c r="N198" s="718"/>
      <c r="O198" s="24">
        <f t="shared" si="34"/>
        <v>1</v>
      </c>
      <c r="P198" s="718"/>
      <c r="Q198" s="24">
        <f t="shared" si="35"/>
        <v>1</v>
      </c>
      <c r="R198" s="714">
        <f t="shared" si="36"/>
        <v>0</v>
      </c>
      <c r="S198" s="361">
        <f t="shared" si="37"/>
        <v>0</v>
      </c>
    </row>
    <row r="199" spans="1:19">
      <c r="A199" s="159"/>
      <c r="B199" s="59"/>
      <c r="C199" s="24">
        <f t="shared" si="28"/>
        <v>1</v>
      </c>
      <c r="D199" s="718"/>
      <c r="E199" s="24">
        <f t="shared" si="29"/>
        <v>1</v>
      </c>
      <c r="F199" s="718"/>
      <c r="G199" s="24">
        <f t="shared" si="30"/>
        <v>1</v>
      </c>
      <c r="H199" s="718"/>
      <c r="I199" s="24">
        <f t="shared" si="31"/>
        <v>1</v>
      </c>
      <c r="J199" s="718"/>
      <c r="K199" s="24">
        <f t="shared" si="32"/>
        <v>1</v>
      </c>
      <c r="L199" s="718"/>
      <c r="M199" s="24">
        <f t="shared" si="33"/>
        <v>1</v>
      </c>
      <c r="N199" s="718"/>
      <c r="O199" s="24">
        <f t="shared" si="34"/>
        <v>1</v>
      </c>
      <c r="P199" s="718"/>
      <c r="Q199" s="24">
        <f t="shared" si="35"/>
        <v>1</v>
      </c>
      <c r="R199" s="714">
        <f t="shared" si="36"/>
        <v>0</v>
      </c>
      <c r="S199" s="361">
        <f t="shared" si="37"/>
        <v>0</v>
      </c>
    </row>
    <row r="200" spans="1:19">
      <c r="A200" s="159"/>
      <c r="B200" s="59"/>
      <c r="C200" s="24">
        <f t="shared" si="28"/>
        <v>1</v>
      </c>
      <c r="D200" s="718"/>
      <c r="E200" s="24">
        <f t="shared" si="29"/>
        <v>1</v>
      </c>
      <c r="F200" s="718"/>
      <c r="G200" s="24">
        <f t="shared" si="30"/>
        <v>1</v>
      </c>
      <c r="H200" s="718"/>
      <c r="I200" s="24">
        <f t="shared" si="31"/>
        <v>1</v>
      </c>
      <c r="J200" s="718"/>
      <c r="K200" s="24">
        <f t="shared" si="32"/>
        <v>1</v>
      </c>
      <c r="L200" s="718"/>
      <c r="M200" s="24">
        <f t="shared" si="33"/>
        <v>1</v>
      </c>
      <c r="N200" s="718"/>
      <c r="O200" s="24">
        <f t="shared" si="34"/>
        <v>1</v>
      </c>
      <c r="P200" s="718"/>
      <c r="Q200" s="24">
        <f t="shared" si="35"/>
        <v>1</v>
      </c>
      <c r="R200" s="714">
        <f t="shared" si="36"/>
        <v>0</v>
      </c>
      <c r="S200" s="361">
        <f t="shared" si="37"/>
        <v>0</v>
      </c>
    </row>
    <row r="201" spans="1:19">
      <c r="A201" s="159"/>
      <c r="B201" s="59"/>
      <c r="C201" s="24">
        <f t="shared" si="28"/>
        <v>1</v>
      </c>
      <c r="D201" s="718"/>
      <c r="E201" s="24">
        <f t="shared" si="29"/>
        <v>1</v>
      </c>
      <c r="F201" s="718"/>
      <c r="G201" s="24">
        <f t="shared" si="30"/>
        <v>1</v>
      </c>
      <c r="H201" s="718"/>
      <c r="I201" s="24">
        <f t="shared" si="31"/>
        <v>1</v>
      </c>
      <c r="J201" s="718"/>
      <c r="K201" s="24">
        <f t="shared" si="32"/>
        <v>1</v>
      </c>
      <c r="L201" s="718"/>
      <c r="M201" s="24">
        <f t="shared" si="33"/>
        <v>1</v>
      </c>
      <c r="N201" s="718"/>
      <c r="O201" s="24">
        <f t="shared" si="34"/>
        <v>1</v>
      </c>
      <c r="P201" s="718"/>
      <c r="Q201" s="24">
        <f t="shared" si="35"/>
        <v>1</v>
      </c>
      <c r="R201" s="714">
        <f t="shared" si="36"/>
        <v>0</v>
      </c>
      <c r="S201" s="361">
        <f t="shared" si="37"/>
        <v>0</v>
      </c>
    </row>
    <row r="202" spans="1:19">
      <c r="A202" s="159"/>
      <c r="B202" s="59"/>
      <c r="C202" s="24">
        <f t="shared" si="28"/>
        <v>1</v>
      </c>
      <c r="D202" s="718"/>
      <c r="E202" s="24">
        <f t="shared" si="29"/>
        <v>1</v>
      </c>
      <c r="F202" s="718"/>
      <c r="G202" s="24">
        <f t="shared" si="30"/>
        <v>1</v>
      </c>
      <c r="H202" s="718"/>
      <c r="I202" s="24">
        <f t="shared" si="31"/>
        <v>1</v>
      </c>
      <c r="J202" s="718"/>
      <c r="K202" s="24">
        <f t="shared" si="32"/>
        <v>1</v>
      </c>
      <c r="L202" s="718"/>
      <c r="M202" s="24">
        <f t="shared" si="33"/>
        <v>1</v>
      </c>
      <c r="N202" s="718"/>
      <c r="O202" s="24">
        <f t="shared" si="34"/>
        <v>1</v>
      </c>
      <c r="P202" s="718"/>
      <c r="Q202" s="24">
        <f t="shared" si="35"/>
        <v>1</v>
      </c>
      <c r="R202" s="714">
        <f t="shared" si="36"/>
        <v>0</v>
      </c>
      <c r="S202" s="361">
        <f t="shared" si="37"/>
        <v>0</v>
      </c>
    </row>
    <row r="203" spans="1:19">
      <c r="A203" s="159"/>
      <c r="B203" s="59"/>
      <c r="C203" s="24">
        <f t="shared" si="28"/>
        <v>1</v>
      </c>
      <c r="D203" s="718"/>
      <c r="E203" s="24">
        <f t="shared" si="29"/>
        <v>1</v>
      </c>
      <c r="F203" s="718"/>
      <c r="G203" s="24">
        <f t="shared" si="30"/>
        <v>1</v>
      </c>
      <c r="H203" s="718"/>
      <c r="I203" s="24">
        <f t="shared" si="31"/>
        <v>1</v>
      </c>
      <c r="J203" s="718"/>
      <c r="K203" s="24">
        <f t="shared" si="32"/>
        <v>1</v>
      </c>
      <c r="L203" s="718"/>
      <c r="M203" s="24">
        <f t="shared" si="33"/>
        <v>1</v>
      </c>
      <c r="N203" s="718"/>
      <c r="O203" s="24">
        <f t="shared" si="34"/>
        <v>1</v>
      </c>
      <c r="P203" s="718"/>
      <c r="Q203" s="24">
        <f t="shared" si="35"/>
        <v>1</v>
      </c>
      <c r="R203" s="714">
        <f t="shared" si="36"/>
        <v>0</v>
      </c>
      <c r="S203" s="361">
        <f t="shared" si="37"/>
        <v>0</v>
      </c>
    </row>
    <row r="204" spans="1:19">
      <c r="A204" s="159"/>
      <c r="B204" s="59"/>
      <c r="C204" s="24">
        <f t="shared" si="28"/>
        <v>1</v>
      </c>
      <c r="D204" s="718"/>
      <c r="E204" s="24">
        <f t="shared" si="29"/>
        <v>1</v>
      </c>
      <c r="F204" s="718"/>
      <c r="G204" s="24">
        <f t="shared" si="30"/>
        <v>1</v>
      </c>
      <c r="H204" s="718"/>
      <c r="I204" s="24">
        <f t="shared" si="31"/>
        <v>1</v>
      </c>
      <c r="J204" s="718"/>
      <c r="K204" s="24">
        <f t="shared" si="32"/>
        <v>1</v>
      </c>
      <c r="L204" s="718"/>
      <c r="M204" s="24">
        <f t="shared" si="33"/>
        <v>1</v>
      </c>
      <c r="N204" s="718"/>
      <c r="O204" s="24">
        <f t="shared" si="34"/>
        <v>1</v>
      </c>
      <c r="P204" s="718"/>
      <c r="Q204" s="24">
        <f t="shared" si="35"/>
        <v>1</v>
      </c>
      <c r="R204" s="714">
        <f t="shared" si="36"/>
        <v>0</v>
      </c>
      <c r="S204" s="361">
        <f t="shared" si="37"/>
        <v>0</v>
      </c>
    </row>
    <row r="205" spans="1:19">
      <c r="A205" s="159"/>
      <c r="B205" s="59"/>
      <c r="C205" s="24">
        <f t="shared" si="28"/>
        <v>1</v>
      </c>
      <c r="D205" s="718"/>
      <c r="E205" s="24">
        <f t="shared" si="29"/>
        <v>1</v>
      </c>
      <c r="F205" s="718"/>
      <c r="G205" s="24">
        <f t="shared" si="30"/>
        <v>1</v>
      </c>
      <c r="H205" s="718"/>
      <c r="I205" s="24">
        <f t="shared" si="31"/>
        <v>1</v>
      </c>
      <c r="J205" s="718"/>
      <c r="K205" s="24">
        <f t="shared" si="32"/>
        <v>1</v>
      </c>
      <c r="L205" s="718"/>
      <c r="M205" s="24">
        <f t="shared" si="33"/>
        <v>1</v>
      </c>
      <c r="N205" s="718"/>
      <c r="O205" s="24">
        <f t="shared" si="34"/>
        <v>1</v>
      </c>
      <c r="P205" s="718"/>
      <c r="Q205" s="24">
        <f t="shared" si="35"/>
        <v>1</v>
      </c>
      <c r="R205" s="714">
        <f t="shared" si="36"/>
        <v>0</v>
      </c>
      <c r="S205" s="361">
        <f t="shared" si="37"/>
        <v>0</v>
      </c>
    </row>
    <row r="206" spans="1:19">
      <c r="A206" s="159"/>
      <c r="B206" s="59"/>
      <c r="C206" s="24">
        <f t="shared" si="28"/>
        <v>1</v>
      </c>
      <c r="D206" s="718"/>
      <c r="E206" s="24">
        <f t="shared" si="29"/>
        <v>1</v>
      </c>
      <c r="F206" s="718"/>
      <c r="G206" s="24">
        <f t="shared" si="30"/>
        <v>1</v>
      </c>
      <c r="H206" s="718"/>
      <c r="I206" s="24">
        <f t="shared" si="31"/>
        <v>1</v>
      </c>
      <c r="J206" s="718"/>
      <c r="K206" s="24">
        <f t="shared" si="32"/>
        <v>1</v>
      </c>
      <c r="L206" s="718"/>
      <c r="M206" s="24">
        <f t="shared" si="33"/>
        <v>1</v>
      </c>
      <c r="N206" s="718"/>
      <c r="O206" s="24">
        <f t="shared" si="34"/>
        <v>1</v>
      </c>
      <c r="P206" s="718"/>
      <c r="Q206" s="24">
        <f t="shared" si="35"/>
        <v>1</v>
      </c>
      <c r="R206" s="714">
        <f t="shared" si="36"/>
        <v>0</v>
      </c>
      <c r="S206" s="361">
        <f t="shared" si="37"/>
        <v>0</v>
      </c>
    </row>
    <row r="207" spans="1:19">
      <c r="A207" s="159"/>
      <c r="B207" s="59"/>
      <c r="C207" s="24">
        <f t="shared" si="28"/>
        <v>1</v>
      </c>
      <c r="D207" s="718"/>
      <c r="E207" s="24">
        <f t="shared" si="29"/>
        <v>1</v>
      </c>
      <c r="F207" s="718"/>
      <c r="G207" s="24">
        <f t="shared" si="30"/>
        <v>1</v>
      </c>
      <c r="H207" s="718"/>
      <c r="I207" s="24">
        <f t="shared" si="31"/>
        <v>1</v>
      </c>
      <c r="J207" s="718"/>
      <c r="K207" s="24">
        <f t="shared" si="32"/>
        <v>1</v>
      </c>
      <c r="L207" s="718"/>
      <c r="M207" s="24">
        <f t="shared" si="33"/>
        <v>1</v>
      </c>
      <c r="N207" s="718"/>
      <c r="O207" s="24">
        <f t="shared" si="34"/>
        <v>1</v>
      </c>
      <c r="P207" s="718"/>
      <c r="Q207" s="24">
        <f t="shared" si="35"/>
        <v>1</v>
      </c>
      <c r="R207" s="714">
        <f t="shared" si="36"/>
        <v>0</v>
      </c>
      <c r="S207" s="361">
        <f t="shared" si="37"/>
        <v>0</v>
      </c>
    </row>
    <row r="208" spans="1:19">
      <c r="A208" s="159"/>
      <c r="B208" s="59"/>
      <c r="C208" s="24">
        <f t="shared" si="28"/>
        <v>1</v>
      </c>
      <c r="D208" s="718"/>
      <c r="E208" s="24">
        <f t="shared" si="29"/>
        <v>1</v>
      </c>
      <c r="F208" s="718"/>
      <c r="G208" s="24">
        <f t="shared" si="30"/>
        <v>1</v>
      </c>
      <c r="H208" s="718"/>
      <c r="I208" s="24">
        <f t="shared" si="31"/>
        <v>1</v>
      </c>
      <c r="J208" s="718"/>
      <c r="K208" s="24">
        <f t="shared" si="32"/>
        <v>1</v>
      </c>
      <c r="L208" s="718"/>
      <c r="M208" s="24">
        <f t="shared" si="33"/>
        <v>1</v>
      </c>
      <c r="N208" s="718"/>
      <c r="O208" s="24">
        <f t="shared" si="34"/>
        <v>1</v>
      </c>
      <c r="P208" s="718"/>
      <c r="Q208" s="24">
        <f t="shared" si="35"/>
        <v>1</v>
      </c>
      <c r="R208" s="714">
        <f t="shared" si="36"/>
        <v>0</v>
      </c>
      <c r="S208" s="361">
        <f t="shared" si="37"/>
        <v>0</v>
      </c>
    </row>
    <row r="209" spans="1:19">
      <c r="A209" s="159"/>
      <c r="B209" s="59"/>
      <c r="C209" s="24">
        <f t="shared" si="28"/>
        <v>1</v>
      </c>
      <c r="D209" s="718"/>
      <c r="E209" s="24">
        <f t="shared" si="29"/>
        <v>1</v>
      </c>
      <c r="F209" s="718"/>
      <c r="G209" s="24">
        <f t="shared" si="30"/>
        <v>1</v>
      </c>
      <c r="H209" s="718"/>
      <c r="I209" s="24">
        <f t="shared" si="31"/>
        <v>1</v>
      </c>
      <c r="J209" s="718"/>
      <c r="K209" s="24">
        <f t="shared" si="32"/>
        <v>1</v>
      </c>
      <c r="L209" s="718"/>
      <c r="M209" s="24">
        <f t="shared" si="33"/>
        <v>1</v>
      </c>
      <c r="N209" s="718"/>
      <c r="O209" s="24">
        <f t="shared" si="34"/>
        <v>1</v>
      </c>
      <c r="P209" s="718"/>
      <c r="Q209" s="24">
        <f t="shared" si="35"/>
        <v>1</v>
      </c>
      <c r="R209" s="714">
        <f t="shared" si="36"/>
        <v>0</v>
      </c>
      <c r="S209" s="361">
        <f t="shared" si="37"/>
        <v>0</v>
      </c>
    </row>
    <row r="210" spans="1:19">
      <c r="A210" s="159"/>
      <c r="B210" s="59"/>
      <c r="C210" s="24">
        <f t="shared" si="28"/>
        <v>1</v>
      </c>
      <c r="D210" s="718"/>
      <c r="E210" s="24">
        <f t="shared" si="29"/>
        <v>1</v>
      </c>
      <c r="F210" s="718"/>
      <c r="G210" s="24">
        <f t="shared" si="30"/>
        <v>1</v>
      </c>
      <c r="H210" s="718"/>
      <c r="I210" s="24">
        <f t="shared" si="31"/>
        <v>1</v>
      </c>
      <c r="J210" s="718"/>
      <c r="K210" s="24">
        <f t="shared" si="32"/>
        <v>1</v>
      </c>
      <c r="L210" s="718"/>
      <c r="M210" s="24">
        <f t="shared" si="33"/>
        <v>1</v>
      </c>
      <c r="N210" s="718"/>
      <c r="O210" s="24">
        <f t="shared" si="34"/>
        <v>1</v>
      </c>
      <c r="P210" s="718"/>
      <c r="Q210" s="24">
        <f t="shared" si="35"/>
        <v>1</v>
      </c>
      <c r="R210" s="714">
        <f t="shared" si="36"/>
        <v>0</v>
      </c>
      <c r="S210" s="361">
        <f t="shared" si="37"/>
        <v>0</v>
      </c>
    </row>
    <row r="211" spans="1:19">
      <c r="A211" s="159"/>
      <c r="B211" s="59"/>
      <c r="C211" s="24">
        <f t="shared" si="28"/>
        <v>1</v>
      </c>
      <c r="D211" s="718"/>
      <c r="E211" s="24">
        <f t="shared" si="29"/>
        <v>1</v>
      </c>
      <c r="F211" s="718"/>
      <c r="G211" s="24">
        <f t="shared" si="30"/>
        <v>1</v>
      </c>
      <c r="H211" s="718"/>
      <c r="I211" s="24">
        <f t="shared" si="31"/>
        <v>1</v>
      </c>
      <c r="J211" s="718"/>
      <c r="K211" s="24">
        <f t="shared" si="32"/>
        <v>1</v>
      </c>
      <c r="L211" s="718"/>
      <c r="M211" s="24">
        <f t="shared" si="33"/>
        <v>1</v>
      </c>
      <c r="N211" s="718"/>
      <c r="O211" s="24">
        <f t="shared" si="34"/>
        <v>1</v>
      </c>
      <c r="P211" s="718"/>
      <c r="Q211" s="24">
        <f t="shared" si="35"/>
        <v>1</v>
      </c>
      <c r="R211" s="714">
        <f t="shared" si="36"/>
        <v>0</v>
      </c>
      <c r="S211" s="361">
        <f t="shared" si="37"/>
        <v>0</v>
      </c>
    </row>
    <row r="212" spans="1:19">
      <c r="A212" s="159"/>
      <c r="B212" s="59"/>
      <c r="C212" s="24">
        <f t="shared" si="28"/>
        <v>1</v>
      </c>
      <c r="D212" s="718"/>
      <c r="E212" s="24">
        <f t="shared" si="29"/>
        <v>1</v>
      </c>
      <c r="F212" s="718"/>
      <c r="G212" s="24">
        <f t="shared" si="30"/>
        <v>1</v>
      </c>
      <c r="H212" s="718"/>
      <c r="I212" s="24">
        <f t="shared" si="31"/>
        <v>1</v>
      </c>
      <c r="J212" s="718"/>
      <c r="K212" s="24">
        <f t="shared" si="32"/>
        <v>1</v>
      </c>
      <c r="L212" s="718"/>
      <c r="M212" s="24">
        <f t="shared" si="33"/>
        <v>1</v>
      </c>
      <c r="N212" s="718"/>
      <c r="O212" s="24">
        <f t="shared" si="34"/>
        <v>1</v>
      </c>
      <c r="P212" s="718"/>
      <c r="Q212" s="24">
        <f t="shared" si="35"/>
        <v>1</v>
      </c>
      <c r="R212" s="714">
        <f t="shared" si="36"/>
        <v>0</v>
      </c>
      <c r="S212" s="361">
        <f t="shared" si="37"/>
        <v>0</v>
      </c>
    </row>
    <row r="213" spans="1:19">
      <c r="A213" s="159"/>
      <c r="B213" s="59"/>
      <c r="C213" s="24">
        <f t="shared" si="28"/>
        <v>1</v>
      </c>
      <c r="D213" s="718"/>
      <c r="E213" s="24">
        <f t="shared" si="29"/>
        <v>1</v>
      </c>
      <c r="F213" s="718"/>
      <c r="G213" s="24">
        <f t="shared" si="30"/>
        <v>1</v>
      </c>
      <c r="H213" s="718"/>
      <c r="I213" s="24">
        <f t="shared" si="31"/>
        <v>1</v>
      </c>
      <c r="J213" s="718"/>
      <c r="K213" s="24">
        <f t="shared" si="32"/>
        <v>1</v>
      </c>
      <c r="L213" s="718"/>
      <c r="M213" s="24">
        <f t="shared" si="33"/>
        <v>1</v>
      </c>
      <c r="N213" s="718"/>
      <c r="O213" s="24">
        <f t="shared" si="34"/>
        <v>1</v>
      </c>
      <c r="P213" s="718"/>
      <c r="Q213" s="24">
        <f t="shared" si="35"/>
        <v>1</v>
      </c>
      <c r="R213" s="714">
        <f t="shared" si="36"/>
        <v>0</v>
      </c>
      <c r="S213" s="361">
        <f t="shared" si="37"/>
        <v>0</v>
      </c>
    </row>
    <row r="214" spans="1:19">
      <c r="A214" s="159"/>
      <c r="B214" s="59"/>
      <c r="C214" s="24">
        <f t="shared" si="28"/>
        <v>1</v>
      </c>
      <c r="D214" s="718"/>
      <c r="E214" s="24">
        <f t="shared" si="29"/>
        <v>1</v>
      </c>
      <c r="F214" s="718"/>
      <c r="G214" s="24">
        <f t="shared" si="30"/>
        <v>1</v>
      </c>
      <c r="H214" s="718"/>
      <c r="I214" s="24">
        <f t="shared" si="31"/>
        <v>1</v>
      </c>
      <c r="J214" s="718"/>
      <c r="K214" s="24">
        <f t="shared" si="32"/>
        <v>1</v>
      </c>
      <c r="L214" s="718"/>
      <c r="M214" s="24">
        <f t="shared" si="33"/>
        <v>1</v>
      </c>
      <c r="N214" s="718"/>
      <c r="O214" s="24">
        <f t="shared" si="34"/>
        <v>1</v>
      </c>
      <c r="P214" s="718"/>
      <c r="Q214" s="24">
        <f t="shared" si="35"/>
        <v>1</v>
      </c>
      <c r="R214" s="714">
        <f t="shared" si="36"/>
        <v>0</v>
      </c>
      <c r="S214" s="361">
        <f t="shared" si="37"/>
        <v>0</v>
      </c>
    </row>
    <row r="215" spans="1:19">
      <c r="A215" s="159"/>
      <c r="B215" s="59"/>
      <c r="C215" s="24">
        <f t="shared" si="28"/>
        <v>1</v>
      </c>
      <c r="D215" s="718"/>
      <c r="E215" s="24">
        <f t="shared" si="29"/>
        <v>1</v>
      </c>
      <c r="F215" s="718"/>
      <c r="G215" s="24">
        <f t="shared" si="30"/>
        <v>1</v>
      </c>
      <c r="H215" s="718"/>
      <c r="I215" s="24">
        <f t="shared" si="31"/>
        <v>1</v>
      </c>
      <c r="J215" s="718"/>
      <c r="K215" s="24">
        <f t="shared" si="32"/>
        <v>1</v>
      </c>
      <c r="L215" s="718"/>
      <c r="M215" s="24">
        <f t="shared" si="33"/>
        <v>1</v>
      </c>
      <c r="N215" s="718"/>
      <c r="O215" s="24">
        <f t="shared" si="34"/>
        <v>1</v>
      </c>
      <c r="P215" s="718"/>
      <c r="Q215" s="24">
        <f t="shared" si="35"/>
        <v>1</v>
      </c>
      <c r="R215" s="714">
        <f t="shared" si="36"/>
        <v>0</v>
      </c>
      <c r="S215" s="361">
        <f t="shared" si="37"/>
        <v>0</v>
      </c>
    </row>
    <row r="216" spans="1:19">
      <c r="A216" s="159"/>
      <c r="B216" s="59"/>
      <c r="C216" s="24">
        <f t="shared" si="28"/>
        <v>1</v>
      </c>
      <c r="D216" s="718"/>
      <c r="E216" s="24">
        <f t="shared" si="29"/>
        <v>1</v>
      </c>
      <c r="F216" s="718"/>
      <c r="G216" s="24">
        <f t="shared" si="30"/>
        <v>1</v>
      </c>
      <c r="H216" s="718"/>
      <c r="I216" s="24">
        <f t="shared" si="31"/>
        <v>1</v>
      </c>
      <c r="J216" s="718"/>
      <c r="K216" s="24">
        <f t="shared" si="32"/>
        <v>1</v>
      </c>
      <c r="L216" s="718"/>
      <c r="M216" s="24">
        <f t="shared" si="33"/>
        <v>1</v>
      </c>
      <c r="N216" s="718"/>
      <c r="O216" s="24">
        <f t="shared" si="34"/>
        <v>1</v>
      </c>
      <c r="P216" s="718"/>
      <c r="Q216" s="24">
        <f t="shared" si="35"/>
        <v>1</v>
      </c>
      <c r="R216" s="714">
        <f t="shared" si="36"/>
        <v>0</v>
      </c>
      <c r="S216" s="361">
        <f t="shared" si="37"/>
        <v>0</v>
      </c>
    </row>
    <row r="217" spans="1:19">
      <c r="A217" s="159"/>
      <c r="B217" s="59"/>
      <c r="C217" s="24">
        <f t="shared" si="28"/>
        <v>1</v>
      </c>
      <c r="D217" s="718"/>
      <c r="E217" s="24">
        <f t="shared" si="29"/>
        <v>1</v>
      </c>
      <c r="F217" s="718"/>
      <c r="G217" s="24">
        <f t="shared" si="30"/>
        <v>1</v>
      </c>
      <c r="H217" s="718"/>
      <c r="I217" s="24">
        <f t="shared" si="31"/>
        <v>1</v>
      </c>
      <c r="J217" s="718"/>
      <c r="K217" s="24">
        <f t="shared" si="32"/>
        <v>1</v>
      </c>
      <c r="L217" s="718"/>
      <c r="M217" s="24">
        <f t="shared" si="33"/>
        <v>1</v>
      </c>
      <c r="N217" s="718"/>
      <c r="O217" s="24">
        <f t="shared" si="34"/>
        <v>1</v>
      </c>
      <c r="P217" s="718"/>
      <c r="Q217" s="24">
        <f t="shared" si="35"/>
        <v>1</v>
      </c>
      <c r="R217" s="714">
        <f t="shared" si="36"/>
        <v>0</v>
      </c>
      <c r="S217" s="361">
        <f t="shared" si="37"/>
        <v>0</v>
      </c>
    </row>
    <row r="218" spans="1:19">
      <c r="A218" s="159"/>
      <c r="B218" s="59"/>
      <c r="C218" s="24">
        <f t="shared" ref="C218:C281" si="38">IF(B218="",1,(LOOKUP(B218,$3:$3,$4:$4)-LOOKUP($B$24,$3:$3,$4:$4)+100)/100)</f>
        <v>1</v>
      </c>
      <c r="D218" s="718"/>
      <c r="E218" s="24">
        <f t="shared" ref="E218:E281" si="39">(SUMIF($5:$5,D218,$6:$6)-SUMIF($5:$5,$D$24,$6:$6)+100)/100</f>
        <v>1</v>
      </c>
      <c r="F218" s="718"/>
      <c r="G218" s="24">
        <f t="shared" ref="G218:G281" si="40">(SUMIF($7:$7,F218,$8:$8)-SUMIF($7:$7,$F$24,$8:$8)+100)/100</f>
        <v>1</v>
      </c>
      <c r="H218" s="718"/>
      <c r="I218" s="24">
        <f t="shared" ref="I218:I281" si="41">(SUMIF($9:$9,H218,$10:$10)-SUMIF($9:$9,$H$24,$10:$10)+100)/100</f>
        <v>1</v>
      </c>
      <c r="J218" s="718"/>
      <c r="K218" s="24">
        <f t="shared" ref="K218:K281" si="42">(SUMIF($11:$11,J218,$12:$12)-SUMIF($11:$11,$J$24,$12:$12)+100)/100</f>
        <v>1</v>
      </c>
      <c r="L218" s="718"/>
      <c r="M218" s="24">
        <f t="shared" ref="M218:M281" si="43">(SUMIF($13:$13,L218,$14:$14)-SUMIF($13:$13,$L$24,$14:$14)+100)/100</f>
        <v>1</v>
      </c>
      <c r="N218" s="718"/>
      <c r="O218" s="24">
        <f t="shared" ref="O218:O281" si="44">(SUMIF($15:$15,N218,$16:$16)-SUMIF($15:$15,$N$24,$16:$16)+100)/100</f>
        <v>1</v>
      </c>
      <c r="P218" s="718"/>
      <c r="Q218" s="24">
        <f t="shared" ref="Q218:Q281" si="45">(SUMIF($17:$17,P218,$18:$18)-SUMIF($17:$17,$P$24,$18:$18)+100)/100</f>
        <v>1</v>
      </c>
      <c r="R218" s="714">
        <f t="shared" ref="R218:R281" si="46">IF(B218="",0,ROUND($R$24*C218*E218*G218*I218*K218*M218*O218*Q218,0))</f>
        <v>0</v>
      </c>
      <c r="S218" s="361">
        <f t="shared" si="37"/>
        <v>0</v>
      </c>
    </row>
    <row r="219" spans="1:19">
      <c r="A219" s="159"/>
      <c r="B219" s="59"/>
      <c r="C219" s="24">
        <f t="shared" si="38"/>
        <v>1</v>
      </c>
      <c r="D219" s="718"/>
      <c r="E219" s="24">
        <f t="shared" si="39"/>
        <v>1</v>
      </c>
      <c r="F219" s="718"/>
      <c r="G219" s="24">
        <f t="shared" si="40"/>
        <v>1</v>
      </c>
      <c r="H219" s="718"/>
      <c r="I219" s="24">
        <f t="shared" si="41"/>
        <v>1</v>
      </c>
      <c r="J219" s="718"/>
      <c r="K219" s="24">
        <f t="shared" si="42"/>
        <v>1</v>
      </c>
      <c r="L219" s="718"/>
      <c r="M219" s="24">
        <f t="shared" si="43"/>
        <v>1</v>
      </c>
      <c r="N219" s="718"/>
      <c r="O219" s="24">
        <f t="shared" si="44"/>
        <v>1</v>
      </c>
      <c r="P219" s="718"/>
      <c r="Q219" s="24">
        <f t="shared" si="45"/>
        <v>1</v>
      </c>
      <c r="R219" s="714">
        <f t="shared" si="46"/>
        <v>0</v>
      </c>
      <c r="S219" s="361">
        <f t="shared" si="37"/>
        <v>0</v>
      </c>
    </row>
    <row r="220" spans="1:19">
      <c r="A220" s="159"/>
      <c r="B220" s="59"/>
      <c r="C220" s="24">
        <f t="shared" si="38"/>
        <v>1</v>
      </c>
      <c r="D220" s="718"/>
      <c r="E220" s="24">
        <f t="shared" si="39"/>
        <v>1</v>
      </c>
      <c r="F220" s="718"/>
      <c r="G220" s="24">
        <f t="shared" si="40"/>
        <v>1</v>
      </c>
      <c r="H220" s="718"/>
      <c r="I220" s="24">
        <f t="shared" si="41"/>
        <v>1</v>
      </c>
      <c r="J220" s="718"/>
      <c r="K220" s="24">
        <f t="shared" si="42"/>
        <v>1</v>
      </c>
      <c r="L220" s="718"/>
      <c r="M220" s="24">
        <f t="shared" si="43"/>
        <v>1</v>
      </c>
      <c r="N220" s="718"/>
      <c r="O220" s="24">
        <f t="shared" si="44"/>
        <v>1</v>
      </c>
      <c r="P220" s="718"/>
      <c r="Q220" s="24">
        <f t="shared" si="45"/>
        <v>1</v>
      </c>
      <c r="R220" s="714">
        <f t="shared" si="46"/>
        <v>0</v>
      </c>
      <c r="S220" s="361">
        <f t="shared" si="37"/>
        <v>0</v>
      </c>
    </row>
    <row r="221" spans="1:19">
      <c r="A221" s="159"/>
      <c r="B221" s="59"/>
      <c r="C221" s="24">
        <f t="shared" si="38"/>
        <v>1</v>
      </c>
      <c r="D221" s="718"/>
      <c r="E221" s="24">
        <f t="shared" si="39"/>
        <v>1</v>
      </c>
      <c r="F221" s="718"/>
      <c r="G221" s="24">
        <f t="shared" si="40"/>
        <v>1</v>
      </c>
      <c r="H221" s="718"/>
      <c r="I221" s="24">
        <f t="shared" si="41"/>
        <v>1</v>
      </c>
      <c r="J221" s="718"/>
      <c r="K221" s="24">
        <f t="shared" si="42"/>
        <v>1</v>
      </c>
      <c r="L221" s="718"/>
      <c r="M221" s="24">
        <f t="shared" si="43"/>
        <v>1</v>
      </c>
      <c r="N221" s="718"/>
      <c r="O221" s="24">
        <f t="shared" si="44"/>
        <v>1</v>
      </c>
      <c r="P221" s="718"/>
      <c r="Q221" s="24">
        <f t="shared" si="45"/>
        <v>1</v>
      </c>
      <c r="R221" s="714">
        <f t="shared" si="46"/>
        <v>0</v>
      </c>
      <c r="S221" s="361">
        <f t="shared" si="37"/>
        <v>0</v>
      </c>
    </row>
    <row r="222" spans="1:19">
      <c r="A222" s="159"/>
      <c r="B222" s="59"/>
      <c r="C222" s="24">
        <f t="shared" si="38"/>
        <v>1</v>
      </c>
      <c r="D222" s="718"/>
      <c r="E222" s="24">
        <f t="shared" si="39"/>
        <v>1</v>
      </c>
      <c r="F222" s="718"/>
      <c r="G222" s="24">
        <f t="shared" si="40"/>
        <v>1</v>
      </c>
      <c r="H222" s="718"/>
      <c r="I222" s="24">
        <f t="shared" si="41"/>
        <v>1</v>
      </c>
      <c r="J222" s="718"/>
      <c r="K222" s="24">
        <f t="shared" si="42"/>
        <v>1</v>
      </c>
      <c r="L222" s="718"/>
      <c r="M222" s="24">
        <f t="shared" si="43"/>
        <v>1</v>
      </c>
      <c r="N222" s="718"/>
      <c r="O222" s="24">
        <f t="shared" si="44"/>
        <v>1</v>
      </c>
      <c r="P222" s="718"/>
      <c r="Q222" s="24">
        <f t="shared" si="45"/>
        <v>1</v>
      </c>
      <c r="R222" s="714">
        <f t="shared" si="46"/>
        <v>0</v>
      </c>
      <c r="S222" s="361">
        <f t="shared" si="37"/>
        <v>0</v>
      </c>
    </row>
    <row r="223" spans="1:19">
      <c r="A223" s="159"/>
      <c r="B223" s="59"/>
      <c r="C223" s="24">
        <f t="shared" si="38"/>
        <v>1</v>
      </c>
      <c r="D223" s="718"/>
      <c r="E223" s="24">
        <f t="shared" si="39"/>
        <v>1</v>
      </c>
      <c r="F223" s="718"/>
      <c r="G223" s="24">
        <f t="shared" si="40"/>
        <v>1</v>
      </c>
      <c r="H223" s="718"/>
      <c r="I223" s="24">
        <f t="shared" si="41"/>
        <v>1</v>
      </c>
      <c r="J223" s="718"/>
      <c r="K223" s="24">
        <f t="shared" si="42"/>
        <v>1</v>
      </c>
      <c r="L223" s="718"/>
      <c r="M223" s="24">
        <f t="shared" si="43"/>
        <v>1</v>
      </c>
      <c r="N223" s="718"/>
      <c r="O223" s="24">
        <f t="shared" si="44"/>
        <v>1</v>
      </c>
      <c r="P223" s="718"/>
      <c r="Q223" s="24">
        <f t="shared" si="45"/>
        <v>1</v>
      </c>
      <c r="R223" s="714">
        <f t="shared" si="46"/>
        <v>0</v>
      </c>
      <c r="S223" s="361">
        <f t="shared" ref="S223:S286" si="47">ROUND(R223*B223/10000,0)</f>
        <v>0</v>
      </c>
    </row>
    <row r="224" spans="1:19">
      <c r="A224" s="159"/>
      <c r="B224" s="59"/>
      <c r="C224" s="24">
        <f t="shared" si="38"/>
        <v>1</v>
      </c>
      <c r="D224" s="718"/>
      <c r="E224" s="24">
        <f t="shared" si="39"/>
        <v>1</v>
      </c>
      <c r="F224" s="718"/>
      <c r="G224" s="24">
        <f t="shared" si="40"/>
        <v>1</v>
      </c>
      <c r="H224" s="718"/>
      <c r="I224" s="24">
        <f t="shared" si="41"/>
        <v>1</v>
      </c>
      <c r="J224" s="718"/>
      <c r="K224" s="24">
        <f t="shared" si="42"/>
        <v>1</v>
      </c>
      <c r="L224" s="718"/>
      <c r="M224" s="24">
        <f t="shared" si="43"/>
        <v>1</v>
      </c>
      <c r="N224" s="718"/>
      <c r="O224" s="24">
        <f t="shared" si="44"/>
        <v>1</v>
      </c>
      <c r="P224" s="718"/>
      <c r="Q224" s="24">
        <f t="shared" si="45"/>
        <v>1</v>
      </c>
      <c r="R224" s="714">
        <f t="shared" si="46"/>
        <v>0</v>
      </c>
      <c r="S224" s="361">
        <f t="shared" si="47"/>
        <v>0</v>
      </c>
    </row>
    <row r="225" spans="1:19">
      <c r="A225" s="159"/>
      <c r="B225" s="59"/>
      <c r="C225" s="24">
        <f t="shared" si="38"/>
        <v>1</v>
      </c>
      <c r="D225" s="718"/>
      <c r="E225" s="24">
        <f t="shared" si="39"/>
        <v>1</v>
      </c>
      <c r="F225" s="718"/>
      <c r="G225" s="24">
        <f t="shared" si="40"/>
        <v>1</v>
      </c>
      <c r="H225" s="718"/>
      <c r="I225" s="24">
        <f t="shared" si="41"/>
        <v>1</v>
      </c>
      <c r="J225" s="718"/>
      <c r="K225" s="24">
        <f t="shared" si="42"/>
        <v>1</v>
      </c>
      <c r="L225" s="718"/>
      <c r="M225" s="24">
        <f t="shared" si="43"/>
        <v>1</v>
      </c>
      <c r="N225" s="718"/>
      <c r="O225" s="24">
        <f t="shared" si="44"/>
        <v>1</v>
      </c>
      <c r="P225" s="718"/>
      <c r="Q225" s="24">
        <f t="shared" si="45"/>
        <v>1</v>
      </c>
      <c r="R225" s="714">
        <f t="shared" si="46"/>
        <v>0</v>
      </c>
      <c r="S225" s="361">
        <f t="shared" si="47"/>
        <v>0</v>
      </c>
    </row>
    <row r="226" spans="1:19">
      <c r="A226" s="159"/>
      <c r="B226" s="59"/>
      <c r="C226" s="24">
        <f t="shared" si="38"/>
        <v>1</v>
      </c>
      <c r="D226" s="718"/>
      <c r="E226" s="24">
        <f t="shared" si="39"/>
        <v>1</v>
      </c>
      <c r="F226" s="718"/>
      <c r="G226" s="24">
        <f t="shared" si="40"/>
        <v>1</v>
      </c>
      <c r="H226" s="718"/>
      <c r="I226" s="24">
        <f t="shared" si="41"/>
        <v>1</v>
      </c>
      <c r="J226" s="718"/>
      <c r="K226" s="24">
        <f t="shared" si="42"/>
        <v>1</v>
      </c>
      <c r="L226" s="718"/>
      <c r="M226" s="24">
        <f t="shared" si="43"/>
        <v>1</v>
      </c>
      <c r="N226" s="718"/>
      <c r="O226" s="24">
        <f t="shared" si="44"/>
        <v>1</v>
      </c>
      <c r="P226" s="718"/>
      <c r="Q226" s="24">
        <f t="shared" si="45"/>
        <v>1</v>
      </c>
      <c r="R226" s="714">
        <f t="shared" si="46"/>
        <v>0</v>
      </c>
      <c r="S226" s="361">
        <f t="shared" si="47"/>
        <v>0</v>
      </c>
    </row>
    <row r="227" spans="1:19">
      <c r="A227" s="159"/>
      <c r="B227" s="59"/>
      <c r="C227" s="24">
        <f t="shared" si="38"/>
        <v>1</v>
      </c>
      <c r="D227" s="718"/>
      <c r="E227" s="24">
        <f t="shared" si="39"/>
        <v>1</v>
      </c>
      <c r="F227" s="718"/>
      <c r="G227" s="24">
        <f t="shared" si="40"/>
        <v>1</v>
      </c>
      <c r="H227" s="718"/>
      <c r="I227" s="24">
        <f t="shared" si="41"/>
        <v>1</v>
      </c>
      <c r="J227" s="718"/>
      <c r="K227" s="24">
        <f t="shared" si="42"/>
        <v>1</v>
      </c>
      <c r="L227" s="718"/>
      <c r="M227" s="24">
        <f t="shared" si="43"/>
        <v>1</v>
      </c>
      <c r="N227" s="718"/>
      <c r="O227" s="24">
        <f t="shared" si="44"/>
        <v>1</v>
      </c>
      <c r="P227" s="718"/>
      <c r="Q227" s="24">
        <f t="shared" si="45"/>
        <v>1</v>
      </c>
      <c r="R227" s="714">
        <f t="shared" si="46"/>
        <v>0</v>
      </c>
      <c r="S227" s="361">
        <f t="shared" si="47"/>
        <v>0</v>
      </c>
    </row>
    <row r="228" spans="1:19">
      <c r="A228" s="159"/>
      <c r="B228" s="59"/>
      <c r="C228" s="24">
        <f t="shared" si="38"/>
        <v>1</v>
      </c>
      <c r="D228" s="718"/>
      <c r="E228" s="24">
        <f t="shared" si="39"/>
        <v>1</v>
      </c>
      <c r="F228" s="718"/>
      <c r="G228" s="24">
        <f t="shared" si="40"/>
        <v>1</v>
      </c>
      <c r="H228" s="718"/>
      <c r="I228" s="24">
        <f t="shared" si="41"/>
        <v>1</v>
      </c>
      <c r="J228" s="718"/>
      <c r="K228" s="24">
        <f t="shared" si="42"/>
        <v>1</v>
      </c>
      <c r="L228" s="718"/>
      <c r="M228" s="24">
        <f t="shared" si="43"/>
        <v>1</v>
      </c>
      <c r="N228" s="718"/>
      <c r="O228" s="24">
        <f t="shared" si="44"/>
        <v>1</v>
      </c>
      <c r="P228" s="718"/>
      <c r="Q228" s="24">
        <f t="shared" si="45"/>
        <v>1</v>
      </c>
      <c r="R228" s="714">
        <f t="shared" si="46"/>
        <v>0</v>
      </c>
      <c r="S228" s="361">
        <f t="shared" si="47"/>
        <v>0</v>
      </c>
    </row>
    <row r="229" spans="1:19">
      <c r="A229" s="159"/>
      <c r="B229" s="59"/>
      <c r="C229" s="24">
        <f t="shared" si="38"/>
        <v>1</v>
      </c>
      <c r="D229" s="718"/>
      <c r="E229" s="24">
        <f t="shared" si="39"/>
        <v>1</v>
      </c>
      <c r="F229" s="718"/>
      <c r="G229" s="24">
        <f t="shared" si="40"/>
        <v>1</v>
      </c>
      <c r="H229" s="718"/>
      <c r="I229" s="24">
        <f t="shared" si="41"/>
        <v>1</v>
      </c>
      <c r="J229" s="718"/>
      <c r="K229" s="24">
        <f t="shared" si="42"/>
        <v>1</v>
      </c>
      <c r="L229" s="718"/>
      <c r="M229" s="24">
        <f t="shared" si="43"/>
        <v>1</v>
      </c>
      <c r="N229" s="718"/>
      <c r="O229" s="24">
        <f t="shared" si="44"/>
        <v>1</v>
      </c>
      <c r="P229" s="718"/>
      <c r="Q229" s="24">
        <f t="shared" si="45"/>
        <v>1</v>
      </c>
      <c r="R229" s="714">
        <f t="shared" si="46"/>
        <v>0</v>
      </c>
      <c r="S229" s="361">
        <f t="shared" si="47"/>
        <v>0</v>
      </c>
    </row>
    <row r="230" spans="1:19">
      <c r="A230" s="159"/>
      <c r="B230" s="59"/>
      <c r="C230" s="24">
        <f t="shared" si="38"/>
        <v>1</v>
      </c>
      <c r="D230" s="718"/>
      <c r="E230" s="24">
        <f t="shared" si="39"/>
        <v>1</v>
      </c>
      <c r="F230" s="718"/>
      <c r="G230" s="24">
        <f t="shared" si="40"/>
        <v>1</v>
      </c>
      <c r="H230" s="718"/>
      <c r="I230" s="24">
        <f t="shared" si="41"/>
        <v>1</v>
      </c>
      <c r="J230" s="718"/>
      <c r="K230" s="24">
        <f t="shared" si="42"/>
        <v>1</v>
      </c>
      <c r="L230" s="718"/>
      <c r="M230" s="24">
        <f t="shared" si="43"/>
        <v>1</v>
      </c>
      <c r="N230" s="718"/>
      <c r="O230" s="24">
        <f t="shared" si="44"/>
        <v>1</v>
      </c>
      <c r="P230" s="718"/>
      <c r="Q230" s="24">
        <f t="shared" si="45"/>
        <v>1</v>
      </c>
      <c r="R230" s="714">
        <f t="shared" si="46"/>
        <v>0</v>
      </c>
      <c r="S230" s="361">
        <f t="shared" si="47"/>
        <v>0</v>
      </c>
    </row>
    <row r="231" spans="1:19">
      <c r="A231" s="159"/>
      <c r="B231" s="59"/>
      <c r="C231" s="24">
        <f t="shared" si="38"/>
        <v>1</v>
      </c>
      <c r="D231" s="718"/>
      <c r="E231" s="24">
        <f t="shared" si="39"/>
        <v>1</v>
      </c>
      <c r="F231" s="718"/>
      <c r="G231" s="24">
        <f t="shared" si="40"/>
        <v>1</v>
      </c>
      <c r="H231" s="718"/>
      <c r="I231" s="24">
        <f t="shared" si="41"/>
        <v>1</v>
      </c>
      <c r="J231" s="718"/>
      <c r="K231" s="24">
        <f t="shared" si="42"/>
        <v>1</v>
      </c>
      <c r="L231" s="718"/>
      <c r="M231" s="24">
        <f t="shared" si="43"/>
        <v>1</v>
      </c>
      <c r="N231" s="718"/>
      <c r="O231" s="24">
        <f t="shared" si="44"/>
        <v>1</v>
      </c>
      <c r="P231" s="718"/>
      <c r="Q231" s="24">
        <f t="shared" si="45"/>
        <v>1</v>
      </c>
      <c r="R231" s="714">
        <f t="shared" si="46"/>
        <v>0</v>
      </c>
      <c r="S231" s="361">
        <f t="shared" si="47"/>
        <v>0</v>
      </c>
    </row>
    <row r="232" spans="1:19">
      <c r="A232" s="159"/>
      <c r="B232" s="59"/>
      <c r="C232" s="24">
        <f t="shared" si="38"/>
        <v>1</v>
      </c>
      <c r="D232" s="718"/>
      <c r="E232" s="24">
        <f t="shared" si="39"/>
        <v>1</v>
      </c>
      <c r="F232" s="718"/>
      <c r="G232" s="24">
        <f t="shared" si="40"/>
        <v>1</v>
      </c>
      <c r="H232" s="718"/>
      <c r="I232" s="24">
        <f t="shared" si="41"/>
        <v>1</v>
      </c>
      <c r="J232" s="718"/>
      <c r="K232" s="24">
        <f t="shared" si="42"/>
        <v>1</v>
      </c>
      <c r="L232" s="718"/>
      <c r="M232" s="24">
        <f t="shared" si="43"/>
        <v>1</v>
      </c>
      <c r="N232" s="718"/>
      <c r="O232" s="24">
        <f t="shared" si="44"/>
        <v>1</v>
      </c>
      <c r="P232" s="718"/>
      <c r="Q232" s="24">
        <f t="shared" si="45"/>
        <v>1</v>
      </c>
      <c r="R232" s="714">
        <f t="shared" si="46"/>
        <v>0</v>
      </c>
      <c r="S232" s="361">
        <f t="shared" si="47"/>
        <v>0</v>
      </c>
    </row>
    <row r="233" spans="1:19">
      <c r="A233" s="159"/>
      <c r="B233" s="59"/>
      <c r="C233" s="24">
        <f t="shared" si="38"/>
        <v>1</v>
      </c>
      <c r="D233" s="718"/>
      <c r="E233" s="24">
        <f t="shared" si="39"/>
        <v>1</v>
      </c>
      <c r="F233" s="718"/>
      <c r="G233" s="24">
        <f t="shared" si="40"/>
        <v>1</v>
      </c>
      <c r="H233" s="718"/>
      <c r="I233" s="24">
        <f t="shared" si="41"/>
        <v>1</v>
      </c>
      <c r="J233" s="718"/>
      <c r="K233" s="24">
        <f t="shared" si="42"/>
        <v>1</v>
      </c>
      <c r="L233" s="718"/>
      <c r="M233" s="24">
        <f t="shared" si="43"/>
        <v>1</v>
      </c>
      <c r="N233" s="718"/>
      <c r="O233" s="24">
        <f t="shared" si="44"/>
        <v>1</v>
      </c>
      <c r="P233" s="718"/>
      <c r="Q233" s="24">
        <f t="shared" si="45"/>
        <v>1</v>
      </c>
      <c r="R233" s="714">
        <f t="shared" si="46"/>
        <v>0</v>
      </c>
      <c r="S233" s="361">
        <f t="shared" si="47"/>
        <v>0</v>
      </c>
    </row>
    <row r="234" spans="1:19">
      <c r="A234" s="159"/>
      <c r="B234" s="59"/>
      <c r="C234" s="24">
        <f t="shared" si="38"/>
        <v>1</v>
      </c>
      <c r="D234" s="718"/>
      <c r="E234" s="24">
        <f t="shared" si="39"/>
        <v>1</v>
      </c>
      <c r="F234" s="718"/>
      <c r="G234" s="24">
        <f t="shared" si="40"/>
        <v>1</v>
      </c>
      <c r="H234" s="718"/>
      <c r="I234" s="24">
        <f t="shared" si="41"/>
        <v>1</v>
      </c>
      <c r="J234" s="718"/>
      <c r="K234" s="24">
        <f t="shared" si="42"/>
        <v>1</v>
      </c>
      <c r="L234" s="718"/>
      <c r="M234" s="24">
        <f t="shared" si="43"/>
        <v>1</v>
      </c>
      <c r="N234" s="718"/>
      <c r="O234" s="24">
        <f t="shared" si="44"/>
        <v>1</v>
      </c>
      <c r="P234" s="718"/>
      <c r="Q234" s="24">
        <f t="shared" si="45"/>
        <v>1</v>
      </c>
      <c r="R234" s="714">
        <f t="shared" si="46"/>
        <v>0</v>
      </c>
      <c r="S234" s="361">
        <f t="shared" si="47"/>
        <v>0</v>
      </c>
    </row>
    <row r="235" spans="1:19">
      <c r="A235" s="159"/>
      <c r="B235" s="59"/>
      <c r="C235" s="24">
        <f t="shared" si="38"/>
        <v>1</v>
      </c>
      <c r="D235" s="718"/>
      <c r="E235" s="24">
        <f t="shared" si="39"/>
        <v>1</v>
      </c>
      <c r="F235" s="718"/>
      <c r="G235" s="24">
        <f t="shared" si="40"/>
        <v>1</v>
      </c>
      <c r="H235" s="718"/>
      <c r="I235" s="24">
        <f t="shared" si="41"/>
        <v>1</v>
      </c>
      <c r="J235" s="718"/>
      <c r="K235" s="24">
        <f t="shared" si="42"/>
        <v>1</v>
      </c>
      <c r="L235" s="718"/>
      <c r="M235" s="24">
        <f t="shared" si="43"/>
        <v>1</v>
      </c>
      <c r="N235" s="718"/>
      <c r="O235" s="24">
        <f t="shared" si="44"/>
        <v>1</v>
      </c>
      <c r="P235" s="718"/>
      <c r="Q235" s="24">
        <f t="shared" si="45"/>
        <v>1</v>
      </c>
      <c r="R235" s="714">
        <f t="shared" si="46"/>
        <v>0</v>
      </c>
      <c r="S235" s="361">
        <f t="shared" si="47"/>
        <v>0</v>
      </c>
    </row>
    <row r="236" spans="1:19">
      <c r="A236" s="159"/>
      <c r="B236" s="59"/>
      <c r="C236" s="24">
        <f t="shared" si="38"/>
        <v>1</v>
      </c>
      <c r="D236" s="718"/>
      <c r="E236" s="24">
        <f t="shared" si="39"/>
        <v>1</v>
      </c>
      <c r="F236" s="718"/>
      <c r="G236" s="24">
        <f t="shared" si="40"/>
        <v>1</v>
      </c>
      <c r="H236" s="718"/>
      <c r="I236" s="24">
        <f t="shared" si="41"/>
        <v>1</v>
      </c>
      <c r="J236" s="718"/>
      <c r="K236" s="24">
        <f t="shared" si="42"/>
        <v>1</v>
      </c>
      <c r="L236" s="718"/>
      <c r="M236" s="24">
        <f t="shared" si="43"/>
        <v>1</v>
      </c>
      <c r="N236" s="718"/>
      <c r="O236" s="24">
        <f t="shared" si="44"/>
        <v>1</v>
      </c>
      <c r="P236" s="718"/>
      <c r="Q236" s="24">
        <f t="shared" si="45"/>
        <v>1</v>
      </c>
      <c r="R236" s="714">
        <f t="shared" si="46"/>
        <v>0</v>
      </c>
      <c r="S236" s="361">
        <f t="shared" si="47"/>
        <v>0</v>
      </c>
    </row>
    <row r="237" spans="1:19">
      <c r="A237" s="159"/>
      <c r="B237" s="59"/>
      <c r="C237" s="24">
        <f t="shared" si="38"/>
        <v>1</v>
      </c>
      <c r="D237" s="718"/>
      <c r="E237" s="24">
        <f t="shared" si="39"/>
        <v>1</v>
      </c>
      <c r="F237" s="718"/>
      <c r="G237" s="24">
        <f t="shared" si="40"/>
        <v>1</v>
      </c>
      <c r="H237" s="718"/>
      <c r="I237" s="24">
        <f t="shared" si="41"/>
        <v>1</v>
      </c>
      <c r="J237" s="718"/>
      <c r="K237" s="24">
        <f t="shared" si="42"/>
        <v>1</v>
      </c>
      <c r="L237" s="718"/>
      <c r="M237" s="24">
        <f t="shared" si="43"/>
        <v>1</v>
      </c>
      <c r="N237" s="718"/>
      <c r="O237" s="24">
        <f t="shared" si="44"/>
        <v>1</v>
      </c>
      <c r="P237" s="718"/>
      <c r="Q237" s="24">
        <f t="shared" si="45"/>
        <v>1</v>
      </c>
      <c r="R237" s="714">
        <f t="shared" si="46"/>
        <v>0</v>
      </c>
      <c r="S237" s="361">
        <f t="shared" si="47"/>
        <v>0</v>
      </c>
    </row>
    <row r="238" spans="1:19">
      <c r="A238" s="159"/>
      <c r="B238" s="59"/>
      <c r="C238" s="24">
        <f t="shared" si="38"/>
        <v>1</v>
      </c>
      <c r="D238" s="718"/>
      <c r="E238" s="24">
        <f t="shared" si="39"/>
        <v>1</v>
      </c>
      <c r="F238" s="718"/>
      <c r="G238" s="24">
        <f t="shared" si="40"/>
        <v>1</v>
      </c>
      <c r="H238" s="718"/>
      <c r="I238" s="24">
        <f t="shared" si="41"/>
        <v>1</v>
      </c>
      <c r="J238" s="718"/>
      <c r="K238" s="24">
        <f t="shared" si="42"/>
        <v>1</v>
      </c>
      <c r="L238" s="718"/>
      <c r="M238" s="24">
        <f t="shared" si="43"/>
        <v>1</v>
      </c>
      <c r="N238" s="718"/>
      <c r="O238" s="24">
        <f t="shared" si="44"/>
        <v>1</v>
      </c>
      <c r="P238" s="718"/>
      <c r="Q238" s="24">
        <f t="shared" si="45"/>
        <v>1</v>
      </c>
      <c r="R238" s="714">
        <f t="shared" si="46"/>
        <v>0</v>
      </c>
      <c r="S238" s="361">
        <f t="shared" si="47"/>
        <v>0</v>
      </c>
    </row>
    <row r="239" spans="1:19">
      <c r="A239" s="159"/>
      <c r="B239" s="59"/>
      <c r="C239" s="24">
        <f t="shared" si="38"/>
        <v>1</v>
      </c>
      <c r="D239" s="718"/>
      <c r="E239" s="24">
        <f t="shared" si="39"/>
        <v>1</v>
      </c>
      <c r="F239" s="718"/>
      <c r="G239" s="24">
        <f t="shared" si="40"/>
        <v>1</v>
      </c>
      <c r="H239" s="718"/>
      <c r="I239" s="24">
        <f t="shared" si="41"/>
        <v>1</v>
      </c>
      <c r="J239" s="718"/>
      <c r="K239" s="24">
        <f t="shared" si="42"/>
        <v>1</v>
      </c>
      <c r="L239" s="718"/>
      <c r="M239" s="24">
        <f t="shared" si="43"/>
        <v>1</v>
      </c>
      <c r="N239" s="718"/>
      <c r="O239" s="24">
        <f t="shared" si="44"/>
        <v>1</v>
      </c>
      <c r="P239" s="718"/>
      <c r="Q239" s="24">
        <f t="shared" si="45"/>
        <v>1</v>
      </c>
      <c r="R239" s="714">
        <f t="shared" si="46"/>
        <v>0</v>
      </c>
      <c r="S239" s="361">
        <f t="shared" si="47"/>
        <v>0</v>
      </c>
    </row>
    <row r="240" spans="1:19">
      <c r="A240" s="159"/>
      <c r="B240" s="59"/>
      <c r="C240" s="24">
        <f t="shared" si="38"/>
        <v>1</v>
      </c>
      <c r="D240" s="718"/>
      <c r="E240" s="24">
        <f t="shared" si="39"/>
        <v>1</v>
      </c>
      <c r="F240" s="718"/>
      <c r="G240" s="24">
        <f t="shared" si="40"/>
        <v>1</v>
      </c>
      <c r="H240" s="718"/>
      <c r="I240" s="24">
        <f t="shared" si="41"/>
        <v>1</v>
      </c>
      <c r="J240" s="718"/>
      <c r="K240" s="24">
        <f t="shared" si="42"/>
        <v>1</v>
      </c>
      <c r="L240" s="718"/>
      <c r="M240" s="24">
        <f t="shared" si="43"/>
        <v>1</v>
      </c>
      <c r="N240" s="718"/>
      <c r="O240" s="24">
        <f t="shared" si="44"/>
        <v>1</v>
      </c>
      <c r="P240" s="718"/>
      <c r="Q240" s="24">
        <f t="shared" si="45"/>
        <v>1</v>
      </c>
      <c r="R240" s="714">
        <f t="shared" si="46"/>
        <v>0</v>
      </c>
      <c r="S240" s="361">
        <f t="shared" si="47"/>
        <v>0</v>
      </c>
    </row>
    <row r="241" spans="1:19">
      <c r="A241" s="159"/>
      <c r="B241" s="59"/>
      <c r="C241" s="24">
        <f t="shared" si="38"/>
        <v>1</v>
      </c>
      <c r="D241" s="718"/>
      <c r="E241" s="24">
        <f t="shared" si="39"/>
        <v>1</v>
      </c>
      <c r="F241" s="718"/>
      <c r="G241" s="24">
        <f t="shared" si="40"/>
        <v>1</v>
      </c>
      <c r="H241" s="718"/>
      <c r="I241" s="24">
        <f t="shared" si="41"/>
        <v>1</v>
      </c>
      <c r="J241" s="718"/>
      <c r="K241" s="24">
        <f t="shared" si="42"/>
        <v>1</v>
      </c>
      <c r="L241" s="718"/>
      <c r="M241" s="24">
        <f t="shared" si="43"/>
        <v>1</v>
      </c>
      <c r="N241" s="718"/>
      <c r="O241" s="24">
        <f t="shared" si="44"/>
        <v>1</v>
      </c>
      <c r="P241" s="718"/>
      <c r="Q241" s="24">
        <f t="shared" si="45"/>
        <v>1</v>
      </c>
      <c r="R241" s="714">
        <f t="shared" si="46"/>
        <v>0</v>
      </c>
      <c r="S241" s="361">
        <f t="shared" si="47"/>
        <v>0</v>
      </c>
    </row>
    <row r="242" spans="1:19">
      <c r="A242" s="159"/>
      <c r="B242" s="59"/>
      <c r="C242" s="24">
        <f t="shared" si="38"/>
        <v>1</v>
      </c>
      <c r="D242" s="718"/>
      <c r="E242" s="24">
        <f t="shared" si="39"/>
        <v>1</v>
      </c>
      <c r="F242" s="718"/>
      <c r="G242" s="24">
        <f t="shared" si="40"/>
        <v>1</v>
      </c>
      <c r="H242" s="718"/>
      <c r="I242" s="24">
        <f t="shared" si="41"/>
        <v>1</v>
      </c>
      <c r="J242" s="718"/>
      <c r="K242" s="24">
        <f t="shared" si="42"/>
        <v>1</v>
      </c>
      <c r="L242" s="718"/>
      <c r="M242" s="24">
        <f t="shared" si="43"/>
        <v>1</v>
      </c>
      <c r="N242" s="718"/>
      <c r="O242" s="24">
        <f t="shared" si="44"/>
        <v>1</v>
      </c>
      <c r="P242" s="718"/>
      <c r="Q242" s="24">
        <f t="shared" si="45"/>
        <v>1</v>
      </c>
      <c r="R242" s="714">
        <f t="shared" si="46"/>
        <v>0</v>
      </c>
      <c r="S242" s="361">
        <f t="shared" si="47"/>
        <v>0</v>
      </c>
    </row>
    <row r="243" spans="1:19">
      <c r="A243" s="159"/>
      <c r="B243" s="59"/>
      <c r="C243" s="24">
        <f t="shared" si="38"/>
        <v>1</v>
      </c>
      <c r="D243" s="718"/>
      <c r="E243" s="24">
        <f t="shared" si="39"/>
        <v>1</v>
      </c>
      <c r="F243" s="718"/>
      <c r="G243" s="24">
        <f t="shared" si="40"/>
        <v>1</v>
      </c>
      <c r="H243" s="718"/>
      <c r="I243" s="24">
        <f t="shared" si="41"/>
        <v>1</v>
      </c>
      <c r="J243" s="718"/>
      <c r="K243" s="24">
        <f t="shared" si="42"/>
        <v>1</v>
      </c>
      <c r="L243" s="718"/>
      <c r="M243" s="24">
        <f t="shared" si="43"/>
        <v>1</v>
      </c>
      <c r="N243" s="718"/>
      <c r="O243" s="24">
        <f t="shared" si="44"/>
        <v>1</v>
      </c>
      <c r="P243" s="718"/>
      <c r="Q243" s="24">
        <f t="shared" si="45"/>
        <v>1</v>
      </c>
      <c r="R243" s="714">
        <f t="shared" si="46"/>
        <v>0</v>
      </c>
      <c r="S243" s="361">
        <f t="shared" si="47"/>
        <v>0</v>
      </c>
    </row>
    <row r="244" spans="1:19">
      <c r="A244" s="159"/>
      <c r="B244" s="59"/>
      <c r="C244" s="24">
        <f t="shared" si="38"/>
        <v>1</v>
      </c>
      <c r="D244" s="718"/>
      <c r="E244" s="24">
        <f t="shared" si="39"/>
        <v>1</v>
      </c>
      <c r="F244" s="718"/>
      <c r="G244" s="24">
        <f t="shared" si="40"/>
        <v>1</v>
      </c>
      <c r="H244" s="718"/>
      <c r="I244" s="24">
        <f t="shared" si="41"/>
        <v>1</v>
      </c>
      <c r="J244" s="718"/>
      <c r="K244" s="24">
        <f t="shared" si="42"/>
        <v>1</v>
      </c>
      <c r="L244" s="718"/>
      <c r="M244" s="24">
        <f t="shared" si="43"/>
        <v>1</v>
      </c>
      <c r="N244" s="718"/>
      <c r="O244" s="24">
        <f t="shared" si="44"/>
        <v>1</v>
      </c>
      <c r="P244" s="718"/>
      <c r="Q244" s="24">
        <f t="shared" si="45"/>
        <v>1</v>
      </c>
      <c r="R244" s="714">
        <f t="shared" si="46"/>
        <v>0</v>
      </c>
      <c r="S244" s="361">
        <f t="shared" si="47"/>
        <v>0</v>
      </c>
    </row>
    <row r="245" spans="1:19">
      <c r="A245" s="159"/>
      <c r="B245" s="59"/>
      <c r="C245" s="24">
        <f t="shared" si="38"/>
        <v>1</v>
      </c>
      <c r="D245" s="718"/>
      <c r="E245" s="24">
        <f t="shared" si="39"/>
        <v>1</v>
      </c>
      <c r="F245" s="718"/>
      <c r="G245" s="24">
        <f t="shared" si="40"/>
        <v>1</v>
      </c>
      <c r="H245" s="718"/>
      <c r="I245" s="24">
        <f t="shared" si="41"/>
        <v>1</v>
      </c>
      <c r="J245" s="718"/>
      <c r="K245" s="24">
        <f t="shared" si="42"/>
        <v>1</v>
      </c>
      <c r="L245" s="718"/>
      <c r="M245" s="24">
        <f t="shared" si="43"/>
        <v>1</v>
      </c>
      <c r="N245" s="718"/>
      <c r="O245" s="24">
        <f t="shared" si="44"/>
        <v>1</v>
      </c>
      <c r="P245" s="718"/>
      <c r="Q245" s="24">
        <f t="shared" si="45"/>
        <v>1</v>
      </c>
      <c r="R245" s="714">
        <f t="shared" si="46"/>
        <v>0</v>
      </c>
      <c r="S245" s="361">
        <f t="shared" si="47"/>
        <v>0</v>
      </c>
    </row>
    <row r="246" spans="1:19">
      <c r="A246" s="159"/>
      <c r="B246" s="59"/>
      <c r="C246" s="24">
        <f t="shared" si="38"/>
        <v>1</v>
      </c>
      <c r="D246" s="718"/>
      <c r="E246" s="24">
        <f t="shared" si="39"/>
        <v>1</v>
      </c>
      <c r="F246" s="718"/>
      <c r="G246" s="24">
        <f t="shared" si="40"/>
        <v>1</v>
      </c>
      <c r="H246" s="718"/>
      <c r="I246" s="24">
        <f t="shared" si="41"/>
        <v>1</v>
      </c>
      <c r="J246" s="718"/>
      <c r="K246" s="24">
        <f t="shared" si="42"/>
        <v>1</v>
      </c>
      <c r="L246" s="718"/>
      <c r="M246" s="24">
        <f t="shared" si="43"/>
        <v>1</v>
      </c>
      <c r="N246" s="718"/>
      <c r="O246" s="24">
        <f t="shared" si="44"/>
        <v>1</v>
      </c>
      <c r="P246" s="718"/>
      <c r="Q246" s="24">
        <f t="shared" si="45"/>
        <v>1</v>
      </c>
      <c r="R246" s="714">
        <f t="shared" si="46"/>
        <v>0</v>
      </c>
      <c r="S246" s="361">
        <f t="shared" si="47"/>
        <v>0</v>
      </c>
    </row>
    <row r="247" spans="1:19">
      <c r="A247" s="159"/>
      <c r="B247" s="59"/>
      <c r="C247" s="24">
        <f t="shared" si="38"/>
        <v>1</v>
      </c>
      <c r="D247" s="718"/>
      <c r="E247" s="24">
        <f t="shared" si="39"/>
        <v>1</v>
      </c>
      <c r="F247" s="718"/>
      <c r="G247" s="24">
        <f t="shared" si="40"/>
        <v>1</v>
      </c>
      <c r="H247" s="718"/>
      <c r="I247" s="24">
        <f t="shared" si="41"/>
        <v>1</v>
      </c>
      <c r="J247" s="718"/>
      <c r="K247" s="24">
        <f t="shared" si="42"/>
        <v>1</v>
      </c>
      <c r="L247" s="718"/>
      <c r="M247" s="24">
        <f t="shared" si="43"/>
        <v>1</v>
      </c>
      <c r="N247" s="718"/>
      <c r="O247" s="24">
        <f t="shared" si="44"/>
        <v>1</v>
      </c>
      <c r="P247" s="718"/>
      <c r="Q247" s="24">
        <f t="shared" si="45"/>
        <v>1</v>
      </c>
      <c r="R247" s="714">
        <f t="shared" si="46"/>
        <v>0</v>
      </c>
      <c r="S247" s="361">
        <f t="shared" si="47"/>
        <v>0</v>
      </c>
    </row>
    <row r="248" spans="1:19">
      <c r="A248" s="159"/>
      <c r="B248" s="59"/>
      <c r="C248" s="24">
        <f t="shared" si="38"/>
        <v>1</v>
      </c>
      <c r="D248" s="718"/>
      <c r="E248" s="24">
        <f t="shared" si="39"/>
        <v>1</v>
      </c>
      <c r="F248" s="718"/>
      <c r="G248" s="24">
        <f t="shared" si="40"/>
        <v>1</v>
      </c>
      <c r="H248" s="718"/>
      <c r="I248" s="24">
        <f t="shared" si="41"/>
        <v>1</v>
      </c>
      <c r="J248" s="718"/>
      <c r="K248" s="24">
        <f t="shared" si="42"/>
        <v>1</v>
      </c>
      <c r="L248" s="718"/>
      <c r="M248" s="24">
        <f t="shared" si="43"/>
        <v>1</v>
      </c>
      <c r="N248" s="718"/>
      <c r="O248" s="24">
        <f t="shared" si="44"/>
        <v>1</v>
      </c>
      <c r="P248" s="718"/>
      <c r="Q248" s="24">
        <f t="shared" si="45"/>
        <v>1</v>
      </c>
      <c r="R248" s="714">
        <f t="shared" si="46"/>
        <v>0</v>
      </c>
      <c r="S248" s="361">
        <f t="shared" si="47"/>
        <v>0</v>
      </c>
    </row>
    <row r="249" spans="1:19">
      <c r="A249" s="159"/>
      <c r="B249" s="59"/>
      <c r="C249" s="24">
        <f t="shared" si="38"/>
        <v>1</v>
      </c>
      <c r="D249" s="718"/>
      <c r="E249" s="24">
        <f t="shared" si="39"/>
        <v>1</v>
      </c>
      <c r="F249" s="718"/>
      <c r="G249" s="24">
        <f t="shared" si="40"/>
        <v>1</v>
      </c>
      <c r="H249" s="718"/>
      <c r="I249" s="24">
        <f t="shared" si="41"/>
        <v>1</v>
      </c>
      <c r="J249" s="718"/>
      <c r="K249" s="24">
        <f t="shared" si="42"/>
        <v>1</v>
      </c>
      <c r="L249" s="718"/>
      <c r="M249" s="24">
        <f t="shared" si="43"/>
        <v>1</v>
      </c>
      <c r="N249" s="718"/>
      <c r="O249" s="24">
        <f t="shared" si="44"/>
        <v>1</v>
      </c>
      <c r="P249" s="718"/>
      <c r="Q249" s="24">
        <f t="shared" si="45"/>
        <v>1</v>
      </c>
      <c r="R249" s="714">
        <f t="shared" si="46"/>
        <v>0</v>
      </c>
      <c r="S249" s="361">
        <f t="shared" si="47"/>
        <v>0</v>
      </c>
    </row>
    <row r="250" spans="1:19">
      <c r="A250" s="159"/>
      <c r="B250" s="59"/>
      <c r="C250" s="24">
        <f t="shared" si="38"/>
        <v>1</v>
      </c>
      <c r="D250" s="718"/>
      <c r="E250" s="24">
        <f t="shared" si="39"/>
        <v>1</v>
      </c>
      <c r="F250" s="718"/>
      <c r="G250" s="24">
        <f t="shared" si="40"/>
        <v>1</v>
      </c>
      <c r="H250" s="718"/>
      <c r="I250" s="24">
        <f t="shared" si="41"/>
        <v>1</v>
      </c>
      <c r="J250" s="718"/>
      <c r="K250" s="24">
        <f t="shared" si="42"/>
        <v>1</v>
      </c>
      <c r="L250" s="718"/>
      <c r="M250" s="24">
        <f t="shared" si="43"/>
        <v>1</v>
      </c>
      <c r="N250" s="718"/>
      <c r="O250" s="24">
        <f t="shared" si="44"/>
        <v>1</v>
      </c>
      <c r="P250" s="718"/>
      <c r="Q250" s="24">
        <f t="shared" si="45"/>
        <v>1</v>
      </c>
      <c r="R250" s="714">
        <f t="shared" si="46"/>
        <v>0</v>
      </c>
      <c r="S250" s="361">
        <f t="shared" si="47"/>
        <v>0</v>
      </c>
    </row>
    <row r="251" spans="1:19">
      <c r="A251" s="159"/>
      <c r="B251" s="59"/>
      <c r="C251" s="24">
        <f t="shared" si="38"/>
        <v>1</v>
      </c>
      <c r="D251" s="718"/>
      <c r="E251" s="24">
        <f t="shared" si="39"/>
        <v>1</v>
      </c>
      <c r="F251" s="718"/>
      <c r="G251" s="24">
        <f t="shared" si="40"/>
        <v>1</v>
      </c>
      <c r="H251" s="718"/>
      <c r="I251" s="24">
        <f t="shared" si="41"/>
        <v>1</v>
      </c>
      <c r="J251" s="718"/>
      <c r="K251" s="24">
        <f t="shared" si="42"/>
        <v>1</v>
      </c>
      <c r="L251" s="718"/>
      <c r="M251" s="24">
        <f t="shared" si="43"/>
        <v>1</v>
      </c>
      <c r="N251" s="718"/>
      <c r="O251" s="24">
        <f t="shared" si="44"/>
        <v>1</v>
      </c>
      <c r="P251" s="718"/>
      <c r="Q251" s="24">
        <f t="shared" si="45"/>
        <v>1</v>
      </c>
      <c r="R251" s="714">
        <f t="shared" si="46"/>
        <v>0</v>
      </c>
      <c r="S251" s="361">
        <f t="shared" si="47"/>
        <v>0</v>
      </c>
    </row>
    <row r="252" spans="1:19">
      <c r="A252" s="159"/>
      <c r="B252" s="59"/>
      <c r="C252" s="24">
        <f t="shared" si="38"/>
        <v>1</v>
      </c>
      <c r="D252" s="718"/>
      <c r="E252" s="24">
        <f t="shared" si="39"/>
        <v>1</v>
      </c>
      <c r="F252" s="718"/>
      <c r="G252" s="24">
        <f t="shared" si="40"/>
        <v>1</v>
      </c>
      <c r="H252" s="718"/>
      <c r="I252" s="24">
        <f t="shared" si="41"/>
        <v>1</v>
      </c>
      <c r="J252" s="718"/>
      <c r="K252" s="24">
        <f t="shared" si="42"/>
        <v>1</v>
      </c>
      <c r="L252" s="718"/>
      <c r="M252" s="24">
        <f t="shared" si="43"/>
        <v>1</v>
      </c>
      <c r="N252" s="718"/>
      <c r="O252" s="24">
        <f t="shared" si="44"/>
        <v>1</v>
      </c>
      <c r="P252" s="718"/>
      <c r="Q252" s="24">
        <f t="shared" si="45"/>
        <v>1</v>
      </c>
      <c r="R252" s="714">
        <f t="shared" si="46"/>
        <v>0</v>
      </c>
      <c r="S252" s="361">
        <f t="shared" si="47"/>
        <v>0</v>
      </c>
    </row>
    <row r="253" spans="1:19">
      <c r="A253" s="159"/>
      <c r="B253" s="59"/>
      <c r="C253" s="24">
        <f t="shared" si="38"/>
        <v>1</v>
      </c>
      <c r="D253" s="718"/>
      <c r="E253" s="24">
        <f t="shared" si="39"/>
        <v>1</v>
      </c>
      <c r="F253" s="718"/>
      <c r="G253" s="24">
        <f t="shared" si="40"/>
        <v>1</v>
      </c>
      <c r="H253" s="718"/>
      <c r="I253" s="24">
        <f t="shared" si="41"/>
        <v>1</v>
      </c>
      <c r="J253" s="718"/>
      <c r="K253" s="24">
        <f t="shared" si="42"/>
        <v>1</v>
      </c>
      <c r="L253" s="718"/>
      <c r="M253" s="24">
        <f t="shared" si="43"/>
        <v>1</v>
      </c>
      <c r="N253" s="718"/>
      <c r="O253" s="24">
        <f t="shared" si="44"/>
        <v>1</v>
      </c>
      <c r="P253" s="718"/>
      <c r="Q253" s="24">
        <f t="shared" si="45"/>
        <v>1</v>
      </c>
      <c r="R253" s="714">
        <f t="shared" si="46"/>
        <v>0</v>
      </c>
      <c r="S253" s="361">
        <f t="shared" si="47"/>
        <v>0</v>
      </c>
    </row>
    <row r="254" spans="1:19">
      <c r="A254" s="159"/>
      <c r="B254" s="59"/>
      <c r="C254" s="24">
        <f t="shared" si="38"/>
        <v>1</v>
      </c>
      <c r="D254" s="718"/>
      <c r="E254" s="24">
        <f t="shared" si="39"/>
        <v>1</v>
      </c>
      <c r="F254" s="718"/>
      <c r="G254" s="24">
        <f t="shared" si="40"/>
        <v>1</v>
      </c>
      <c r="H254" s="718"/>
      <c r="I254" s="24">
        <f t="shared" si="41"/>
        <v>1</v>
      </c>
      <c r="J254" s="718"/>
      <c r="K254" s="24">
        <f t="shared" si="42"/>
        <v>1</v>
      </c>
      <c r="L254" s="718"/>
      <c r="M254" s="24">
        <f t="shared" si="43"/>
        <v>1</v>
      </c>
      <c r="N254" s="718"/>
      <c r="O254" s="24">
        <f t="shared" si="44"/>
        <v>1</v>
      </c>
      <c r="P254" s="718"/>
      <c r="Q254" s="24">
        <f t="shared" si="45"/>
        <v>1</v>
      </c>
      <c r="R254" s="714">
        <f t="shared" si="46"/>
        <v>0</v>
      </c>
      <c r="S254" s="361">
        <f t="shared" si="47"/>
        <v>0</v>
      </c>
    </row>
    <row r="255" spans="1:19">
      <c r="A255" s="159"/>
      <c r="B255" s="59"/>
      <c r="C255" s="24">
        <f t="shared" si="38"/>
        <v>1</v>
      </c>
      <c r="D255" s="718"/>
      <c r="E255" s="24">
        <f t="shared" si="39"/>
        <v>1</v>
      </c>
      <c r="F255" s="718"/>
      <c r="G255" s="24">
        <f t="shared" si="40"/>
        <v>1</v>
      </c>
      <c r="H255" s="718"/>
      <c r="I255" s="24">
        <f t="shared" si="41"/>
        <v>1</v>
      </c>
      <c r="J255" s="718"/>
      <c r="K255" s="24">
        <f t="shared" si="42"/>
        <v>1</v>
      </c>
      <c r="L255" s="718"/>
      <c r="M255" s="24">
        <f t="shared" si="43"/>
        <v>1</v>
      </c>
      <c r="N255" s="718"/>
      <c r="O255" s="24">
        <f t="shared" si="44"/>
        <v>1</v>
      </c>
      <c r="P255" s="718"/>
      <c r="Q255" s="24">
        <f t="shared" si="45"/>
        <v>1</v>
      </c>
      <c r="R255" s="714">
        <f t="shared" si="46"/>
        <v>0</v>
      </c>
      <c r="S255" s="361">
        <f t="shared" si="47"/>
        <v>0</v>
      </c>
    </row>
    <row r="256" spans="1:19">
      <c r="A256" s="159"/>
      <c r="B256" s="59"/>
      <c r="C256" s="24">
        <f t="shared" si="38"/>
        <v>1</v>
      </c>
      <c r="D256" s="718"/>
      <c r="E256" s="24">
        <f t="shared" si="39"/>
        <v>1</v>
      </c>
      <c r="F256" s="718"/>
      <c r="G256" s="24">
        <f t="shared" si="40"/>
        <v>1</v>
      </c>
      <c r="H256" s="718"/>
      <c r="I256" s="24">
        <f t="shared" si="41"/>
        <v>1</v>
      </c>
      <c r="J256" s="718"/>
      <c r="K256" s="24">
        <f t="shared" si="42"/>
        <v>1</v>
      </c>
      <c r="L256" s="718"/>
      <c r="M256" s="24">
        <f t="shared" si="43"/>
        <v>1</v>
      </c>
      <c r="N256" s="718"/>
      <c r="O256" s="24">
        <f t="shared" si="44"/>
        <v>1</v>
      </c>
      <c r="P256" s="718"/>
      <c r="Q256" s="24">
        <f t="shared" si="45"/>
        <v>1</v>
      </c>
      <c r="R256" s="714">
        <f t="shared" si="46"/>
        <v>0</v>
      </c>
      <c r="S256" s="361">
        <f t="shared" si="47"/>
        <v>0</v>
      </c>
    </row>
    <row r="257" spans="1:19">
      <c r="A257" s="159"/>
      <c r="B257" s="59"/>
      <c r="C257" s="24">
        <f t="shared" si="38"/>
        <v>1</v>
      </c>
      <c r="D257" s="718"/>
      <c r="E257" s="24">
        <f t="shared" si="39"/>
        <v>1</v>
      </c>
      <c r="F257" s="718"/>
      <c r="G257" s="24">
        <f t="shared" si="40"/>
        <v>1</v>
      </c>
      <c r="H257" s="718"/>
      <c r="I257" s="24">
        <f t="shared" si="41"/>
        <v>1</v>
      </c>
      <c r="J257" s="718"/>
      <c r="K257" s="24">
        <f t="shared" si="42"/>
        <v>1</v>
      </c>
      <c r="L257" s="718"/>
      <c r="M257" s="24">
        <f t="shared" si="43"/>
        <v>1</v>
      </c>
      <c r="N257" s="718"/>
      <c r="O257" s="24">
        <f t="shared" si="44"/>
        <v>1</v>
      </c>
      <c r="P257" s="718"/>
      <c r="Q257" s="24">
        <f t="shared" si="45"/>
        <v>1</v>
      </c>
      <c r="R257" s="714">
        <f t="shared" si="46"/>
        <v>0</v>
      </c>
      <c r="S257" s="361">
        <f t="shared" si="47"/>
        <v>0</v>
      </c>
    </row>
    <row r="258" spans="1:19">
      <c r="A258" s="159"/>
      <c r="B258" s="59"/>
      <c r="C258" s="24">
        <f t="shared" si="38"/>
        <v>1</v>
      </c>
      <c r="D258" s="718"/>
      <c r="E258" s="24">
        <f t="shared" si="39"/>
        <v>1</v>
      </c>
      <c r="F258" s="718"/>
      <c r="G258" s="24">
        <f t="shared" si="40"/>
        <v>1</v>
      </c>
      <c r="H258" s="718"/>
      <c r="I258" s="24">
        <f t="shared" si="41"/>
        <v>1</v>
      </c>
      <c r="J258" s="718"/>
      <c r="K258" s="24">
        <f t="shared" si="42"/>
        <v>1</v>
      </c>
      <c r="L258" s="718"/>
      <c r="M258" s="24">
        <f t="shared" si="43"/>
        <v>1</v>
      </c>
      <c r="N258" s="718"/>
      <c r="O258" s="24">
        <f t="shared" si="44"/>
        <v>1</v>
      </c>
      <c r="P258" s="718"/>
      <c r="Q258" s="24">
        <f t="shared" si="45"/>
        <v>1</v>
      </c>
      <c r="R258" s="714">
        <f t="shared" si="46"/>
        <v>0</v>
      </c>
      <c r="S258" s="361">
        <f t="shared" si="47"/>
        <v>0</v>
      </c>
    </row>
    <row r="259" spans="1:19">
      <c r="A259" s="159"/>
      <c r="B259" s="59"/>
      <c r="C259" s="24">
        <f t="shared" si="38"/>
        <v>1</v>
      </c>
      <c r="D259" s="718"/>
      <c r="E259" s="24">
        <f t="shared" si="39"/>
        <v>1</v>
      </c>
      <c r="F259" s="718"/>
      <c r="G259" s="24">
        <f t="shared" si="40"/>
        <v>1</v>
      </c>
      <c r="H259" s="718"/>
      <c r="I259" s="24">
        <f t="shared" si="41"/>
        <v>1</v>
      </c>
      <c r="J259" s="718"/>
      <c r="K259" s="24">
        <f t="shared" si="42"/>
        <v>1</v>
      </c>
      <c r="L259" s="718"/>
      <c r="M259" s="24">
        <f t="shared" si="43"/>
        <v>1</v>
      </c>
      <c r="N259" s="718"/>
      <c r="O259" s="24">
        <f t="shared" si="44"/>
        <v>1</v>
      </c>
      <c r="P259" s="718"/>
      <c r="Q259" s="24">
        <f t="shared" si="45"/>
        <v>1</v>
      </c>
      <c r="R259" s="714">
        <f t="shared" si="46"/>
        <v>0</v>
      </c>
      <c r="S259" s="361">
        <f t="shared" si="47"/>
        <v>0</v>
      </c>
    </row>
    <row r="260" spans="1:19">
      <c r="A260" s="159"/>
      <c r="B260" s="59"/>
      <c r="C260" s="24">
        <f t="shared" si="38"/>
        <v>1</v>
      </c>
      <c r="D260" s="718"/>
      <c r="E260" s="24">
        <f t="shared" si="39"/>
        <v>1</v>
      </c>
      <c r="F260" s="718"/>
      <c r="G260" s="24">
        <f t="shared" si="40"/>
        <v>1</v>
      </c>
      <c r="H260" s="718"/>
      <c r="I260" s="24">
        <f t="shared" si="41"/>
        <v>1</v>
      </c>
      <c r="J260" s="718"/>
      <c r="K260" s="24">
        <f t="shared" si="42"/>
        <v>1</v>
      </c>
      <c r="L260" s="718"/>
      <c r="M260" s="24">
        <f t="shared" si="43"/>
        <v>1</v>
      </c>
      <c r="N260" s="718"/>
      <c r="O260" s="24">
        <f t="shared" si="44"/>
        <v>1</v>
      </c>
      <c r="P260" s="718"/>
      <c r="Q260" s="24">
        <f t="shared" si="45"/>
        <v>1</v>
      </c>
      <c r="R260" s="714">
        <f t="shared" si="46"/>
        <v>0</v>
      </c>
      <c r="S260" s="361">
        <f t="shared" si="47"/>
        <v>0</v>
      </c>
    </row>
    <row r="261" spans="1:19">
      <c r="A261" s="159"/>
      <c r="B261" s="59"/>
      <c r="C261" s="24">
        <f t="shared" si="38"/>
        <v>1</v>
      </c>
      <c r="D261" s="718"/>
      <c r="E261" s="24">
        <f t="shared" si="39"/>
        <v>1</v>
      </c>
      <c r="F261" s="718"/>
      <c r="G261" s="24">
        <f t="shared" si="40"/>
        <v>1</v>
      </c>
      <c r="H261" s="718"/>
      <c r="I261" s="24">
        <f t="shared" si="41"/>
        <v>1</v>
      </c>
      <c r="J261" s="718"/>
      <c r="K261" s="24">
        <f t="shared" si="42"/>
        <v>1</v>
      </c>
      <c r="L261" s="718"/>
      <c r="M261" s="24">
        <f t="shared" si="43"/>
        <v>1</v>
      </c>
      <c r="N261" s="718"/>
      <c r="O261" s="24">
        <f t="shared" si="44"/>
        <v>1</v>
      </c>
      <c r="P261" s="718"/>
      <c r="Q261" s="24">
        <f t="shared" si="45"/>
        <v>1</v>
      </c>
      <c r="R261" s="714">
        <f t="shared" si="46"/>
        <v>0</v>
      </c>
      <c r="S261" s="361">
        <f t="shared" si="47"/>
        <v>0</v>
      </c>
    </row>
    <row r="262" spans="1:19">
      <c r="A262" s="159"/>
      <c r="B262" s="59"/>
      <c r="C262" s="24">
        <f t="shared" si="38"/>
        <v>1</v>
      </c>
      <c r="D262" s="718"/>
      <c r="E262" s="24">
        <f t="shared" si="39"/>
        <v>1</v>
      </c>
      <c r="F262" s="718"/>
      <c r="G262" s="24">
        <f t="shared" si="40"/>
        <v>1</v>
      </c>
      <c r="H262" s="718"/>
      <c r="I262" s="24">
        <f t="shared" si="41"/>
        <v>1</v>
      </c>
      <c r="J262" s="718"/>
      <c r="K262" s="24">
        <f t="shared" si="42"/>
        <v>1</v>
      </c>
      <c r="L262" s="718"/>
      <c r="M262" s="24">
        <f t="shared" si="43"/>
        <v>1</v>
      </c>
      <c r="N262" s="718"/>
      <c r="O262" s="24">
        <f t="shared" si="44"/>
        <v>1</v>
      </c>
      <c r="P262" s="718"/>
      <c r="Q262" s="24">
        <f t="shared" si="45"/>
        <v>1</v>
      </c>
      <c r="R262" s="714">
        <f t="shared" si="46"/>
        <v>0</v>
      </c>
      <c r="S262" s="361">
        <f t="shared" si="47"/>
        <v>0</v>
      </c>
    </row>
    <row r="263" spans="1:19">
      <c r="A263" s="159"/>
      <c r="B263" s="59"/>
      <c r="C263" s="24">
        <f t="shared" si="38"/>
        <v>1</v>
      </c>
      <c r="D263" s="718"/>
      <c r="E263" s="24">
        <f t="shared" si="39"/>
        <v>1</v>
      </c>
      <c r="F263" s="718"/>
      <c r="G263" s="24">
        <f t="shared" si="40"/>
        <v>1</v>
      </c>
      <c r="H263" s="718"/>
      <c r="I263" s="24">
        <f t="shared" si="41"/>
        <v>1</v>
      </c>
      <c r="J263" s="718"/>
      <c r="K263" s="24">
        <f t="shared" si="42"/>
        <v>1</v>
      </c>
      <c r="L263" s="718"/>
      <c r="M263" s="24">
        <f t="shared" si="43"/>
        <v>1</v>
      </c>
      <c r="N263" s="718"/>
      <c r="O263" s="24">
        <f t="shared" si="44"/>
        <v>1</v>
      </c>
      <c r="P263" s="718"/>
      <c r="Q263" s="24">
        <f t="shared" si="45"/>
        <v>1</v>
      </c>
      <c r="R263" s="714">
        <f t="shared" si="46"/>
        <v>0</v>
      </c>
      <c r="S263" s="361">
        <f t="shared" si="47"/>
        <v>0</v>
      </c>
    </row>
    <row r="264" spans="1:19">
      <c r="A264" s="159"/>
      <c r="B264" s="59"/>
      <c r="C264" s="24">
        <f t="shared" si="38"/>
        <v>1</v>
      </c>
      <c r="D264" s="718"/>
      <c r="E264" s="24">
        <f t="shared" si="39"/>
        <v>1</v>
      </c>
      <c r="F264" s="718"/>
      <c r="G264" s="24">
        <f t="shared" si="40"/>
        <v>1</v>
      </c>
      <c r="H264" s="718"/>
      <c r="I264" s="24">
        <f t="shared" si="41"/>
        <v>1</v>
      </c>
      <c r="J264" s="718"/>
      <c r="K264" s="24">
        <f t="shared" si="42"/>
        <v>1</v>
      </c>
      <c r="L264" s="718"/>
      <c r="M264" s="24">
        <f t="shared" si="43"/>
        <v>1</v>
      </c>
      <c r="N264" s="718"/>
      <c r="O264" s="24">
        <f t="shared" si="44"/>
        <v>1</v>
      </c>
      <c r="P264" s="718"/>
      <c r="Q264" s="24">
        <f t="shared" si="45"/>
        <v>1</v>
      </c>
      <c r="R264" s="714">
        <f t="shared" si="46"/>
        <v>0</v>
      </c>
      <c r="S264" s="361">
        <f t="shared" si="47"/>
        <v>0</v>
      </c>
    </row>
    <row r="265" spans="1:19">
      <c r="A265" s="159"/>
      <c r="B265" s="59"/>
      <c r="C265" s="24">
        <f t="shared" si="38"/>
        <v>1</v>
      </c>
      <c r="D265" s="718"/>
      <c r="E265" s="24">
        <f t="shared" si="39"/>
        <v>1</v>
      </c>
      <c r="F265" s="718"/>
      <c r="G265" s="24">
        <f t="shared" si="40"/>
        <v>1</v>
      </c>
      <c r="H265" s="718"/>
      <c r="I265" s="24">
        <f t="shared" si="41"/>
        <v>1</v>
      </c>
      <c r="J265" s="718"/>
      <c r="K265" s="24">
        <f t="shared" si="42"/>
        <v>1</v>
      </c>
      <c r="L265" s="718"/>
      <c r="M265" s="24">
        <f t="shared" si="43"/>
        <v>1</v>
      </c>
      <c r="N265" s="718"/>
      <c r="O265" s="24">
        <f t="shared" si="44"/>
        <v>1</v>
      </c>
      <c r="P265" s="718"/>
      <c r="Q265" s="24">
        <f t="shared" si="45"/>
        <v>1</v>
      </c>
      <c r="R265" s="714">
        <f t="shared" si="46"/>
        <v>0</v>
      </c>
      <c r="S265" s="361">
        <f t="shared" si="47"/>
        <v>0</v>
      </c>
    </row>
    <row r="266" spans="1:19">
      <c r="A266" s="159"/>
      <c r="B266" s="59"/>
      <c r="C266" s="24">
        <f t="shared" si="38"/>
        <v>1</v>
      </c>
      <c r="D266" s="718"/>
      <c r="E266" s="24">
        <f t="shared" si="39"/>
        <v>1</v>
      </c>
      <c r="F266" s="718"/>
      <c r="G266" s="24">
        <f t="shared" si="40"/>
        <v>1</v>
      </c>
      <c r="H266" s="718"/>
      <c r="I266" s="24">
        <f t="shared" si="41"/>
        <v>1</v>
      </c>
      <c r="J266" s="718"/>
      <c r="K266" s="24">
        <f t="shared" si="42"/>
        <v>1</v>
      </c>
      <c r="L266" s="718"/>
      <c r="M266" s="24">
        <f t="shared" si="43"/>
        <v>1</v>
      </c>
      <c r="N266" s="718"/>
      <c r="O266" s="24">
        <f t="shared" si="44"/>
        <v>1</v>
      </c>
      <c r="P266" s="718"/>
      <c r="Q266" s="24">
        <f t="shared" si="45"/>
        <v>1</v>
      </c>
      <c r="R266" s="714">
        <f t="shared" si="46"/>
        <v>0</v>
      </c>
      <c r="S266" s="361">
        <f t="shared" si="47"/>
        <v>0</v>
      </c>
    </row>
    <row r="267" spans="1:19">
      <c r="A267" s="159"/>
      <c r="B267" s="59"/>
      <c r="C267" s="24">
        <f t="shared" si="38"/>
        <v>1</v>
      </c>
      <c r="D267" s="718"/>
      <c r="E267" s="24">
        <f t="shared" si="39"/>
        <v>1</v>
      </c>
      <c r="F267" s="718"/>
      <c r="G267" s="24">
        <f t="shared" si="40"/>
        <v>1</v>
      </c>
      <c r="H267" s="718"/>
      <c r="I267" s="24">
        <f t="shared" si="41"/>
        <v>1</v>
      </c>
      <c r="J267" s="718"/>
      <c r="K267" s="24">
        <f t="shared" si="42"/>
        <v>1</v>
      </c>
      <c r="L267" s="718"/>
      <c r="M267" s="24">
        <f t="shared" si="43"/>
        <v>1</v>
      </c>
      <c r="N267" s="718"/>
      <c r="O267" s="24">
        <f t="shared" si="44"/>
        <v>1</v>
      </c>
      <c r="P267" s="718"/>
      <c r="Q267" s="24">
        <f t="shared" si="45"/>
        <v>1</v>
      </c>
      <c r="R267" s="714">
        <f t="shared" si="46"/>
        <v>0</v>
      </c>
      <c r="S267" s="361">
        <f t="shared" si="47"/>
        <v>0</v>
      </c>
    </row>
    <row r="268" spans="1:19">
      <c r="A268" s="159"/>
      <c r="B268" s="59"/>
      <c r="C268" s="24">
        <f t="shared" si="38"/>
        <v>1</v>
      </c>
      <c r="D268" s="718"/>
      <c r="E268" s="24">
        <f t="shared" si="39"/>
        <v>1</v>
      </c>
      <c r="F268" s="718"/>
      <c r="G268" s="24">
        <f t="shared" si="40"/>
        <v>1</v>
      </c>
      <c r="H268" s="718"/>
      <c r="I268" s="24">
        <f t="shared" si="41"/>
        <v>1</v>
      </c>
      <c r="J268" s="718"/>
      <c r="K268" s="24">
        <f t="shared" si="42"/>
        <v>1</v>
      </c>
      <c r="L268" s="718"/>
      <c r="M268" s="24">
        <f t="shared" si="43"/>
        <v>1</v>
      </c>
      <c r="N268" s="718"/>
      <c r="O268" s="24">
        <f t="shared" si="44"/>
        <v>1</v>
      </c>
      <c r="P268" s="718"/>
      <c r="Q268" s="24">
        <f t="shared" si="45"/>
        <v>1</v>
      </c>
      <c r="R268" s="714">
        <f t="shared" si="46"/>
        <v>0</v>
      </c>
      <c r="S268" s="361">
        <f t="shared" si="47"/>
        <v>0</v>
      </c>
    </row>
    <row r="269" spans="1:19">
      <c r="A269" s="159"/>
      <c r="B269" s="59"/>
      <c r="C269" s="24">
        <f t="shared" si="38"/>
        <v>1</v>
      </c>
      <c r="D269" s="718"/>
      <c r="E269" s="24">
        <f t="shared" si="39"/>
        <v>1</v>
      </c>
      <c r="F269" s="718"/>
      <c r="G269" s="24">
        <f t="shared" si="40"/>
        <v>1</v>
      </c>
      <c r="H269" s="718"/>
      <c r="I269" s="24">
        <f t="shared" si="41"/>
        <v>1</v>
      </c>
      <c r="J269" s="718"/>
      <c r="K269" s="24">
        <f t="shared" si="42"/>
        <v>1</v>
      </c>
      <c r="L269" s="718"/>
      <c r="M269" s="24">
        <f t="shared" si="43"/>
        <v>1</v>
      </c>
      <c r="N269" s="718"/>
      <c r="O269" s="24">
        <f t="shared" si="44"/>
        <v>1</v>
      </c>
      <c r="P269" s="718"/>
      <c r="Q269" s="24">
        <f t="shared" si="45"/>
        <v>1</v>
      </c>
      <c r="R269" s="714">
        <f t="shared" si="46"/>
        <v>0</v>
      </c>
      <c r="S269" s="361">
        <f t="shared" si="47"/>
        <v>0</v>
      </c>
    </row>
    <row r="270" spans="1:19">
      <c r="A270" s="159"/>
      <c r="B270" s="59"/>
      <c r="C270" s="24">
        <f t="shared" si="38"/>
        <v>1</v>
      </c>
      <c r="D270" s="718"/>
      <c r="E270" s="24">
        <f t="shared" si="39"/>
        <v>1</v>
      </c>
      <c r="F270" s="718"/>
      <c r="G270" s="24">
        <f t="shared" si="40"/>
        <v>1</v>
      </c>
      <c r="H270" s="718"/>
      <c r="I270" s="24">
        <f t="shared" si="41"/>
        <v>1</v>
      </c>
      <c r="J270" s="718"/>
      <c r="K270" s="24">
        <f t="shared" si="42"/>
        <v>1</v>
      </c>
      <c r="L270" s="718"/>
      <c r="M270" s="24">
        <f t="shared" si="43"/>
        <v>1</v>
      </c>
      <c r="N270" s="718"/>
      <c r="O270" s="24">
        <f t="shared" si="44"/>
        <v>1</v>
      </c>
      <c r="P270" s="718"/>
      <c r="Q270" s="24">
        <f t="shared" si="45"/>
        <v>1</v>
      </c>
      <c r="R270" s="714">
        <f t="shared" si="46"/>
        <v>0</v>
      </c>
      <c r="S270" s="361">
        <f t="shared" si="47"/>
        <v>0</v>
      </c>
    </row>
    <row r="271" spans="1:19">
      <c r="A271" s="159"/>
      <c r="B271" s="59"/>
      <c r="C271" s="24">
        <f t="shared" si="38"/>
        <v>1</v>
      </c>
      <c r="D271" s="718"/>
      <c r="E271" s="24">
        <f t="shared" si="39"/>
        <v>1</v>
      </c>
      <c r="F271" s="718"/>
      <c r="G271" s="24">
        <f t="shared" si="40"/>
        <v>1</v>
      </c>
      <c r="H271" s="718"/>
      <c r="I271" s="24">
        <f t="shared" si="41"/>
        <v>1</v>
      </c>
      <c r="J271" s="718"/>
      <c r="K271" s="24">
        <f t="shared" si="42"/>
        <v>1</v>
      </c>
      <c r="L271" s="718"/>
      <c r="M271" s="24">
        <f t="shared" si="43"/>
        <v>1</v>
      </c>
      <c r="N271" s="718"/>
      <c r="O271" s="24">
        <f t="shared" si="44"/>
        <v>1</v>
      </c>
      <c r="P271" s="718"/>
      <c r="Q271" s="24">
        <f t="shared" si="45"/>
        <v>1</v>
      </c>
      <c r="R271" s="714">
        <f t="shared" si="46"/>
        <v>0</v>
      </c>
      <c r="S271" s="361">
        <f t="shared" si="47"/>
        <v>0</v>
      </c>
    </row>
    <row r="272" spans="1:19">
      <c r="A272" s="159"/>
      <c r="B272" s="59"/>
      <c r="C272" s="24">
        <f t="shared" si="38"/>
        <v>1</v>
      </c>
      <c r="D272" s="718"/>
      <c r="E272" s="24">
        <f t="shared" si="39"/>
        <v>1</v>
      </c>
      <c r="F272" s="718"/>
      <c r="G272" s="24">
        <f t="shared" si="40"/>
        <v>1</v>
      </c>
      <c r="H272" s="718"/>
      <c r="I272" s="24">
        <f t="shared" si="41"/>
        <v>1</v>
      </c>
      <c r="J272" s="718"/>
      <c r="K272" s="24">
        <f t="shared" si="42"/>
        <v>1</v>
      </c>
      <c r="L272" s="718"/>
      <c r="M272" s="24">
        <f t="shared" si="43"/>
        <v>1</v>
      </c>
      <c r="N272" s="718"/>
      <c r="O272" s="24">
        <f t="shared" si="44"/>
        <v>1</v>
      </c>
      <c r="P272" s="718"/>
      <c r="Q272" s="24">
        <f t="shared" si="45"/>
        <v>1</v>
      </c>
      <c r="R272" s="714">
        <f t="shared" si="46"/>
        <v>0</v>
      </c>
      <c r="S272" s="361">
        <f t="shared" si="47"/>
        <v>0</v>
      </c>
    </row>
    <row r="273" spans="1:19">
      <c r="A273" s="159"/>
      <c r="B273" s="59"/>
      <c r="C273" s="24">
        <f t="shared" si="38"/>
        <v>1</v>
      </c>
      <c r="D273" s="718"/>
      <c r="E273" s="24">
        <f t="shared" si="39"/>
        <v>1</v>
      </c>
      <c r="F273" s="718"/>
      <c r="G273" s="24">
        <f t="shared" si="40"/>
        <v>1</v>
      </c>
      <c r="H273" s="718"/>
      <c r="I273" s="24">
        <f t="shared" si="41"/>
        <v>1</v>
      </c>
      <c r="J273" s="718"/>
      <c r="K273" s="24">
        <f t="shared" si="42"/>
        <v>1</v>
      </c>
      <c r="L273" s="718"/>
      <c r="M273" s="24">
        <f t="shared" si="43"/>
        <v>1</v>
      </c>
      <c r="N273" s="718"/>
      <c r="O273" s="24">
        <f t="shared" si="44"/>
        <v>1</v>
      </c>
      <c r="P273" s="718"/>
      <c r="Q273" s="24">
        <f t="shared" si="45"/>
        <v>1</v>
      </c>
      <c r="R273" s="714">
        <f t="shared" si="46"/>
        <v>0</v>
      </c>
      <c r="S273" s="361">
        <f t="shared" si="47"/>
        <v>0</v>
      </c>
    </row>
    <row r="274" spans="1:19">
      <c r="A274" s="159"/>
      <c r="B274" s="59"/>
      <c r="C274" s="24">
        <f t="shared" si="38"/>
        <v>1</v>
      </c>
      <c r="D274" s="718"/>
      <c r="E274" s="24">
        <f t="shared" si="39"/>
        <v>1</v>
      </c>
      <c r="F274" s="718"/>
      <c r="G274" s="24">
        <f t="shared" si="40"/>
        <v>1</v>
      </c>
      <c r="H274" s="718"/>
      <c r="I274" s="24">
        <f t="shared" si="41"/>
        <v>1</v>
      </c>
      <c r="J274" s="718"/>
      <c r="K274" s="24">
        <f t="shared" si="42"/>
        <v>1</v>
      </c>
      <c r="L274" s="718"/>
      <c r="M274" s="24">
        <f t="shared" si="43"/>
        <v>1</v>
      </c>
      <c r="N274" s="718"/>
      <c r="O274" s="24">
        <f t="shared" si="44"/>
        <v>1</v>
      </c>
      <c r="P274" s="718"/>
      <c r="Q274" s="24">
        <f t="shared" si="45"/>
        <v>1</v>
      </c>
      <c r="R274" s="714">
        <f t="shared" si="46"/>
        <v>0</v>
      </c>
      <c r="S274" s="361">
        <f t="shared" si="47"/>
        <v>0</v>
      </c>
    </row>
    <row r="275" spans="1:19">
      <c r="A275" s="159"/>
      <c r="B275" s="59"/>
      <c r="C275" s="24">
        <f t="shared" si="38"/>
        <v>1</v>
      </c>
      <c r="D275" s="718"/>
      <c r="E275" s="24">
        <f t="shared" si="39"/>
        <v>1</v>
      </c>
      <c r="F275" s="718"/>
      <c r="G275" s="24">
        <f t="shared" si="40"/>
        <v>1</v>
      </c>
      <c r="H275" s="718"/>
      <c r="I275" s="24">
        <f t="shared" si="41"/>
        <v>1</v>
      </c>
      <c r="J275" s="718"/>
      <c r="K275" s="24">
        <f t="shared" si="42"/>
        <v>1</v>
      </c>
      <c r="L275" s="718"/>
      <c r="M275" s="24">
        <f t="shared" si="43"/>
        <v>1</v>
      </c>
      <c r="N275" s="718"/>
      <c r="O275" s="24">
        <f t="shared" si="44"/>
        <v>1</v>
      </c>
      <c r="P275" s="718"/>
      <c r="Q275" s="24">
        <f t="shared" si="45"/>
        <v>1</v>
      </c>
      <c r="R275" s="714">
        <f t="shared" si="46"/>
        <v>0</v>
      </c>
      <c r="S275" s="361">
        <f t="shared" si="47"/>
        <v>0</v>
      </c>
    </row>
    <row r="276" spans="1:19">
      <c r="A276" s="159"/>
      <c r="B276" s="59"/>
      <c r="C276" s="24">
        <f t="shared" si="38"/>
        <v>1</v>
      </c>
      <c r="D276" s="718"/>
      <c r="E276" s="24">
        <f t="shared" si="39"/>
        <v>1</v>
      </c>
      <c r="F276" s="718"/>
      <c r="G276" s="24">
        <f t="shared" si="40"/>
        <v>1</v>
      </c>
      <c r="H276" s="718"/>
      <c r="I276" s="24">
        <f t="shared" si="41"/>
        <v>1</v>
      </c>
      <c r="J276" s="718"/>
      <c r="K276" s="24">
        <f t="shared" si="42"/>
        <v>1</v>
      </c>
      <c r="L276" s="718"/>
      <c r="M276" s="24">
        <f t="shared" si="43"/>
        <v>1</v>
      </c>
      <c r="N276" s="718"/>
      <c r="O276" s="24">
        <f t="shared" si="44"/>
        <v>1</v>
      </c>
      <c r="P276" s="718"/>
      <c r="Q276" s="24">
        <f t="shared" si="45"/>
        <v>1</v>
      </c>
      <c r="R276" s="714">
        <f t="shared" si="46"/>
        <v>0</v>
      </c>
      <c r="S276" s="361">
        <f t="shared" si="47"/>
        <v>0</v>
      </c>
    </row>
    <row r="277" spans="1:19">
      <c r="A277" s="159"/>
      <c r="B277" s="59"/>
      <c r="C277" s="24">
        <f t="shared" si="38"/>
        <v>1</v>
      </c>
      <c r="D277" s="718"/>
      <c r="E277" s="24">
        <f t="shared" si="39"/>
        <v>1</v>
      </c>
      <c r="F277" s="718"/>
      <c r="G277" s="24">
        <f t="shared" si="40"/>
        <v>1</v>
      </c>
      <c r="H277" s="718"/>
      <c r="I277" s="24">
        <f t="shared" si="41"/>
        <v>1</v>
      </c>
      <c r="J277" s="718"/>
      <c r="K277" s="24">
        <f t="shared" si="42"/>
        <v>1</v>
      </c>
      <c r="L277" s="718"/>
      <c r="M277" s="24">
        <f t="shared" si="43"/>
        <v>1</v>
      </c>
      <c r="N277" s="718"/>
      <c r="O277" s="24">
        <f t="shared" si="44"/>
        <v>1</v>
      </c>
      <c r="P277" s="718"/>
      <c r="Q277" s="24">
        <f t="shared" si="45"/>
        <v>1</v>
      </c>
      <c r="R277" s="714">
        <f t="shared" si="46"/>
        <v>0</v>
      </c>
      <c r="S277" s="361">
        <f t="shared" si="47"/>
        <v>0</v>
      </c>
    </row>
    <row r="278" spans="1:19">
      <c r="A278" s="159"/>
      <c r="B278" s="59"/>
      <c r="C278" s="24">
        <f t="shared" si="38"/>
        <v>1</v>
      </c>
      <c r="D278" s="718"/>
      <c r="E278" s="24">
        <f t="shared" si="39"/>
        <v>1</v>
      </c>
      <c r="F278" s="718"/>
      <c r="G278" s="24">
        <f t="shared" si="40"/>
        <v>1</v>
      </c>
      <c r="H278" s="718"/>
      <c r="I278" s="24">
        <f t="shared" si="41"/>
        <v>1</v>
      </c>
      <c r="J278" s="718"/>
      <c r="K278" s="24">
        <f t="shared" si="42"/>
        <v>1</v>
      </c>
      <c r="L278" s="718"/>
      <c r="M278" s="24">
        <f t="shared" si="43"/>
        <v>1</v>
      </c>
      <c r="N278" s="718"/>
      <c r="O278" s="24">
        <f t="shared" si="44"/>
        <v>1</v>
      </c>
      <c r="P278" s="718"/>
      <c r="Q278" s="24">
        <f t="shared" si="45"/>
        <v>1</v>
      </c>
      <c r="R278" s="714">
        <f t="shared" si="46"/>
        <v>0</v>
      </c>
      <c r="S278" s="361">
        <f t="shared" si="47"/>
        <v>0</v>
      </c>
    </row>
    <row r="279" spans="1:19">
      <c r="A279" s="159"/>
      <c r="B279" s="59"/>
      <c r="C279" s="24">
        <f t="shared" si="38"/>
        <v>1</v>
      </c>
      <c r="D279" s="718"/>
      <c r="E279" s="24">
        <f t="shared" si="39"/>
        <v>1</v>
      </c>
      <c r="F279" s="718"/>
      <c r="G279" s="24">
        <f t="shared" si="40"/>
        <v>1</v>
      </c>
      <c r="H279" s="718"/>
      <c r="I279" s="24">
        <f t="shared" si="41"/>
        <v>1</v>
      </c>
      <c r="J279" s="718"/>
      <c r="K279" s="24">
        <f t="shared" si="42"/>
        <v>1</v>
      </c>
      <c r="L279" s="718"/>
      <c r="M279" s="24">
        <f t="shared" si="43"/>
        <v>1</v>
      </c>
      <c r="N279" s="718"/>
      <c r="O279" s="24">
        <f t="shared" si="44"/>
        <v>1</v>
      </c>
      <c r="P279" s="718"/>
      <c r="Q279" s="24">
        <f t="shared" si="45"/>
        <v>1</v>
      </c>
      <c r="R279" s="714">
        <f t="shared" si="46"/>
        <v>0</v>
      </c>
      <c r="S279" s="361">
        <f t="shared" si="47"/>
        <v>0</v>
      </c>
    </row>
    <row r="280" spans="1:19">
      <c r="A280" s="159"/>
      <c r="B280" s="59"/>
      <c r="C280" s="24">
        <f t="shared" si="38"/>
        <v>1</v>
      </c>
      <c r="D280" s="718"/>
      <c r="E280" s="24">
        <f t="shared" si="39"/>
        <v>1</v>
      </c>
      <c r="F280" s="718"/>
      <c r="G280" s="24">
        <f t="shared" si="40"/>
        <v>1</v>
      </c>
      <c r="H280" s="718"/>
      <c r="I280" s="24">
        <f t="shared" si="41"/>
        <v>1</v>
      </c>
      <c r="J280" s="718"/>
      <c r="K280" s="24">
        <f t="shared" si="42"/>
        <v>1</v>
      </c>
      <c r="L280" s="718"/>
      <c r="M280" s="24">
        <f t="shared" si="43"/>
        <v>1</v>
      </c>
      <c r="N280" s="718"/>
      <c r="O280" s="24">
        <f t="shared" si="44"/>
        <v>1</v>
      </c>
      <c r="P280" s="718"/>
      <c r="Q280" s="24">
        <f t="shared" si="45"/>
        <v>1</v>
      </c>
      <c r="R280" s="714">
        <f t="shared" si="46"/>
        <v>0</v>
      </c>
      <c r="S280" s="361">
        <f t="shared" si="47"/>
        <v>0</v>
      </c>
    </row>
    <row r="281" spans="1:19">
      <c r="A281" s="159"/>
      <c r="B281" s="59"/>
      <c r="C281" s="24">
        <f t="shared" si="38"/>
        <v>1</v>
      </c>
      <c r="D281" s="718"/>
      <c r="E281" s="24">
        <f t="shared" si="39"/>
        <v>1</v>
      </c>
      <c r="F281" s="718"/>
      <c r="G281" s="24">
        <f t="shared" si="40"/>
        <v>1</v>
      </c>
      <c r="H281" s="718"/>
      <c r="I281" s="24">
        <f t="shared" si="41"/>
        <v>1</v>
      </c>
      <c r="J281" s="718"/>
      <c r="K281" s="24">
        <f t="shared" si="42"/>
        <v>1</v>
      </c>
      <c r="L281" s="718"/>
      <c r="M281" s="24">
        <f t="shared" si="43"/>
        <v>1</v>
      </c>
      <c r="N281" s="718"/>
      <c r="O281" s="24">
        <f t="shared" si="44"/>
        <v>1</v>
      </c>
      <c r="P281" s="718"/>
      <c r="Q281" s="24">
        <f t="shared" si="45"/>
        <v>1</v>
      </c>
      <c r="R281" s="714">
        <f t="shared" si="46"/>
        <v>0</v>
      </c>
      <c r="S281" s="361">
        <f t="shared" si="47"/>
        <v>0</v>
      </c>
    </row>
    <row r="282" spans="1:19">
      <c r="A282" s="159"/>
      <c r="B282" s="59"/>
      <c r="C282" s="24">
        <f t="shared" ref="C282:C345" si="48">IF(B282="",1,(LOOKUP(B282,$3:$3,$4:$4)-LOOKUP($B$24,$3:$3,$4:$4)+100)/100)</f>
        <v>1</v>
      </c>
      <c r="D282" s="718"/>
      <c r="E282" s="24">
        <f t="shared" ref="E282:E345" si="49">(SUMIF($5:$5,D282,$6:$6)-SUMIF($5:$5,$D$24,$6:$6)+100)/100</f>
        <v>1</v>
      </c>
      <c r="F282" s="718"/>
      <c r="G282" s="24">
        <f t="shared" ref="G282:G345" si="50">(SUMIF($7:$7,F282,$8:$8)-SUMIF($7:$7,$F$24,$8:$8)+100)/100</f>
        <v>1</v>
      </c>
      <c r="H282" s="718"/>
      <c r="I282" s="24">
        <f t="shared" ref="I282:I345" si="51">(SUMIF($9:$9,H282,$10:$10)-SUMIF($9:$9,$H$24,$10:$10)+100)/100</f>
        <v>1</v>
      </c>
      <c r="J282" s="718"/>
      <c r="K282" s="24">
        <f t="shared" ref="K282:K345" si="52">(SUMIF($11:$11,J282,$12:$12)-SUMIF($11:$11,$J$24,$12:$12)+100)/100</f>
        <v>1</v>
      </c>
      <c r="L282" s="718"/>
      <c r="M282" s="24">
        <f t="shared" ref="M282:M345" si="53">(SUMIF($13:$13,L282,$14:$14)-SUMIF($13:$13,$L$24,$14:$14)+100)/100</f>
        <v>1</v>
      </c>
      <c r="N282" s="718"/>
      <c r="O282" s="24">
        <f t="shared" ref="O282:O345" si="54">(SUMIF($15:$15,N282,$16:$16)-SUMIF($15:$15,$N$24,$16:$16)+100)/100</f>
        <v>1</v>
      </c>
      <c r="P282" s="718"/>
      <c r="Q282" s="24">
        <f t="shared" ref="Q282:Q345" si="55">(SUMIF($17:$17,P282,$18:$18)-SUMIF($17:$17,$P$24,$18:$18)+100)/100</f>
        <v>1</v>
      </c>
      <c r="R282" s="714">
        <f t="shared" ref="R282:R345" si="56">IF(B282="",0,ROUND($R$24*C282*E282*G282*I282*K282*M282*O282*Q282,0))</f>
        <v>0</v>
      </c>
      <c r="S282" s="361">
        <f t="shared" si="47"/>
        <v>0</v>
      </c>
    </row>
    <row r="283" spans="1:19">
      <c r="A283" s="159"/>
      <c r="B283" s="59"/>
      <c r="C283" s="24">
        <f t="shared" si="48"/>
        <v>1</v>
      </c>
      <c r="D283" s="718"/>
      <c r="E283" s="24">
        <f t="shared" si="49"/>
        <v>1</v>
      </c>
      <c r="F283" s="718"/>
      <c r="G283" s="24">
        <f t="shared" si="50"/>
        <v>1</v>
      </c>
      <c r="H283" s="718"/>
      <c r="I283" s="24">
        <f t="shared" si="51"/>
        <v>1</v>
      </c>
      <c r="J283" s="718"/>
      <c r="K283" s="24">
        <f t="shared" si="52"/>
        <v>1</v>
      </c>
      <c r="L283" s="718"/>
      <c r="M283" s="24">
        <f t="shared" si="53"/>
        <v>1</v>
      </c>
      <c r="N283" s="718"/>
      <c r="O283" s="24">
        <f t="shared" si="54"/>
        <v>1</v>
      </c>
      <c r="P283" s="718"/>
      <c r="Q283" s="24">
        <f t="shared" si="55"/>
        <v>1</v>
      </c>
      <c r="R283" s="714">
        <f t="shared" si="56"/>
        <v>0</v>
      </c>
      <c r="S283" s="361">
        <f t="shared" si="47"/>
        <v>0</v>
      </c>
    </row>
    <row r="284" spans="1:19">
      <c r="A284" s="159"/>
      <c r="B284" s="59"/>
      <c r="C284" s="24">
        <f t="shared" si="48"/>
        <v>1</v>
      </c>
      <c r="D284" s="718"/>
      <c r="E284" s="24">
        <f t="shared" si="49"/>
        <v>1</v>
      </c>
      <c r="F284" s="718"/>
      <c r="G284" s="24">
        <f t="shared" si="50"/>
        <v>1</v>
      </c>
      <c r="H284" s="718"/>
      <c r="I284" s="24">
        <f t="shared" si="51"/>
        <v>1</v>
      </c>
      <c r="J284" s="718"/>
      <c r="K284" s="24">
        <f t="shared" si="52"/>
        <v>1</v>
      </c>
      <c r="L284" s="718"/>
      <c r="M284" s="24">
        <f t="shared" si="53"/>
        <v>1</v>
      </c>
      <c r="N284" s="718"/>
      <c r="O284" s="24">
        <f t="shared" si="54"/>
        <v>1</v>
      </c>
      <c r="P284" s="718"/>
      <c r="Q284" s="24">
        <f t="shared" si="55"/>
        <v>1</v>
      </c>
      <c r="R284" s="714">
        <f t="shared" si="56"/>
        <v>0</v>
      </c>
      <c r="S284" s="361">
        <f t="shared" si="47"/>
        <v>0</v>
      </c>
    </row>
    <row r="285" spans="1:19">
      <c r="A285" s="159"/>
      <c r="B285" s="59"/>
      <c r="C285" s="24">
        <f t="shared" si="48"/>
        <v>1</v>
      </c>
      <c r="D285" s="718"/>
      <c r="E285" s="24">
        <f t="shared" si="49"/>
        <v>1</v>
      </c>
      <c r="F285" s="718"/>
      <c r="G285" s="24">
        <f t="shared" si="50"/>
        <v>1</v>
      </c>
      <c r="H285" s="718"/>
      <c r="I285" s="24">
        <f t="shared" si="51"/>
        <v>1</v>
      </c>
      <c r="J285" s="718"/>
      <c r="K285" s="24">
        <f t="shared" si="52"/>
        <v>1</v>
      </c>
      <c r="L285" s="718"/>
      <c r="M285" s="24">
        <f t="shared" si="53"/>
        <v>1</v>
      </c>
      <c r="N285" s="718"/>
      <c r="O285" s="24">
        <f t="shared" si="54"/>
        <v>1</v>
      </c>
      <c r="P285" s="718"/>
      <c r="Q285" s="24">
        <f t="shared" si="55"/>
        <v>1</v>
      </c>
      <c r="R285" s="714">
        <f t="shared" si="56"/>
        <v>0</v>
      </c>
      <c r="S285" s="361">
        <f t="shared" si="47"/>
        <v>0</v>
      </c>
    </row>
    <row r="286" spans="1:19">
      <c r="A286" s="159"/>
      <c r="B286" s="59"/>
      <c r="C286" s="24">
        <f t="shared" si="48"/>
        <v>1</v>
      </c>
      <c r="D286" s="718"/>
      <c r="E286" s="24">
        <f t="shared" si="49"/>
        <v>1</v>
      </c>
      <c r="F286" s="718"/>
      <c r="G286" s="24">
        <f t="shared" si="50"/>
        <v>1</v>
      </c>
      <c r="H286" s="718"/>
      <c r="I286" s="24">
        <f t="shared" si="51"/>
        <v>1</v>
      </c>
      <c r="J286" s="718"/>
      <c r="K286" s="24">
        <f t="shared" si="52"/>
        <v>1</v>
      </c>
      <c r="L286" s="718"/>
      <c r="M286" s="24">
        <f t="shared" si="53"/>
        <v>1</v>
      </c>
      <c r="N286" s="718"/>
      <c r="O286" s="24">
        <f t="shared" si="54"/>
        <v>1</v>
      </c>
      <c r="P286" s="718"/>
      <c r="Q286" s="24">
        <f t="shared" si="55"/>
        <v>1</v>
      </c>
      <c r="R286" s="714">
        <f t="shared" si="56"/>
        <v>0</v>
      </c>
      <c r="S286" s="361">
        <f t="shared" si="47"/>
        <v>0</v>
      </c>
    </row>
    <row r="287" spans="1:19">
      <c r="A287" s="159"/>
      <c r="B287" s="59"/>
      <c r="C287" s="24">
        <f t="shared" si="48"/>
        <v>1</v>
      </c>
      <c r="D287" s="718"/>
      <c r="E287" s="24">
        <f t="shared" si="49"/>
        <v>1</v>
      </c>
      <c r="F287" s="718"/>
      <c r="G287" s="24">
        <f t="shared" si="50"/>
        <v>1</v>
      </c>
      <c r="H287" s="718"/>
      <c r="I287" s="24">
        <f t="shared" si="51"/>
        <v>1</v>
      </c>
      <c r="J287" s="718"/>
      <c r="K287" s="24">
        <f t="shared" si="52"/>
        <v>1</v>
      </c>
      <c r="L287" s="718"/>
      <c r="M287" s="24">
        <f t="shared" si="53"/>
        <v>1</v>
      </c>
      <c r="N287" s="718"/>
      <c r="O287" s="24">
        <f t="shared" si="54"/>
        <v>1</v>
      </c>
      <c r="P287" s="718"/>
      <c r="Q287" s="24">
        <f t="shared" si="55"/>
        <v>1</v>
      </c>
      <c r="R287" s="714">
        <f t="shared" si="56"/>
        <v>0</v>
      </c>
      <c r="S287" s="361">
        <f t="shared" ref="S287:S320" si="57">ROUND(R287*B287/10000,0)</f>
        <v>0</v>
      </c>
    </row>
    <row r="288" spans="1:19">
      <c r="A288" s="159"/>
      <c r="B288" s="59"/>
      <c r="C288" s="24">
        <f t="shared" si="48"/>
        <v>1</v>
      </c>
      <c r="D288" s="718"/>
      <c r="E288" s="24">
        <f t="shared" si="49"/>
        <v>1</v>
      </c>
      <c r="F288" s="718"/>
      <c r="G288" s="24">
        <f t="shared" si="50"/>
        <v>1</v>
      </c>
      <c r="H288" s="718"/>
      <c r="I288" s="24">
        <f t="shared" si="51"/>
        <v>1</v>
      </c>
      <c r="J288" s="718"/>
      <c r="K288" s="24">
        <f t="shared" si="52"/>
        <v>1</v>
      </c>
      <c r="L288" s="718"/>
      <c r="M288" s="24">
        <f t="shared" si="53"/>
        <v>1</v>
      </c>
      <c r="N288" s="718"/>
      <c r="O288" s="24">
        <f t="shared" si="54"/>
        <v>1</v>
      </c>
      <c r="P288" s="718"/>
      <c r="Q288" s="24">
        <f t="shared" si="55"/>
        <v>1</v>
      </c>
      <c r="R288" s="714">
        <f t="shared" si="56"/>
        <v>0</v>
      </c>
      <c r="S288" s="361">
        <f t="shared" si="57"/>
        <v>0</v>
      </c>
    </row>
    <row r="289" spans="1:19">
      <c r="A289" s="159"/>
      <c r="B289" s="59"/>
      <c r="C289" s="24">
        <f t="shared" si="48"/>
        <v>1</v>
      </c>
      <c r="D289" s="718"/>
      <c r="E289" s="24">
        <f t="shared" si="49"/>
        <v>1</v>
      </c>
      <c r="F289" s="718"/>
      <c r="G289" s="24">
        <f t="shared" si="50"/>
        <v>1</v>
      </c>
      <c r="H289" s="718"/>
      <c r="I289" s="24">
        <f t="shared" si="51"/>
        <v>1</v>
      </c>
      <c r="J289" s="718"/>
      <c r="K289" s="24">
        <f t="shared" si="52"/>
        <v>1</v>
      </c>
      <c r="L289" s="718"/>
      <c r="M289" s="24">
        <f t="shared" si="53"/>
        <v>1</v>
      </c>
      <c r="N289" s="718"/>
      <c r="O289" s="24">
        <f t="shared" si="54"/>
        <v>1</v>
      </c>
      <c r="P289" s="718"/>
      <c r="Q289" s="24">
        <f t="shared" si="55"/>
        <v>1</v>
      </c>
      <c r="R289" s="714">
        <f t="shared" si="56"/>
        <v>0</v>
      </c>
      <c r="S289" s="361">
        <f t="shared" si="57"/>
        <v>0</v>
      </c>
    </row>
    <row r="290" spans="1:19">
      <c r="A290" s="159"/>
      <c r="B290" s="59"/>
      <c r="C290" s="24">
        <f t="shared" si="48"/>
        <v>1</v>
      </c>
      <c r="D290" s="718"/>
      <c r="E290" s="24">
        <f t="shared" si="49"/>
        <v>1</v>
      </c>
      <c r="F290" s="718"/>
      <c r="G290" s="24">
        <f t="shared" si="50"/>
        <v>1</v>
      </c>
      <c r="H290" s="718"/>
      <c r="I290" s="24">
        <f t="shared" si="51"/>
        <v>1</v>
      </c>
      <c r="J290" s="718"/>
      <c r="K290" s="24">
        <f t="shared" si="52"/>
        <v>1</v>
      </c>
      <c r="L290" s="718"/>
      <c r="M290" s="24">
        <f t="shared" si="53"/>
        <v>1</v>
      </c>
      <c r="N290" s="718"/>
      <c r="O290" s="24">
        <f t="shared" si="54"/>
        <v>1</v>
      </c>
      <c r="P290" s="718"/>
      <c r="Q290" s="24">
        <f t="shared" si="55"/>
        <v>1</v>
      </c>
      <c r="R290" s="714">
        <f t="shared" si="56"/>
        <v>0</v>
      </c>
      <c r="S290" s="361">
        <f t="shared" si="57"/>
        <v>0</v>
      </c>
    </row>
    <row r="291" spans="1:19">
      <c r="A291" s="159"/>
      <c r="B291" s="59"/>
      <c r="C291" s="24">
        <f t="shared" si="48"/>
        <v>1</v>
      </c>
      <c r="D291" s="718"/>
      <c r="E291" s="24">
        <f t="shared" si="49"/>
        <v>1</v>
      </c>
      <c r="F291" s="718"/>
      <c r="G291" s="24">
        <f t="shared" si="50"/>
        <v>1</v>
      </c>
      <c r="H291" s="718"/>
      <c r="I291" s="24">
        <f t="shared" si="51"/>
        <v>1</v>
      </c>
      <c r="J291" s="718"/>
      <c r="K291" s="24">
        <f t="shared" si="52"/>
        <v>1</v>
      </c>
      <c r="L291" s="718"/>
      <c r="M291" s="24">
        <f t="shared" si="53"/>
        <v>1</v>
      </c>
      <c r="N291" s="718"/>
      <c r="O291" s="24">
        <f t="shared" si="54"/>
        <v>1</v>
      </c>
      <c r="P291" s="718"/>
      <c r="Q291" s="24">
        <f t="shared" si="55"/>
        <v>1</v>
      </c>
      <c r="R291" s="714">
        <f t="shared" si="56"/>
        <v>0</v>
      </c>
      <c r="S291" s="361">
        <f t="shared" si="57"/>
        <v>0</v>
      </c>
    </row>
    <row r="292" spans="1:19">
      <c r="A292" s="159"/>
      <c r="B292" s="59"/>
      <c r="C292" s="24">
        <f t="shared" si="48"/>
        <v>1</v>
      </c>
      <c r="D292" s="718"/>
      <c r="E292" s="24">
        <f t="shared" si="49"/>
        <v>1</v>
      </c>
      <c r="F292" s="718"/>
      <c r="G292" s="24">
        <f t="shared" si="50"/>
        <v>1</v>
      </c>
      <c r="H292" s="718"/>
      <c r="I292" s="24">
        <f t="shared" si="51"/>
        <v>1</v>
      </c>
      <c r="J292" s="718"/>
      <c r="K292" s="24">
        <f t="shared" si="52"/>
        <v>1</v>
      </c>
      <c r="L292" s="718"/>
      <c r="M292" s="24">
        <f t="shared" si="53"/>
        <v>1</v>
      </c>
      <c r="N292" s="718"/>
      <c r="O292" s="24">
        <f t="shared" si="54"/>
        <v>1</v>
      </c>
      <c r="P292" s="718"/>
      <c r="Q292" s="24">
        <f t="shared" si="55"/>
        <v>1</v>
      </c>
      <c r="R292" s="714">
        <f t="shared" si="56"/>
        <v>0</v>
      </c>
      <c r="S292" s="361">
        <f t="shared" si="57"/>
        <v>0</v>
      </c>
    </row>
    <row r="293" spans="1:19">
      <c r="A293" s="159"/>
      <c r="B293" s="59"/>
      <c r="C293" s="24">
        <f t="shared" si="48"/>
        <v>1</v>
      </c>
      <c r="D293" s="718"/>
      <c r="E293" s="24">
        <f t="shared" si="49"/>
        <v>1</v>
      </c>
      <c r="F293" s="718"/>
      <c r="G293" s="24">
        <f t="shared" si="50"/>
        <v>1</v>
      </c>
      <c r="H293" s="718"/>
      <c r="I293" s="24">
        <f t="shared" si="51"/>
        <v>1</v>
      </c>
      <c r="J293" s="718"/>
      <c r="K293" s="24">
        <f t="shared" si="52"/>
        <v>1</v>
      </c>
      <c r="L293" s="718"/>
      <c r="M293" s="24">
        <f t="shared" si="53"/>
        <v>1</v>
      </c>
      <c r="N293" s="718"/>
      <c r="O293" s="24">
        <f t="shared" si="54"/>
        <v>1</v>
      </c>
      <c r="P293" s="718"/>
      <c r="Q293" s="24">
        <f t="shared" si="55"/>
        <v>1</v>
      </c>
      <c r="R293" s="714">
        <f t="shared" si="56"/>
        <v>0</v>
      </c>
      <c r="S293" s="361">
        <f t="shared" si="57"/>
        <v>0</v>
      </c>
    </row>
    <row r="294" spans="1:19">
      <c r="A294" s="159"/>
      <c r="B294" s="59"/>
      <c r="C294" s="24">
        <f t="shared" si="48"/>
        <v>1</v>
      </c>
      <c r="D294" s="718"/>
      <c r="E294" s="24">
        <f t="shared" si="49"/>
        <v>1</v>
      </c>
      <c r="F294" s="718"/>
      <c r="G294" s="24">
        <f t="shared" si="50"/>
        <v>1</v>
      </c>
      <c r="H294" s="718"/>
      <c r="I294" s="24">
        <f t="shared" si="51"/>
        <v>1</v>
      </c>
      <c r="J294" s="718"/>
      <c r="K294" s="24">
        <f t="shared" si="52"/>
        <v>1</v>
      </c>
      <c r="L294" s="718"/>
      <c r="M294" s="24">
        <f t="shared" si="53"/>
        <v>1</v>
      </c>
      <c r="N294" s="718"/>
      <c r="O294" s="24">
        <f t="shared" si="54"/>
        <v>1</v>
      </c>
      <c r="P294" s="718"/>
      <c r="Q294" s="24">
        <f t="shared" si="55"/>
        <v>1</v>
      </c>
      <c r="R294" s="714">
        <f t="shared" si="56"/>
        <v>0</v>
      </c>
      <c r="S294" s="361">
        <f t="shared" si="57"/>
        <v>0</v>
      </c>
    </row>
    <row r="295" spans="1:19">
      <c r="A295" s="159"/>
      <c r="B295" s="59"/>
      <c r="C295" s="24">
        <f t="shared" si="48"/>
        <v>1</v>
      </c>
      <c r="D295" s="718"/>
      <c r="E295" s="24">
        <f t="shared" si="49"/>
        <v>1</v>
      </c>
      <c r="F295" s="718"/>
      <c r="G295" s="24">
        <f t="shared" si="50"/>
        <v>1</v>
      </c>
      <c r="H295" s="718"/>
      <c r="I295" s="24">
        <f t="shared" si="51"/>
        <v>1</v>
      </c>
      <c r="J295" s="718"/>
      <c r="K295" s="24">
        <f t="shared" si="52"/>
        <v>1</v>
      </c>
      <c r="L295" s="718"/>
      <c r="M295" s="24">
        <f t="shared" si="53"/>
        <v>1</v>
      </c>
      <c r="N295" s="718"/>
      <c r="O295" s="24">
        <f t="shared" si="54"/>
        <v>1</v>
      </c>
      <c r="P295" s="718"/>
      <c r="Q295" s="24">
        <f t="shared" si="55"/>
        <v>1</v>
      </c>
      <c r="R295" s="714">
        <f t="shared" si="56"/>
        <v>0</v>
      </c>
      <c r="S295" s="361">
        <f t="shared" si="57"/>
        <v>0</v>
      </c>
    </row>
    <row r="296" spans="1:19">
      <c r="A296" s="159"/>
      <c r="B296" s="59"/>
      <c r="C296" s="24">
        <f t="shared" si="48"/>
        <v>1</v>
      </c>
      <c r="D296" s="718"/>
      <c r="E296" s="24">
        <f t="shared" si="49"/>
        <v>1</v>
      </c>
      <c r="F296" s="718"/>
      <c r="G296" s="24">
        <f t="shared" si="50"/>
        <v>1</v>
      </c>
      <c r="H296" s="718"/>
      <c r="I296" s="24">
        <f t="shared" si="51"/>
        <v>1</v>
      </c>
      <c r="J296" s="718"/>
      <c r="K296" s="24">
        <f t="shared" si="52"/>
        <v>1</v>
      </c>
      <c r="L296" s="718"/>
      <c r="M296" s="24">
        <f t="shared" si="53"/>
        <v>1</v>
      </c>
      <c r="N296" s="718"/>
      <c r="O296" s="24">
        <f t="shared" si="54"/>
        <v>1</v>
      </c>
      <c r="P296" s="718"/>
      <c r="Q296" s="24">
        <f t="shared" si="55"/>
        <v>1</v>
      </c>
      <c r="R296" s="714">
        <f t="shared" si="56"/>
        <v>0</v>
      </c>
      <c r="S296" s="361">
        <f t="shared" si="57"/>
        <v>0</v>
      </c>
    </row>
    <row r="297" spans="1:19">
      <c r="A297" s="159"/>
      <c r="B297" s="59"/>
      <c r="C297" s="24">
        <f t="shared" si="48"/>
        <v>1</v>
      </c>
      <c r="D297" s="718"/>
      <c r="E297" s="24">
        <f t="shared" si="49"/>
        <v>1</v>
      </c>
      <c r="F297" s="718"/>
      <c r="G297" s="24">
        <f t="shared" si="50"/>
        <v>1</v>
      </c>
      <c r="H297" s="718"/>
      <c r="I297" s="24">
        <f t="shared" si="51"/>
        <v>1</v>
      </c>
      <c r="J297" s="718"/>
      <c r="K297" s="24">
        <f t="shared" si="52"/>
        <v>1</v>
      </c>
      <c r="L297" s="718"/>
      <c r="M297" s="24">
        <f t="shared" si="53"/>
        <v>1</v>
      </c>
      <c r="N297" s="718"/>
      <c r="O297" s="24">
        <f t="shared" si="54"/>
        <v>1</v>
      </c>
      <c r="P297" s="718"/>
      <c r="Q297" s="24">
        <f t="shared" si="55"/>
        <v>1</v>
      </c>
      <c r="R297" s="714">
        <f t="shared" si="56"/>
        <v>0</v>
      </c>
      <c r="S297" s="361">
        <f t="shared" si="57"/>
        <v>0</v>
      </c>
    </row>
    <row r="298" spans="1:19">
      <c r="A298" s="159"/>
      <c r="B298" s="59"/>
      <c r="C298" s="24">
        <f t="shared" si="48"/>
        <v>1</v>
      </c>
      <c r="D298" s="718"/>
      <c r="E298" s="24">
        <f t="shared" si="49"/>
        <v>1</v>
      </c>
      <c r="F298" s="718"/>
      <c r="G298" s="24">
        <f t="shared" si="50"/>
        <v>1</v>
      </c>
      <c r="H298" s="718"/>
      <c r="I298" s="24">
        <f t="shared" si="51"/>
        <v>1</v>
      </c>
      <c r="J298" s="718"/>
      <c r="K298" s="24">
        <f t="shared" si="52"/>
        <v>1</v>
      </c>
      <c r="L298" s="718"/>
      <c r="M298" s="24">
        <f t="shared" si="53"/>
        <v>1</v>
      </c>
      <c r="N298" s="718"/>
      <c r="O298" s="24">
        <f t="shared" si="54"/>
        <v>1</v>
      </c>
      <c r="P298" s="718"/>
      <c r="Q298" s="24">
        <f t="shared" si="55"/>
        <v>1</v>
      </c>
      <c r="R298" s="714">
        <f t="shared" si="56"/>
        <v>0</v>
      </c>
      <c r="S298" s="361">
        <f t="shared" si="57"/>
        <v>0</v>
      </c>
    </row>
    <row r="299" spans="1:19">
      <c r="A299" s="159"/>
      <c r="B299" s="59"/>
      <c r="C299" s="24">
        <f t="shared" si="48"/>
        <v>1</v>
      </c>
      <c r="D299" s="718"/>
      <c r="E299" s="24">
        <f t="shared" si="49"/>
        <v>1</v>
      </c>
      <c r="F299" s="718"/>
      <c r="G299" s="24">
        <f t="shared" si="50"/>
        <v>1</v>
      </c>
      <c r="H299" s="718"/>
      <c r="I299" s="24">
        <f t="shared" si="51"/>
        <v>1</v>
      </c>
      <c r="J299" s="718"/>
      <c r="K299" s="24">
        <f t="shared" si="52"/>
        <v>1</v>
      </c>
      <c r="L299" s="718"/>
      <c r="M299" s="24">
        <f t="shared" si="53"/>
        <v>1</v>
      </c>
      <c r="N299" s="718"/>
      <c r="O299" s="24">
        <f t="shared" si="54"/>
        <v>1</v>
      </c>
      <c r="P299" s="718"/>
      <c r="Q299" s="24">
        <f t="shared" si="55"/>
        <v>1</v>
      </c>
      <c r="R299" s="714">
        <f t="shared" si="56"/>
        <v>0</v>
      </c>
      <c r="S299" s="361">
        <f t="shared" si="57"/>
        <v>0</v>
      </c>
    </row>
    <row r="300" spans="1:19">
      <c r="A300" s="159"/>
      <c r="B300" s="59"/>
      <c r="C300" s="24">
        <f t="shared" si="48"/>
        <v>1</v>
      </c>
      <c r="D300" s="718"/>
      <c r="E300" s="24">
        <f t="shared" si="49"/>
        <v>1</v>
      </c>
      <c r="F300" s="718"/>
      <c r="G300" s="24">
        <f t="shared" si="50"/>
        <v>1</v>
      </c>
      <c r="H300" s="718"/>
      <c r="I300" s="24">
        <f t="shared" si="51"/>
        <v>1</v>
      </c>
      <c r="J300" s="718"/>
      <c r="K300" s="24">
        <f t="shared" si="52"/>
        <v>1</v>
      </c>
      <c r="L300" s="718"/>
      <c r="M300" s="24">
        <f t="shared" si="53"/>
        <v>1</v>
      </c>
      <c r="N300" s="718"/>
      <c r="O300" s="24">
        <f t="shared" si="54"/>
        <v>1</v>
      </c>
      <c r="P300" s="718"/>
      <c r="Q300" s="24">
        <f t="shared" si="55"/>
        <v>1</v>
      </c>
      <c r="R300" s="714">
        <f t="shared" si="56"/>
        <v>0</v>
      </c>
      <c r="S300" s="361">
        <f t="shared" si="57"/>
        <v>0</v>
      </c>
    </row>
    <row r="301" spans="1:19">
      <c r="A301" s="159"/>
      <c r="B301" s="59"/>
      <c r="C301" s="24">
        <f t="shared" si="48"/>
        <v>1</v>
      </c>
      <c r="D301" s="718"/>
      <c r="E301" s="24">
        <f t="shared" si="49"/>
        <v>1</v>
      </c>
      <c r="F301" s="718"/>
      <c r="G301" s="24">
        <f t="shared" si="50"/>
        <v>1</v>
      </c>
      <c r="H301" s="718"/>
      <c r="I301" s="24">
        <f t="shared" si="51"/>
        <v>1</v>
      </c>
      <c r="J301" s="718"/>
      <c r="K301" s="24">
        <f t="shared" si="52"/>
        <v>1</v>
      </c>
      <c r="L301" s="718"/>
      <c r="M301" s="24">
        <f t="shared" si="53"/>
        <v>1</v>
      </c>
      <c r="N301" s="718"/>
      <c r="O301" s="24">
        <f t="shared" si="54"/>
        <v>1</v>
      </c>
      <c r="P301" s="718"/>
      <c r="Q301" s="24">
        <f t="shared" si="55"/>
        <v>1</v>
      </c>
      <c r="R301" s="714">
        <f t="shared" si="56"/>
        <v>0</v>
      </c>
      <c r="S301" s="361">
        <f t="shared" si="57"/>
        <v>0</v>
      </c>
    </row>
    <row r="302" spans="1:19">
      <c r="A302" s="159"/>
      <c r="B302" s="59"/>
      <c r="C302" s="24">
        <f t="shared" si="48"/>
        <v>1</v>
      </c>
      <c r="D302" s="718"/>
      <c r="E302" s="24">
        <f t="shared" si="49"/>
        <v>1</v>
      </c>
      <c r="F302" s="718"/>
      <c r="G302" s="24">
        <f t="shared" si="50"/>
        <v>1</v>
      </c>
      <c r="H302" s="718"/>
      <c r="I302" s="24">
        <f t="shared" si="51"/>
        <v>1</v>
      </c>
      <c r="J302" s="718"/>
      <c r="K302" s="24">
        <f t="shared" si="52"/>
        <v>1</v>
      </c>
      <c r="L302" s="718"/>
      <c r="M302" s="24">
        <f t="shared" si="53"/>
        <v>1</v>
      </c>
      <c r="N302" s="718"/>
      <c r="O302" s="24">
        <f t="shared" si="54"/>
        <v>1</v>
      </c>
      <c r="P302" s="718"/>
      <c r="Q302" s="24">
        <f t="shared" si="55"/>
        <v>1</v>
      </c>
      <c r="R302" s="714">
        <f t="shared" si="56"/>
        <v>0</v>
      </c>
      <c r="S302" s="361">
        <f t="shared" si="57"/>
        <v>0</v>
      </c>
    </row>
    <row r="303" spans="1:19">
      <c r="A303" s="159"/>
      <c r="B303" s="59"/>
      <c r="C303" s="24">
        <f t="shared" si="48"/>
        <v>1</v>
      </c>
      <c r="D303" s="718"/>
      <c r="E303" s="24">
        <f t="shared" si="49"/>
        <v>1</v>
      </c>
      <c r="F303" s="718"/>
      <c r="G303" s="24">
        <f t="shared" si="50"/>
        <v>1</v>
      </c>
      <c r="H303" s="718"/>
      <c r="I303" s="24">
        <f t="shared" si="51"/>
        <v>1</v>
      </c>
      <c r="J303" s="718"/>
      <c r="K303" s="24">
        <f t="shared" si="52"/>
        <v>1</v>
      </c>
      <c r="L303" s="718"/>
      <c r="M303" s="24">
        <f t="shared" si="53"/>
        <v>1</v>
      </c>
      <c r="N303" s="718"/>
      <c r="O303" s="24">
        <f t="shared" si="54"/>
        <v>1</v>
      </c>
      <c r="P303" s="718"/>
      <c r="Q303" s="24">
        <f t="shared" si="55"/>
        <v>1</v>
      </c>
      <c r="R303" s="714">
        <f t="shared" si="56"/>
        <v>0</v>
      </c>
      <c r="S303" s="361">
        <f t="shared" si="57"/>
        <v>0</v>
      </c>
    </row>
    <row r="304" spans="1:19">
      <c r="A304" s="159"/>
      <c r="B304" s="59"/>
      <c r="C304" s="24">
        <f t="shared" si="48"/>
        <v>1</v>
      </c>
      <c r="D304" s="718"/>
      <c r="E304" s="24">
        <f t="shared" si="49"/>
        <v>1</v>
      </c>
      <c r="F304" s="718"/>
      <c r="G304" s="24">
        <f t="shared" si="50"/>
        <v>1</v>
      </c>
      <c r="H304" s="718"/>
      <c r="I304" s="24">
        <f t="shared" si="51"/>
        <v>1</v>
      </c>
      <c r="J304" s="718"/>
      <c r="K304" s="24">
        <f t="shared" si="52"/>
        <v>1</v>
      </c>
      <c r="L304" s="718"/>
      <c r="M304" s="24">
        <f t="shared" si="53"/>
        <v>1</v>
      </c>
      <c r="N304" s="718"/>
      <c r="O304" s="24">
        <f t="shared" si="54"/>
        <v>1</v>
      </c>
      <c r="P304" s="718"/>
      <c r="Q304" s="24">
        <f t="shared" si="55"/>
        <v>1</v>
      </c>
      <c r="R304" s="714">
        <f t="shared" si="56"/>
        <v>0</v>
      </c>
      <c r="S304" s="361">
        <f t="shared" si="57"/>
        <v>0</v>
      </c>
    </row>
    <row r="305" spans="1:19">
      <c r="A305" s="159"/>
      <c r="B305" s="59"/>
      <c r="C305" s="24">
        <f t="shared" si="48"/>
        <v>1</v>
      </c>
      <c r="D305" s="718"/>
      <c r="E305" s="24">
        <f t="shared" si="49"/>
        <v>1</v>
      </c>
      <c r="F305" s="718"/>
      <c r="G305" s="24">
        <f t="shared" si="50"/>
        <v>1</v>
      </c>
      <c r="H305" s="718"/>
      <c r="I305" s="24">
        <f t="shared" si="51"/>
        <v>1</v>
      </c>
      <c r="J305" s="718"/>
      <c r="K305" s="24">
        <f t="shared" si="52"/>
        <v>1</v>
      </c>
      <c r="L305" s="718"/>
      <c r="M305" s="24">
        <f t="shared" si="53"/>
        <v>1</v>
      </c>
      <c r="N305" s="718"/>
      <c r="O305" s="24">
        <f t="shared" si="54"/>
        <v>1</v>
      </c>
      <c r="P305" s="718"/>
      <c r="Q305" s="24">
        <f t="shared" si="55"/>
        <v>1</v>
      </c>
      <c r="R305" s="714">
        <f t="shared" si="56"/>
        <v>0</v>
      </c>
      <c r="S305" s="361">
        <f t="shared" si="57"/>
        <v>0</v>
      </c>
    </row>
    <row r="306" spans="1:19">
      <c r="A306" s="159"/>
      <c r="B306" s="59"/>
      <c r="C306" s="24">
        <f t="shared" si="48"/>
        <v>1</v>
      </c>
      <c r="D306" s="718"/>
      <c r="E306" s="24">
        <f t="shared" si="49"/>
        <v>1</v>
      </c>
      <c r="F306" s="718"/>
      <c r="G306" s="24">
        <f t="shared" si="50"/>
        <v>1</v>
      </c>
      <c r="H306" s="718"/>
      <c r="I306" s="24">
        <f t="shared" si="51"/>
        <v>1</v>
      </c>
      <c r="J306" s="718"/>
      <c r="K306" s="24">
        <f t="shared" si="52"/>
        <v>1</v>
      </c>
      <c r="L306" s="718"/>
      <c r="M306" s="24">
        <f t="shared" si="53"/>
        <v>1</v>
      </c>
      <c r="N306" s="718"/>
      <c r="O306" s="24">
        <f t="shared" si="54"/>
        <v>1</v>
      </c>
      <c r="P306" s="718"/>
      <c r="Q306" s="24">
        <f t="shared" si="55"/>
        <v>1</v>
      </c>
      <c r="R306" s="714">
        <f t="shared" si="56"/>
        <v>0</v>
      </c>
      <c r="S306" s="361">
        <f t="shared" si="57"/>
        <v>0</v>
      </c>
    </row>
    <row r="307" spans="1:19">
      <c r="A307" s="159"/>
      <c r="B307" s="59"/>
      <c r="C307" s="24">
        <f t="shared" si="48"/>
        <v>1</v>
      </c>
      <c r="D307" s="718"/>
      <c r="E307" s="24">
        <f t="shared" si="49"/>
        <v>1</v>
      </c>
      <c r="F307" s="718"/>
      <c r="G307" s="24">
        <f t="shared" si="50"/>
        <v>1</v>
      </c>
      <c r="H307" s="718"/>
      <c r="I307" s="24">
        <f t="shared" si="51"/>
        <v>1</v>
      </c>
      <c r="J307" s="718"/>
      <c r="K307" s="24">
        <f t="shared" si="52"/>
        <v>1</v>
      </c>
      <c r="L307" s="718"/>
      <c r="M307" s="24">
        <f t="shared" si="53"/>
        <v>1</v>
      </c>
      <c r="N307" s="718"/>
      <c r="O307" s="24">
        <f t="shared" si="54"/>
        <v>1</v>
      </c>
      <c r="P307" s="718"/>
      <c r="Q307" s="24">
        <f t="shared" si="55"/>
        <v>1</v>
      </c>
      <c r="R307" s="714">
        <f t="shared" si="56"/>
        <v>0</v>
      </c>
      <c r="S307" s="361">
        <f t="shared" si="57"/>
        <v>0</v>
      </c>
    </row>
    <row r="308" spans="1:19">
      <c r="A308" s="159"/>
      <c r="B308" s="59"/>
      <c r="C308" s="24">
        <f t="shared" si="48"/>
        <v>1</v>
      </c>
      <c r="D308" s="718"/>
      <c r="E308" s="24">
        <f t="shared" si="49"/>
        <v>1</v>
      </c>
      <c r="F308" s="718"/>
      <c r="G308" s="24">
        <f t="shared" si="50"/>
        <v>1</v>
      </c>
      <c r="H308" s="718"/>
      <c r="I308" s="24">
        <f t="shared" si="51"/>
        <v>1</v>
      </c>
      <c r="J308" s="718"/>
      <c r="K308" s="24">
        <f t="shared" si="52"/>
        <v>1</v>
      </c>
      <c r="L308" s="718"/>
      <c r="M308" s="24">
        <f t="shared" si="53"/>
        <v>1</v>
      </c>
      <c r="N308" s="718"/>
      <c r="O308" s="24">
        <f t="shared" si="54"/>
        <v>1</v>
      </c>
      <c r="P308" s="718"/>
      <c r="Q308" s="24">
        <f t="shared" si="55"/>
        <v>1</v>
      </c>
      <c r="R308" s="714">
        <f t="shared" si="56"/>
        <v>0</v>
      </c>
      <c r="S308" s="361">
        <f t="shared" si="57"/>
        <v>0</v>
      </c>
    </row>
    <row r="309" spans="1:19">
      <c r="A309" s="159"/>
      <c r="B309" s="59"/>
      <c r="C309" s="24">
        <f t="shared" si="48"/>
        <v>1</v>
      </c>
      <c r="D309" s="718"/>
      <c r="E309" s="24">
        <f t="shared" si="49"/>
        <v>1</v>
      </c>
      <c r="F309" s="718"/>
      <c r="G309" s="24">
        <f t="shared" si="50"/>
        <v>1</v>
      </c>
      <c r="H309" s="718"/>
      <c r="I309" s="24">
        <f t="shared" si="51"/>
        <v>1</v>
      </c>
      <c r="J309" s="718"/>
      <c r="K309" s="24">
        <f t="shared" si="52"/>
        <v>1</v>
      </c>
      <c r="L309" s="718"/>
      <c r="M309" s="24">
        <f t="shared" si="53"/>
        <v>1</v>
      </c>
      <c r="N309" s="718"/>
      <c r="O309" s="24">
        <f t="shared" si="54"/>
        <v>1</v>
      </c>
      <c r="P309" s="718"/>
      <c r="Q309" s="24">
        <f t="shared" si="55"/>
        <v>1</v>
      </c>
      <c r="R309" s="714">
        <f t="shared" si="56"/>
        <v>0</v>
      </c>
      <c r="S309" s="361">
        <f t="shared" si="57"/>
        <v>0</v>
      </c>
    </row>
    <row r="310" spans="1:19">
      <c r="A310" s="159"/>
      <c r="B310" s="59"/>
      <c r="C310" s="24">
        <f t="shared" si="48"/>
        <v>1</v>
      </c>
      <c r="D310" s="718"/>
      <c r="E310" s="24">
        <f t="shared" si="49"/>
        <v>1</v>
      </c>
      <c r="F310" s="718"/>
      <c r="G310" s="24">
        <f t="shared" si="50"/>
        <v>1</v>
      </c>
      <c r="H310" s="718"/>
      <c r="I310" s="24">
        <f t="shared" si="51"/>
        <v>1</v>
      </c>
      <c r="J310" s="718"/>
      <c r="K310" s="24">
        <f t="shared" si="52"/>
        <v>1</v>
      </c>
      <c r="L310" s="718"/>
      <c r="M310" s="24">
        <f t="shared" si="53"/>
        <v>1</v>
      </c>
      <c r="N310" s="718"/>
      <c r="O310" s="24">
        <f t="shared" si="54"/>
        <v>1</v>
      </c>
      <c r="P310" s="718"/>
      <c r="Q310" s="24">
        <f t="shared" si="55"/>
        <v>1</v>
      </c>
      <c r="R310" s="714">
        <f t="shared" si="56"/>
        <v>0</v>
      </c>
      <c r="S310" s="361">
        <f t="shared" si="57"/>
        <v>0</v>
      </c>
    </row>
    <row r="311" spans="1:19">
      <c r="A311" s="159"/>
      <c r="B311" s="59"/>
      <c r="C311" s="24">
        <f t="shared" si="48"/>
        <v>1</v>
      </c>
      <c r="D311" s="718"/>
      <c r="E311" s="24">
        <f t="shared" si="49"/>
        <v>1</v>
      </c>
      <c r="F311" s="718"/>
      <c r="G311" s="24">
        <f t="shared" si="50"/>
        <v>1</v>
      </c>
      <c r="H311" s="718"/>
      <c r="I311" s="24">
        <f t="shared" si="51"/>
        <v>1</v>
      </c>
      <c r="J311" s="718"/>
      <c r="K311" s="24">
        <f t="shared" si="52"/>
        <v>1</v>
      </c>
      <c r="L311" s="718"/>
      <c r="M311" s="24">
        <f t="shared" si="53"/>
        <v>1</v>
      </c>
      <c r="N311" s="718"/>
      <c r="O311" s="24">
        <f t="shared" si="54"/>
        <v>1</v>
      </c>
      <c r="P311" s="718"/>
      <c r="Q311" s="24">
        <f t="shared" si="55"/>
        <v>1</v>
      </c>
      <c r="R311" s="714">
        <f t="shared" si="56"/>
        <v>0</v>
      </c>
      <c r="S311" s="361">
        <f t="shared" si="57"/>
        <v>0</v>
      </c>
    </row>
    <row r="312" spans="1:19">
      <c r="A312" s="159"/>
      <c r="B312" s="59"/>
      <c r="C312" s="24">
        <f t="shared" si="48"/>
        <v>1</v>
      </c>
      <c r="D312" s="718"/>
      <c r="E312" s="24">
        <f t="shared" si="49"/>
        <v>1</v>
      </c>
      <c r="F312" s="718"/>
      <c r="G312" s="24">
        <f t="shared" si="50"/>
        <v>1</v>
      </c>
      <c r="H312" s="718"/>
      <c r="I312" s="24">
        <f t="shared" si="51"/>
        <v>1</v>
      </c>
      <c r="J312" s="718"/>
      <c r="K312" s="24">
        <f t="shared" si="52"/>
        <v>1</v>
      </c>
      <c r="L312" s="718"/>
      <c r="M312" s="24">
        <f t="shared" si="53"/>
        <v>1</v>
      </c>
      <c r="N312" s="718"/>
      <c r="O312" s="24">
        <f t="shared" si="54"/>
        <v>1</v>
      </c>
      <c r="P312" s="718"/>
      <c r="Q312" s="24">
        <f t="shared" si="55"/>
        <v>1</v>
      </c>
      <c r="R312" s="714">
        <f t="shared" si="56"/>
        <v>0</v>
      </c>
      <c r="S312" s="361">
        <f t="shared" si="57"/>
        <v>0</v>
      </c>
    </row>
    <row r="313" spans="1:19">
      <c r="A313" s="159"/>
      <c r="B313" s="59"/>
      <c r="C313" s="24">
        <f t="shared" si="48"/>
        <v>1</v>
      </c>
      <c r="D313" s="718"/>
      <c r="E313" s="24">
        <f t="shared" si="49"/>
        <v>1</v>
      </c>
      <c r="F313" s="718"/>
      <c r="G313" s="24">
        <f t="shared" si="50"/>
        <v>1</v>
      </c>
      <c r="H313" s="718"/>
      <c r="I313" s="24">
        <f t="shared" si="51"/>
        <v>1</v>
      </c>
      <c r="J313" s="718"/>
      <c r="K313" s="24">
        <f t="shared" si="52"/>
        <v>1</v>
      </c>
      <c r="L313" s="718"/>
      <c r="M313" s="24">
        <f t="shared" si="53"/>
        <v>1</v>
      </c>
      <c r="N313" s="718"/>
      <c r="O313" s="24">
        <f t="shared" si="54"/>
        <v>1</v>
      </c>
      <c r="P313" s="718"/>
      <c r="Q313" s="24">
        <f t="shared" si="55"/>
        <v>1</v>
      </c>
      <c r="R313" s="714">
        <f t="shared" si="56"/>
        <v>0</v>
      </c>
      <c r="S313" s="361">
        <f t="shared" si="57"/>
        <v>0</v>
      </c>
    </row>
    <row r="314" spans="1:19">
      <c r="A314" s="159"/>
      <c r="B314" s="59"/>
      <c r="C314" s="24">
        <f t="shared" si="48"/>
        <v>1</v>
      </c>
      <c r="D314" s="718"/>
      <c r="E314" s="24">
        <f t="shared" si="49"/>
        <v>1</v>
      </c>
      <c r="F314" s="718"/>
      <c r="G314" s="24">
        <f t="shared" si="50"/>
        <v>1</v>
      </c>
      <c r="H314" s="718"/>
      <c r="I314" s="24">
        <f t="shared" si="51"/>
        <v>1</v>
      </c>
      <c r="J314" s="718"/>
      <c r="K314" s="24">
        <f t="shared" si="52"/>
        <v>1</v>
      </c>
      <c r="L314" s="718"/>
      <c r="M314" s="24">
        <f t="shared" si="53"/>
        <v>1</v>
      </c>
      <c r="N314" s="718"/>
      <c r="O314" s="24">
        <f t="shared" si="54"/>
        <v>1</v>
      </c>
      <c r="P314" s="718"/>
      <c r="Q314" s="24">
        <f t="shared" si="55"/>
        <v>1</v>
      </c>
      <c r="R314" s="714">
        <f t="shared" si="56"/>
        <v>0</v>
      </c>
      <c r="S314" s="361">
        <f t="shared" si="57"/>
        <v>0</v>
      </c>
    </row>
    <row r="315" spans="1:19">
      <c r="A315" s="159"/>
      <c r="B315" s="59"/>
      <c r="C315" s="24">
        <f t="shared" si="48"/>
        <v>1</v>
      </c>
      <c r="D315" s="718"/>
      <c r="E315" s="24">
        <f t="shared" si="49"/>
        <v>1</v>
      </c>
      <c r="F315" s="718"/>
      <c r="G315" s="24">
        <f t="shared" si="50"/>
        <v>1</v>
      </c>
      <c r="H315" s="718"/>
      <c r="I315" s="24">
        <f t="shared" si="51"/>
        <v>1</v>
      </c>
      <c r="J315" s="718"/>
      <c r="K315" s="24">
        <f t="shared" si="52"/>
        <v>1</v>
      </c>
      <c r="L315" s="718"/>
      <c r="M315" s="24">
        <f t="shared" si="53"/>
        <v>1</v>
      </c>
      <c r="N315" s="718"/>
      <c r="O315" s="24">
        <f t="shared" si="54"/>
        <v>1</v>
      </c>
      <c r="P315" s="718"/>
      <c r="Q315" s="24">
        <f t="shared" si="55"/>
        <v>1</v>
      </c>
      <c r="R315" s="714">
        <f t="shared" si="56"/>
        <v>0</v>
      </c>
      <c r="S315" s="361">
        <f t="shared" si="57"/>
        <v>0</v>
      </c>
    </row>
    <row r="316" spans="1:19">
      <c r="A316" s="159"/>
      <c r="B316" s="59"/>
      <c r="C316" s="24">
        <f t="shared" si="48"/>
        <v>1</v>
      </c>
      <c r="D316" s="718"/>
      <c r="E316" s="24">
        <f t="shared" si="49"/>
        <v>1</v>
      </c>
      <c r="F316" s="718"/>
      <c r="G316" s="24">
        <f t="shared" si="50"/>
        <v>1</v>
      </c>
      <c r="H316" s="718"/>
      <c r="I316" s="24">
        <f t="shared" si="51"/>
        <v>1</v>
      </c>
      <c r="J316" s="718"/>
      <c r="K316" s="24">
        <f t="shared" si="52"/>
        <v>1</v>
      </c>
      <c r="L316" s="718"/>
      <c r="M316" s="24">
        <f t="shared" si="53"/>
        <v>1</v>
      </c>
      <c r="N316" s="718"/>
      <c r="O316" s="24">
        <f t="shared" si="54"/>
        <v>1</v>
      </c>
      <c r="P316" s="718"/>
      <c r="Q316" s="24">
        <f t="shared" si="55"/>
        <v>1</v>
      </c>
      <c r="R316" s="714">
        <f t="shared" si="56"/>
        <v>0</v>
      </c>
      <c r="S316" s="361">
        <f t="shared" si="57"/>
        <v>0</v>
      </c>
    </row>
    <row r="317" spans="1:19">
      <c r="A317" s="159"/>
      <c r="B317" s="59"/>
      <c r="C317" s="24">
        <f t="shared" si="48"/>
        <v>1</v>
      </c>
      <c r="D317" s="718"/>
      <c r="E317" s="24">
        <f t="shared" si="49"/>
        <v>1</v>
      </c>
      <c r="F317" s="718"/>
      <c r="G317" s="24">
        <f t="shared" si="50"/>
        <v>1</v>
      </c>
      <c r="H317" s="718"/>
      <c r="I317" s="24">
        <f t="shared" si="51"/>
        <v>1</v>
      </c>
      <c r="J317" s="718"/>
      <c r="K317" s="24">
        <f t="shared" si="52"/>
        <v>1</v>
      </c>
      <c r="L317" s="718"/>
      <c r="M317" s="24">
        <f t="shared" si="53"/>
        <v>1</v>
      </c>
      <c r="N317" s="718"/>
      <c r="O317" s="24">
        <f t="shared" si="54"/>
        <v>1</v>
      </c>
      <c r="P317" s="718"/>
      <c r="Q317" s="24">
        <f t="shared" si="55"/>
        <v>1</v>
      </c>
      <c r="R317" s="714">
        <f t="shared" si="56"/>
        <v>0</v>
      </c>
      <c r="S317" s="361">
        <f t="shared" si="57"/>
        <v>0</v>
      </c>
    </row>
    <row r="318" spans="1:19">
      <c r="A318" s="159"/>
      <c r="B318" s="59"/>
      <c r="C318" s="24">
        <f t="shared" si="48"/>
        <v>1</v>
      </c>
      <c r="D318" s="718"/>
      <c r="E318" s="24">
        <f t="shared" si="49"/>
        <v>1</v>
      </c>
      <c r="F318" s="718"/>
      <c r="G318" s="24">
        <f t="shared" si="50"/>
        <v>1</v>
      </c>
      <c r="H318" s="718"/>
      <c r="I318" s="24">
        <f t="shared" si="51"/>
        <v>1</v>
      </c>
      <c r="J318" s="718"/>
      <c r="K318" s="24">
        <f t="shared" si="52"/>
        <v>1</v>
      </c>
      <c r="L318" s="718"/>
      <c r="M318" s="24">
        <f t="shared" si="53"/>
        <v>1</v>
      </c>
      <c r="N318" s="718"/>
      <c r="O318" s="24">
        <f t="shared" si="54"/>
        <v>1</v>
      </c>
      <c r="P318" s="718"/>
      <c r="Q318" s="24">
        <f t="shared" si="55"/>
        <v>1</v>
      </c>
      <c r="R318" s="714">
        <f t="shared" si="56"/>
        <v>0</v>
      </c>
      <c r="S318" s="361">
        <f t="shared" si="57"/>
        <v>0</v>
      </c>
    </row>
    <row r="319" spans="1:19">
      <c r="A319" s="159"/>
      <c r="B319" s="59"/>
      <c r="C319" s="24">
        <f t="shared" si="48"/>
        <v>1</v>
      </c>
      <c r="D319" s="718"/>
      <c r="E319" s="24">
        <f t="shared" si="49"/>
        <v>1</v>
      </c>
      <c r="F319" s="718"/>
      <c r="G319" s="24">
        <f t="shared" si="50"/>
        <v>1</v>
      </c>
      <c r="H319" s="718"/>
      <c r="I319" s="24">
        <f t="shared" si="51"/>
        <v>1</v>
      </c>
      <c r="J319" s="718"/>
      <c r="K319" s="24">
        <f t="shared" si="52"/>
        <v>1</v>
      </c>
      <c r="L319" s="718"/>
      <c r="M319" s="24">
        <f t="shared" si="53"/>
        <v>1</v>
      </c>
      <c r="N319" s="718"/>
      <c r="O319" s="24">
        <f t="shared" si="54"/>
        <v>1</v>
      </c>
      <c r="P319" s="718"/>
      <c r="Q319" s="24">
        <f t="shared" si="55"/>
        <v>1</v>
      </c>
      <c r="R319" s="714">
        <f t="shared" si="56"/>
        <v>0</v>
      </c>
      <c r="S319" s="361">
        <f t="shared" si="57"/>
        <v>0</v>
      </c>
    </row>
    <row r="320" spans="1:19">
      <c r="A320" s="159"/>
      <c r="B320" s="59"/>
      <c r="C320" s="24">
        <f t="shared" si="48"/>
        <v>1</v>
      </c>
      <c r="D320" s="718"/>
      <c r="E320" s="24">
        <f t="shared" si="49"/>
        <v>1</v>
      </c>
      <c r="F320" s="718"/>
      <c r="G320" s="24">
        <f t="shared" si="50"/>
        <v>1</v>
      </c>
      <c r="H320" s="718"/>
      <c r="I320" s="24">
        <f t="shared" si="51"/>
        <v>1</v>
      </c>
      <c r="J320" s="718"/>
      <c r="K320" s="24">
        <f t="shared" si="52"/>
        <v>1</v>
      </c>
      <c r="L320" s="718"/>
      <c r="M320" s="24">
        <f t="shared" si="53"/>
        <v>1</v>
      </c>
      <c r="N320" s="718"/>
      <c r="O320" s="24">
        <f t="shared" si="54"/>
        <v>1</v>
      </c>
      <c r="P320" s="718"/>
      <c r="Q320" s="24">
        <f t="shared" si="55"/>
        <v>1</v>
      </c>
      <c r="R320" s="714">
        <f t="shared" si="56"/>
        <v>0</v>
      </c>
      <c r="S320" s="361">
        <f t="shared" si="57"/>
        <v>0</v>
      </c>
    </row>
    <row r="321" spans="1:19">
      <c r="A321" s="159"/>
      <c r="B321" s="59"/>
      <c r="C321" s="24">
        <f t="shared" si="48"/>
        <v>1</v>
      </c>
      <c r="D321" s="718"/>
      <c r="E321" s="24">
        <f t="shared" si="49"/>
        <v>1</v>
      </c>
      <c r="F321" s="718"/>
      <c r="G321" s="24">
        <f t="shared" si="50"/>
        <v>1</v>
      </c>
      <c r="H321" s="718"/>
      <c r="I321" s="24">
        <f t="shared" si="51"/>
        <v>1</v>
      </c>
      <c r="J321" s="718"/>
      <c r="K321" s="24">
        <f t="shared" si="52"/>
        <v>1</v>
      </c>
      <c r="L321" s="718"/>
      <c r="M321" s="24">
        <f t="shared" si="53"/>
        <v>1</v>
      </c>
      <c r="N321" s="718"/>
      <c r="O321" s="24">
        <f t="shared" si="54"/>
        <v>1</v>
      </c>
      <c r="P321" s="718"/>
      <c r="Q321" s="24">
        <f t="shared" si="55"/>
        <v>1</v>
      </c>
      <c r="R321" s="714">
        <f t="shared" si="56"/>
        <v>0</v>
      </c>
      <c r="S321" s="361">
        <f t="shared" ref="S321:S384" si="58">ROUND(R321*B321/10000,0)</f>
        <v>0</v>
      </c>
    </row>
    <row r="322" spans="1:19">
      <c r="A322" s="159"/>
      <c r="B322" s="59"/>
      <c r="C322" s="24">
        <f t="shared" si="48"/>
        <v>1</v>
      </c>
      <c r="D322" s="718"/>
      <c r="E322" s="24">
        <f t="shared" si="49"/>
        <v>1</v>
      </c>
      <c r="F322" s="718"/>
      <c r="G322" s="24">
        <f t="shared" si="50"/>
        <v>1</v>
      </c>
      <c r="H322" s="718"/>
      <c r="I322" s="24">
        <f t="shared" si="51"/>
        <v>1</v>
      </c>
      <c r="J322" s="718"/>
      <c r="K322" s="24">
        <f t="shared" si="52"/>
        <v>1</v>
      </c>
      <c r="L322" s="718"/>
      <c r="M322" s="24">
        <f t="shared" si="53"/>
        <v>1</v>
      </c>
      <c r="N322" s="718"/>
      <c r="O322" s="24">
        <f t="shared" si="54"/>
        <v>1</v>
      </c>
      <c r="P322" s="718"/>
      <c r="Q322" s="24">
        <f t="shared" si="55"/>
        <v>1</v>
      </c>
      <c r="R322" s="714">
        <f t="shared" si="56"/>
        <v>0</v>
      </c>
      <c r="S322" s="361">
        <f t="shared" si="58"/>
        <v>0</v>
      </c>
    </row>
    <row r="323" spans="1:19">
      <c r="A323" s="159"/>
      <c r="B323" s="59"/>
      <c r="C323" s="24">
        <f t="shared" si="48"/>
        <v>1</v>
      </c>
      <c r="D323" s="718"/>
      <c r="E323" s="24">
        <f t="shared" si="49"/>
        <v>1</v>
      </c>
      <c r="F323" s="718"/>
      <c r="G323" s="24">
        <f t="shared" si="50"/>
        <v>1</v>
      </c>
      <c r="H323" s="718"/>
      <c r="I323" s="24">
        <f t="shared" si="51"/>
        <v>1</v>
      </c>
      <c r="J323" s="718"/>
      <c r="K323" s="24">
        <f t="shared" si="52"/>
        <v>1</v>
      </c>
      <c r="L323" s="718"/>
      <c r="M323" s="24">
        <f t="shared" si="53"/>
        <v>1</v>
      </c>
      <c r="N323" s="718"/>
      <c r="O323" s="24">
        <f t="shared" si="54"/>
        <v>1</v>
      </c>
      <c r="P323" s="718"/>
      <c r="Q323" s="24">
        <f t="shared" si="55"/>
        <v>1</v>
      </c>
      <c r="R323" s="714">
        <f t="shared" si="56"/>
        <v>0</v>
      </c>
      <c r="S323" s="361">
        <f t="shared" si="58"/>
        <v>0</v>
      </c>
    </row>
    <row r="324" spans="1:19">
      <c r="A324" s="159"/>
      <c r="B324" s="59"/>
      <c r="C324" s="24">
        <f t="shared" si="48"/>
        <v>1</v>
      </c>
      <c r="D324" s="718"/>
      <c r="E324" s="24">
        <f t="shared" si="49"/>
        <v>1</v>
      </c>
      <c r="F324" s="718"/>
      <c r="G324" s="24">
        <f t="shared" si="50"/>
        <v>1</v>
      </c>
      <c r="H324" s="718"/>
      <c r="I324" s="24">
        <f t="shared" si="51"/>
        <v>1</v>
      </c>
      <c r="J324" s="718"/>
      <c r="K324" s="24">
        <f t="shared" si="52"/>
        <v>1</v>
      </c>
      <c r="L324" s="718"/>
      <c r="M324" s="24">
        <f t="shared" si="53"/>
        <v>1</v>
      </c>
      <c r="N324" s="718"/>
      <c r="O324" s="24">
        <f t="shared" si="54"/>
        <v>1</v>
      </c>
      <c r="P324" s="718"/>
      <c r="Q324" s="24">
        <f t="shared" si="55"/>
        <v>1</v>
      </c>
      <c r="R324" s="714">
        <f t="shared" si="56"/>
        <v>0</v>
      </c>
      <c r="S324" s="361">
        <f t="shared" si="58"/>
        <v>0</v>
      </c>
    </row>
    <row r="325" spans="1:19">
      <c r="A325" s="159"/>
      <c r="B325" s="59"/>
      <c r="C325" s="24">
        <f t="shared" si="48"/>
        <v>1</v>
      </c>
      <c r="D325" s="718"/>
      <c r="E325" s="24">
        <f t="shared" si="49"/>
        <v>1</v>
      </c>
      <c r="F325" s="718"/>
      <c r="G325" s="24">
        <f t="shared" si="50"/>
        <v>1</v>
      </c>
      <c r="H325" s="718"/>
      <c r="I325" s="24">
        <f t="shared" si="51"/>
        <v>1</v>
      </c>
      <c r="J325" s="718"/>
      <c r="K325" s="24">
        <f t="shared" si="52"/>
        <v>1</v>
      </c>
      <c r="L325" s="718"/>
      <c r="M325" s="24">
        <f t="shared" si="53"/>
        <v>1</v>
      </c>
      <c r="N325" s="718"/>
      <c r="O325" s="24">
        <f t="shared" si="54"/>
        <v>1</v>
      </c>
      <c r="P325" s="718"/>
      <c r="Q325" s="24">
        <f t="shared" si="55"/>
        <v>1</v>
      </c>
      <c r="R325" s="714">
        <f t="shared" si="56"/>
        <v>0</v>
      </c>
      <c r="S325" s="361">
        <f t="shared" si="58"/>
        <v>0</v>
      </c>
    </row>
    <row r="326" spans="1:19">
      <c r="A326" s="159"/>
      <c r="B326" s="59"/>
      <c r="C326" s="24">
        <f t="shared" si="48"/>
        <v>1</v>
      </c>
      <c r="D326" s="718"/>
      <c r="E326" s="24">
        <f t="shared" si="49"/>
        <v>1</v>
      </c>
      <c r="F326" s="718"/>
      <c r="G326" s="24">
        <f t="shared" si="50"/>
        <v>1</v>
      </c>
      <c r="H326" s="718"/>
      <c r="I326" s="24">
        <f t="shared" si="51"/>
        <v>1</v>
      </c>
      <c r="J326" s="718"/>
      <c r="K326" s="24">
        <f t="shared" si="52"/>
        <v>1</v>
      </c>
      <c r="L326" s="718"/>
      <c r="M326" s="24">
        <f t="shared" si="53"/>
        <v>1</v>
      </c>
      <c r="N326" s="718"/>
      <c r="O326" s="24">
        <f t="shared" si="54"/>
        <v>1</v>
      </c>
      <c r="P326" s="718"/>
      <c r="Q326" s="24">
        <f t="shared" si="55"/>
        <v>1</v>
      </c>
      <c r="R326" s="714">
        <f t="shared" si="56"/>
        <v>0</v>
      </c>
      <c r="S326" s="361">
        <f t="shared" si="58"/>
        <v>0</v>
      </c>
    </row>
    <row r="327" spans="1:19">
      <c r="A327" s="159"/>
      <c r="B327" s="59"/>
      <c r="C327" s="24">
        <f t="shared" si="48"/>
        <v>1</v>
      </c>
      <c r="D327" s="718"/>
      <c r="E327" s="24">
        <f t="shared" si="49"/>
        <v>1</v>
      </c>
      <c r="F327" s="718"/>
      <c r="G327" s="24">
        <f t="shared" si="50"/>
        <v>1</v>
      </c>
      <c r="H327" s="718"/>
      <c r="I327" s="24">
        <f t="shared" si="51"/>
        <v>1</v>
      </c>
      <c r="J327" s="718"/>
      <c r="K327" s="24">
        <f t="shared" si="52"/>
        <v>1</v>
      </c>
      <c r="L327" s="718"/>
      <c r="M327" s="24">
        <f t="shared" si="53"/>
        <v>1</v>
      </c>
      <c r="N327" s="718"/>
      <c r="O327" s="24">
        <f t="shared" si="54"/>
        <v>1</v>
      </c>
      <c r="P327" s="718"/>
      <c r="Q327" s="24">
        <f t="shared" si="55"/>
        <v>1</v>
      </c>
      <c r="R327" s="714">
        <f t="shared" si="56"/>
        <v>0</v>
      </c>
      <c r="S327" s="361">
        <f t="shared" si="58"/>
        <v>0</v>
      </c>
    </row>
    <row r="328" spans="1:19">
      <c r="A328" s="159"/>
      <c r="B328" s="59"/>
      <c r="C328" s="24">
        <f t="shared" si="48"/>
        <v>1</v>
      </c>
      <c r="D328" s="718"/>
      <c r="E328" s="24">
        <f t="shared" si="49"/>
        <v>1</v>
      </c>
      <c r="F328" s="718"/>
      <c r="G328" s="24">
        <f t="shared" si="50"/>
        <v>1</v>
      </c>
      <c r="H328" s="718"/>
      <c r="I328" s="24">
        <f t="shared" si="51"/>
        <v>1</v>
      </c>
      <c r="J328" s="718"/>
      <c r="K328" s="24">
        <f t="shared" si="52"/>
        <v>1</v>
      </c>
      <c r="L328" s="718"/>
      <c r="M328" s="24">
        <f t="shared" si="53"/>
        <v>1</v>
      </c>
      <c r="N328" s="718"/>
      <c r="O328" s="24">
        <f t="shared" si="54"/>
        <v>1</v>
      </c>
      <c r="P328" s="718"/>
      <c r="Q328" s="24">
        <f t="shared" si="55"/>
        <v>1</v>
      </c>
      <c r="R328" s="714">
        <f t="shared" si="56"/>
        <v>0</v>
      </c>
      <c r="S328" s="361">
        <f t="shared" si="58"/>
        <v>0</v>
      </c>
    </row>
    <row r="329" spans="1:19">
      <c r="A329" s="159"/>
      <c r="B329" s="59"/>
      <c r="C329" s="24">
        <f t="shared" si="48"/>
        <v>1</v>
      </c>
      <c r="D329" s="718"/>
      <c r="E329" s="24">
        <f t="shared" si="49"/>
        <v>1</v>
      </c>
      <c r="F329" s="718"/>
      <c r="G329" s="24">
        <f t="shared" si="50"/>
        <v>1</v>
      </c>
      <c r="H329" s="718"/>
      <c r="I329" s="24">
        <f t="shared" si="51"/>
        <v>1</v>
      </c>
      <c r="J329" s="718"/>
      <c r="K329" s="24">
        <f t="shared" si="52"/>
        <v>1</v>
      </c>
      <c r="L329" s="718"/>
      <c r="M329" s="24">
        <f t="shared" si="53"/>
        <v>1</v>
      </c>
      <c r="N329" s="718"/>
      <c r="O329" s="24">
        <f t="shared" si="54"/>
        <v>1</v>
      </c>
      <c r="P329" s="718"/>
      <c r="Q329" s="24">
        <f t="shared" si="55"/>
        <v>1</v>
      </c>
      <c r="R329" s="714">
        <f t="shared" si="56"/>
        <v>0</v>
      </c>
      <c r="S329" s="361">
        <f t="shared" si="58"/>
        <v>0</v>
      </c>
    </row>
    <row r="330" spans="1:19">
      <c r="A330" s="159"/>
      <c r="B330" s="59"/>
      <c r="C330" s="24">
        <f t="shared" si="48"/>
        <v>1</v>
      </c>
      <c r="D330" s="718"/>
      <c r="E330" s="24">
        <f t="shared" si="49"/>
        <v>1</v>
      </c>
      <c r="F330" s="718"/>
      <c r="G330" s="24">
        <f t="shared" si="50"/>
        <v>1</v>
      </c>
      <c r="H330" s="718"/>
      <c r="I330" s="24">
        <f t="shared" si="51"/>
        <v>1</v>
      </c>
      <c r="J330" s="718"/>
      <c r="K330" s="24">
        <f t="shared" si="52"/>
        <v>1</v>
      </c>
      <c r="L330" s="718"/>
      <c r="M330" s="24">
        <f t="shared" si="53"/>
        <v>1</v>
      </c>
      <c r="N330" s="718"/>
      <c r="O330" s="24">
        <f t="shared" si="54"/>
        <v>1</v>
      </c>
      <c r="P330" s="718"/>
      <c r="Q330" s="24">
        <f t="shared" si="55"/>
        <v>1</v>
      </c>
      <c r="R330" s="714">
        <f t="shared" si="56"/>
        <v>0</v>
      </c>
      <c r="S330" s="361">
        <f t="shared" si="58"/>
        <v>0</v>
      </c>
    </row>
    <row r="331" spans="1:19">
      <c r="A331" s="159"/>
      <c r="B331" s="59"/>
      <c r="C331" s="24">
        <f t="shared" si="48"/>
        <v>1</v>
      </c>
      <c r="D331" s="718"/>
      <c r="E331" s="24">
        <f t="shared" si="49"/>
        <v>1</v>
      </c>
      <c r="F331" s="718"/>
      <c r="G331" s="24">
        <f t="shared" si="50"/>
        <v>1</v>
      </c>
      <c r="H331" s="718"/>
      <c r="I331" s="24">
        <f t="shared" si="51"/>
        <v>1</v>
      </c>
      <c r="J331" s="718"/>
      <c r="K331" s="24">
        <f t="shared" si="52"/>
        <v>1</v>
      </c>
      <c r="L331" s="718"/>
      <c r="M331" s="24">
        <f t="shared" si="53"/>
        <v>1</v>
      </c>
      <c r="N331" s="718"/>
      <c r="O331" s="24">
        <f t="shared" si="54"/>
        <v>1</v>
      </c>
      <c r="P331" s="718"/>
      <c r="Q331" s="24">
        <f t="shared" si="55"/>
        <v>1</v>
      </c>
      <c r="R331" s="714">
        <f t="shared" si="56"/>
        <v>0</v>
      </c>
      <c r="S331" s="361">
        <f t="shared" si="58"/>
        <v>0</v>
      </c>
    </row>
    <row r="332" spans="1:19">
      <c r="A332" s="159"/>
      <c r="B332" s="59"/>
      <c r="C332" s="24">
        <f t="shared" si="48"/>
        <v>1</v>
      </c>
      <c r="D332" s="718"/>
      <c r="E332" s="24">
        <f t="shared" si="49"/>
        <v>1</v>
      </c>
      <c r="F332" s="718"/>
      <c r="G332" s="24">
        <f t="shared" si="50"/>
        <v>1</v>
      </c>
      <c r="H332" s="718"/>
      <c r="I332" s="24">
        <f t="shared" si="51"/>
        <v>1</v>
      </c>
      <c r="J332" s="718"/>
      <c r="K332" s="24">
        <f t="shared" si="52"/>
        <v>1</v>
      </c>
      <c r="L332" s="718"/>
      <c r="M332" s="24">
        <f t="shared" si="53"/>
        <v>1</v>
      </c>
      <c r="N332" s="718"/>
      <c r="O332" s="24">
        <f t="shared" si="54"/>
        <v>1</v>
      </c>
      <c r="P332" s="718"/>
      <c r="Q332" s="24">
        <f t="shared" si="55"/>
        <v>1</v>
      </c>
      <c r="R332" s="714">
        <f t="shared" si="56"/>
        <v>0</v>
      </c>
      <c r="S332" s="361">
        <f t="shared" si="58"/>
        <v>0</v>
      </c>
    </row>
    <row r="333" spans="1:19">
      <c r="A333" s="159"/>
      <c r="B333" s="59"/>
      <c r="C333" s="24">
        <f t="shared" si="48"/>
        <v>1</v>
      </c>
      <c r="D333" s="718"/>
      <c r="E333" s="24">
        <f t="shared" si="49"/>
        <v>1</v>
      </c>
      <c r="F333" s="718"/>
      <c r="G333" s="24">
        <f t="shared" si="50"/>
        <v>1</v>
      </c>
      <c r="H333" s="718"/>
      <c r="I333" s="24">
        <f t="shared" si="51"/>
        <v>1</v>
      </c>
      <c r="J333" s="718"/>
      <c r="K333" s="24">
        <f t="shared" si="52"/>
        <v>1</v>
      </c>
      <c r="L333" s="718"/>
      <c r="M333" s="24">
        <f t="shared" si="53"/>
        <v>1</v>
      </c>
      <c r="N333" s="718"/>
      <c r="O333" s="24">
        <f t="shared" si="54"/>
        <v>1</v>
      </c>
      <c r="P333" s="718"/>
      <c r="Q333" s="24">
        <f t="shared" si="55"/>
        <v>1</v>
      </c>
      <c r="R333" s="714">
        <f t="shared" si="56"/>
        <v>0</v>
      </c>
      <c r="S333" s="361">
        <f t="shared" si="58"/>
        <v>0</v>
      </c>
    </row>
    <row r="334" spans="1:19">
      <c r="A334" s="159"/>
      <c r="B334" s="59"/>
      <c r="C334" s="24">
        <f t="shared" si="48"/>
        <v>1</v>
      </c>
      <c r="D334" s="718"/>
      <c r="E334" s="24">
        <f t="shared" si="49"/>
        <v>1</v>
      </c>
      <c r="F334" s="718"/>
      <c r="G334" s="24">
        <f t="shared" si="50"/>
        <v>1</v>
      </c>
      <c r="H334" s="718"/>
      <c r="I334" s="24">
        <f t="shared" si="51"/>
        <v>1</v>
      </c>
      <c r="J334" s="718"/>
      <c r="K334" s="24">
        <f t="shared" si="52"/>
        <v>1</v>
      </c>
      <c r="L334" s="718"/>
      <c r="M334" s="24">
        <f t="shared" si="53"/>
        <v>1</v>
      </c>
      <c r="N334" s="718"/>
      <c r="O334" s="24">
        <f t="shared" si="54"/>
        <v>1</v>
      </c>
      <c r="P334" s="718"/>
      <c r="Q334" s="24">
        <f t="shared" si="55"/>
        <v>1</v>
      </c>
      <c r="R334" s="714">
        <f t="shared" si="56"/>
        <v>0</v>
      </c>
      <c r="S334" s="361">
        <f t="shared" si="58"/>
        <v>0</v>
      </c>
    </row>
    <row r="335" spans="1:19">
      <c r="A335" s="159"/>
      <c r="B335" s="59"/>
      <c r="C335" s="24">
        <f t="shared" si="48"/>
        <v>1</v>
      </c>
      <c r="D335" s="718"/>
      <c r="E335" s="24">
        <f t="shared" si="49"/>
        <v>1</v>
      </c>
      <c r="F335" s="718"/>
      <c r="G335" s="24">
        <f t="shared" si="50"/>
        <v>1</v>
      </c>
      <c r="H335" s="718"/>
      <c r="I335" s="24">
        <f t="shared" si="51"/>
        <v>1</v>
      </c>
      <c r="J335" s="718"/>
      <c r="K335" s="24">
        <f t="shared" si="52"/>
        <v>1</v>
      </c>
      <c r="L335" s="718"/>
      <c r="M335" s="24">
        <f t="shared" si="53"/>
        <v>1</v>
      </c>
      <c r="N335" s="718"/>
      <c r="O335" s="24">
        <f t="shared" si="54"/>
        <v>1</v>
      </c>
      <c r="P335" s="718"/>
      <c r="Q335" s="24">
        <f t="shared" si="55"/>
        <v>1</v>
      </c>
      <c r="R335" s="714">
        <f t="shared" si="56"/>
        <v>0</v>
      </c>
      <c r="S335" s="361">
        <f t="shared" si="58"/>
        <v>0</v>
      </c>
    </row>
    <row r="336" spans="1:19">
      <c r="A336" s="159"/>
      <c r="B336" s="59"/>
      <c r="C336" s="24">
        <f t="shared" si="48"/>
        <v>1</v>
      </c>
      <c r="D336" s="718"/>
      <c r="E336" s="24">
        <f t="shared" si="49"/>
        <v>1</v>
      </c>
      <c r="F336" s="718"/>
      <c r="G336" s="24">
        <f t="shared" si="50"/>
        <v>1</v>
      </c>
      <c r="H336" s="718"/>
      <c r="I336" s="24">
        <f t="shared" si="51"/>
        <v>1</v>
      </c>
      <c r="J336" s="718"/>
      <c r="K336" s="24">
        <f t="shared" si="52"/>
        <v>1</v>
      </c>
      <c r="L336" s="718"/>
      <c r="M336" s="24">
        <f t="shared" si="53"/>
        <v>1</v>
      </c>
      <c r="N336" s="718"/>
      <c r="O336" s="24">
        <f t="shared" si="54"/>
        <v>1</v>
      </c>
      <c r="P336" s="718"/>
      <c r="Q336" s="24">
        <f t="shared" si="55"/>
        <v>1</v>
      </c>
      <c r="R336" s="714">
        <f t="shared" si="56"/>
        <v>0</v>
      </c>
      <c r="S336" s="361">
        <f t="shared" si="58"/>
        <v>0</v>
      </c>
    </row>
    <row r="337" spans="1:19">
      <c r="A337" s="159"/>
      <c r="B337" s="59"/>
      <c r="C337" s="24">
        <f t="shared" si="48"/>
        <v>1</v>
      </c>
      <c r="D337" s="718"/>
      <c r="E337" s="24">
        <f t="shared" si="49"/>
        <v>1</v>
      </c>
      <c r="F337" s="718"/>
      <c r="G337" s="24">
        <f t="shared" si="50"/>
        <v>1</v>
      </c>
      <c r="H337" s="718"/>
      <c r="I337" s="24">
        <f t="shared" si="51"/>
        <v>1</v>
      </c>
      <c r="J337" s="718"/>
      <c r="K337" s="24">
        <f t="shared" si="52"/>
        <v>1</v>
      </c>
      <c r="L337" s="718"/>
      <c r="M337" s="24">
        <f t="shared" si="53"/>
        <v>1</v>
      </c>
      <c r="N337" s="718"/>
      <c r="O337" s="24">
        <f t="shared" si="54"/>
        <v>1</v>
      </c>
      <c r="P337" s="718"/>
      <c r="Q337" s="24">
        <f t="shared" si="55"/>
        <v>1</v>
      </c>
      <c r="R337" s="714">
        <f t="shared" si="56"/>
        <v>0</v>
      </c>
      <c r="S337" s="361">
        <f t="shared" si="58"/>
        <v>0</v>
      </c>
    </row>
    <row r="338" spans="1:19">
      <c r="A338" s="159"/>
      <c r="B338" s="59"/>
      <c r="C338" s="24">
        <f t="shared" si="48"/>
        <v>1</v>
      </c>
      <c r="D338" s="718"/>
      <c r="E338" s="24">
        <f t="shared" si="49"/>
        <v>1</v>
      </c>
      <c r="F338" s="718"/>
      <c r="G338" s="24">
        <f t="shared" si="50"/>
        <v>1</v>
      </c>
      <c r="H338" s="718"/>
      <c r="I338" s="24">
        <f t="shared" si="51"/>
        <v>1</v>
      </c>
      <c r="J338" s="718"/>
      <c r="K338" s="24">
        <f t="shared" si="52"/>
        <v>1</v>
      </c>
      <c r="L338" s="718"/>
      <c r="M338" s="24">
        <f t="shared" si="53"/>
        <v>1</v>
      </c>
      <c r="N338" s="718"/>
      <c r="O338" s="24">
        <f t="shared" si="54"/>
        <v>1</v>
      </c>
      <c r="P338" s="718"/>
      <c r="Q338" s="24">
        <f t="shared" si="55"/>
        <v>1</v>
      </c>
      <c r="R338" s="714">
        <f t="shared" si="56"/>
        <v>0</v>
      </c>
      <c r="S338" s="361">
        <f t="shared" si="58"/>
        <v>0</v>
      </c>
    </row>
    <row r="339" spans="1:19">
      <c r="A339" s="159"/>
      <c r="B339" s="59"/>
      <c r="C339" s="24">
        <f t="shared" si="48"/>
        <v>1</v>
      </c>
      <c r="D339" s="718"/>
      <c r="E339" s="24">
        <f t="shared" si="49"/>
        <v>1</v>
      </c>
      <c r="F339" s="718"/>
      <c r="G339" s="24">
        <f t="shared" si="50"/>
        <v>1</v>
      </c>
      <c r="H339" s="718"/>
      <c r="I339" s="24">
        <f t="shared" si="51"/>
        <v>1</v>
      </c>
      <c r="J339" s="718"/>
      <c r="K339" s="24">
        <f t="shared" si="52"/>
        <v>1</v>
      </c>
      <c r="L339" s="718"/>
      <c r="M339" s="24">
        <f t="shared" si="53"/>
        <v>1</v>
      </c>
      <c r="N339" s="718"/>
      <c r="O339" s="24">
        <f t="shared" si="54"/>
        <v>1</v>
      </c>
      <c r="P339" s="718"/>
      <c r="Q339" s="24">
        <f t="shared" si="55"/>
        <v>1</v>
      </c>
      <c r="R339" s="714">
        <f t="shared" si="56"/>
        <v>0</v>
      </c>
      <c r="S339" s="361">
        <f t="shared" si="58"/>
        <v>0</v>
      </c>
    </row>
    <row r="340" spans="1:19">
      <c r="A340" s="159"/>
      <c r="B340" s="59"/>
      <c r="C340" s="24">
        <f t="shared" si="48"/>
        <v>1</v>
      </c>
      <c r="D340" s="718"/>
      <c r="E340" s="24">
        <f t="shared" si="49"/>
        <v>1</v>
      </c>
      <c r="F340" s="718"/>
      <c r="G340" s="24">
        <f t="shared" si="50"/>
        <v>1</v>
      </c>
      <c r="H340" s="718"/>
      <c r="I340" s="24">
        <f t="shared" si="51"/>
        <v>1</v>
      </c>
      <c r="J340" s="718"/>
      <c r="K340" s="24">
        <f t="shared" si="52"/>
        <v>1</v>
      </c>
      <c r="L340" s="718"/>
      <c r="M340" s="24">
        <f t="shared" si="53"/>
        <v>1</v>
      </c>
      <c r="N340" s="718"/>
      <c r="O340" s="24">
        <f t="shared" si="54"/>
        <v>1</v>
      </c>
      <c r="P340" s="718"/>
      <c r="Q340" s="24">
        <f t="shared" si="55"/>
        <v>1</v>
      </c>
      <c r="R340" s="714">
        <f t="shared" si="56"/>
        <v>0</v>
      </c>
      <c r="S340" s="361">
        <f t="shared" si="58"/>
        <v>0</v>
      </c>
    </row>
    <row r="341" spans="1:19">
      <c r="A341" s="159"/>
      <c r="B341" s="59"/>
      <c r="C341" s="24">
        <f t="shared" si="48"/>
        <v>1</v>
      </c>
      <c r="D341" s="718"/>
      <c r="E341" s="24">
        <f t="shared" si="49"/>
        <v>1</v>
      </c>
      <c r="F341" s="718"/>
      <c r="G341" s="24">
        <f t="shared" si="50"/>
        <v>1</v>
      </c>
      <c r="H341" s="718"/>
      <c r="I341" s="24">
        <f t="shared" si="51"/>
        <v>1</v>
      </c>
      <c r="J341" s="718"/>
      <c r="K341" s="24">
        <f t="shared" si="52"/>
        <v>1</v>
      </c>
      <c r="L341" s="718"/>
      <c r="M341" s="24">
        <f t="shared" si="53"/>
        <v>1</v>
      </c>
      <c r="N341" s="718"/>
      <c r="O341" s="24">
        <f t="shared" si="54"/>
        <v>1</v>
      </c>
      <c r="P341" s="718"/>
      <c r="Q341" s="24">
        <f t="shared" si="55"/>
        <v>1</v>
      </c>
      <c r="R341" s="714">
        <f t="shared" si="56"/>
        <v>0</v>
      </c>
      <c r="S341" s="361">
        <f t="shared" si="58"/>
        <v>0</v>
      </c>
    </row>
    <row r="342" spans="1:19">
      <c r="A342" s="159"/>
      <c r="B342" s="59"/>
      <c r="C342" s="24">
        <f t="shared" si="48"/>
        <v>1</v>
      </c>
      <c r="D342" s="718"/>
      <c r="E342" s="24">
        <f t="shared" si="49"/>
        <v>1</v>
      </c>
      <c r="F342" s="718"/>
      <c r="G342" s="24">
        <f t="shared" si="50"/>
        <v>1</v>
      </c>
      <c r="H342" s="718"/>
      <c r="I342" s="24">
        <f t="shared" si="51"/>
        <v>1</v>
      </c>
      <c r="J342" s="718"/>
      <c r="K342" s="24">
        <f t="shared" si="52"/>
        <v>1</v>
      </c>
      <c r="L342" s="718"/>
      <c r="M342" s="24">
        <f t="shared" si="53"/>
        <v>1</v>
      </c>
      <c r="N342" s="718"/>
      <c r="O342" s="24">
        <f t="shared" si="54"/>
        <v>1</v>
      </c>
      <c r="P342" s="718"/>
      <c r="Q342" s="24">
        <f t="shared" si="55"/>
        <v>1</v>
      </c>
      <c r="R342" s="714">
        <f t="shared" si="56"/>
        <v>0</v>
      </c>
      <c r="S342" s="361">
        <f t="shared" si="58"/>
        <v>0</v>
      </c>
    </row>
    <row r="343" spans="1:19">
      <c r="A343" s="159"/>
      <c r="B343" s="59"/>
      <c r="C343" s="24">
        <f t="shared" si="48"/>
        <v>1</v>
      </c>
      <c r="D343" s="718"/>
      <c r="E343" s="24">
        <f t="shared" si="49"/>
        <v>1</v>
      </c>
      <c r="F343" s="718"/>
      <c r="G343" s="24">
        <f t="shared" si="50"/>
        <v>1</v>
      </c>
      <c r="H343" s="718"/>
      <c r="I343" s="24">
        <f t="shared" si="51"/>
        <v>1</v>
      </c>
      <c r="J343" s="718"/>
      <c r="K343" s="24">
        <f t="shared" si="52"/>
        <v>1</v>
      </c>
      <c r="L343" s="718"/>
      <c r="M343" s="24">
        <f t="shared" si="53"/>
        <v>1</v>
      </c>
      <c r="N343" s="718"/>
      <c r="O343" s="24">
        <f t="shared" si="54"/>
        <v>1</v>
      </c>
      <c r="P343" s="718"/>
      <c r="Q343" s="24">
        <f t="shared" si="55"/>
        <v>1</v>
      </c>
      <c r="R343" s="714">
        <f t="shared" si="56"/>
        <v>0</v>
      </c>
      <c r="S343" s="361">
        <f t="shared" si="58"/>
        <v>0</v>
      </c>
    </row>
    <row r="344" spans="1:19">
      <c r="A344" s="159"/>
      <c r="B344" s="59"/>
      <c r="C344" s="24">
        <f t="shared" si="48"/>
        <v>1</v>
      </c>
      <c r="D344" s="718"/>
      <c r="E344" s="24">
        <f t="shared" si="49"/>
        <v>1</v>
      </c>
      <c r="F344" s="718"/>
      <c r="G344" s="24">
        <f t="shared" si="50"/>
        <v>1</v>
      </c>
      <c r="H344" s="718"/>
      <c r="I344" s="24">
        <f t="shared" si="51"/>
        <v>1</v>
      </c>
      <c r="J344" s="718"/>
      <c r="K344" s="24">
        <f t="shared" si="52"/>
        <v>1</v>
      </c>
      <c r="L344" s="718"/>
      <c r="M344" s="24">
        <f t="shared" si="53"/>
        <v>1</v>
      </c>
      <c r="N344" s="718"/>
      <c r="O344" s="24">
        <f t="shared" si="54"/>
        <v>1</v>
      </c>
      <c r="P344" s="718"/>
      <c r="Q344" s="24">
        <f t="shared" si="55"/>
        <v>1</v>
      </c>
      <c r="R344" s="714">
        <f t="shared" si="56"/>
        <v>0</v>
      </c>
      <c r="S344" s="361">
        <f t="shared" si="58"/>
        <v>0</v>
      </c>
    </row>
    <row r="345" spans="1:19">
      <c r="A345" s="159"/>
      <c r="B345" s="59"/>
      <c r="C345" s="24">
        <f t="shared" si="48"/>
        <v>1</v>
      </c>
      <c r="D345" s="718"/>
      <c r="E345" s="24">
        <f t="shared" si="49"/>
        <v>1</v>
      </c>
      <c r="F345" s="718"/>
      <c r="G345" s="24">
        <f t="shared" si="50"/>
        <v>1</v>
      </c>
      <c r="H345" s="718"/>
      <c r="I345" s="24">
        <f t="shared" si="51"/>
        <v>1</v>
      </c>
      <c r="J345" s="718"/>
      <c r="K345" s="24">
        <f t="shared" si="52"/>
        <v>1</v>
      </c>
      <c r="L345" s="718"/>
      <c r="M345" s="24">
        <f t="shared" si="53"/>
        <v>1</v>
      </c>
      <c r="N345" s="718"/>
      <c r="O345" s="24">
        <f t="shared" si="54"/>
        <v>1</v>
      </c>
      <c r="P345" s="718"/>
      <c r="Q345" s="24">
        <f t="shared" si="55"/>
        <v>1</v>
      </c>
      <c r="R345" s="714">
        <f t="shared" si="56"/>
        <v>0</v>
      </c>
      <c r="S345" s="361">
        <f t="shared" si="58"/>
        <v>0</v>
      </c>
    </row>
    <row r="346" spans="1:19">
      <c r="A346" s="159"/>
      <c r="B346" s="59"/>
      <c r="C346" s="24">
        <f t="shared" ref="C346:C409" si="59">IF(B346="",1,(LOOKUP(B346,$3:$3,$4:$4)-LOOKUP($B$24,$3:$3,$4:$4)+100)/100)</f>
        <v>1</v>
      </c>
      <c r="D346" s="718"/>
      <c r="E346" s="24">
        <f t="shared" ref="E346:E409" si="60">(SUMIF($5:$5,D346,$6:$6)-SUMIF($5:$5,$D$24,$6:$6)+100)/100</f>
        <v>1</v>
      </c>
      <c r="F346" s="718"/>
      <c r="G346" s="24">
        <f t="shared" ref="G346:G409" si="61">(SUMIF($7:$7,F346,$8:$8)-SUMIF($7:$7,$F$24,$8:$8)+100)/100</f>
        <v>1</v>
      </c>
      <c r="H346" s="718"/>
      <c r="I346" s="24">
        <f t="shared" ref="I346:I409" si="62">(SUMIF($9:$9,H346,$10:$10)-SUMIF($9:$9,$H$24,$10:$10)+100)/100</f>
        <v>1</v>
      </c>
      <c r="J346" s="718"/>
      <c r="K346" s="24">
        <f t="shared" ref="K346:K409" si="63">(SUMIF($11:$11,J346,$12:$12)-SUMIF($11:$11,$J$24,$12:$12)+100)/100</f>
        <v>1</v>
      </c>
      <c r="L346" s="718"/>
      <c r="M346" s="24">
        <f t="shared" ref="M346:M409" si="64">(SUMIF($13:$13,L346,$14:$14)-SUMIF($13:$13,$L$24,$14:$14)+100)/100</f>
        <v>1</v>
      </c>
      <c r="N346" s="718"/>
      <c r="O346" s="24">
        <f t="shared" ref="O346:O409" si="65">(SUMIF($15:$15,N346,$16:$16)-SUMIF($15:$15,$N$24,$16:$16)+100)/100</f>
        <v>1</v>
      </c>
      <c r="P346" s="718"/>
      <c r="Q346" s="24">
        <f t="shared" ref="Q346:Q409" si="66">(SUMIF($17:$17,P346,$18:$18)-SUMIF($17:$17,$P$24,$18:$18)+100)/100</f>
        <v>1</v>
      </c>
      <c r="R346" s="714">
        <f t="shared" ref="R346:R409" si="67">IF(B346="",0,ROUND($R$24*C346*E346*G346*I346*K346*M346*O346*Q346,0))</f>
        <v>0</v>
      </c>
      <c r="S346" s="361">
        <f t="shared" si="58"/>
        <v>0</v>
      </c>
    </row>
    <row r="347" spans="1:19">
      <c r="A347" s="159"/>
      <c r="B347" s="59"/>
      <c r="C347" s="24">
        <f t="shared" si="59"/>
        <v>1</v>
      </c>
      <c r="D347" s="718"/>
      <c r="E347" s="24">
        <f t="shared" si="60"/>
        <v>1</v>
      </c>
      <c r="F347" s="718"/>
      <c r="G347" s="24">
        <f t="shared" si="61"/>
        <v>1</v>
      </c>
      <c r="H347" s="718"/>
      <c r="I347" s="24">
        <f t="shared" si="62"/>
        <v>1</v>
      </c>
      <c r="J347" s="718"/>
      <c r="K347" s="24">
        <f t="shared" si="63"/>
        <v>1</v>
      </c>
      <c r="L347" s="718"/>
      <c r="M347" s="24">
        <f t="shared" si="64"/>
        <v>1</v>
      </c>
      <c r="N347" s="718"/>
      <c r="O347" s="24">
        <f t="shared" si="65"/>
        <v>1</v>
      </c>
      <c r="P347" s="718"/>
      <c r="Q347" s="24">
        <f t="shared" si="66"/>
        <v>1</v>
      </c>
      <c r="R347" s="714">
        <f t="shared" si="67"/>
        <v>0</v>
      </c>
      <c r="S347" s="361">
        <f t="shared" si="58"/>
        <v>0</v>
      </c>
    </row>
    <row r="348" spans="1:19">
      <c r="A348" s="159"/>
      <c r="B348" s="59"/>
      <c r="C348" s="24">
        <f t="shared" si="59"/>
        <v>1</v>
      </c>
      <c r="D348" s="718"/>
      <c r="E348" s="24">
        <f t="shared" si="60"/>
        <v>1</v>
      </c>
      <c r="F348" s="718"/>
      <c r="G348" s="24">
        <f t="shared" si="61"/>
        <v>1</v>
      </c>
      <c r="H348" s="718"/>
      <c r="I348" s="24">
        <f t="shared" si="62"/>
        <v>1</v>
      </c>
      <c r="J348" s="718"/>
      <c r="K348" s="24">
        <f t="shared" si="63"/>
        <v>1</v>
      </c>
      <c r="L348" s="718"/>
      <c r="M348" s="24">
        <f t="shared" si="64"/>
        <v>1</v>
      </c>
      <c r="N348" s="718"/>
      <c r="O348" s="24">
        <f t="shared" si="65"/>
        <v>1</v>
      </c>
      <c r="P348" s="718"/>
      <c r="Q348" s="24">
        <f t="shared" si="66"/>
        <v>1</v>
      </c>
      <c r="R348" s="714">
        <f t="shared" si="67"/>
        <v>0</v>
      </c>
      <c r="S348" s="361">
        <f t="shared" si="58"/>
        <v>0</v>
      </c>
    </row>
    <row r="349" spans="1:19">
      <c r="A349" s="159"/>
      <c r="B349" s="59"/>
      <c r="C349" s="24">
        <f t="shared" si="59"/>
        <v>1</v>
      </c>
      <c r="D349" s="718"/>
      <c r="E349" s="24">
        <f t="shared" si="60"/>
        <v>1</v>
      </c>
      <c r="F349" s="718"/>
      <c r="G349" s="24">
        <f t="shared" si="61"/>
        <v>1</v>
      </c>
      <c r="H349" s="718"/>
      <c r="I349" s="24">
        <f t="shared" si="62"/>
        <v>1</v>
      </c>
      <c r="J349" s="718"/>
      <c r="K349" s="24">
        <f t="shared" si="63"/>
        <v>1</v>
      </c>
      <c r="L349" s="718"/>
      <c r="M349" s="24">
        <f t="shared" si="64"/>
        <v>1</v>
      </c>
      <c r="N349" s="718"/>
      <c r="O349" s="24">
        <f t="shared" si="65"/>
        <v>1</v>
      </c>
      <c r="P349" s="718"/>
      <c r="Q349" s="24">
        <f t="shared" si="66"/>
        <v>1</v>
      </c>
      <c r="R349" s="714">
        <f t="shared" si="67"/>
        <v>0</v>
      </c>
      <c r="S349" s="361">
        <f t="shared" si="58"/>
        <v>0</v>
      </c>
    </row>
    <row r="350" spans="1:19">
      <c r="A350" s="159"/>
      <c r="B350" s="59"/>
      <c r="C350" s="24">
        <f t="shared" si="59"/>
        <v>1</v>
      </c>
      <c r="D350" s="718"/>
      <c r="E350" s="24">
        <f t="shared" si="60"/>
        <v>1</v>
      </c>
      <c r="F350" s="718"/>
      <c r="G350" s="24">
        <f t="shared" si="61"/>
        <v>1</v>
      </c>
      <c r="H350" s="718"/>
      <c r="I350" s="24">
        <f t="shared" si="62"/>
        <v>1</v>
      </c>
      <c r="J350" s="718"/>
      <c r="K350" s="24">
        <f t="shared" si="63"/>
        <v>1</v>
      </c>
      <c r="L350" s="718"/>
      <c r="M350" s="24">
        <f t="shared" si="64"/>
        <v>1</v>
      </c>
      <c r="N350" s="718"/>
      <c r="O350" s="24">
        <f t="shared" si="65"/>
        <v>1</v>
      </c>
      <c r="P350" s="718"/>
      <c r="Q350" s="24">
        <f t="shared" si="66"/>
        <v>1</v>
      </c>
      <c r="R350" s="714">
        <f t="shared" si="67"/>
        <v>0</v>
      </c>
      <c r="S350" s="361">
        <f t="shared" si="58"/>
        <v>0</v>
      </c>
    </row>
    <row r="351" spans="1:19">
      <c r="A351" s="159"/>
      <c r="B351" s="59"/>
      <c r="C351" s="24">
        <f t="shared" si="59"/>
        <v>1</v>
      </c>
      <c r="D351" s="718"/>
      <c r="E351" s="24">
        <f t="shared" si="60"/>
        <v>1</v>
      </c>
      <c r="F351" s="718"/>
      <c r="G351" s="24">
        <f t="shared" si="61"/>
        <v>1</v>
      </c>
      <c r="H351" s="718"/>
      <c r="I351" s="24">
        <f t="shared" si="62"/>
        <v>1</v>
      </c>
      <c r="J351" s="718"/>
      <c r="K351" s="24">
        <f t="shared" si="63"/>
        <v>1</v>
      </c>
      <c r="L351" s="718"/>
      <c r="M351" s="24">
        <f t="shared" si="64"/>
        <v>1</v>
      </c>
      <c r="N351" s="718"/>
      <c r="O351" s="24">
        <f t="shared" si="65"/>
        <v>1</v>
      </c>
      <c r="P351" s="718"/>
      <c r="Q351" s="24">
        <f t="shared" si="66"/>
        <v>1</v>
      </c>
      <c r="R351" s="714">
        <f t="shared" si="67"/>
        <v>0</v>
      </c>
      <c r="S351" s="361">
        <f t="shared" si="58"/>
        <v>0</v>
      </c>
    </row>
    <row r="352" spans="1:19">
      <c r="A352" s="159"/>
      <c r="B352" s="59"/>
      <c r="C352" s="24">
        <f t="shared" si="59"/>
        <v>1</v>
      </c>
      <c r="D352" s="718"/>
      <c r="E352" s="24">
        <f t="shared" si="60"/>
        <v>1</v>
      </c>
      <c r="F352" s="718"/>
      <c r="G352" s="24">
        <f t="shared" si="61"/>
        <v>1</v>
      </c>
      <c r="H352" s="718"/>
      <c r="I352" s="24">
        <f t="shared" si="62"/>
        <v>1</v>
      </c>
      <c r="J352" s="718"/>
      <c r="K352" s="24">
        <f t="shared" si="63"/>
        <v>1</v>
      </c>
      <c r="L352" s="718"/>
      <c r="M352" s="24">
        <f t="shared" si="64"/>
        <v>1</v>
      </c>
      <c r="N352" s="718"/>
      <c r="O352" s="24">
        <f t="shared" si="65"/>
        <v>1</v>
      </c>
      <c r="P352" s="718"/>
      <c r="Q352" s="24">
        <f t="shared" si="66"/>
        <v>1</v>
      </c>
      <c r="R352" s="714">
        <f t="shared" si="67"/>
        <v>0</v>
      </c>
      <c r="S352" s="361">
        <f t="shared" si="58"/>
        <v>0</v>
      </c>
    </row>
    <row r="353" spans="1:19">
      <c r="A353" s="159"/>
      <c r="B353" s="59"/>
      <c r="C353" s="24">
        <f t="shared" si="59"/>
        <v>1</v>
      </c>
      <c r="D353" s="718"/>
      <c r="E353" s="24">
        <f t="shared" si="60"/>
        <v>1</v>
      </c>
      <c r="F353" s="718"/>
      <c r="G353" s="24">
        <f t="shared" si="61"/>
        <v>1</v>
      </c>
      <c r="H353" s="718"/>
      <c r="I353" s="24">
        <f t="shared" si="62"/>
        <v>1</v>
      </c>
      <c r="J353" s="718"/>
      <c r="K353" s="24">
        <f t="shared" si="63"/>
        <v>1</v>
      </c>
      <c r="L353" s="718"/>
      <c r="M353" s="24">
        <f t="shared" si="64"/>
        <v>1</v>
      </c>
      <c r="N353" s="718"/>
      <c r="O353" s="24">
        <f t="shared" si="65"/>
        <v>1</v>
      </c>
      <c r="P353" s="718"/>
      <c r="Q353" s="24">
        <f t="shared" si="66"/>
        <v>1</v>
      </c>
      <c r="R353" s="714">
        <f t="shared" si="67"/>
        <v>0</v>
      </c>
      <c r="S353" s="361">
        <f t="shared" si="58"/>
        <v>0</v>
      </c>
    </row>
    <row r="354" spans="1:19">
      <c r="A354" s="159"/>
      <c r="B354" s="59"/>
      <c r="C354" s="24">
        <f t="shared" si="59"/>
        <v>1</v>
      </c>
      <c r="D354" s="718"/>
      <c r="E354" s="24">
        <f t="shared" si="60"/>
        <v>1</v>
      </c>
      <c r="F354" s="718"/>
      <c r="G354" s="24">
        <f t="shared" si="61"/>
        <v>1</v>
      </c>
      <c r="H354" s="718"/>
      <c r="I354" s="24">
        <f t="shared" si="62"/>
        <v>1</v>
      </c>
      <c r="J354" s="718"/>
      <c r="K354" s="24">
        <f t="shared" si="63"/>
        <v>1</v>
      </c>
      <c r="L354" s="718"/>
      <c r="M354" s="24">
        <f t="shared" si="64"/>
        <v>1</v>
      </c>
      <c r="N354" s="718"/>
      <c r="O354" s="24">
        <f t="shared" si="65"/>
        <v>1</v>
      </c>
      <c r="P354" s="718"/>
      <c r="Q354" s="24">
        <f t="shared" si="66"/>
        <v>1</v>
      </c>
      <c r="R354" s="714">
        <f t="shared" si="67"/>
        <v>0</v>
      </c>
      <c r="S354" s="361">
        <f t="shared" si="58"/>
        <v>0</v>
      </c>
    </row>
    <row r="355" spans="1:19">
      <c r="A355" s="159"/>
      <c r="B355" s="59"/>
      <c r="C355" s="24">
        <f t="shared" si="59"/>
        <v>1</v>
      </c>
      <c r="D355" s="718"/>
      <c r="E355" s="24">
        <f t="shared" si="60"/>
        <v>1</v>
      </c>
      <c r="F355" s="718"/>
      <c r="G355" s="24">
        <f t="shared" si="61"/>
        <v>1</v>
      </c>
      <c r="H355" s="718"/>
      <c r="I355" s="24">
        <f t="shared" si="62"/>
        <v>1</v>
      </c>
      <c r="J355" s="718"/>
      <c r="K355" s="24">
        <f t="shared" si="63"/>
        <v>1</v>
      </c>
      <c r="L355" s="718"/>
      <c r="M355" s="24">
        <f t="shared" si="64"/>
        <v>1</v>
      </c>
      <c r="N355" s="718"/>
      <c r="O355" s="24">
        <f t="shared" si="65"/>
        <v>1</v>
      </c>
      <c r="P355" s="718"/>
      <c r="Q355" s="24">
        <f t="shared" si="66"/>
        <v>1</v>
      </c>
      <c r="R355" s="714">
        <f t="shared" si="67"/>
        <v>0</v>
      </c>
      <c r="S355" s="361">
        <f t="shared" si="58"/>
        <v>0</v>
      </c>
    </row>
    <row r="356" spans="1:19">
      <c r="A356" s="159"/>
      <c r="B356" s="59"/>
      <c r="C356" s="24">
        <f t="shared" si="59"/>
        <v>1</v>
      </c>
      <c r="D356" s="718"/>
      <c r="E356" s="24">
        <f t="shared" si="60"/>
        <v>1</v>
      </c>
      <c r="F356" s="718"/>
      <c r="G356" s="24">
        <f t="shared" si="61"/>
        <v>1</v>
      </c>
      <c r="H356" s="718"/>
      <c r="I356" s="24">
        <f t="shared" si="62"/>
        <v>1</v>
      </c>
      <c r="J356" s="718"/>
      <c r="K356" s="24">
        <f t="shared" si="63"/>
        <v>1</v>
      </c>
      <c r="L356" s="718"/>
      <c r="M356" s="24">
        <f t="shared" si="64"/>
        <v>1</v>
      </c>
      <c r="N356" s="718"/>
      <c r="O356" s="24">
        <f t="shared" si="65"/>
        <v>1</v>
      </c>
      <c r="P356" s="718"/>
      <c r="Q356" s="24">
        <f t="shared" si="66"/>
        <v>1</v>
      </c>
      <c r="R356" s="714">
        <f t="shared" si="67"/>
        <v>0</v>
      </c>
      <c r="S356" s="361">
        <f t="shared" si="58"/>
        <v>0</v>
      </c>
    </row>
    <row r="357" spans="1:19">
      <c r="A357" s="159"/>
      <c r="B357" s="59"/>
      <c r="C357" s="24">
        <f t="shared" si="59"/>
        <v>1</v>
      </c>
      <c r="D357" s="718"/>
      <c r="E357" s="24">
        <f t="shared" si="60"/>
        <v>1</v>
      </c>
      <c r="F357" s="718"/>
      <c r="G357" s="24">
        <f t="shared" si="61"/>
        <v>1</v>
      </c>
      <c r="H357" s="718"/>
      <c r="I357" s="24">
        <f t="shared" si="62"/>
        <v>1</v>
      </c>
      <c r="J357" s="718"/>
      <c r="K357" s="24">
        <f t="shared" si="63"/>
        <v>1</v>
      </c>
      <c r="L357" s="718"/>
      <c r="M357" s="24">
        <f t="shared" si="64"/>
        <v>1</v>
      </c>
      <c r="N357" s="718"/>
      <c r="O357" s="24">
        <f t="shared" si="65"/>
        <v>1</v>
      </c>
      <c r="P357" s="718"/>
      <c r="Q357" s="24">
        <f t="shared" si="66"/>
        <v>1</v>
      </c>
      <c r="R357" s="714">
        <f t="shared" si="67"/>
        <v>0</v>
      </c>
      <c r="S357" s="361">
        <f t="shared" si="58"/>
        <v>0</v>
      </c>
    </row>
    <row r="358" spans="1:19">
      <c r="A358" s="159"/>
      <c r="B358" s="59"/>
      <c r="C358" s="24">
        <f t="shared" si="59"/>
        <v>1</v>
      </c>
      <c r="D358" s="718"/>
      <c r="E358" s="24">
        <f t="shared" si="60"/>
        <v>1</v>
      </c>
      <c r="F358" s="718"/>
      <c r="G358" s="24">
        <f t="shared" si="61"/>
        <v>1</v>
      </c>
      <c r="H358" s="718"/>
      <c r="I358" s="24">
        <f t="shared" si="62"/>
        <v>1</v>
      </c>
      <c r="J358" s="718"/>
      <c r="K358" s="24">
        <f t="shared" si="63"/>
        <v>1</v>
      </c>
      <c r="L358" s="718"/>
      <c r="M358" s="24">
        <f t="shared" si="64"/>
        <v>1</v>
      </c>
      <c r="N358" s="718"/>
      <c r="O358" s="24">
        <f t="shared" si="65"/>
        <v>1</v>
      </c>
      <c r="P358" s="718"/>
      <c r="Q358" s="24">
        <f t="shared" si="66"/>
        <v>1</v>
      </c>
      <c r="R358" s="714">
        <f t="shared" si="67"/>
        <v>0</v>
      </c>
      <c r="S358" s="361">
        <f t="shared" si="58"/>
        <v>0</v>
      </c>
    </row>
    <row r="359" spans="1:19">
      <c r="A359" s="159"/>
      <c r="B359" s="59"/>
      <c r="C359" s="24">
        <f t="shared" si="59"/>
        <v>1</v>
      </c>
      <c r="D359" s="718"/>
      <c r="E359" s="24">
        <f t="shared" si="60"/>
        <v>1</v>
      </c>
      <c r="F359" s="718"/>
      <c r="G359" s="24">
        <f t="shared" si="61"/>
        <v>1</v>
      </c>
      <c r="H359" s="718"/>
      <c r="I359" s="24">
        <f t="shared" si="62"/>
        <v>1</v>
      </c>
      <c r="J359" s="718"/>
      <c r="K359" s="24">
        <f t="shared" si="63"/>
        <v>1</v>
      </c>
      <c r="L359" s="718"/>
      <c r="M359" s="24">
        <f t="shared" si="64"/>
        <v>1</v>
      </c>
      <c r="N359" s="718"/>
      <c r="O359" s="24">
        <f t="shared" si="65"/>
        <v>1</v>
      </c>
      <c r="P359" s="718"/>
      <c r="Q359" s="24">
        <f t="shared" si="66"/>
        <v>1</v>
      </c>
      <c r="R359" s="714">
        <f t="shared" si="67"/>
        <v>0</v>
      </c>
      <c r="S359" s="361">
        <f t="shared" si="58"/>
        <v>0</v>
      </c>
    </row>
    <row r="360" spans="1:19">
      <c r="A360" s="159"/>
      <c r="B360" s="59"/>
      <c r="C360" s="24">
        <f t="shared" si="59"/>
        <v>1</v>
      </c>
      <c r="D360" s="718"/>
      <c r="E360" s="24">
        <f t="shared" si="60"/>
        <v>1</v>
      </c>
      <c r="F360" s="718"/>
      <c r="G360" s="24">
        <f t="shared" si="61"/>
        <v>1</v>
      </c>
      <c r="H360" s="718"/>
      <c r="I360" s="24">
        <f t="shared" si="62"/>
        <v>1</v>
      </c>
      <c r="J360" s="718"/>
      <c r="K360" s="24">
        <f t="shared" si="63"/>
        <v>1</v>
      </c>
      <c r="L360" s="718"/>
      <c r="M360" s="24">
        <f t="shared" si="64"/>
        <v>1</v>
      </c>
      <c r="N360" s="718"/>
      <c r="O360" s="24">
        <f t="shared" si="65"/>
        <v>1</v>
      </c>
      <c r="P360" s="718"/>
      <c r="Q360" s="24">
        <f t="shared" si="66"/>
        <v>1</v>
      </c>
      <c r="R360" s="714">
        <f t="shared" si="67"/>
        <v>0</v>
      </c>
      <c r="S360" s="361">
        <f t="shared" si="58"/>
        <v>0</v>
      </c>
    </row>
    <row r="361" spans="1:19">
      <c r="A361" s="159"/>
      <c r="B361" s="59"/>
      <c r="C361" s="24">
        <f t="shared" si="59"/>
        <v>1</v>
      </c>
      <c r="D361" s="718"/>
      <c r="E361" s="24">
        <f t="shared" si="60"/>
        <v>1</v>
      </c>
      <c r="F361" s="718"/>
      <c r="G361" s="24">
        <f t="shared" si="61"/>
        <v>1</v>
      </c>
      <c r="H361" s="718"/>
      <c r="I361" s="24">
        <f t="shared" si="62"/>
        <v>1</v>
      </c>
      <c r="J361" s="718"/>
      <c r="K361" s="24">
        <f t="shared" si="63"/>
        <v>1</v>
      </c>
      <c r="L361" s="718"/>
      <c r="M361" s="24">
        <f t="shared" si="64"/>
        <v>1</v>
      </c>
      <c r="N361" s="718"/>
      <c r="O361" s="24">
        <f t="shared" si="65"/>
        <v>1</v>
      </c>
      <c r="P361" s="718"/>
      <c r="Q361" s="24">
        <f t="shared" si="66"/>
        <v>1</v>
      </c>
      <c r="R361" s="714">
        <f t="shared" si="67"/>
        <v>0</v>
      </c>
      <c r="S361" s="361">
        <f t="shared" si="58"/>
        <v>0</v>
      </c>
    </row>
    <row r="362" spans="1:19">
      <c r="A362" s="159"/>
      <c r="B362" s="59"/>
      <c r="C362" s="24">
        <f t="shared" si="59"/>
        <v>1</v>
      </c>
      <c r="D362" s="718"/>
      <c r="E362" s="24">
        <f t="shared" si="60"/>
        <v>1</v>
      </c>
      <c r="F362" s="718"/>
      <c r="G362" s="24">
        <f t="shared" si="61"/>
        <v>1</v>
      </c>
      <c r="H362" s="718"/>
      <c r="I362" s="24">
        <f t="shared" si="62"/>
        <v>1</v>
      </c>
      <c r="J362" s="718"/>
      <c r="K362" s="24">
        <f t="shared" si="63"/>
        <v>1</v>
      </c>
      <c r="L362" s="718"/>
      <c r="M362" s="24">
        <f t="shared" si="64"/>
        <v>1</v>
      </c>
      <c r="N362" s="718"/>
      <c r="O362" s="24">
        <f t="shared" si="65"/>
        <v>1</v>
      </c>
      <c r="P362" s="718"/>
      <c r="Q362" s="24">
        <f t="shared" si="66"/>
        <v>1</v>
      </c>
      <c r="R362" s="714">
        <f t="shared" si="67"/>
        <v>0</v>
      </c>
      <c r="S362" s="361">
        <f t="shared" si="58"/>
        <v>0</v>
      </c>
    </row>
    <row r="363" spans="1:19">
      <c r="A363" s="159"/>
      <c r="B363" s="59"/>
      <c r="C363" s="24">
        <f t="shared" si="59"/>
        <v>1</v>
      </c>
      <c r="D363" s="718"/>
      <c r="E363" s="24">
        <f t="shared" si="60"/>
        <v>1</v>
      </c>
      <c r="F363" s="718"/>
      <c r="G363" s="24">
        <f t="shared" si="61"/>
        <v>1</v>
      </c>
      <c r="H363" s="718"/>
      <c r="I363" s="24">
        <f t="shared" si="62"/>
        <v>1</v>
      </c>
      <c r="J363" s="718"/>
      <c r="K363" s="24">
        <f t="shared" si="63"/>
        <v>1</v>
      </c>
      <c r="L363" s="718"/>
      <c r="M363" s="24">
        <f t="shared" si="64"/>
        <v>1</v>
      </c>
      <c r="N363" s="718"/>
      <c r="O363" s="24">
        <f t="shared" si="65"/>
        <v>1</v>
      </c>
      <c r="P363" s="718"/>
      <c r="Q363" s="24">
        <f t="shared" si="66"/>
        <v>1</v>
      </c>
      <c r="R363" s="714">
        <f t="shared" si="67"/>
        <v>0</v>
      </c>
      <c r="S363" s="361">
        <f t="shared" si="58"/>
        <v>0</v>
      </c>
    </row>
    <row r="364" spans="1:19">
      <c r="A364" s="159"/>
      <c r="B364" s="59"/>
      <c r="C364" s="24">
        <f t="shared" si="59"/>
        <v>1</v>
      </c>
      <c r="D364" s="718"/>
      <c r="E364" s="24">
        <f t="shared" si="60"/>
        <v>1</v>
      </c>
      <c r="F364" s="718"/>
      <c r="G364" s="24">
        <f t="shared" si="61"/>
        <v>1</v>
      </c>
      <c r="H364" s="718"/>
      <c r="I364" s="24">
        <f t="shared" si="62"/>
        <v>1</v>
      </c>
      <c r="J364" s="718"/>
      <c r="K364" s="24">
        <f t="shared" si="63"/>
        <v>1</v>
      </c>
      <c r="L364" s="718"/>
      <c r="M364" s="24">
        <f t="shared" si="64"/>
        <v>1</v>
      </c>
      <c r="N364" s="718"/>
      <c r="O364" s="24">
        <f t="shared" si="65"/>
        <v>1</v>
      </c>
      <c r="P364" s="718"/>
      <c r="Q364" s="24">
        <f t="shared" si="66"/>
        <v>1</v>
      </c>
      <c r="R364" s="714">
        <f t="shared" si="67"/>
        <v>0</v>
      </c>
      <c r="S364" s="361">
        <f t="shared" si="58"/>
        <v>0</v>
      </c>
    </row>
    <row r="365" spans="1:19">
      <c r="A365" s="159"/>
      <c r="B365" s="59"/>
      <c r="C365" s="24">
        <f t="shared" si="59"/>
        <v>1</v>
      </c>
      <c r="D365" s="718"/>
      <c r="E365" s="24">
        <f t="shared" si="60"/>
        <v>1</v>
      </c>
      <c r="F365" s="718"/>
      <c r="G365" s="24">
        <f t="shared" si="61"/>
        <v>1</v>
      </c>
      <c r="H365" s="718"/>
      <c r="I365" s="24">
        <f t="shared" si="62"/>
        <v>1</v>
      </c>
      <c r="J365" s="718"/>
      <c r="K365" s="24">
        <f t="shared" si="63"/>
        <v>1</v>
      </c>
      <c r="L365" s="718"/>
      <c r="M365" s="24">
        <f t="shared" si="64"/>
        <v>1</v>
      </c>
      <c r="N365" s="718"/>
      <c r="O365" s="24">
        <f t="shared" si="65"/>
        <v>1</v>
      </c>
      <c r="P365" s="718"/>
      <c r="Q365" s="24">
        <f t="shared" si="66"/>
        <v>1</v>
      </c>
      <c r="R365" s="714">
        <f t="shared" si="67"/>
        <v>0</v>
      </c>
      <c r="S365" s="361">
        <f t="shared" si="58"/>
        <v>0</v>
      </c>
    </row>
    <row r="366" spans="1:19">
      <c r="A366" s="159"/>
      <c r="B366" s="59"/>
      <c r="C366" s="24">
        <f t="shared" si="59"/>
        <v>1</v>
      </c>
      <c r="D366" s="718"/>
      <c r="E366" s="24">
        <f t="shared" si="60"/>
        <v>1</v>
      </c>
      <c r="F366" s="718"/>
      <c r="G366" s="24">
        <f t="shared" si="61"/>
        <v>1</v>
      </c>
      <c r="H366" s="718"/>
      <c r="I366" s="24">
        <f t="shared" si="62"/>
        <v>1</v>
      </c>
      <c r="J366" s="718"/>
      <c r="K366" s="24">
        <f t="shared" si="63"/>
        <v>1</v>
      </c>
      <c r="L366" s="718"/>
      <c r="M366" s="24">
        <f t="shared" si="64"/>
        <v>1</v>
      </c>
      <c r="N366" s="718"/>
      <c r="O366" s="24">
        <f t="shared" si="65"/>
        <v>1</v>
      </c>
      <c r="P366" s="718"/>
      <c r="Q366" s="24">
        <f t="shared" si="66"/>
        <v>1</v>
      </c>
      <c r="R366" s="714">
        <f t="shared" si="67"/>
        <v>0</v>
      </c>
      <c r="S366" s="361">
        <f t="shared" si="58"/>
        <v>0</v>
      </c>
    </row>
    <row r="367" spans="1:19">
      <c r="A367" s="159"/>
      <c r="B367" s="59"/>
      <c r="C367" s="24">
        <f t="shared" si="59"/>
        <v>1</v>
      </c>
      <c r="D367" s="718"/>
      <c r="E367" s="24">
        <f t="shared" si="60"/>
        <v>1</v>
      </c>
      <c r="F367" s="718"/>
      <c r="G367" s="24">
        <f t="shared" si="61"/>
        <v>1</v>
      </c>
      <c r="H367" s="718"/>
      <c r="I367" s="24">
        <f t="shared" si="62"/>
        <v>1</v>
      </c>
      <c r="J367" s="718"/>
      <c r="K367" s="24">
        <f t="shared" si="63"/>
        <v>1</v>
      </c>
      <c r="L367" s="718"/>
      <c r="M367" s="24">
        <f t="shared" si="64"/>
        <v>1</v>
      </c>
      <c r="N367" s="718"/>
      <c r="O367" s="24">
        <f t="shared" si="65"/>
        <v>1</v>
      </c>
      <c r="P367" s="718"/>
      <c r="Q367" s="24">
        <f t="shared" si="66"/>
        <v>1</v>
      </c>
      <c r="R367" s="714">
        <f t="shared" si="67"/>
        <v>0</v>
      </c>
      <c r="S367" s="361">
        <f t="shared" si="58"/>
        <v>0</v>
      </c>
    </row>
    <row r="368" spans="1:19">
      <c r="A368" s="159"/>
      <c r="B368" s="59"/>
      <c r="C368" s="24">
        <f t="shared" si="59"/>
        <v>1</v>
      </c>
      <c r="D368" s="718"/>
      <c r="E368" s="24">
        <f t="shared" si="60"/>
        <v>1</v>
      </c>
      <c r="F368" s="718"/>
      <c r="G368" s="24">
        <f t="shared" si="61"/>
        <v>1</v>
      </c>
      <c r="H368" s="718"/>
      <c r="I368" s="24">
        <f t="shared" si="62"/>
        <v>1</v>
      </c>
      <c r="J368" s="718"/>
      <c r="K368" s="24">
        <f t="shared" si="63"/>
        <v>1</v>
      </c>
      <c r="L368" s="718"/>
      <c r="M368" s="24">
        <f t="shared" si="64"/>
        <v>1</v>
      </c>
      <c r="N368" s="718"/>
      <c r="O368" s="24">
        <f t="shared" si="65"/>
        <v>1</v>
      </c>
      <c r="P368" s="718"/>
      <c r="Q368" s="24">
        <f t="shared" si="66"/>
        <v>1</v>
      </c>
      <c r="R368" s="714">
        <f t="shared" si="67"/>
        <v>0</v>
      </c>
      <c r="S368" s="361">
        <f t="shared" si="58"/>
        <v>0</v>
      </c>
    </row>
    <row r="369" spans="1:19">
      <c r="A369" s="159"/>
      <c r="B369" s="59"/>
      <c r="C369" s="24">
        <f t="shared" si="59"/>
        <v>1</v>
      </c>
      <c r="D369" s="718"/>
      <c r="E369" s="24">
        <f t="shared" si="60"/>
        <v>1</v>
      </c>
      <c r="F369" s="718"/>
      <c r="G369" s="24">
        <f t="shared" si="61"/>
        <v>1</v>
      </c>
      <c r="H369" s="718"/>
      <c r="I369" s="24">
        <f t="shared" si="62"/>
        <v>1</v>
      </c>
      <c r="J369" s="718"/>
      <c r="K369" s="24">
        <f t="shared" si="63"/>
        <v>1</v>
      </c>
      <c r="L369" s="718"/>
      <c r="M369" s="24">
        <f t="shared" si="64"/>
        <v>1</v>
      </c>
      <c r="N369" s="718"/>
      <c r="O369" s="24">
        <f t="shared" si="65"/>
        <v>1</v>
      </c>
      <c r="P369" s="718"/>
      <c r="Q369" s="24">
        <f t="shared" si="66"/>
        <v>1</v>
      </c>
      <c r="R369" s="714">
        <f t="shared" si="67"/>
        <v>0</v>
      </c>
      <c r="S369" s="361">
        <f t="shared" si="58"/>
        <v>0</v>
      </c>
    </row>
    <row r="370" spans="1:19">
      <c r="A370" s="159"/>
      <c r="B370" s="59"/>
      <c r="C370" s="24">
        <f t="shared" si="59"/>
        <v>1</v>
      </c>
      <c r="D370" s="718"/>
      <c r="E370" s="24">
        <f t="shared" si="60"/>
        <v>1</v>
      </c>
      <c r="F370" s="718"/>
      <c r="G370" s="24">
        <f t="shared" si="61"/>
        <v>1</v>
      </c>
      <c r="H370" s="718"/>
      <c r="I370" s="24">
        <f t="shared" si="62"/>
        <v>1</v>
      </c>
      <c r="J370" s="718"/>
      <c r="K370" s="24">
        <f t="shared" si="63"/>
        <v>1</v>
      </c>
      <c r="L370" s="718"/>
      <c r="M370" s="24">
        <f t="shared" si="64"/>
        <v>1</v>
      </c>
      <c r="N370" s="718"/>
      <c r="O370" s="24">
        <f t="shared" si="65"/>
        <v>1</v>
      </c>
      <c r="P370" s="718"/>
      <c r="Q370" s="24">
        <f t="shared" si="66"/>
        <v>1</v>
      </c>
      <c r="R370" s="714">
        <f t="shared" si="67"/>
        <v>0</v>
      </c>
      <c r="S370" s="361">
        <f t="shared" si="58"/>
        <v>0</v>
      </c>
    </row>
    <row r="371" spans="1:19">
      <c r="A371" s="159"/>
      <c r="B371" s="59"/>
      <c r="C371" s="24">
        <f t="shared" si="59"/>
        <v>1</v>
      </c>
      <c r="D371" s="718"/>
      <c r="E371" s="24">
        <f t="shared" si="60"/>
        <v>1</v>
      </c>
      <c r="F371" s="718"/>
      <c r="G371" s="24">
        <f t="shared" si="61"/>
        <v>1</v>
      </c>
      <c r="H371" s="718"/>
      <c r="I371" s="24">
        <f t="shared" si="62"/>
        <v>1</v>
      </c>
      <c r="J371" s="718"/>
      <c r="K371" s="24">
        <f t="shared" si="63"/>
        <v>1</v>
      </c>
      <c r="L371" s="718"/>
      <c r="M371" s="24">
        <f t="shared" si="64"/>
        <v>1</v>
      </c>
      <c r="N371" s="718"/>
      <c r="O371" s="24">
        <f t="shared" si="65"/>
        <v>1</v>
      </c>
      <c r="P371" s="718"/>
      <c r="Q371" s="24">
        <f t="shared" si="66"/>
        <v>1</v>
      </c>
      <c r="R371" s="714">
        <f t="shared" si="67"/>
        <v>0</v>
      </c>
      <c r="S371" s="361">
        <f t="shared" si="58"/>
        <v>0</v>
      </c>
    </row>
    <row r="372" spans="1:19">
      <c r="A372" s="159"/>
      <c r="B372" s="59"/>
      <c r="C372" s="24">
        <f t="shared" si="59"/>
        <v>1</v>
      </c>
      <c r="D372" s="718"/>
      <c r="E372" s="24">
        <f t="shared" si="60"/>
        <v>1</v>
      </c>
      <c r="F372" s="718"/>
      <c r="G372" s="24">
        <f t="shared" si="61"/>
        <v>1</v>
      </c>
      <c r="H372" s="718"/>
      <c r="I372" s="24">
        <f t="shared" si="62"/>
        <v>1</v>
      </c>
      <c r="J372" s="718"/>
      <c r="K372" s="24">
        <f t="shared" si="63"/>
        <v>1</v>
      </c>
      <c r="L372" s="718"/>
      <c r="M372" s="24">
        <f t="shared" si="64"/>
        <v>1</v>
      </c>
      <c r="N372" s="718"/>
      <c r="O372" s="24">
        <f t="shared" si="65"/>
        <v>1</v>
      </c>
      <c r="P372" s="718"/>
      <c r="Q372" s="24">
        <f t="shared" si="66"/>
        <v>1</v>
      </c>
      <c r="R372" s="714">
        <f t="shared" si="67"/>
        <v>0</v>
      </c>
      <c r="S372" s="361">
        <f t="shared" si="58"/>
        <v>0</v>
      </c>
    </row>
    <row r="373" spans="1:19">
      <c r="A373" s="159"/>
      <c r="B373" s="59"/>
      <c r="C373" s="24">
        <f t="shared" si="59"/>
        <v>1</v>
      </c>
      <c r="D373" s="718"/>
      <c r="E373" s="24">
        <f t="shared" si="60"/>
        <v>1</v>
      </c>
      <c r="F373" s="718"/>
      <c r="G373" s="24">
        <f t="shared" si="61"/>
        <v>1</v>
      </c>
      <c r="H373" s="718"/>
      <c r="I373" s="24">
        <f t="shared" si="62"/>
        <v>1</v>
      </c>
      <c r="J373" s="718"/>
      <c r="K373" s="24">
        <f t="shared" si="63"/>
        <v>1</v>
      </c>
      <c r="L373" s="718"/>
      <c r="M373" s="24">
        <f t="shared" si="64"/>
        <v>1</v>
      </c>
      <c r="N373" s="718"/>
      <c r="O373" s="24">
        <f t="shared" si="65"/>
        <v>1</v>
      </c>
      <c r="P373" s="718"/>
      <c r="Q373" s="24">
        <f t="shared" si="66"/>
        <v>1</v>
      </c>
      <c r="R373" s="714">
        <f t="shared" si="67"/>
        <v>0</v>
      </c>
      <c r="S373" s="361">
        <f t="shared" si="58"/>
        <v>0</v>
      </c>
    </row>
    <row r="374" spans="1:19">
      <c r="A374" s="159"/>
      <c r="B374" s="59"/>
      <c r="C374" s="24">
        <f t="shared" si="59"/>
        <v>1</v>
      </c>
      <c r="D374" s="718"/>
      <c r="E374" s="24">
        <f t="shared" si="60"/>
        <v>1</v>
      </c>
      <c r="F374" s="718"/>
      <c r="G374" s="24">
        <f t="shared" si="61"/>
        <v>1</v>
      </c>
      <c r="H374" s="718"/>
      <c r="I374" s="24">
        <f t="shared" si="62"/>
        <v>1</v>
      </c>
      <c r="J374" s="718"/>
      <c r="K374" s="24">
        <f t="shared" si="63"/>
        <v>1</v>
      </c>
      <c r="L374" s="718"/>
      <c r="M374" s="24">
        <f t="shared" si="64"/>
        <v>1</v>
      </c>
      <c r="N374" s="718"/>
      <c r="O374" s="24">
        <f t="shared" si="65"/>
        <v>1</v>
      </c>
      <c r="P374" s="718"/>
      <c r="Q374" s="24">
        <f t="shared" si="66"/>
        <v>1</v>
      </c>
      <c r="R374" s="714">
        <f t="shared" si="67"/>
        <v>0</v>
      </c>
      <c r="S374" s="361">
        <f t="shared" si="58"/>
        <v>0</v>
      </c>
    </row>
    <row r="375" spans="1:19">
      <c r="A375" s="159"/>
      <c r="B375" s="59"/>
      <c r="C375" s="24">
        <f t="shared" si="59"/>
        <v>1</v>
      </c>
      <c r="D375" s="718"/>
      <c r="E375" s="24">
        <f t="shared" si="60"/>
        <v>1</v>
      </c>
      <c r="F375" s="718"/>
      <c r="G375" s="24">
        <f t="shared" si="61"/>
        <v>1</v>
      </c>
      <c r="H375" s="718"/>
      <c r="I375" s="24">
        <f t="shared" si="62"/>
        <v>1</v>
      </c>
      <c r="J375" s="718"/>
      <c r="K375" s="24">
        <f t="shared" si="63"/>
        <v>1</v>
      </c>
      <c r="L375" s="718"/>
      <c r="M375" s="24">
        <f t="shared" si="64"/>
        <v>1</v>
      </c>
      <c r="N375" s="718"/>
      <c r="O375" s="24">
        <f t="shared" si="65"/>
        <v>1</v>
      </c>
      <c r="P375" s="718"/>
      <c r="Q375" s="24">
        <f t="shared" si="66"/>
        <v>1</v>
      </c>
      <c r="R375" s="714">
        <f t="shared" si="67"/>
        <v>0</v>
      </c>
      <c r="S375" s="361">
        <f t="shared" si="58"/>
        <v>0</v>
      </c>
    </row>
    <row r="376" spans="1:19">
      <c r="A376" s="159"/>
      <c r="B376" s="59"/>
      <c r="C376" s="24">
        <f t="shared" si="59"/>
        <v>1</v>
      </c>
      <c r="D376" s="718"/>
      <c r="E376" s="24">
        <f t="shared" si="60"/>
        <v>1</v>
      </c>
      <c r="F376" s="718"/>
      <c r="G376" s="24">
        <f t="shared" si="61"/>
        <v>1</v>
      </c>
      <c r="H376" s="718"/>
      <c r="I376" s="24">
        <f t="shared" si="62"/>
        <v>1</v>
      </c>
      <c r="J376" s="718"/>
      <c r="K376" s="24">
        <f t="shared" si="63"/>
        <v>1</v>
      </c>
      <c r="L376" s="718"/>
      <c r="M376" s="24">
        <f t="shared" si="64"/>
        <v>1</v>
      </c>
      <c r="N376" s="718"/>
      <c r="O376" s="24">
        <f t="shared" si="65"/>
        <v>1</v>
      </c>
      <c r="P376" s="718"/>
      <c r="Q376" s="24">
        <f t="shared" si="66"/>
        <v>1</v>
      </c>
      <c r="R376" s="714">
        <f t="shared" si="67"/>
        <v>0</v>
      </c>
      <c r="S376" s="361">
        <f t="shared" si="58"/>
        <v>0</v>
      </c>
    </row>
    <row r="377" spans="1:19">
      <c r="A377" s="159"/>
      <c r="B377" s="59"/>
      <c r="C377" s="24">
        <f t="shared" si="59"/>
        <v>1</v>
      </c>
      <c r="D377" s="718"/>
      <c r="E377" s="24">
        <f t="shared" si="60"/>
        <v>1</v>
      </c>
      <c r="F377" s="718"/>
      <c r="G377" s="24">
        <f t="shared" si="61"/>
        <v>1</v>
      </c>
      <c r="H377" s="718"/>
      <c r="I377" s="24">
        <f t="shared" si="62"/>
        <v>1</v>
      </c>
      <c r="J377" s="718"/>
      <c r="K377" s="24">
        <f t="shared" si="63"/>
        <v>1</v>
      </c>
      <c r="L377" s="718"/>
      <c r="M377" s="24">
        <f t="shared" si="64"/>
        <v>1</v>
      </c>
      <c r="N377" s="718"/>
      <c r="O377" s="24">
        <f t="shared" si="65"/>
        <v>1</v>
      </c>
      <c r="P377" s="718"/>
      <c r="Q377" s="24">
        <f t="shared" si="66"/>
        <v>1</v>
      </c>
      <c r="R377" s="714">
        <f t="shared" si="67"/>
        <v>0</v>
      </c>
      <c r="S377" s="361">
        <f t="shared" si="58"/>
        <v>0</v>
      </c>
    </row>
    <row r="378" spans="1:19">
      <c r="A378" s="159"/>
      <c r="B378" s="59"/>
      <c r="C378" s="24">
        <f t="shared" si="59"/>
        <v>1</v>
      </c>
      <c r="D378" s="718"/>
      <c r="E378" s="24">
        <f t="shared" si="60"/>
        <v>1</v>
      </c>
      <c r="F378" s="718"/>
      <c r="G378" s="24">
        <f t="shared" si="61"/>
        <v>1</v>
      </c>
      <c r="H378" s="718"/>
      <c r="I378" s="24">
        <f t="shared" si="62"/>
        <v>1</v>
      </c>
      <c r="J378" s="718"/>
      <c r="K378" s="24">
        <f t="shared" si="63"/>
        <v>1</v>
      </c>
      <c r="L378" s="718"/>
      <c r="M378" s="24">
        <f t="shared" si="64"/>
        <v>1</v>
      </c>
      <c r="N378" s="718"/>
      <c r="O378" s="24">
        <f t="shared" si="65"/>
        <v>1</v>
      </c>
      <c r="P378" s="718"/>
      <c r="Q378" s="24">
        <f t="shared" si="66"/>
        <v>1</v>
      </c>
      <c r="R378" s="714">
        <f t="shared" si="67"/>
        <v>0</v>
      </c>
      <c r="S378" s="361">
        <f t="shared" si="58"/>
        <v>0</v>
      </c>
    </row>
    <row r="379" spans="1:19">
      <c r="A379" s="159"/>
      <c r="B379" s="59"/>
      <c r="C379" s="24">
        <f t="shared" si="59"/>
        <v>1</v>
      </c>
      <c r="D379" s="718"/>
      <c r="E379" s="24">
        <f t="shared" si="60"/>
        <v>1</v>
      </c>
      <c r="F379" s="718"/>
      <c r="G379" s="24">
        <f t="shared" si="61"/>
        <v>1</v>
      </c>
      <c r="H379" s="718"/>
      <c r="I379" s="24">
        <f t="shared" si="62"/>
        <v>1</v>
      </c>
      <c r="J379" s="718"/>
      <c r="K379" s="24">
        <f t="shared" si="63"/>
        <v>1</v>
      </c>
      <c r="L379" s="718"/>
      <c r="M379" s="24">
        <f t="shared" si="64"/>
        <v>1</v>
      </c>
      <c r="N379" s="718"/>
      <c r="O379" s="24">
        <f t="shared" si="65"/>
        <v>1</v>
      </c>
      <c r="P379" s="718"/>
      <c r="Q379" s="24">
        <f t="shared" si="66"/>
        <v>1</v>
      </c>
      <c r="R379" s="714">
        <f t="shared" si="67"/>
        <v>0</v>
      </c>
      <c r="S379" s="361">
        <f t="shared" si="58"/>
        <v>0</v>
      </c>
    </row>
    <row r="380" spans="1:19">
      <c r="A380" s="159"/>
      <c r="B380" s="59"/>
      <c r="C380" s="24">
        <f t="shared" si="59"/>
        <v>1</v>
      </c>
      <c r="D380" s="718"/>
      <c r="E380" s="24">
        <f t="shared" si="60"/>
        <v>1</v>
      </c>
      <c r="F380" s="718"/>
      <c r="G380" s="24">
        <f t="shared" si="61"/>
        <v>1</v>
      </c>
      <c r="H380" s="718"/>
      <c r="I380" s="24">
        <f t="shared" si="62"/>
        <v>1</v>
      </c>
      <c r="J380" s="718"/>
      <c r="K380" s="24">
        <f t="shared" si="63"/>
        <v>1</v>
      </c>
      <c r="L380" s="718"/>
      <c r="M380" s="24">
        <f t="shared" si="64"/>
        <v>1</v>
      </c>
      <c r="N380" s="718"/>
      <c r="O380" s="24">
        <f t="shared" si="65"/>
        <v>1</v>
      </c>
      <c r="P380" s="718"/>
      <c r="Q380" s="24">
        <f t="shared" si="66"/>
        <v>1</v>
      </c>
      <c r="R380" s="714">
        <f t="shared" si="67"/>
        <v>0</v>
      </c>
      <c r="S380" s="361">
        <f t="shared" si="58"/>
        <v>0</v>
      </c>
    </row>
    <row r="381" spans="1:19">
      <c r="A381" s="159"/>
      <c r="B381" s="59"/>
      <c r="C381" s="24">
        <f t="shared" si="59"/>
        <v>1</v>
      </c>
      <c r="D381" s="718"/>
      <c r="E381" s="24">
        <f t="shared" si="60"/>
        <v>1</v>
      </c>
      <c r="F381" s="718"/>
      <c r="G381" s="24">
        <f t="shared" si="61"/>
        <v>1</v>
      </c>
      <c r="H381" s="718"/>
      <c r="I381" s="24">
        <f t="shared" si="62"/>
        <v>1</v>
      </c>
      <c r="J381" s="718"/>
      <c r="K381" s="24">
        <f t="shared" si="63"/>
        <v>1</v>
      </c>
      <c r="L381" s="718"/>
      <c r="M381" s="24">
        <f t="shared" si="64"/>
        <v>1</v>
      </c>
      <c r="N381" s="718"/>
      <c r="O381" s="24">
        <f t="shared" si="65"/>
        <v>1</v>
      </c>
      <c r="P381" s="718"/>
      <c r="Q381" s="24">
        <f t="shared" si="66"/>
        <v>1</v>
      </c>
      <c r="R381" s="714">
        <f t="shared" si="67"/>
        <v>0</v>
      </c>
      <c r="S381" s="361">
        <f t="shared" si="58"/>
        <v>0</v>
      </c>
    </row>
    <row r="382" spans="1:19">
      <c r="A382" s="159"/>
      <c r="B382" s="59"/>
      <c r="C382" s="24">
        <f t="shared" si="59"/>
        <v>1</v>
      </c>
      <c r="D382" s="718"/>
      <c r="E382" s="24">
        <f t="shared" si="60"/>
        <v>1</v>
      </c>
      <c r="F382" s="718"/>
      <c r="G382" s="24">
        <f t="shared" si="61"/>
        <v>1</v>
      </c>
      <c r="H382" s="718"/>
      <c r="I382" s="24">
        <f t="shared" si="62"/>
        <v>1</v>
      </c>
      <c r="J382" s="718"/>
      <c r="K382" s="24">
        <f t="shared" si="63"/>
        <v>1</v>
      </c>
      <c r="L382" s="718"/>
      <c r="M382" s="24">
        <f t="shared" si="64"/>
        <v>1</v>
      </c>
      <c r="N382" s="718"/>
      <c r="O382" s="24">
        <f t="shared" si="65"/>
        <v>1</v>
      </c>
      <c r="P382" s="718"/>
      <c r="Q382" s="24">
        <f t="shared" si="66"/>
        <v>1</v>
      </c>
      <c r="R382" s="714">
        <f t="shared" si="67"/>
        <v>0</v>
      </c>
      <c r="S382" s="361">
        <f t="shared" si="58"/>
        <v>0</v>
      </c>
    </row>
    <row r="383" spans="1:19">
      <c r="A383" s="159"/>
      <c r="B383" s="59"/>
      <c r="C383" s="24">
        <f t="shared" si="59"/>
        <v>1</v>
      </c>
      <c r="D383" s="718"/>
      <c r="E383" s="24">
        <f t="shared" si="60"/>
        <v>1</v>
      </c>
      <c r="F383" s="718"/>
      <c r="G383" s="24">
        <f t="shared" si="61"/>
        <v>1</v>
      </c>
      <c r="H383" s="718"/>
      <c r="I383" s="24">
        <f t="shared" si="62"/>
        <v>1</v>
      </c>
      <c r="J383" s="718"/>
      <c r="K383" s="24">
        <f t="shared" si="63"/>
        <v>1</v>
      </c>
      <c r="L383" s="718"/>
      <c r="M383" s="24">
        <f t="shared" si="64"/>
        <v>1</v>
      </c>
      <c r="N383" s="718"/>
      <c r="O383" s="24">
        <f t="shared" si="65"/>
        <v>1</v>
      </c>
      <c r="P383" s="718"/>
      <c r="Q383" s="24">
        <f t="shared" si="66"/>
        <v>1</v>
      </c>
      <c r="R383" s="714">
        <f t="shared" si="67"/>
        <v>0</v>
      </c>
      <c r="S383" s="361">
        <f t="shared" si="58"/>
        <v>0</v>
      </c>
    </row>
    <row r="384" spans="1:19">
      <c r="A384" s="159"/>
      <c r="B384" s="59"/>
      <c r="C384" s="24">
        <f t="shared" si="59"/>
        <v>1</v>
      </c>
      <c r="D384" s="718"/>
      <c r="E384" s="24">
        <f t="shared" si="60"/>
        <v>1</v>
      </c>
      <c r="F384" s="718"/>
      <c r="G384" s="24">
        <f t="shared" si="61"/>
        <v>1</v>
      </c>
      <c r="H384" s="718"/>
      <c r="I384" s="24">
        <f t="shared" si="62"/>
        <v>1</v>
      </c>
      <c r="J384" s="718"/>
      <c r="K384" s="24">
        <f t="shared" si="63"/>
        <v>1</v>
      </c>
      <c r="L384" s="718"/>
      <c r="M384" s="24">
        <f t="shared" si="64"/>
        <v>1</v>
      </c>
      <c r="N384" s="718"/>
      <c r="O384" s="24">
        <f t="shared" si="65"/>
        <v>1</v>
      </c>
      <c r="P384" s="718"/>
      <c r="Q384" s="24">
        <f t="shared" si="66"/>
        <v>1</v>
      </c>
      <c r="R384" s="714">
        <f t="shared" si="67"/>
        <v>0</v>
      </c>
      <c r="S384" s="361">
        <f t="shared" si="58"/>
        <v>0</v>
      </c>
    </row>
    <row r="385" spans="1:19">
      <c r="A385" s="159"/>
      <c r="B385" s="59"/>
      <c r="C385" s="24">
        <f t="shared" si="59"/>
        <v>1</v>
      </c>
      <c r="D385" s="718"/>
      <c r="E385" s="24">
        <f t="shared" si="60"/>
        <v>1</v>
      </c>
      <c r="F385" s="718"/>
      <c r="G385" s="24">
        <f t="shared" si="61"/>
        <v>1</v>
      </c>
      <c r="H385" s="718"/>
      <c r="I385" s="24">
        <f t="shared" si="62"/>
        <v>1</v>
      </c>
      <c r="J385" s="718"/>
      <c r="K385" s="24">
        <f t="shared" si="63"/>
        <v>1</v>
      </c>
      <c r="L385" s="718"/>
      <c r="M385" s="24">
        <f t="shared" si="64"/>
        <v>1</v>
      </c>
      <c r="N385" s="718"/>
      <c r="O385" s="24">
        <f t="shared" si="65"/>
        <v>1</v>
      </c>
      <c r="P385" s="718"/>
      <c r="Q385" s="24">
        <f t="shared" si="66"/>
        <v>1</v>
      </c>
      <c r="R385" s="714">
        <f t="shared" si="67"/>
        <v>0</v>
      </c>
      <c r="S385" s="361">
        <f t="shared" ref="S385:S422" si="68">ROUND(R385*B385/10000,0)</f>
        <v>0</v>
      </c>
    </row>
    <row r="386" spans="1:19">
      <c r="A386" s="159"/>
      <c r="B386" s="59"/>
      <c r="C386" s="24">
        <f t="shared" si="59"/>
        <v>1</v>
      </c>
      <c r="D386" s="718"/>
      <c r="E386" s="24">
        <f t="shared" si="60"/>
        <v>1</v>
      </c>
      <c r="F386" s="718"/>
      <c r="G386" s="24">
        <f t="shared" si="61"/>
        <v>1</v>
      </c>
      <c r="H386" s="718"/>
      <c r="I386" s="24">
        <f t="shared" si="62"/>
        <v>1</v>
      </c>
      <c r="J386" s="718"/>
      <c r="K386" s="24">
        <f t="shared" si="63"/>
        <v>1</v>
      </c>
      <c r="L386" s="718"/>
      <c r="M386" s="24">
        <f t="shared" si="64"/>
        <v>1</v>
      </c>
      <c r="N386" s="718"/>
      <c r="O386" s="24">
        <f t="shared" si="65"/>
        <v>1</v>
      </c>
      <c r="P386" s="718"/>
      <c r="Q386" s="24">
        <f t="shared" si="66"/>
        <v>1</v>
      </c>
      <c r="R386" s="714">
        <f t="shared" si="67"/>
        <v>0</v>
      </c>
      <c r="S386" s="361">
        <f t="shared" si="68"/>
        <v>0</v>
      </c>
    </row>
    <row r="387" spans="1:19">
      <c r="A387" s="159"/>
      <c r="B387" s="59"/>
      <c r="C387" s="24">
        <f t="shared" si="59"/>
        <v>1</v>
      </c>
      <c r="D387" s="718"/>
      <c r="E387" s="24">
        <f t="shared" si="60"/>
        <v>1</v>
      </c>
      <c r="F387" s="718"/>
      <c r="G387" s="24">
        <f t="shared" si="61"/>
        <v>1</v>
      </c>
      <c r="H387" s="718"/>
      <c r="I387" s="24">
        <f t="shared" si="62"/>
        <v>1</v>
      </c>
      <c r="J387" s="718"/>
      <c r="K387" s="24">
        <f t="shared" si="63"/>
        <v>1</v>
      </c>
      <c r="L387" s="718"/>
      <c r="M387" s="24">
        <f t="shared" si="64"/>
        <v>1</v>
      </c>
      <c r="N387" s="718"/>
      <c r="O387" s="24">
        <f t="shared" si="65"/>
        <v>1</v>
      </c>
      <c r="P387" s="718"/>
      <c r="Q387" s="24">
        <f t="shared" si="66"/>
        <v>1</v>
      </c>
      <c r="R387" s="714">
        <f t="shared" si="67"/>
        <v>0</v>
      </c>
      <c r="S387" s="361">
        <f t="shared" si="68"/>
        <v>0</v>
      </c>
    </row>
    <row r="388" spans="1:19">
      <c r="A388" s="159"/>
      <c r="B388" s="59"/>
      <c r="C388" s="24">
        <f t="shared" si="59"/>
        <v>1</v>
      </c>
      <c r="D388" s="718"/>
      <c r="E388" s="24">
        <f t="shared" si="60"/>
        <v>1</v>
      </c>
      <c r="F388" s="718"/>
      <c r="G388" s="24">
        <f t="shared" si="61"/>
        <v>1</v>
      </c>
      <c r="H388" s="718"/>
      <c r="I388" s="24">
        <f t="shared" si="62"/>
        <v>1</v>
      </c>
      <c r="J388" s="718"/>
      <c r="K388" s="24">
        <f t="shared" si="63"/>
        <v>1</v>
      </c>
      <c r="L388" s="718"/>
      <c r="M388" s="24">
        <f t="shared" si="64"/>
        <v>1</v>
      </c>
      <c r="N388" s="718"/>
      <c r="O388" s="24">
        <f t="shared" si="65"/>
        <v>1</v>
      </c>
      <c r="P388" s="718"/>
      <c r="Q388" s="24">
        <f t="shared" si="66"/>
        <v>1</v>
      </c>
      <c r="R388" s="714">
        <f t="shared" si="67"/>
        <v>0</v>
      </c>
      <c r="S388" s="361">
        <f t="shared" si="68"/>
        <v>0</v>
      </c>
    </row>
    <row r="389" spans="1:19">
      <c r="A389" s="159"/>
      <c r="B389" s="59"/>
      <c r="C389" s="24">
        <f t="shared" si="59"/>
        <v>1</v>
      </c>
      <c r="D389" s="718"/>
      <c r="E389" s="24">
        <f t="shared" si="60"/>
        <v>1</v>
      </c>
      <c r="F389" s="718"/>
      <c r="G389" s="24">
        <f t="shared" si="61"/>
        <v>1</v>
      </c>
      <c r="H389" s="718"/>
      <c r="I389" s="24">
        <f t="shared" si="62"/>
        <v>1</v>
      </c>
      <c r="J389" s="718"/>
      <c r="K389" s="24">
        <f t="shared" si="63"/>
        <v>1</v>
      </c>
      <c r="L389" s="718"/>
      <c r="M389" s="24">
        <f t="shared" si="64"/>
        <v>1</v>
      </c>
      <c r="N389" s="718"/>
      <c r="O389" s="24">
        <f t="shared" si="65"/>
        <v>1</v>
      </c>
      <c r="P389" s="718"/>
      <c r="Q389" s="24">
        <f t="shared" si="66"/>
        <v>1</v>
      </c>
      <c r="R389" s="714">
        <f t="shared" si="67"/>
        <v>0</v>
      </c>
      <c r="S389" s="361">
        <f t="shared" si="68"/>
        <v>0</v>
      </c>
    </row>
    <row r="390" spans="1:19">
      <c r="A390" s="159"/>
      <c r="B390" s="59"/>
      <c r="C390" s="24">
        <f t="shared" si="59"/>
        <v>1</v>
      </c>
      <c r="D390" s="718"/>
      <c r="E390" s="24">
        <f t="shared" si="60"/>
        <v>1</v>
      </c>
      <c r="F390" s="718"/>
      <c r="G390" s="24">
        <f t="shared" si="61"/>
        <v>1</v>
      </c>
      <c r="H390" s="718"/>
      <c r="I390" s="24">
        <f t="shared" si="62"/>
        <v>1</v>
      </c>
      <c r="J390" s="718"/>
      <c r="K390" s="24">
        <f t="shared" si="63"/>
        <v>1</v>
      </c>
      <c r="L390" s="718"/>
      <c r="M390" s="24">
        <f t="shared" si="64"/>
        <v>1</v>
      </c>
      <c r="N390" s="718"/>
      <c r="O390" s="24">
        <f t="shared" si="65"/>
        <v>1</v>
      </c>
      <c r="P390" s="718"/>
      <c r="Q390" s="24">
        <f t="shared" si="66"/>
        <v>1</v>
      </c>
      <c r="R390" s="714">
        <f t="shared" si="67"/>
        <v>0</v>
      </c>
      <c r="S390" s="361">
        <f t="shared" si="68"/>
        <v>0</v>
      </c>
    </row>
    <row r="391" spans="1:19">
      <c r="A391" s="159"/>
      <c r="B391" s="59"/>
      <c r="C391" s="24">
        <f t="shared" si="59"/>
        <v>1</v>
      </c>
      <c r="D391" s="718"/>
      <c r="E391" s="24">
        <f t="shared" si="60"/>
        <v>1</v>
      </c>
      <c r="F391" s="718"/>
      <c r="G391" s="24">
        <f t="shared" si="61"/>
        <v>1</v>
      </c>
      <c r="H391" s="718"/>
      <c r="I391" s="24">
        <f t="shared" si="62"/>
        <v>1</v>
      </c>
      <c r="J391" s="718"/>
      <c r="K391" s="24">
        <f t="shared" si="63"/>
        <v>1</v>
      </c>
      <c r="L391" s="718"/>
      <c r="M391" s="24">
        <f t="shared" si="64"/>
        <v>1</v>
      </c>
      <c r="N391" s="718"/>
      <c r="O391" s="24">
        <f t="shared" si="65"/>
        <v>1</v>
      </c>
      <c r="P391" s="718"/>
      <c r="Q391" s="24">
        <f t="shared" si="66"/>
        <v>1</v>
      </c>
      <c r="R391" s="714">
        <f t="shared" si="67"/>
        <v>0</v>
      </c>
      <c r="S391" s="361">
        <f t="shared" si="68"/>
        <v>0</v>
      </c>
    </row>
    <row r="392" spans="1:19">
      <c r="A392" s="159"/>
      <c r="B392" s="59"/>
      <c r="C392" s="24">
        <f t="shared" si="59"/>
        <v>1</v>
      </c>
      <c r="D392" s="718"/>
      <c r="E392" s="24">
        <f t="shared" si="60"/>
        <v>1</v>
      </c>
      <c r="F392" s="718"/>
      <c r="G392" s="24">
        <f t="shared" si="61"/>
        <v>1</v>
      </c>
      <c r="H392" s="718"/>
      <c r="I392" s="24">
        <f t="shared" si="62"/>
        <v>1</v>
      </c>
      <c r="J392" s="718"/>
      <c r="K392" s="24">
        <f t="shared" si="63"/>
        <v>1</v>
      </c>
      <c r="L392" s="718"/>
      <c r="M392" s="24">
        <f t="shared" si="64"/>
        <v>1</v>
      </c>
      <c r="N392" s="718"/>
      <c r="O392" s="24">
        <f t="shared" si="65"/>
        <v>1</v>
      </c>
      <c r="P392" s="718"/>
      <c r="Q392" s="24">
        <f t="shared" si="66"/>
        <v>1</v>
      </c>
      <c r="R392" s="714">
        <f t="shared" si="67"/>
        <v>0</v>
      </c>
      <c r="S392" s="361">
        <f t="shared" si="68"/>
        <v>0</v>
      </c>
    </row>
    <row r="393" spans="1:19">
      <c r="A393" s="159"/>
      <c r="B393" s="59"/>
      <c r="C393" s="24">
        <f t="shared" si="59"/>
        <v>1</v>
      </c>
      <c r="D393" s="718"/>
      <c r="E393" s="24">
        <f t="shared" si="60"/>
        <v>1</v>
      </c>
      <c r="F393" s="718"/>
      <c r="G393" s="24">
        <f t="shared" si="61"/>
        <v>1</v>
      </c>
      <c r="H393" s="718"/>
      <c r="I393" s="24">
        <f t="shared" si="62"/>
        <v>1</v>
      </c>
      <c r="J393" s="718"/>
      <c r="K393" s="24">
        <f t="shared" si="63"/>
        <v>1</v>
      </c>
      <c r="L393" s="718"/>
      <c r="M393" s="24">
        <f t="shared" si="64"/>
        <v>1</v>
      </c>
      <c r="N393" s="718"/>
      <c r="O393" s="24">
        <f t="shared" si="65"/>
        <v>1</v>
      </c>
      <c r="P393" s="718"/>
      <c r="Q393" s="24">
        <f t="shared" si="66"/>
        <v>1</v>
      </c>
      <c r="R393" s="714">
        <f t="shared" si="67"/>
        <v>0</v>
      </c>
      <c r="S393" s="361">
        <f t="shared" si="68"/>
        <v>0</v>
      </c>
    </row>
    <row r="394" spans="1:19">
      <c r="A394" s="159"/>
      <c r="B394" s="59"/>
      <c r="C394" s="24">
        <f t="shared" si="59"/>
        <v>1</v>
      </c>
      <c r="D394" s="718"/>
      <c r="E394" s="24">
        <f t="shared" si="60"/>
        <v>1</v>
      </c>
      <c r="F394" s="718"/>
      <c r="G394" s="24">
        <f t="shared" si="61"/>
        <v>1</v>
      </c>
      <c r="H394" s="718"/>
      <c r="I394" s="24">
        <f t="shared" si="62"/>
        <v>1</v>
      </c>
      <c r="J394" s="718"/>
      <c r="K394" s="24">
        <f t="shared" si="63"/>
        <v>1</v>
      </c>
      <c r="L394" s="718"/>
      <c r="M394" s="24">
        <f t="shared" si="64"/>
        <v>1</v>
      </c>
      <c r="N394" s="718"/>
      <c r="O394" s="24">
        <f t="shared" si="65"/>
        <v>1</v>
      </c>
      <c r="P394" s="718"/>
      <c r="Q394" s="24">
        <f t="shared" si="66"/>
        <v>1</v>
      </c>
      <c r="R394" s="714">
        <f t="shared" si="67"/>
        <v>0</v>
      </c>
      <c r="S394" s="361">
        <f t="shared" si="68"/>
        <v>0</v>
      </c>
    </row>
    <row r="395" spans="1:19">
      <c r="A395" s="159"/>
      <c r="B395" s="59"/>
      <c r="C395" s="24">
        <f t="shared" si="59"/>
        <v>1</v>
      </c>
      <c r="D395" s="718"/>
      <c r="E395" s="24">
        <f t="shared" si="60"/>
        <v>1</v>
      </c>
      <c r="F395" s="718"/>
      <c r="G395" s="24">
        <f t="shared" si="61"/>
        <v>1</v>
      </c>
      <c r="H395" s="718"/>
      <c r="I395" s="24">
        <f t="shared" si="62"/>
        <v>1</v>
      </c>
      <c r="J395" s="718"/>
      <c r="K395" s="24">
        <f t="shared" si="63"/>
        <v>1</v>
      </c>
      <c r="L395" s="718"/>
      <c r="M395" s="24">
        <f t="shared" si="64"/>
        <v>1</v>
      </c>
      <c r="N395" s="718"/>
      <c r="O395" s="24">
        <f t="shared" si="65"/>
        <v>1</v>
      </c>
      <c r="P395" s="718"/>
      <c r="Q395" s="24">
        <f t="shared" si="66"/>
        <v>1</v>
      </c>
      <c r="R395" s="714">
        <f t="shared" si="67"/>
        <v>0</v>
      </c>
      <c r="S395" s="361">
        <f t="shared" si="68"/>
        <v>0</v>
      </c>
    </row>
    <row r="396" spans="1:19">
      <c r="A396" s="159"/>
      <c r="B396" s="59"/>
      <c r="C396" s="24">
        <f t="shared" si="59"/>
        <v>1</v>
      </c>
      <c r="D396" s="718"/>
      <c r="E396" s="24">
        <f t="shared" si="60"/>
        <v>1</v>
      </c>
      <c r="F396" s="718"/>
      <c r="G396" s="24">
        <f t="shared" si="61"/>
        <v>1</v>
      </c>
      <c r="H396" s="718"/>
      <c r="I396" s="24">
        <f t="shared" si="62"/>
        <v>1</v>
      </c>
      <c r="J396" s="718"/>
      <c r="K396" s="24">
        <f t="shared" si="63"/>
        <v>1</v>
      </c>
      <c r="L396" s="718"/>
      <c r="M396" s="24">
        <f t="shared" si="64"/>
        <v>1</v>
      </c>
      <c r="N396" s="718"/>
      <c r="O396" s="24">
        <f t="shared" si="65"/>
        <v>1</v>
      </c>
      <c r="P396" s="718"/>
      <c r="Q396" s="24">
        <f t="shared" si="66"/>
        <v>1</v>
      </c>
      <c r="R396" s="714">
        <f t="shared" si="67"/>
        <v>0</v>
      </c>
      <c r="S396" s="361">
        <f t="shared" si="68"/>
        <v>0</v>
      </c>
    </row>
    <row r="397" spans="1:19">
      <c r="A397" s="159"/>
      <c r="B397" s="59"/>
      <c r="C397" s="24">
        <f t="shared" si="59"/>
        <v>1</v>
      </c>
      <c r="D397" s="718"/>
      <c r="E397" s="24">
        <f t="shared" si="60"/>
        <v>1</v>
      </c>
      <c r="F397" s="718"/>
      <c r="G397" s="24">
        <f t="shared" si="61"/>
        <v>1</v>
      </c>
      <c r="H397" s="718"/>
      <c r="I397" s="24">
        <f t="shared" si="62"/>
        <v>1</v>
      </c>
      <c r="J397" s="718"/>
      <c r="K397" s="24">
        <f t="shared" si="63"/>
        <v>1</v>
      </c>
      <c r="L397" s="718"/>
      <c r="M397" s="24">
        <f t="shared" si="64"/>
        <v>1</v>
      </c>
      <c r="N397" s="718"/>
      <c r="O397" s="24">
        <f t="shared" si="65"/>
        <v>1</v>
      </c>
      <c r="P397" s="718"/>
      <c r="Q397" s="24">
        <f t="shared" si="66"/>
        <v>1</v>
      </c>
      <c r="R397" s="714">
        <f t="shared" si="67"/>
        <v>0</v>
      </c>
      <c r="S397" s="361">
        <f t="shared" si="68"/>
        <v>0</v>
      </c>
    </row>
    <row r="398" spans="1:19">
      <c r="A398" s="159"/>
      <c r="B398" s="59"/>
      <c r="C398" s="24">
        <f t="shared" si="59"/>
        <v>1</v>
      </c>
      <c r="D398" s="718"/>
      <c r="E398" s="24">
        <f t="shared" si="60"/>
        <v>1</v>
      </c>
      <c r="F398" s="718"/>
      <c r="G398" s="24">
        <f t="shared" si="61"/>
        <v>1</v>
      </c>
      <c r="H398" s="718"/>
      <c r="I398" s="24">
        <f t="shared" si="62"/>
        <v>1</v>
      </c>
      <c r="J398" s="718"/>
      <c r="K398" s="24">
        <f t="shared" si="63"/>
        <v>1</v>
      </c>
      <c r="L398" s="718"/>
      <c r="M398" s="24">
        <f t="shared" si="64"/>
        <v>1</v>
      </c>
      <c r="N398" s="718"/>
      <c r="O398" s="24">
        <f t="shared" si="65"/>
        <v>1</v>
      </c>
      <c r="P398" s="718"/>
      <c r="Q398" s="24">
        <f t="shared" si="66"/>
        <v>1</v>
      </c>
      <c r="R398" s="714">
        <f t="shared" si="67"/>
        <v>0</v>
      </c>
      <c r="S398" s="361">
        <f t="shared" si="68"/>
        <v>0</v>
      </c>
    </row>
    <row r="399" spans="1:19">
      <c r="A399" s="159"/>
      <c r="B399" s="59"/>
      <c r="C399" s="24">
        <f t="shared" si="59"/>
        <v>1</v>
      </c>
      <c r="D399" s="718"/>
      <c r="E399" s="24">
        <f t="shared" si="60"/>
        <v>1</v>
      </c>
      <c r="F399" s="718"/>
      <c r="G399" s="24">
        <f t="shared" si="61"/>
        <v>1</v>
      </c>
      <c r="H399" s="718"/>
      <c r="I399" s="24">
        <f t="shared" si="62"/>
        <v>1</v>
      </c>
      <c r="J399" s="718"/>
      <c r="K399" s="24">
        <f t="shared" si="63"/>
        <v>1</v>
      </c>
      <c r="L399" s="718"/>
      <c r="M399" s="24">
        <f t="shared" si="64"/>
        <v>1</v>
      </c>
      <c r="N399" s="718"/>
      <c r="O399" s="24">
        <f t="shared" si="65"/>
        <v>1</v>
      </c>
      <c r="P399" s="718"/>
      <c r="Q399" s="24">
        <f t="shared" si="66"/>
        <v>1</v>
      </c>
      <c r="R399" s="714">
        <f t="shared" si="67"/>
        <v>0</v>
      </c>
      <c r="S399" s="361">
        <f t="shared" si="68"/>
        <v>0</v>
      </c>
    </row>
    <row r="400" spans="1:19">
      <c r="A400" s="159"/>
      <c r="B400" s="59"/>
      <c r="C400" s="24">
        <f t="shared" si="59"/>
        <v>1</v>
      </c>
      <c r="D400" s="718"/>
      <c r="E400" s="24">
        <f t="shared" si="60"/>
        <v>1</v>
      </c>
      <c r="F400" s="718"/>
      <c r="G400" s="24">
        <f t="shared" si="61"/>
        <v>1</v>
      </c>
      <c r="H400" s="718"/>
      <c r="I400" s="24">
        <f t="shared" si="62"/>
        <v>1</v>
      </c>
      <c r="J400" s="718"/>
      <c r="K400" s="24">
        <f t="shared" si="63"/>
        <v>1</v>
      </c>
      <c r="L400" s="718"/>
      <c r="M400" s="24">
        <f t="shared" si="64"/>
        <v>1</v>
      </c>
      <c r="N400" s="718"/>
      <c r="O400" s="24">
        <f t="shared" si="65"/>
        <v>1</v>
      </c>
      <c r="P400" s="718"/>
      <c r="Q400" s="24">
        <f t="shared" si="66"/>
        <v>1</v>
      </c>
      <c r="R400" s="714">
        <f t="shared" si="67"/>
        <v>0</v>
      </c>
      <c r="S400" s="361">
        <f t="shared" si="68"/>
        <v>0</v>
      </c>
    </row>
    <row r="401" spans="1:19">
      <c r="A401" s="159"/>
      <c r="B401" s="59"/>
      <c r="C401" s="24">
        <f t="shared" si="59"/>
        <v>1</v>
      </c>
      <c r="D401" s="718"/>
      <c r="E401" s="24">
        <f t="shared" si="60"/>
        <v>1</v>
      </c>
      <c r="F401" s="718"/>
      <c r="G401" s="24">
        <f t="shared" si="61"/>
        <v>1</v>
      </c>
      <c r="H401" s="718"/>
      <c r="I401" s="24">
        <f t="shared" si="62"/>
        <v>1</v>
      </c>
      <c r="J401" s="718"/>
      <c r="K401" s="24">
        <f t="shared" si="63"/>
        <v>1</v>
      </c>
      <c r="L401" s="718"/>
      <c r="M401" s="24">
        <f t="shared" si="64"/>
        <v>1</v>
      </c>
      <c r="N401" s="718"/>
      <c r="O401" s="24">
        <f t="shared" si="65"/>
        <v>1</v>
      </c>
      <c r="P401" s="718"/>
      <c r="Q401" s="24">
        <f t="shared" si="66"/>
        <v>1</v>
      </c>
      <c r="R401" s="714">
        <f t="shared" si="67"/>
        <v>0</v>
      </c>
      <c r="S401" s="361">
        <f t="shared" si="68"/>
        <v>0</v>
      </c>
    </row>
    <row r="402" spans="1:19">
      <c r="A402" s="159"/>
      <c r="B402" s="59"/>
      <c r="C402" s="24">
        <f t="shared" si="59"/>
        <v>1</v>
      </c>
      <c r="D402" s="718"/>
      <c r="E402" s="24">
        <f t="shared" si="60"/>
        <v>1</v>
      </c>
      <c r="F402" s="718"/>
      <c r="G402" s="24">
        <f t="shared" si="61"/>
        <v>1</v>
      </c>
      <c r="H402" s="718"/>
      <c r="I402" s="24">
        <f t="shared" si="62"/>
        <v>1</v>
      </c>
      <c r="J402" s="718"/>
      <c r="K402" s="24">
        <f t="shared" si="63"/>
        <v>1</v>
      </c>
      <c r="L402" s="718"/>
      <c r="M402" s="24">
        <f t="shared" si="64"/>
        <v>1</v>
      </c>
      <c r="N402" s="718"/>
      <c r="O402" s="24">
        <f t="shared" si="65"/>
        <v>1</v>
      </c>
      <c r="P402" s="718"/>
      <c r="Q402" s="24">
        <f t="shared" si="66"/>
        <v>1</v>
      </c>
      <c r="R402" s="714">
        <f t="shared" si="67"/>
        <v>0</v>
      </c>
      <c r="S402" s="361">
        <f t="shared" si="68"/>
        <v>0</v>
      </c>
    </row>
    <row r="403" spans="1:19">
      <c r="A403" s="159"/>
      <c r="B403" s="59"/>
      <c r="C403" s="24">
        <f t="shared" si="59"/>
        <v>1</v>
      </c>
      <c r="D403" s="718"/>
      <c r="E403" s="24">
        <f t="shared" si="60"/>
        <v>1</v>
      </c>
      <c r="F403" s="718"/>
      <c r="G403" s="24">
        <f t="shared" si="61"/>
        <v>1</v>
      </c>
      <c r="H403" s="718"/>
      <c r="I403" s="24">
        <f t="shared" si="62"/>
        <v>1</v>
      </c>
      <c r="J403" s="718"/>
      <c r="K403" s="24">
        <f t="shared" si="63"/>
        <v>1</v>
      </c>
      <c r="L403" s="718"/>
      <c r="M403" s="24">
        <f t="shared" si="64"/>
        <v>1</v>
      </c>
      <c r="N403" s="718"/>
      <c r="O403" s="24">
        <f t="shared" si="65"/>
        <v>1</v>
      </c>
      <c r="P403" s="718"/>
      <c r="Q403" s="24">
        <f t="shared" si="66"/>
        <v>1</v>
      </c>
      <c r="R403" s="714">
        <f t="shared" si="67"/>
        <v>0</v>
      </c>
      <c r="S403" s="361">
        <f t="shared" si="68"/>
        <v>0</v>
      </c>
    </row>
    <row r="404" spans="1:19">
      <c r="A404" s="159"/>
      <c r="B404" s="59"/>
      <c r="C404" s="24">
        <f t="shared" si="59"/>
        <v>1</v>
      </c>
      <c r="D404" s="718"/>
      <c r="E404" s="24">
        <f t="shared" si="60"/>
        <v>1</v>
      </c>
      <c r="F404" s="718"/>
      <c r="G404" s="24">
        <f t="shared" si="61"/>
        <v>1</v>
      </c>
      <c r="H404" s="718"/>
      <c r="I404" s="24">
        <f t="shared" si="62"/>
        <v>1</v>
      </c>
      <c r="J404" s="718"/>
      <c r="K404" s="24">
        <f t="shared" si="63"/>
        <v>1</v>
      </c>
      <c r="L404" s="718"/>
      <c r="M404" s="24">
        <f t="shared" si="64"/>
        <v>1</v>
      </c>
      <c r="N404" s="718"/>
      <c r="O404" s="24">
        <f t="shared" si="65"/>
        <v>1</v>
      </c>
      <c r="P404" s="718"/>
      <c r="Q404" s="24">
        <f t="shared" si="66"/>
        <v>1</v>
      </c>
      <c r="R404" s="714">
        <f t="shared" si="67"/>
        <v>0</v>
      </c>
      <c r="S404" s="361">
        <f t="shared" si="68"/>
        <v>0</v>
      </c>
    </row>
    <row r="405" spans="1:19">
      <c r="A405" s="159"/>
      <c r="B405" s="59"/>
      <c r="C405" s="24">
        <f t="shared" si="59"/>
        <v>1</v>
      </c>
      <c r="D405" s="718"/>
      <c r="E405" s="24">
        <f t="shared" si="60"/>
        <v>1</v>
      </c>
      <c r="F405" s="718"/>
      <c r="G405" s="24">
        <f t="shared" si="61"/>
        <v>1</v>
      </c>
      <c r="H405" s="718"/>
      <c r="I405" s="24">
        <f t="shared" si="62"/>
        <v>1</v>
      </c>
      <c r="J405" s="718"/>
      <c r="K405" s="24">
        <f t="shared" si="63"/>
        <v>1</v>
      </c>
      <c r="L405" s="718"/>
      <c r="M405" s="24">
        <f t="shared" si="64"/>
        <v>1</v>
      </c>
      <c r="N405" s="718"/>
      <c r="O405" s="24">
        <f t="shared" si="65"/>
        <v>1</v>
      </c>
      <c r="P405" s="718"/>
      <c r="Q405" s="24">
        <f t="shared" si="66"/>
        <v>1</v>
      </c>
      <c r="R405" s="714">
        <f t="shared" si="67"/>
        <v>0</v>
      </c>
      <c r="S405" s="361">
        <f t="shared" si="68"/>
        <v>0</v>
      </c>
    </row>
    <row r="406" spans="1:19">
      <c r="A406" s="159"/>
      <c r="B406" s="59"/>
      <c r="C406" s="24">
        <f t="shared" si="59"/>
        <v>1</v>
      </c>
      <c r="D406" s="718"/>
      <c r="E406" s="24">
        <f t="shared" si="60"/>
        <v>1</v>
      </c>
      <c r="F406" s="718"/>
      <c r="G406" s="24">
        <f t="shared" si="61"/>
        <v>1</v>
      </c>
      <c r="H406" s="718"/>
      <c r="I406" s="24">
        <f t="shared" si="62"/>
        <v>1</v>
      </c>
      <c r="J406" s="718"/>
      <c r="K406" s="24">
        <f t="shared" si="63"/>
        <v>1</v>
      </c>
      <c r="L406" s="718"/>
      <c r="M406" s="24">
        <f t="shared" si="64"/>
        <v>1</v>
      </c>
      <c r="N406" s="718"/>
      <c r="O406" s="24">
        <f t="shared" si="65"/>
        <v>1</v>
      </c>
      <c r="P406" s="718"/>
      <c r="Q406" s="24">
        <f t="shared" si="66"/>
        <v>1</v>
      </c>
      <c r="R406" s="714">
        <f t="shared" si="67"/>
        <v>0</v>
      </c>
      <c r="S406" s="361">
        <f t="shared" si="68"/>
        <v>0</v>
      </c>
    </row>
    <row r="407" spans="1:19">
      <c r="A407" s="159"/>
      <c r="B407" s="59"/>
      <c r="C407" s="24">
        <f t="shared" si="59"/>
        <v>1</v>
      </c>
      <c r="D407" s="718"/>
      <c r="E407" s="24">
        <f t="shared" si="60"/>
        <v>1</v>
      </c>
      <c r="F407" s="718"/>
      <c r="G407" s="24">
        <f t="shared" si="61"/>
        <v>1</v>
      </c>
      <c r="H407" s="718"/>
      <c r="I407" s="24">
        <f t="shared" si="62"/>
        <v>1</v>
      </c>
      <c r="J407" s="718"/>
      <c r="K407" s="24">
        <f t="shared" si="63"/>
        <v>1</v>
      </c>
      <c r="L407" s="718"/>
      <c r="M407" s="24">
        <f t="shared" si="64"/>
        <v>1</v>
      </c>
      <c r="N407" s="718"/>
      <c r="O407" s="24">
        <f t="shared" si="65"/>
        <v>1</v>
      </c>
      <c r="P407" s="718"/>
      <c r="Q407" s="24">
        <f t="shared" si="66"/>
        <v>1</v>
      </c>
      <c r="R407" s="714">
        <f t="shared" si="67"/>
        <v>0</v>
      </c>
      <c r="S407" s="361">
        <f t="shared" si="68"/>
        <v>0</v>
      </c>
    </row>
    <row r="408" spans="1:19">
      <c r="A408" s="159"/>
      <c r="B408" s="59"/>
      <c r="C408" s="24">
        <f t="shared" si="59"/>
        <v>1</v>
      </c>
      <c r="D408" s="718"/>
      <c r="E408" s="24">
        <f t="shared" si="60"/>
        <v>1</v>
      </c>
      <c r="F408" s="718"/>
      <c r="G408" s="24">
        <f t="shared" si="61"/>
        <v>1</v>
      </c>
      <c r="H408" s="718"/>
      <c r="I408" s="24">
        <f t="shared" si="62"/>
        <v>1</v>
      </c>
      <c r="J408" s="718"/>
      <c r="K408" s="24">
        <f t="shared" si="63"/>
        <v>1</v>
      </c>
      <c r="L408" s="718"/>
      <c r="M408" s="24">
        <f t="shared" si="64"/>
        <v>1</v>
      </c>
      <c r="N408" s="718"/>
      <c r="O408" s="24">
        <f t="shared" si="65"/>
        <v>1</v>
      </c>
      <c r="P408" s="718"/>
      <c r="Q408" s="24">
        <f t="shared" si="66"/>
        <v>1</v>
      </c>
      <c r="R408" s="714">
        <f t="shared" si="67"/>
        <v>0</v>
      </c>
      <c r="S408" s="361">
        <f t="shared" si="68"/>
        <v>0</v>
      </c>
    </row>
    <row r="409" spans="1:19">
      <c r="A409" s="159"/>
      <c r="B409" s="59"/>
      <c r="C409" s="24">
        <f t="shared" si="59"/>
        <v>1</v>
      </c>
      <c r="D409" s="718"/>
      <c r="E409" s="24">
        <f t="shared" si="60"/>
        <v>1</v>
      </c>
      <c r="F409" s="718"/>
      <c r="G409" s="24">
        <f t="shared" si="61"/>
        <v>1</v>
      </c>
      <c r="H409" s="718"/>
      <c r="I409" s="24">
        <f t="shared" si="62"/>
        <v>1</v>
      </c>
      <c r="J409" s="718"/>
      <c r="K409" s="24">
        <f t="shared" si="63"/>
        <v>1</v>
      </c>
      <c r="L409" s="718"/>
      <c r="M409" s="24">
        <f t="shared" si="64"/>
        <v>1</v>
      </c>
      <c r="N409" s="718"/>
      <c r="O409" s="24">
        <f t="shared" si="65"/>
        <v>1</v>
      </c>
      <c r="P409" s="718"/>
      <c r="Q409" s="24">
        <f t="shared" si="66"/>
        <v>1</v>
      </c>
      <c r="R409" s="714">
        <f t="shared" si="67"/>
        <v>0</v>
      </c>
      <c r="S409" s="361">
        <f t="shared" si="68"/>
        <v>0</v>
      </c>
    </row>
    <row r="410" spans="1:19">
      <c r="A410" s="159"/>
      <c r="B410" s="59"/>
      <c r="C410" s="24">
        <f t="shared" ref="C410:C473" si="69">IF(B410="",1,(LOOKUP(B410,$3:$3,$4:$4)-LOOKUP($B$24,$3:$3,$4:$4)+100)/100)</f>
        <v>1</v>
      </c>
      <c r="D410" s="718"/>
      <c r="E410" s="24">
        <f t="shared" ref="E410:E473" si="70">(SUMIF($5:$5,D410,$6:$6)-SUMIF($5:$5,$D$24,$6:$6)+100)/100</f>
        <v>1</v>
      </c>
      <c r="F410" s="718"/>
      <c r="G410" s="24">
        <f t="shared" ref="G410:G473" si="71">(SUMIF($7:$7,F410,$8:$8)-SUMIF($7:$7,$F$24,$8:$8)+100)/100</f>
        <v>1</v>
      </c>
      <c r="H410" s="718"/>
      <c r="I410" s="24">
        <f t="shared" ref="I410:I473" si="72">(SUMIF($9:$9,H410,$10:$10)-SUMIF($9:$9,$H$24,$10:$10)+100)/100</f>
        <v>1</v>
      </c>
      <c r="J410" s="718"/>
      <c r="K410" s="24">
        <f t="shared" ref="K410:K473" si="73">(SUMIF($11:$11,J410,$12:$12)-SUMIF($11:$11,$J$24,$12:$12)+100)/100</f>
        <v>1</v>
      </c>
      <c r="L410" s="718"/>
      <c r="M410" s="24">
        <f t="shared" ref="M410:M473" si="74">(SUMIF($13:$13,L410,$14:$14)-SUMIF($13:$13,$L$24,$14:$14)+100)/100</f>
        <v>1</v>
      </c>
      <c r="N410" s="718"/>
      <c r="O410" s="24">
        <f t="shared" ref="O410:O473" si="75">(SUMIF($15:$15,N410,$16:$16)-SUMIF($15:$15,$N$24,$16:$16)+100)/100</f>
        <v>1</v>
      </c>
      <c r="P410" s="718"/>
      <c r="Q410" s="24">
        <f t="shared" ref="Q410:Q473" si="76">(SUMIF($17:$17,P410,$18:$18)-SUMIF($17:$17,$P$24,$18:$18)+100)/100</f>
        <v>1</v>
      </c>
      <c r="R410" s="714">
        <f t="shared" ref="R410:R473" si="77">IF(B410="",0,ROUND($R$24*C410*E410*G410*I410*K410*M410*O410*Q410,0))</f>
        <v>0</v>
      </c>
      <c r="S410" s="361">
        <f t="shared" si="68"/>
        <v>0</v>
      </c>
    </row>
    <row r="411" spans="1:19">
      <c r="A411" s="159"/>
      <c r="B411" s="59"/>
      <c r="C411" s="24">
        <f t="shared" si="69"/>
        <v>1</v>
      </c>
      <c r="D411" s="718"/>
      <c r="E411" s="24">
        <f t="shared" si="70"/>
        <v>1</v>
      </c>
      <c r="F411" s="718"/>
      <c r="G411" s="24">
        <f t="shared" si="71"/>
        <v>1</v>
      </c>
      <c r="H411" s="718"/>
      <c r="I411" s="24">
        <f t="shared" si="72"/>
        <v>1</v>
      </c>
      <c r="J411" s="718"/>
      <c r="K411" s="24">
        <f t="shared" si="73"/>
        <v>1</v>
      </c>
      <c r="L411" s="718"/>
      <c r="M411" s="24">
        <f t="shared" si="74"/>
        <v>1</v>
      </c>
      <c r="N411" s="718"/>
      <c r="O411" s="24">
        <f t="shared" si="75"/>
        <v>1</v>
      </c>
      <c r="P411" s="718"/>
      <c r="Q411" s="24">
        <f t="shared" si="76"/>
        <v>1</v>
      </c>
      <c r="R411" s="714">
        <f t="shared" si="77"/>
        <v>0</v>
      </c>
      <c r="S411" s="361">
        <f t="shared" si="68"/>
        <v>0</v>
      </c>
    </row>
    <row r="412" spans="1:19">
      <c r="A412" s="159"/>
      <c r="B412" s="59"/>
      <c r="C412" s="24">
        <f t="shared" si="69"/>
        <v>1</v>
      </c>
      <c r="D412" s="718"/>
      <c r="E412" s="24">
        <f t="shared" si="70"/>
        <v>1</v>
      </c>
      <c r="F412" s="718"/>
      <c r="G412" s="24">
        <f t="shared" si="71"/>
        <v>1</v>
      </c>
      <c r="H412" s="718"/>
      <c r="I412" s="24">
        <f t="shared" si="72"/>
        <v>1</v>
      </c>
      <c r="J412" s="718"/>
      <c r="K412" s="24">
        <f t="shared" si="73"/>
        <v>1</v>
      </c>
      <c r="L412" s="718"/>
      <c r="M412" s="24">
        <f t="shared" si="74"/>
        <v>1</v>
      </c>
      <c r="N412" s="718"/>
      <c r="O412" s="24">
        <f t="shared" si="75"/>
        <v>1</v>
      </c>
      <c r="P412" s="718"/>
      <c r="Q412" s="24">
        <f t="shared" si="76"/>
        <v>1</v>
      </c>
      <c r="R412" s="714">
        <f t="shared" si="77"/>
        <v>0</v>
      </c>
      <c r="S412" s="361">
        <f t="shared" si="68"/>
        <v>0</v>
      </c>
    </row>
    <row r="413" spans="1:19">
      <c r="A413" s="159"/>
      <c r="B413" s="59"/>
      <c r="C413" s="24">
        <f t="shared" si="69"/>
        <v>1</v>
      </c>
      <c r="D413" s="718"/>
      <c r="E413" s="24">
        <f t="shared" si="70"/>
        <v>1</v>
      </c>
      <c r="F413" s="718"/>
      <c r="G413" s="24">
        <f t="shared" si="71"/>
        <v>1</v>
      </c>
      <c r="H413" s="718"/>
      <c r="I413" s="24">
        <f t="shared" si="72"/>
        <v>1</v>
      </c>
      <c r="J413" s="718"/>
      <c r="K413" s="24">
        <f t="shared" si="73"/>
        <v>1</v>
      </c>
      <c r="L413" s="718"/>
      <c r="M413" s="24">
        <f t="shared" si="74"/>
        <v>1</v>
      </c>
      <c r="N413" s="718"/>
      <c r="O413" s="24">
        <f t="shared" si="75"/>
        <v>1</v>
      </c>
      <c r="P413" s="718"/>
      <c r="Q413" s="24">
        <f t="shared" si="76"/>
        <v>1</v>
      </c>
      <c r="R413" s="714">
        <f t="shared" si="77"/>
        <v>0</v>
      </c>
      <c r="S413" s="361">
        <f t="shared" si="68"/>
        <v>0</v>
      </c>
    </row>
    <row r="414" spans="1:19">
      <c r="A414" s="159"/>
      <c r="B414" s="59"/>
      <c r="C414" s="24">
        <f t="shared" si="69"/>
        <v>1</v>
      </c>
      <c r="D414" s="718"/>
      <c r="E414" s="24">
        <f t="shared" si="70"/>
        <v>1</v>
      </c>
      <c r="F414" s="718"/>
      <c r="G414" s="24">
        <f t="shared" si="71"/>
        <v>1</v>
      </c>
      <c r="H414" s="718"/>
      <c r="I414" s="24">
        <f t="shared" si="72"/>
        <v>1</v>
      </c>
      <c r="J414" s="718"/>
      <c r="K414" s="24">
        <f t="shared" si="73"/>
        <v>1</v>
      </c>
      <c r="L414" s="718"/>
      <c r="M414" s="24">
        <f t="shared" si="74"/>
        <v>1</v>
      </c>
      <c r="N414" s="718"/>
      <c r="O414" s="24">
        <f t="shared" si="75"/>
        <v>1</v>
      </c>
      <c r="P414" s="718"/>
      <c r="Q414" s="24">
        <f t="shared" si="76"/>
        <v>1</v>
      </c>
      <c r="R414" s="714">
        <f t="shared" si="77"/>
        <v>0</v>
      </c>
      <c r="S414" s="361">
        <f t="shared" si="68"/>
        <v>0</v>
      </c>
    </row>
    <row r="415" spans="1:19">
      <c r="A415" s="159"/>
      <c r="B415" s="59"/>
      <c r="C415" s="24">
        <f t="shared" si="69"/>
        <v>1</v>
      </c>
      <c r="D415" s="718"/>
      <c r="E415" s="24">
        <f t="shared" si="70"/>
        <v>1</v>
      </c>
      <c r="F415" s="718"/>
      <c r="G415" s="24">
        <f t="shared" si="71"/>
        <v>1</v>
      </c>
      <c r="H415" s="718"/>
      <c r="I415" s="24">
        <f t="shared" si="72"/>
        <v>1</v>
      </c>
      <c r="J415" s="718"/>
      <c r="K415" s="24">
        <f t="shared" si="73"/>
        <v>1</v>
      </c>
      <c r="L415" s="718"/>
      <c r="M415" s="24">
        <f t="shared" si="74"/>
        <v>1</v>
      </c>
      <c r="N415" s="718"/>
      <c r="O415" s="24">
        <f t="shared" si="75"/>
        <v>1</v>
      </c>
      <c r="P415" s="718"/>
      <c r="Q415" s="24">
        <f t="shared" si="76"/>
        <v>1</v>
      </c>
      <c r="R415" s="714">
        <f t="shared" si="77"/>
        <v>0</v>
      </c>
      <c r="S415" s="361">
        <f t="shared" si="68"/>
        <v>0</v>
      </c>
    </row>
    <row r="416" spans="1:19">
      <c r="A416" s="159"/>
      <c r="B416" s="59"/>
      <c r="C416" s="24">
        <f t="shared" si="69"/>
        <v>1</v>
      </c>
      <c r="D416" s="718"/>
      <c r="E416" s="24">
        <f t="shared" si="70"/>
        <v>1</v>
      </c>
      <c r="F416" s="718"/>
      <c r="G416" s="24">
        <f t="shared" si="71"/>
        <v>1</v>
      </c>
      <c r="H416" s="718"/>
      <c r="I416" s="24">
        <f t="shared" si="72"/>
        <v>1</v>
      </c>
      <c r="J416" s="718"/>
      <c r="K416" s="24">
        <f t="shared" si="73"/>
        <v>1</v>
      </c>
      <c r="L416" s="718"/>
      <c r="M416" s="24">
        <f t="shared" si="74"/>
        <v>1</v>
      </c>
      <c r="N416" s="718"/>
      <c r="O416" s="24">
        <f t="shared" si="75"/>
        <v>1</v>
      </c>
      <c r="P416" s="718"/>
      <c r="Q416" s="24">
        <f t="shared" si="76"/>
        <v>1</v>
      </c>
      <c r="R416" s="714">
        <f t="shared" si="77"/>
        <v>0</v>
      </c>
      <c r="S416" s="361">
        <f t="shared" si="68"/>
        <v>0</v>
      </c>
    </row>
    <row r="417" spans="1:19">
      <c r="A417" s="159"/>
      <c r="B417" s="59"/>
      <c r="C417" s="24">
        <f t="shared" si="69"/>
        <v>1</v>
      </c>
      <c r="D417" s="718"/>
      <c r="E417" s="24">
        <f t="shared" si="70"/>
        <v>1</v>
      </c>
      <c r="F417" s="718"/>
      <c r="G417" s="24">
        <f t="shared" si="71"/>
        <v>1</v>
      </c>
      <c r="H417" s="718"/>
      <c r="I417" s="24">
        <f t="shared" si="72"/>
        <v>1</v>
      </c>
      <c r="J417" s="718"/>
      <c r="K417" s="24">
        <f t="shared" si="73"/>
        <v>1</v>
      </c>
      <c r="L417" s="718"/>
      <c r="M417" s="24">
        <f t="shared" si="74"/>
        <v>1</v>
      </c>
      <c r="N417" s="718"/>
      <c r="O417" s="24">
        <f t="shared" si="75"/>
        <v>1</v>
      </c>
      <c r="P417" s="718"/>
      <c r="Q417" s="24">
        <f t="shared" si="76"/>
        <v>1</v>
      </c>
      <c r="R417" s="714">
        <f t="shared" si="77"/>
        <v>0</v>
      </c>
      <c r="S417" s="361">
        <f t="shared" si="68"/>
        <v>0</v>
      </c>
    </row>
    <row r="418" spans="1:19">
      <c r="A418" s="159"/>
      <c r="B418" s="59"/>
      <c r="C418" s="24">
        <f t="shared" si="69"/>
        <v>1</v>
      </c>
      <c r="D418" s="718"/>
      <c r="E418" s="24">
        <f t="shared" si="70"/>
        <v>1</v>
      </c>
      <c r="F418" s="718"/>
      <c r="G418" s="24">
        <f t="shared" si="71"/>
        <v>1</v>
      </c>
      <c r="H418" s="718"/>
      <c r="I418" s="24">
        <f t="shared" si="72"/>
        <v>1</v>
      </c>
      <c r="J418" s="718"/>
      <c r="K418" s="24">
        <f t="shared" si="73"/>
        <v>1</v>
      </c>
      <c r="L418" s="718"/>
      <c r="M418" s="24">
        <f t="shared" si="74"/>
        <v>1</v>
      </c>
      <c r="N418" s="718"/>
      <c r="O418" s="24">
        <f t="shared" si="75"/>
        <v>1</v>
      </c>
      <c r="P418" s="718"/>
      <c r="Q418" s="24">
        <f t="shared" si="76"/>
        <v>1</v>
      </c>
      <c r="R418" s="714">
        <f t="shared" si="77"/>
        <v>0</v>
      </c>
      <c r="S418" s="361">
        <f t="shared" si="68"/>
        <v>0</v>
      </c>
    </row>
    <row r="419" spans="1:19">
      <c r="A419" s="159"/>
      <c r="B419" s="59"/>
      <c r="C419" s="24">
        <f t="shared" si="69"/>
        <v>1</v>
      </c>
      <c r="D419" s="718"/>
      <c r="E419" s="24">
        <f t="shared" si="70"/>
        <v>1</v>
      </c>
      <c r="F419" s="718"/>
      <c r="G419" s="24">
        <f t="shared" si="71"/>
        <v>1</v>
      </c>
      <c r="H419" s="718"/>
      <c r="I419" s="24">
        <f t="shared" si="72"/>
        <v>1</v>
      </c>
      <c r="J419" s="718"/>
      <c r="K419" s="24">
        <f t="shared" si="73"/>
        <v>1</v>
      </c>
      <c r="L419" s="718"/>
      <c r="M419" s="24">
        <f t="shared" si="74"/>
        <v>1</v>
      </c>
      <c r="N419" s="718"/>
      <c r="O419" s="24">
        <f t="shared" si="75"/>
        <v>1</v>
      </c>
      <c r="P419" s="718"/>
      <c r="Q419" s="24">
        <f t="shared" si="76"/>
        <v>1</v>
      </c>
      <c r="R419" s="714">
        <f t="shared" si="77"/>
        <v>0</v>
      </c>
      <c r="S419" s="361">
        <f t="shared" si="68"/>
        <v>0</v>
      </c>
    </row>
    <row r="420" spans="1:19">
      <c r="A420" s="159"/>
      <c r="B420" s="59"/>
      <c r="C420" s="24">
        <f t="shared" si="69"/>
        <v>1</v>
      </c>
      <c r="D420" s="718"/>
      <c r="E420" s="24">
        <f t="shared" si="70"/>
        <v>1</v>
      </c>
      <c r="F420" s="718"/>
      <c r="G420" s="24">
        <f t="shared" si="71"/>
        <v>1</v>
      </c>
      <c r="H420" s="718"/>
      <c r="I420" s="24">
        <f t="shared" si="72"/>
        <v>1</v>
      </c>
      <c r="J420" s="718"/>
      <c r="K420" s="24">
        <f t="shared" si="73"/>
        <v>1</v>
      </c>
      <c r="L420" s="718"/>
      <c r="M420" s="24">
        <f t="shared" si="74"/>
        <v>1</v>
      </c>
      <c r="N420" s="718"/>
      <c r="O420" s="24">
        <f t="shared" si="75"/>
        <v>1</v>
      </c>
      <c r="P420" s="718"/>
      <c r="Q420" s="24">
        <f t="shared" si="76"/>
        <v>1</v>
      </c>
      <c r="R420" s="714">
        <f t="shared" si="77"/>
        <v>0</v>
      </c>
      <c r="S420" s="361">
        <f t="shared" si="68"/>
        <v>0</v>
      </c>
    </row>
    <row r="421" spans="1:19">
      <c r="A421" s="159"/>
      <c r="B421" s="59"/>
      <c r="C421" s="24">
        <f t="shared" si="69"/>
        <v>1</v>
      </c>
      <c r="D421" s="718"/>
      <c r="E421" s="24">
        <f t="shared" si="70"/>
        <v>1</v>
      </c>
      <c r="F421" s="718"/>
      <c r="G421" s="24">
        <f t="shared" si="71"/>
        <v>1</v>
      </c>
      <c r="H421" s="718"/>
      <c r="I421" s="24">
        <f t="shared" si="72"/>
        <v>1</v>
      </c>
      <c r="J421" s="718"/>
      <c r="K421" s="24">
        <f t="shared" si="73"/>
        <v>1</v>
      </c>
      <c r="L421" s="718"/>
      <c r="M421" s="24">
        <f t="shared" si="74"/>
        <v>1</v>
      </c>
      <c r="N421" s="718"/>
      <c r="O421" s="24">
        <f t="shared" si="75"/>
        <v>1</v>
      </c>
      <c r="P421" s="718"/>
      <c r="Q421" s="24">
        <f t="shared" si="76"/>
        <v>1</v>
      </c>
      <c r="R421" s="714">
        <f t="shared" si="77"/>
        <v>0</v>
      </c>
      <c r="S421" s="361">
        <f t="shared" si="68"/>
        <v>0</v>
      </c>
    </row>
    <row r="422" spans="1:19">
      <c r="A422" s="159"/>
      <c r="B422" s="59"/>
      <c r="C422" s="24">
        <f t="shared" si="69"/>
        <v>1</v>
      </c>
      <c r="D422" s="718"/>
      <c r="E422" s="24">
        <f t="shared" si="70"/>
        <v>1</v>
      </c>
      <c r="F422" s="718"/>
      <c r="G422" s="24">
        <f t="shared" si="71"/>
        <v>1</v>
      </c>
      <c r="H422" s="718"/>
      <c r="I422" s="24">
        <f t="shared" si="72"/>
        <v>1</v>
      </c>
      <c r="J422" s="718"/>
      <c r="K422" s="24">
        <f t="shared" si="73"/>
        <v>1</v>
      </c>
      <c r="L422" s="718"/>
      <c r="M422" s="24">
        <f t="shared" si="74"/>
        <v>1</v>
      </c>
      <c r="N422" s="718"/>
      <c r="O422" s="24">
        <f t="shared" si="75"/>
        <v>1</v>
      </c>
      <c r="P422" s="718"/>
      <c r="Q422" s="24">
        <f t="shared" si="76"/>
        <v>1</v>
      </c>
      <c r="R422" s="714">
        <f t="shared" si="77"/>
        <v>0</v>
      </c>
      <c r="S422" s="361">
        <f t="shared" si="68"/>
        <v>0</v>
      </c>
    </row>
    <row r="423" spans="1:19">
      <c r="A423" s="159"/>
      <c r="B423" s="59"/>
      <c r="C423" s="24">
        <f t="shared" si="69"/>
        <v>1</v>
      </c>
      <c r="D423" s="718"/>
      <c r="E423" s="24">
        <f t="shared" si="70"/>
        <v>1</v>
      </c>
      <c r="F423" s="718"/>
      <c r="G423" s="24">
        <f t="shared" si="71"/>
        <v>1</v>
      </c>
      <c r="H423" s="718"/>
      <c r="I423" s="24">
        <f t="shared" si="72"/>
        <v>1</v>
      </c>
      <c r="J423" s="718"/>
      <c r="K423" s="24">
        <f t="shared" si="73"/>
        <v>1</v>
      </c>
      <c r="L423" s="718"/>
      <c r="M423" s="24">
        <f t="shared" si="74"/>
        <v>1</v>
      </c>
      <c r="N423" s="718"/>
      <c r="O423" s="24">
        <f t="shared" si="75"/>
        <v>1</v>
      </c>
      <c r="P423" s="718"/>
      <c r="Q423" s="24">
        <f t="shared" si="76"/>
        <v>1</v>
      </c>
      <c r="R423" s="714">
        <f t="shared" si="77"/>
        <v>0</v>
      </c>
      <c r="S423" s="361">
        <f t="shared" ref="S423:S467" si="78">ROUND(R423*B423/10000,0)</f>
        <v>0</v>
      </c>
    </row>
    <row r="424" spans="1:19">
      <c r="A424" s="159"/>
      <c r="B424" s="59"/>
      <c r="C424" s="24">
        <f t="shared" si="69"/>
        <v>1</v>
      </c>
      <c r="D424" s="718"/>
      <c r="E424" s="24">
        <f t="shared" si="70"/>
        <v>1</v>
      </c>
      <c r="F424" s="718"/>
      <c r="G424" s="24">
        <f t="shared" si="71"/>
        <v>1</v>
      </c>
      <c r="H424" s="718"/>
      <c r="I424" s="24">
        <f t="shared" si="72"/>
        <v>1</v>
      </c>
      <c r="J424" s="718"/>
      <c r="K424" s="24">
        <f t="shared" si="73"/>
        <v>1</v>
      </c>
      <c r="L424" s="718"/>
      <c r="M424" s="24">
        <f t="shared" si="74"/>
        <v>1</v>
      </c>
      <c r="N424" s="718"/>
      <c r="O424" s="24">
        <f t="shared" si="75"/>
        <v>1</v>
      </c>
      <c r="P424" s="718"/>
      <c r="Q424" s="24">
        <f t="shared" si="76"/>
        <v>1</v>
      </c>
      <c r="R424" s="714">
        <f t="shared" si="77"/>
        <v>0</v>
      </c>
      <c r="S424" s="361">
        <f t="shared" si="78"/>
        <v>0</v>
      </c>
    </row>
    <row r="425" spans="1:19">
      <c r="A425" s="159"/>
      <c r="B425" s="59"/>
      <c r="C425" s="24">
        <f t="shared" si="69"/>
        <v>1</v>
      </c>
      <c r="D425" s="718"/>
      <c r="E425" s="24">
        <f t="shared" si="70"/>
        <v>1</v>
      </c>
      <c r="F425" s="718"/>
      <c r="G425" s="24">
        <f t="shared" si="71"/>
        <v>1</v>
      </c>
      <c r="H425" s="718"/>
      <c r="I425" s="24">
        <f t="shared" si="72"/>
        <v>1</v>
      </c>
      <c r="J425" s="718"/>
      <c r="K425" s="24">
        <f t="shared" si="73"/>
        <v>1</v>
      </c>
      <c r="L425" s="718"/>
      <c r="M425" s="24">
        <f t="shared" si="74"/>
        <v>1</v>
      </c>
      <c r="N425" s="718"/>
      <c r="O425" s="24">
        <f t="shared" si="75"/>
        <v>1</v>
      </c>
      <c r="P425" s="718"/>
      <c r="Q425" s="24">
        <f t="shared" si="76"/>
        <v>1</v>
      </c>
      <c r="R425" s="714">
        <f t="shared" si="77"/>
        <v>0</v>
      </c>
      <c r="S425" s="361">
        <f t="shared" si="78"/>
        <v>0</v>
      </c>
    </row>
    <row r="426" spans="1:19">
      <c r="A426" s="159"/>
      <c r="B426" s="59"/>
      <c r="C426" s="24">
        <f t="shared" si="69"/>
        <v>1</v>
      </c>
      <c r="D426" s="718"/>
      <c r="E426" s="24">
        <f t="shared" si="70"/>
        <v>1</v>
      </c>
      <c r="F426" s="718"/>
      <c r="G426" s="24">
        <f t="shared" si="71"/>
        <v>1</v>
      </c>
      <c r="H426" s="718"/>
      <c r="I426" s="24">
        <f t="shared" si="72"/>
        <v>1</v>
      </c>
      <c r="J426" s="718"/>
      <c r="K426" s="24">
        <f t="shared" si="73"/>
        <v>1</v>
      </c>
      <c r="L426" s="718"/>
      <c r="M426" s="24">
        <f t="shared" si="74"/>
        <v>1</v>
      </c>
      <c r="N426" s="718"/>
      <c r="O426" s="24">
        <f t="shared" si="75"/>
        <v>1</v>
      </c>
      <c r="P426" s="718"/>
      <c r="Q426" s="24">
        <f t="shared" si="76"/>
        <v>1</v>
      </c>
      <c r="R426" s="714">
        <f t="shared" si="77"/>
        <v>0</v>
      </c>
      <c r="S426" s="361">
        <f t="shared" si="78"/>
        <v>0</v>
      </c>
    </row>
    <row r="427" spans="1:19">
      <c r="A427" s="159"/>
      <c r="B427" s="59"/>
      <c r="C427" s="24">
        <f t="shared" si="69"/>
        <v>1</v>
      </c>
      <c r="D427" s="718"/>
      <c r="E427" s="24">
        <f t="shared" si="70"/>
        <v>1</v>
      </c>
      <c r="F427" s="718"/>
      <c r="G427" s="24">
        <f t="shared" si="71"/>
        <v>1</v>
      </c>
      <c r="H427" s="718"/>
      <c r="I427" s="24">
        <f t="shared" si="72"/>
        <v>1</v>
      </c>
      <c r="J427" s="718"/>
      <c r="K427" s="24">
        <f t="shared" si="73"/>
        <v>1</v>
      </c>
      <c r="L427" s="718"/>
      <c r="M427" s="24">
        <f t="shared" si="74"/>
        <v>1</v>
      </c>
      <c r="N427" s="718"/>
      <c r="O427" s="24">
        <f t="shared" si="75"/>
        <v>1</v>
      </c>
      <c r="P427" s="718"/>
      <c r="Q427" s="24">
        <f t="shared" si="76"/>
        <v>1</v>
      </c>
      <c r="R427" s="714">
        <f t="shared" si="77"/>
        <v>0</v>
      </c>
      <c r="S427" s="361">
        <f t="shared" si="78"/>
        <v>0</v>
      </c>
    </row>
    <row r="428" spans="1:19">
      <c r="A428" s="159"/>
      <c r="B428" s="59"/>
      <c r="C428" s="24">
        <f t="shared" si="69"/>
        <v>1</v>
      </c>
      <c r="D428" s="718"/>
      <c r="E428" s="24">
        <f t="shared" si="70"/>
        <v>1</v>
      </c>
      <c r="F428" s="718"/>
      <c r="G428" s="24">
        <f t="shared" si="71"/>
        <v>1</v>
      </c>
      <c r="H428" s="718"/>
      <c r="I428" s="24">
        <f t="shared" si="72"/>
        <v>1</v>
      </c>
      <c r="J428" s="718"/>
      <c r="K428" s="24">
        <f t="shared" si="73"/>
        <v>1</v>
      </c>
      <c r="L428" s="718"/>
      <c r="M428" s="24">
        <f t="shared" si="74"/>
        <v>1</v>
      </c>
      <c r="N428" s="718"/>
      <c r="O428" s="24">
        <f t="shared" si="75"/>
        <v>1</v>
      </c>
      <c r="P428" s="718"/>
      <c r="Q428" s="24">
        <f t="shared" si="76"/>
        <v>1</v>
      </c>
      <c r="R428" s="714">
        <f t="shared" si="77"/>
        <v>0</v>
      </c>
      <c r="S428" s="361">
        <f t="shared" si="78"/>
        <v>0</v>
      </c>
    </row>
    <row r="429" spans="1:19">
      <c r="A429" s="159"/>
      <c r="B429" s="59"/>
      <c r="C429" s="24">
        <f t="shared" si="69"/>
        <v>1</v>
      </c>
      <c r="D429" s="718"/>
      <c r="E429" s="24">
        <f t="shared" si="70"/>
        <v>1</v>
      </c>
      <c r="F429" s="718"/>
      <c r="G429" s="24">
        <f t="shared" si="71"/>
        <v>1</v>
      </c>
      <c r="H429" s="718"/>
      <c r="I429" s="24">
        <f t="shared" si="72"/>
        <v>1</v>
      </c>
      <c r="J429" s="718"/>
      <c r="K429" s="24">
        <f t="shared" si="73"/>
        <v>1</v>
      </c>
      <c r="L429" s="718"/>
      <c r="M429" s="24">
        <f t="shared" si="74"/>
        <v>1</v>
      </c>
      <c r="N429" s="718"/>
      <c r="O429" s="24">
        <f t="shared" si="75"/>
        <v>1</v>
      </c>
      <c r="P429" s="718"/>
      <c r="Q429" s="24">
        <f t="shared" si="76"/>
        <v>1</v>
      </c>
      <c r="R429" s="714">
        <f t="shared" si="77"/>
        <v>0</v>
      </c>
      <c r="S429" s="361">
        <f t="shared" si="78"/>
        <v>0</v>
      </c>
    </row>
    <row r="430" spans="1:19">
      <c r="A430" s="159"/>
      <c r="B430" s="59"/>
      <c r="C430" s="24">
        <f t="shared" si="69"/>
        <v>1</v>
      </c>
      <c r="D430" s="718"/>
      <c r="E430" s="24">
        <f t="shared" si="70"/>
        <v>1</v>
      </c>
      <c r="F430" s="718"/>
      <c r="G430" s="24">
        <f t="shared" si="71"/>
        <v>1</v>
      </c>
      <c r="H430" s="718"/>
      <c r="I430" s="24">
        <f t="shared" si="72"/>
        <v>1</v>
      </c>
      <c r="J430" s="718"/>
      <c r="K430" s="24">
        <f t="shared" si="73"/>
        <v>1</v>
      </c>
      <c r="L430" s="718"/>
      <c r="M430" s="24">
        <f t="shared" si="74"/>
        <v>1</v>
      </c>
      <c r="N430" s="718"/>
      <c r="O430" s="24">
        <f t="shared" si="75"/>
        <v>1</v>
      </c>
      <c r="P430" s="718"/>
      <c r="Q430" s="24">
        <f t="shared" si="76"/>
        <v>1</v>
      </c>
      <c r="R430" s="714">
        <f t="shared" si="77"/>
        <v>0</v>
      </c>
      <c r="S430" s="361">
        <f t="shared" si="78"/>
        <v>0</v>
      </c>
    </row>
    <row r="431" spans="1:19">
      <c r="A431" s="159"/>
      <c r="B431" s="59"/>
      <c r="C431" s="24">
        <f t="shared" si="69"/>
        <v>1</v>
      </c>
      <c r="D431" s="718"/>
      <c r="E431" s="24">
        <f t="shared" si="70"/>
        <v>1</v>
      </c>
      <c r="F431" s="718"/>
      <c r="G431" s="24">
        <f t="shared" si="71"/>
        <v>1</v>
      </c>
      <c r="H431" s="718"/>
      <c r="I431" s="24">
        <f t="shared" si="72"/>
        <v>1</v>
      </c>
      <c r="J431" s="718"/>
      <c r="K431" s="24">
        <f t="shared" si="73"/>
        <v>1</v>
      </c>
      <c r="L431" s="718"/>
      <c r="M431" s="24">
        <f t="shared" si="74"/>
        <v>1</v>
      </c>
      <c r="N431" s="718"/>
      <c r="O431" s="24">
        <f t="shared" si="75"/>
        <v>1</v>
      </c>
      <c r="P431" s="718"/>
      <c r="Q431" s="24">
        <f t="shared" si="76"/>
        <v>1</v>
      </c>
      <c r="R431" s="714">
        <f t="shared" si="77"/>
        <v>0</v>
      </c>
      <c r="S431" s="361">
        <f t="shared" si="78"/>
        <v>0</v>
      </c>
    </row>
    <row r="432" spans="1:19">
      <c r="A432" s="159"/>
      <c r="B432" s="59"/>
      <c r="C432" s="24">
        <f t="shared" si="69"/>
        <v>1</v>
      </c>
      <c r="D432" s="718"/>
      <c r="E432" s="24">
        <f t="shared" si="70"/>
        <v>1</v>
      </c>
      <c r="F432" s="718"/>
      <c r="G432" s="24">
        <f t="shared" si="71"/>
        <v>1</v>
      </c>
      <c r="H432" s="718"/>
      <c r="I432" s="24">
        <f t="shared" si="72"/>
        <v>1</v>
      </c>
      <c r="J432" s="718"/>
      <c r="K432" s="24">
        <f t="shared" si="73"/>
        <v>1</v>
      </c>
      <c r="L432" s="718"/>
      <c r="M432" s="24">
        <f t="shared" si="74"/>
        <v>1</v>
      </c>
      <c r="N432" s="718"/>
      <c r="O432" s="24">
        <f t="shared" si="75"/>
        <v>1</v>
      </c>
      <c r="P432" s="718"/>
      <c r="Q432" s="24">
        <f t="shared" si="76"/>
        <v>1</v>
      </c>
      <c r="R432" s="714">
        <f t="shared" si="77"/>
        <v>0</v>
      </c>
      <c r="S432" s="361">
        <f t="shared" si="78"/>
        <v>0</v>
      </c>
    </row>
    <row r="433" spans="1:19">
      <c r="A433" s="159"/>
      <c r="B433" s="59"/>
      <c r="C433" s="24">
        <f t="shared" si="69"/>
        <v>1</v>
      </c>
      <c r="D433" s="718"/>
      <c r="E433" s="24">
        <f t="shared" si="70"/>
        <v>1</v>
      </c>
      <c r="F433" s="718"/>
      <c r="G433" s="24">
        <f t="shared" si="71"/>
        <v>1</v>
      </c>
      <c r="H433" s="718"/>
      <c r="I433" s="24">
        <f t="shared" si="72"/>
        <v>1</v>
      </c>
      <c r="J433" s="718"/>
      <c r="K433" s="24">
        <f t="shared" si="73"/>
        <v>1</v>
      </c>
      <c r="L433" s="718"/>
      <c r="M433" s="24">
        <f t="shared" si="74"/>
        <v>1</v>
      </c>
      <c r="N433" s="718"/>
      <c r="O433" s="24">
        <f t="shared" si="75"/>
        <v>1</v>
      </c>
      <c r="P433" s="718"/>
      <c r="Q433" s="24">
        <f t="shared" si="76"/>
        <v>1</v>
      </c>
      <c r="R433" s="714">
        <f t="shared" si="77"/>
        <v>0</v>
      </c>
      <c r="S433" s="361">
        <f t="shared" si="78"/>
        <v>0</v>
      </c>
    </row>
    <row r="434" spans="1:19">
      <c r="A434" s="159"/>
      <c r="B434" s="59"/>
      <c r="C434" s="24">
        <f t="shared" si="69"/>
        <v>1</v>
      </c>
      <c r="D434" s="718"/>
      <c r="E434" s="24">
        <f t="shared" si="70"/>
        <v>1</v>
      </c>
      <c r="F434" s="718"/>
      <c r="G434" s="24">
        <f t="shared" si="71"/>
        <v>1</v>
      </c>
      <c r="H434" s="718"/>
      <c r="I434" s="24">
        <f t="shared" si="72"/>
        <v>1</v>
      </c>
      <c r="J434" s="718"/>
      <c r="K434" s="24">
        <f t="shared" si="73"/>
        <v>1</v>
      </c>
      <c r="L434" s="718"/>
      <c r="M434" s="24">
        <f t="shared" si="74"/>
        <v>1</v>
      </c>
      <c r="N434" s="718"/>
      <c r="O434" s="24">
        <f t="shared" si="75"/>
        <v>1</v>
      </c>
      <c r="P434" s="718"/>
      <c r="Q434" s="24">
        <f t="shared" si="76"/>
        <v>1</v>
      </c>
      <c r="R434" s="714">
        <f t="shared" si="77"/>
        <v>0</v>
      </c>
      <c r="S434" s="361">
        <f t="shared" si="78"/>
        <v>0</v>
      </c>
    </row>
    <row r="435" spans="1:19">
      <c r="A435" s="159"/>
      <c r="B435" s="59"/>
      <c r="C435" s="24">
        <f t="shared" si="69"/>
        <v>1</v>
      </c>
      <c r="D435" s="718"/>
      <c r="E435" s="24">
        <f t="shared" si="70"/>
        <v>1</v>
      </c>
      <c r="F435" s="718"/>
      <c r="G435" s="24">
        <f t="shared" si="71"/>
        <v>1</v>
      </c>
      <c r="H435" s="718"/>
      <c r="I435" s="24">
        <f t="shared" si="72"/>
        <v>1</v>
      </c>
      <c r="J435" s="718"/>
      <c r="K435" s="24">
        <f t="shared" si="73"/>
        <v>1</v>
      </c>
      <c r="L435" s="718"/>
      <c r="M435" s="24">
        <f t="shared" si="74"/>
        <v>1</v>
      </c>
      <c r="N435" s="718"/>
      <c r="O435" s="24">
        <f t="shared" si="75"/>
        <v>1</v>
      </c>
      <c r="P435" s="718"/>
      <c r="Q435" s="24">
        <f t="shared" si="76"/>
        <v>1</v>
      </c>
      <c r="R435" s="714">
        <f t="shared" si="77"/>
        <v>0</v>
      </c>
      <c r="S435" s="361">
        <f t="shared" si="78"/>
        <v>0</v>
      </c>
    </row>
    <row r="436" spans="1:19">
      <c r="A436" s="159"/>
      <c r="B436" s="59"/>
      <c r="C436" s="24">
        <f t="shared" si="69"/>
        <v>1</v>
      </c>
      <c r="D436" s="718"/>
      <c r="E436" s="24">
        <f t="shared" si="70"/>
        <v>1</v>
      </c>
      <c r="F436" s="718"/>
      <c r="G436" s="24">
        <f t="shared" si="71"/>
        <v>1</v>
      </c>
      <c r="H436" s="718"/>
      <c r="I436" s="24">
        <f t="shared" si="72"/>
        <v>1</v>
      </c>
      <c r="J436" s="718"/>
      <c r="K436" s="24">
        <f t="shared" si="73"/>
        <v>1</v>
      </c>
      <c r="L436" s="718"/>
      <c r="M436" s="24">
        <f t="shared" si="74"/>
        <v>1</v>
      </c>
      <c r="N436" s="718"/>
      <c r="O436" s="24">
        <f t="shared" si="75"/>
        <v>1</v>
      </c>
      <c r="P436" s="718"/>
      <c r="Q436" s="24">
        <f t="shared" si="76"/>
        <v>1</v>
      </c>
      <c r="R436" s="714">
        <f t="shared" si="77"/>
        <v>0</v>
      </c>
      <c r="S436" s="361">
        <f t="shared" si="78"/>
        <v>0</v>
      </c>
    </row>
    <row r="437" spans="1:19">
      <c r="A437" s="159"/>
      <c r="B437" s="59"/>
      <c r="C437" s="24">
        <f t="shared" si="69"/>
        <v>1</v>
      </c>
      <c r="D437" s="718"/>
      <c r="E437" s="24">
        <f t="shared" si="70"/>
        <v>1</v>
      </c>
      <c r="F437" s="718"/>
      <c r="G437" s="24">
        <f t="shared" si="71"/>
        <v>1</v>
      </c>
      <c r="H437" s="718"/>
      <c r="I437" s="24">
        <f t="shared" si="72"/>
        <v>1</v>
      </c>
      <c r="J437" s="718"/>
      <c r="K437" s="24">
        <f t="shared" si="73"/>
        <v>1</v>
      </c>
      <c r="L437" s="718"/>
      <c r="M437" s="24">
        <f t="shared" si="74"/>
        <v>1</v>
      </c>
      <c r="N437" s="718"/>
      <c r="O437" s="24">
        <f t="shared" si="75"/>
        <v>1</v>
      </c>
      <c r="P437" s="718"/>
      <c r="Q437" s="24">
        <f t="shared" si="76"/>
        <v>1</v>
      </c>
      <c r="R437" s="714">
        <f t="shared" si="77"/>
        <v>0</v>
      </c>
      <c r="S437" s="361">
        <f t="shared" si="78"/>
        <v>0</v>
      </c>
    </row>
    <row r="438" spans="1:19">
      <c r="A438" s="159"/>
      <c r="B438" s="59"/>
      <c r="C438" s="24">
        <f t="shared" si="69"/>
        <v>1</v>
      </c>
      <c r="D438" s="718"/>
      <c r="E438" s="24">
        <f t="shared" si="70"/>
        <v>1</v>
      </c>
      <c r="F438" s="718"/>
      <c r="G438" s="24">
        <f t="shared" si="71"/>
        <v>1</v>
      </c>
      <c r="H438" s="718"/>
      <c r="I438" s="24">
        <f t="shared" si="72"/>
        <v>1</v>
      </c>
      <c r="J438" s="718"/>
      <c r="K438" s="24">
        <f t="shared" si="73"/>
        <v>1</v>
      </c>
      <c r="L438" s="718"/>
      <c r="M438" s="24">
        <f t="shared" si="74"/>
        <v>1</v>
      </c>
      <c r="N438" s="718"/>
      <c r="O438" s="24">
        <f t="shared" si="75"/>
        <v>1</v>
      </c>
      <c r="P438" s="718"/>
      <c r="Q438" s="24">
        <f t="shared" si="76"/>
        <v>1</v>
      </c>
      <c r="R438" s="714">
        <f t="shared" si="77"/>
        <v>0</v>
      </c>
      <c r="S438" s="361">
        <f t="shared" si="78"/>
        <v>0</v>
      </c>
    </row>
    <row r="439" spans="1:19">
      <c r="A439" s="159"/>
      <c r="B439" s="59"/>
      <c r="C439" s="24">
        <f t="shared" si="69"/>
        <v>1</v>
      </c>
      <c r="D439" s="718"/>
      <c r="E439" s="24">
        <f t="shared" si="70"/>
        <v>1</v>
      </c>
      <c r="F439" s="718"/>
      <c r="G439" s="24">
        <f t="shared" si="71"/>
        <v>1</v>
      </c>
      <c r="H439" s="718"/>
      <c r="I439" s="24">
        <f t="shared" si="72"/>
        <v>1</v>
      </c>
      <c r="J439" s="718"/>
      <c r="K439" s="24">
        <f t="shared" si="73"/>
        <v>1</v>
      </c>
      <c r="L439" s="718"/>
      <c r="M439" s="24">
        <f t="shared" si="74"/>
        <v>1</v>
      </c>
      <c r="N439" s="718"/>
      <c r="O439" s="24">
        <f t="shared" si="75"/>
        <v>1</v>
      </c>
      <c r="P439" s="718"/>
      <c r="Q439" s="24">
        <f t="shared" si="76"/>
        <v>1</v>
      </c>
      <c r="R439" s="714">
        <f t="shared" si="77"/>
        <v>0</v>
      </c>
      <c r="S439" s="361">
        <f t="shared" si="78"/>
        <v>0</v>
      </c>
    </row>
    <row r="440" spans="1:19">
      <c r="A440" s="159"/>
      <c r="B440" s="59"/>
      <c r="C440" s="24">
        <f t="shared" si="69"/>
        <v>1</v>
      </c>
      <c r="D440" s="718"/>
      <c r="E440" s="24">
        <f t="shared" si="70"/>
        <v>1</v>
      </c>
      <c r="F440" s="718"/>
      <c r="G440" s="24">
        <f t="shared" si="71"/>
        <v>1</v>
      </c>
      <c r="H440" s="718"/>
      <c r="I440" s="24">
        <f t="shared" si="72"/>
        <v>1</v>
      </c>
      <c r="J440" s="718"/>
      <c r="K440" s="24">
        <f t="shared" si="73"/>
        <v>1</v>
      </c>
      <c r="L440" s="718"/>
      <c r="M440" s="24">
        <f t="shared" si="74"/>
        <v>1</v>
      </c>
      <c r="N440" s="718"/>
      <c r="O440" s="24">
        <f t="shared" si="75"/>
        <v>1</v>
      </c>
      <c r="P440" s="718"/>
      <c r="Q440" s="24">
        <f t="shared" si="76"/>
        <v>1</v>
      </c>
      <c r="R440" s="714">
        <f t="shared" si="77"/>
        <v>0</v>
      </c>
      <c r="S440" s="361">
        <f t="shared" si="78"/>
        <v>0</v>
      </c>
    </row>
    <row r="441" spans="1:19">
      <c r="A441" s="159"/>
      <c r="B441" s="59"/>
      <c r="C441" s="24">
        <f t="shared" si="69"/>
        <v>1</v>
      </c>
      <c r="D441" s="718"/>
      <c r="E441" s="24">
        <f t="shared" si="70"/>
        <v>1</v>
      </c>
      <c r="F441" s="718"/>
      <c r="G441" s="24">
        <f t="shared" si="71"/>
        <v>1</v>
      </c>
      <c r="H441" s="718"/>
      <c r="I441" s="24">
        <f t="shared" si="72"/>
        <v>1</v>
      </c>
      <c r="J441" s="718"/>
      <c r="K441" s="24">
        <f t="shared" si="73"/>
        <v>1</v>
      </c>
      <c r="L441" s="718"/>
      <c r="M441" s="24">
        <f t="shared" si="74"/>
        <v>1</v>
      </c>
      <c r="N441" s="718"/>
      <c r="O441" s="24">
        <f t="shared" si="75"/>
        <v>1</v>
      </c>
      <c r="P441" s="718"/>
      <c r="Q441" s="24">
        <f t="shared" si="76"/>
        <v>1</v>
      </c>
      <c r="R441" s="714">
        <f t="shared" si="77"/>
        <v>0</v>
      </c>
      <c r="S441" s="361">
        <f t="shared" si="78"/>
        <v>0</v>
      </c>
    </row>
    <row r="442" spans="1:19">
      <c r="A442" s="159"/>
      <c r="B442" s="59"/>
      <c r="C442" s="24">
        <f t="shared" si="69"/>
        <v>1</v>
      </c>
      <c r="D442" s="718"/>
      <c r="E442" s="24">
        <f t="shared" si="70"/>
        <v>1</v>
      </c>
      <c r="F442" s="718"/>
      <c r="G442" s="24">
        <f t="shared" si="71"/>
        <v>1</v>
      </c>
      <c r="H442" s="718"/>
      <c r="I442" s="24">
        <f t="shared" si="72"/>
        <v>1</v>
      </c>
      <c r="J442" s="718"/>
      <c r="K442" s="24">
        <f t="shared" si="73"/>
        <v>1</v>
      </c>
      <c r="L442" s="718"/>
      <c r="M442" s="24">
        <f t="shared" si="74"/>
        <v>1</v>
      </c>
      <c r="N442" s="718"/>
      <c r="O442" s="24">
        <f t="shared" si="75"/>
        <v>1</v>
      </c>
      <c r="P442" s="718"/>
      <c r="Q442" s="24">
        <f t="shared" si="76"/>
        <v>1</v>
      </c>
      <c r="R442" s="714">
        <f t="shared" si="77"/>
        <v>0</v>
      </c>
      <c r="S442" s="361">
        <f t="shared" si="78"/>
        <v>0</v>
      </c>
    </row>
    <row r="443" spans="1:19">
      <c r="A443" s="159"/>
      <c r="B443" s="59"/>
      <c r="C443" s="24">
        <f t="shared" si="69"/>
        <v>1</v>
      </c>
      <c r="D443" s="718"/>
      <c r="E443" s="24">
        <f t="shared" si="70"/>
        <v>1</v>
      </c>
      <c r="F443" s="718"/>
      <c r="G443" s="24">
        <f t="shared" si="71"/>
        <v>1</v>
      </c>
      <c r="H443" s="718"/>
      <c r="I443" s="24">
        <f t="shared" si="72"/>
        <v>1</v>
      </c>
      <c r="J443" s="718"/>
      <c r="K443" s="24">
        <f t="shared" si="73"/>
        <v>1</v>
      </c>
      <c r="L443" s="718"/>
      <c r="M443" s="24">
        <f t="shared" si="74"/>
        <v>1</v>
      </c>
      <c r="N443" s="718"/>
      <c r="O443" s="24">
        <f t="shared" si="75"/>
        <v>1</v>
      </c>
      <c r="P443" s="718"/>
      <c r="Q443" s="24">
        <f t="shared" si="76"/>
        <v>1</v>
      </c>
      <c r="R443" s="714">
        <f t="shared" si="77"/>
        <v>0</v>
      </c>
      <c r="S443" s="361">
        <f t="shared" si="78"/>
        <v>0</v>
      </c>
    </row>
    <row r="444" spans="1:19">
      <c r="A444" s="159"/>
      <c r="B444" s="59"/>
      <c r="C444" s="24">
        <f t="shared" si="69"/>
        <v>1</v>
      </c>
      <c r="D444" s="718"/>
      <c r="E444" s="24">
        <f t="shared" si="70"/>
        <v>1</v>
      </c>
      <c r="F444" s="718"/>
      <c r="G444" s="24">
        <f t="shared" si="71"/>
        <v>1</v>
      </c>
      <c r="H444" s="718"/>
      <c r="I444" s="24">
        <f t="shared" si="72"/>
        <v>1</v>
      </c>
      <c r="J444" s="718"/>
      <c r="K444" s="24">
        <f t="shared" si="73"/>
        <v>1</v>
      </c>
      <c r="L444" s="718"/>
      <c r="M444" s="24">
        <f t="shared" si="74"/>
        <v>1</v>
      </c>
      <c r="N444" s="718"/>
      <c r="O444" s="24">
        <f t="shared" si="75"/>
        <v>1</v>
      </c>
      <c r="P444" s="718"/>
      <c r="Q444" s="24">
        <f t="shared" si="76"/>
        <v>1</v>
      </c>
      <c r="R444" s="714">
        <f t="shared" si="77"/>
        <v>0</v>
      </c>
      <c r="S444" s="361">
        <f t="shared" si="78"/>
        <v>0</v>
      </c>
    </row>
    <row r="445" spans="1:19">
      <c r="A445" s="159"/>
      <c r="B445" s="59"/>
      <c r="C445" s="24">
        <f t="shared" si="69"/>
        <v>1</v>
      </c>
      <c r="D445" s="718"/>
      <c r="E445" s="24">
        <f t="shared" si="70"/>
        <v>1</v>
      </c>
      <c r="F445" s="718"/>
      <c r="G445" s="24">
        <f t="shared" si="71"/>
        <v>1</v>
      </c>
      <c r="H445" s="718"/>
      <c r="I445" s="24">
        <f t="shared" si="72"/>
        <v>1</v>
      </c>
      <c r="J445" s="718"/>
      <c r="K445" s="24">
        <f t="shared" si="73"/>
        <v>1</v>
      </c>
      <c r="L445" s="718"/>
      <c r="M445" s="24">
        <f t="shared" si="74"/>
        <v>1</v>
      </c>
      <c r="N445" s="718"/>
      <c r="O445" s="24">
        <f t="shared" si="75"/>
        <v>1</v>
      </c>
      <c r="P445" s="718"/>
      <c r="Q445" s="24">
        <f t="shared" si="76"/>
        <v>1</v>
      </c>
      <c r="R445" s="714">
        <f t="shared" si="77"/>
        <v>0</v>
      </c>
      <c r="S445" s="361">
        <f t="shared" si="78"/>
        <v>0</v>
      </c>
    </row>
    <row r="446" spans="1:19">
      <c r="A446" s="159"/>
      <c r="B446" s="59"/>
      <c r="C446" s="24">
        <f t="shared" si="69"/>
        <v>1</v>
      </c>
      <c r="D446" s="718"/>
      <c r="E446" s="24">
        <f t="shared" si="70"/>
        <v>1</v>
      </c>
      <c r="F446" s="718"/>
      <c r="G446" s="24">
        <f t="shared" si="71"/>
        <v>1</v>
      </c>
      <c r="H446" s="718"/>
      <c r="I446" s="24">
        <f t="shared" si="72"/>
        <v>1</v>
      </c>
      <c r="J446" s="718"/>
      <c r="K446" s="24">
        <f t="shared" si="73"/>
        <v>1</v>
      </c>
      <c r="L446" s="718"/>
      <c r="M446" s="24">
        <f t="shared" si="74"/>
        <v>1</v>
      </c>
      <c r="N446" s="718"/>
      <c r="O446" s="24">
        <f t="shared" si="75"/>
        <v>1</v>
      </c>
      <c r="P446" s="718"/>
      <c r="Q446" s="24">
        <f t="shared" si="76"/>
        <v>1</v>
      </c>
      <c r="R446" s="714">
        <f t="shared" si="77"/>
        <v>0</v>
      </c>
      <c r="S446" s="361">
        <f t="shared" si="78"/>
        <v>0</v>
      </c>
    </row>
    <row r="447" spans="1:19">
      <c r="A447" s="159"/>
      <c r="B447" s="59"/>
      <c r="C447" s="24">
        <f t="shared" si="69"/>
        <v>1</v>
      </c>
      <c r="D447" s="718"/>
      <c r="E447" s="24">
        <f t="shared" si="70"/>
        <v>1</v>
      </c>
      <c r="F447" s="718"/>
      <c r="G447" s="24">
        <f t="shared" si="71"/>
        <v>1</v>
      </c>
      <c r="H447" s="718"/>
      <c r="I447" s="24">
        <f t="shared" si="72"/>
        <v>1</v>
      </c>
      <c r="J447" s="718"/>
      <c r="K447" s="24">
        <f t="shared" si="73"/>
        <v>1</v>
      </c>
      <c r="L447" s="718"/>
      <c r="M447" s="24">
        <f t="shared" si="74"/>
        <v>1</v>
      </c>
      <c r="N447" s="718"/>
      <c r="O447" s="24">
        <f t="shared" si="75"/>
        <v>1</v>
      </c>
      <c r="P447" s="718"/>
      <c r="Q447" s="24">
        <f t="shared" si="76"/>
        <v>1</v>
      </c>
      <c r="R447" s="714">
        <f t="shared" si="77"/>
        <v>0</v>
      </c>
      <c r="S447" s="361">
        <f t="shared" si="78"/>
        <v>0</v>
      </c>
    </row>
    <row r="448" spans="1:19">
      <c r="A448" s="159"/>
      <c r="B448" s="59"/>
      <c r="C448" s="24">
        <f t="shared" si="69"/>
        <v>1</v>
      </c>
      <c r="D448" s="718"/>
      <c r="E448" s="24">
        <f t="shared" si="70"/>
        <v>1</v>
      </c>
      <c r="F448" s="718"/>
      <c r="G448" s="24">
        <f t="shared" si="71"/>
        <v>1</v>
      </c>
      <c r="H448" s="718"/>
      <c r="I448" s="24">
        <f t="shared" si="72"/>
        <v>1</v>
      </c>
      <c r="J448" s="718"/>
      <c r="K448" s="24">
        <f t="shared" si="73"/>
        <v>1</v>
      </c>
      <c r="L448" s="718"/>
      <c r="M448" s="24">
        <f t="shared" si="74"/>
        <v>1</v>
      </c>
      <c r="N448" s="718"/>
      <c r="O448" s="24">
        <f t="shared" si="75"/>
        <v>1</v>
      </c>
      <c r="P448" s="718"/>
      <c r="Q448" s="24">
        <f t="shared" si="76"/>
        <v>1</v>
      </c>
      <c r="R448" s="714">
        <f t="shared" si="77"/>
        <v>0</v>
      </c>
      <c r="S448" s="361">
        <f t="shared" si="78"/>
        <v>0</v>
      </c>
    </row>
    <row r="449" spans="1:19">
      <c r="A449" s="159"/>
      <c r="B449" s="59"/>
      <c r="C449" s="24">
        <f t="shared" si="69"/>
        <v>1</v>
      </c>
      <c r="D449" s="718"/>
      <c r="E449" s="24">
        <f t="shared" si="70"/>
        <v>1</v>
      </c>
      <c r="F449" s="718"/>
      <c r="G449" s="24">
        <f t="shared" si="71"/>
        <v>1</v>
      </c>
      <c r="H449" s="718"/>
      <c r="I449" s="24">
        <f t="shared" si="72"/>
        <v>1</v>
      </c>
      <c r="J449" s="718"/>
      <c r="K449" s="24">
        <f t="shared" si="73"/>
        <v>1</v>
      </c>
      <c r="L449" s="718"/>
      <c r="M449" s="24">
        <f t="shared" si="74"/>
        <v>1</v>
      </c>
      <c r="N449" s="718"/>
      <c r="O449" s="24">
        <f t="shared" si="75"/>
        <v>1</v>
      </c>
      <c r="P449" s="718"/>
      <c r="Q449" s="24">
        <f t="shared" si="76"/>
        <v>1</v>
      </c>
      <c r="R449" s="714">
        <f t="shared" si="77"/>
        <v>0</v>
      </c>
      <c r="S449" s="361">
        <f t="shared" si="78"/>
        <v>0</v>
      </c>
    </row>
    <row r="450" spans="1:19">
      <c r="A450" s="159"/>
      <c r="B450" s="59"/>
      <c r="C450" s="24">
        <f t="shared" si="69"/>
        <v>1</v>
      </c>
      <c r="D450" s="718"/>
      <c r="E450" s="24">
        <f t="shared" si="70"/>
        <v>1</v>
      </c>
      <c r="F450" s="718"/>
      <c r="G450" s="24">
        <f t="shared" si="71"/>
        <v>1</v>
      </c>
      <c r="H450" s="718"/>
      <c r="I450" s="24">
        <f t="shared" si="72"/>
        <v>1</v>
      </c>
      <c r="J450" s="718"/>
      <c r="K450" s="24">
        <f t="shared" si="73"/>
        <v>1</v>
      </c>
      <c r="L450" s="718"/>
      <c r="M450" s="24">
        <f t="shared" si="74"/>
        <v>1</v>
      </c>
      <c r="N450" s="718"/>
      <c r="O450" s="24">
        <f t="shared" si="75"/>
        <v>1</v>
      </c>
      <c r="P450" s="718"/>
      <c r="Q450" s="24">
        <f t="shared" si="76"/>
        <v>1</v>
      </c>
      <c r="R450" s="714">
        <f t="shared" si="77"/>
        <v>0</v>
      </c>
      <c r="S450" s="361">
        <f t="shared" si="78"/>
        <v>0</v>
      </c>
    </row>
    <row r="451" spans="1:19">
      <c r="A451" s="159"/>
      <c r="B451" s="59"/>
      <c r="C451" s="24">
        <f t="shared" si="69"/>
        <v>1</v>
      </c>
      <c r="D451" s="718"/>
      <c r="E451" s="24">
        <f t="shared" si="70"/>
        <v>1</v>
      </c>
      <c r="F451" s="718"/>
      <c r="G451" s="24">
        <f t="shared" si="71"/>
        <v>1</v>
      </c>
      <c r="H451" s="718"/>
      <c r="I451" s="24">
        <f t="shared" si="72"/>
        <v>1</v>
      </c>
      <c r="J451" s="718"/>
      <c r="K451" s="24">
        <f t="shared" si="73"/>
        <v>1</v>
      </c>
      <c r="L451" s="718"/>
      <c r="M451" s="24">
        <f t="shared" si="74"/>
        <v>1</v>
      </c>
      <c r="N451" s="718"/>
      <c r="O451" s="24">
        <f t="shared" si="75"/>
        <v>1</v>
      </c>
      <c r="P451" s="718"/>
      <c r="Q451" s="24">
        <f t="shared" si="76"/>
        <v>1</v>
      </c>
      <c r="R451" s="714">
        <f t="shared" si="77"/>
        <v>0</v>
      </c>
      <c r="S451" s="361">
        <f t="shared" si="78"/>
        <v>0</v>
      </c>
    </row>
    <row r="452" spans="1:19">
      <c r="A452" s="159"/>
      <c r="B452" s="59"/>
      <c r="C452" s="24">
        <f t="shared" si="69"/>
        <v>1</v>
      </c>
      <c r="D452" s="718"/>
      <c r="E452" s="24">
        <f t="shared" si="70"/>
        <v>1</v>
      </c>
      <c r="F452" s="718"/>
      <c r="G452" s="24">
        <f t="shared" si="71"/>
        <v>1</v>
      </c>
      <c r="H452" s="718"/>
      <c r="I452" s="24">
        <f t="shared" si="72"/>
        <v>1</v>
      </c>
      <c r="J452" s="718"/>
      <c r="K452" s="24">
        <f t="shared" si="73"/>
        <v>1</v>
      </c>
      <c r="L452" s="718"/>
      <c r="M452" s="24">
        <f t="shared" si="74"/>
        <v>1</v>
      </c>
      <c r="N452" s="718"/>
      <c r="O452" s="24">
        <f t="shared" si="75"/>
        <v>1</v>
      </c>
      <c r="P452" s="718"/>
      <c r="Q452" s="24">
        <f t="shared" si="76"/>
        <v>1</v>
      </c>
      <c r="R452" s="714">
        <f t="shared" si="77"/>
        <v>0</v>
      </c>
      <c r="S452" s="361">
        <f t="shared" si="78"/>
        <v>0</v>
      </c>
    </row>
    <row r="453" spans="1:19">
      <c r="A453" s="159"/>
      <c r="B453" s="59"/>
      <c r="C453" s="24">
        <f t="shared" si="69"/>
        <v>1</v>
      </c>
      <c r="D453" s="718"/>
      <c r="E453" s="24">
        <f t="shared" si="70"/>
        <v>1</v>
      </c>
      <c r="F453" s="718"/>
      <c r="G453" s="24">
        <f t="shared" si="71"/>
        <v>1</v>
      </c>
      <c r="H453" s="718"/>
      <c r="I453" s="24">
        <f t="shared" si="72"/>
        <v>1</v>
      </c>
      <c r="J453" s="718"/>
      <c r="K453" s="24">
        <f t="shared" si="73"/>
        <v>1</v>
      </c>
      <c r="L453" s="718"/>
      <c r="M453" s="24">
        <f t="shared" si="74"/>
        <v>1</v>
      </c>
      <c r="N453" s="718"/>
      <c r="O453" s="24">
        <f t="shared" si="75"/>
        <v>1</v>
      </c>
      <c r="P453" s="718"/>
      <c r="Q453" s="24">
        <f t="shared" si="76"/>
        <v>1</v>
      </c>
      <c r="R453" s="714">
        <f t="shared" si="77"/>
        <v>0</v>
      </c>
      <c r="S453" s="361">
        <f t="shared" si="78"/>
        <v>0</v>
      </c>
    </row>
    <row r="454" spans="1:19">
      <c r="A454" s="159"/>
      <c r="B454" s="59"/>
      <c r="C454" s="24">
        <f t="shared" si="69"/>
        <v>1</v>
      </c>
      <c r="D454" s="718"/>
      <c r="E454" s="24">
        <f t="shared" si="70"/>
        <v>1</v>
      </c>
      <c r="F454" s="718"/>
      <c r="G454" s="24">
        <f t="shared" si="71"/>
        <v>1</v>
      </c>
      <c r="H454" s="718"/>
      <c r="I454" s="24">
        <f t="shared" si="72"/>
        <v>1</v>
      </c>
      <c r="J454" s="718"/>
      <c r="K454" s="24">
        <f t="shared" si="73"/>
        <v>1</v>
      </c>
      <c r="L454" s="718"/>
      <c r="M454" s="24">
        <f t="shared" si="74"/>
        <v>1</v>
      </c>
      <c r="N454" s="718"/>
      <c r="O454" s="24">
        <f t="shared" si="75"/>
        <v>1</v>
      </c>
      <c r="P454" s="718"/>
      <c r="Q454" s="24">
        <f t="shared" si="76"/>
        <v>1</v>
      </c>
      <c r="R454" s="714">
        <f t="shared" si="77"/>
        <v>0</v>
      </c>
      <c r="S454" s="361">
        <f t="shared" si="78"/>
        <v>0</v>
      </c>
    </row>
    <row r="455" spans="1:19">
      <c r="A455" s="159"/>
      <c r="B455" s="59"/>
      <c r="C455" s="24">
        <f t="shared" si="69"/>
        <v>1</v>
      </c>
      <c r="D455" s="718"/>
      <c r="E455" s="24">
        <f t="shared" si="70"/>
        <v>1</v>
      </c>
      <c r="F455" s="718"/>
      <c r="G455" s="24">
        <f t="shared" si="71"/>
        <v>1</v>
      </c>
      <c r="H455" s="718"/>
      <c r="I455" s="24">
        <f t="shared" si="72"/>
        <v>1</v>
      </c>
      <c r="J455" s="718"/>
      <c r="K455" s="24">
        <f t="shared" si="73"/>
        <v>1</v>
      </c>
      <c r="L455" s="718"/>
      <c r="M455" s="24">
        <f t="shared" si="74"/>
        <v>1</v>
      </c>
      <c r="N455" s="718"/>
      <c r="O455" s="24">
        <f t="shared" si="75"/>
        <v>1</v>
      </c>
      <c r="P455" s="718"/>
      <c r="Q455" s="24">
        <f t="shared" si="76"/>
        <v>1</v>
      </c>
      <c r="R455" s="714">
        <f t="shared" si="77"/>
        <v>0</v>
      </c>
      <c r="S455" s="361">
        <f t="shared" si="78"/>
        <v>0</v>
      </c>
    </row>
    <row r="456" spans="1:19">
      <c r="A456" s="159"/>
      <c r="B456" s="59"/>
      <c r="C456" s="24">
        <f t="shared" si="69"/>
        <v>1</v>
      </c>
      <c r="D456" s="718"/>
      <c r="E456" s="24">
        <f t="shared" si="70"/>
        <v>1</v>
      </c>
      <c r="F456" s="718"/>
      <c r="G456" s="24">
        <f t="shared" si="71"/>
        <v>1</v>
      </c>
      <c r="H456" s="718"/>
      <c r="I456" s="24">
        <f t="shared" si="72"/>
        <v>1</v>
      </c>
      <c r="J456" s="718"/>
      <c r="K456" s="24">
        <f t="shared" si="73"/>
        <v>1</v>
      </c>
      <c r="L456" s="718"/>
      <c r="M456" s="24">
        <f t="shared" si="74"/>
        <v>1</v>
      </c>
      <c r="N456" s="718"/>
      <c r="O456" s="24">
        <f t="shared" si="75"/>
        <v>1</v>
      </c>
      <c r="P456" s="718"/>
      <c r="Q456" s="24">
        <f t="shared" si="76"/>
        <v>1</v>
      </c>
      <c r="R456" s="714">
        <f t="shared" si="77"/>
        <v>0</v>
      </c>
      <c r="S456" s="361">
        <f t="shared" si="78"/>
        <v>0</v>
      </c>
    </row>
    <row r="457" spans="1:19">
      <c r="A457" s="159"/>
      <c r="B457" s="59"/>
      <c r="C457" s="24">
        <f t="shared" si="69"/>
        <v>1</v>
      </c>
      <c r="D457" s="718"/>
      <c r="E457" s="24">
        <f t="shared" si="70"/>
        <v>1</v>
      </c>
      <c r="F457" s="718"/>
      <c r="G457" s="24">
        <f t="shared" si="71"/>
        <v>1</v>
      </c>
      <c r="H457" s="718"/>
      <c r="I457" s="24">
        <f t="shared" si="72"/>
        <v>1</v>
      </c>
      <c r="J457" s="718"/>
      <c r="K457" s="24">
        <f t="shared" si="73"/>
        <v>1</v>
      </c>
      <c r="L457" s="718"/>
      <c r="M457" s="24">
        <f t="shared" si="74"/>
        <v>1</v>
      </c>
      <c r="N457" s="718"/>
      <c r="O457" s="24">
        <f t="shared" si="75"/>
        <v>1</v>
      </c>
      <c r="P457" s="718"/>
      <c r="Q457" s="24">
        <f t="shared" si="76"/>
        <v>1</v>
      </c>
      <c r="R457" s="714">
        <f t="shared" si="77"/>
        <v>0</v>
      </c>
      <c r="S457" s="361">
        <f t="shared" si="78"/>
        <v>0</v>
      </c>
    </row>
    <row r="458" spans="1:19">
      <c r="A458" s="159"/>
      <c r="B458" s="59"/>
      <c r="C458" s="24">
        <f t="shared" si="69"/>
        <v>1</v>
      </c>
      <c r="D458" s="718"/>
      <c r="E458" s="24">
        <f t="shared" si="70"/>
        <v>1</v>
      </c>
      <c r="F458" s="718"/>
      <c r="G458" s="24">
        <f t="shared" si="71"/>
        <v>1</v>
      </c>
      <c r="H458" s="718"/>
      <c r="I458" s="24">
        <f t="shared" si="72"/>
        <v>1</v>
      </c>
      <c r="J458" s="718"/>
      <c r="K458" s="24">
        <f t="shared" si="73"/>
        <v>1</v>
      </c>
      <c r="L458" s="718"/>
      <c r="M458" s="24">
        <f t="shared" si="74"/>
        <v>1</v>
      </c>
      <c r="N458" s="718"/>
      <c r="O458" s="24">
        <f t="shared" si="75"/>
        <v>1</v>
      </c>
      <c r="P458" s="718"/>
      <c r="Q458" s="24">
        <f t="shared" si="76"/>
        <v>1</v>
      </c>
      <c r="R458" s="714">
        <f t="shared" si="77"/>
        <v>0</v>
      </c>
      <c r="S458" s="361">
        <f t="shared" si="78"/>
        <v>0</v>
      </c>
    </row>
    <row r="459" spans="1:19">
      <c r="A459" s="159"/>
      <c r="B459" s="59"/>
      <c r="C459" s="24">
        <f t="shared" si="69"/>
        <v>1</v>
      </c>
      <c r="D459" s="718"/>
      <c r="E459" s="24">
        <f t="shared" si="70"/>
        <v>1</v>
      </c>
      <c r="F459" s="718"/>
      <c r="G459" s="24">
        <f t="shared" si="71"/>
        <v>1</v>
      </c>
      <c r="H459" s="718"/>
      <c r="I459" s="24">
        <f t="shared" si="72"/>
        <v>1</v>
      </c>
      <c r="J459" s="718"/>
      <c r="K459" s="24">
        <f t="shared" si="73"/>
        <v>1</v>
      </c>
      <c r="L459" s="718"/>
      <c r="M459" s="24">
        <f t="shared" si="74"/>
        <v>1</v>
      </c>
      <c r="N459" s="718"/>
      <c r="O459" s="24">
        <f t="shared" si="75"/>
        <v>1</v>
      </c>
      <c r="P459" s="718"/>
      <c r="Q459" s="24">
        <f t="shared" si="76"/>
        <v>1</v>
      </c>
      <c r="R459" s="714">
        <f t="shared" si="77"/>
        <v>0</v>
      </c>
      <c r="S459" s="361">
        <f t="shared" si="78"/>
        <v>0</v>
      </c>
    </row>
    <row r="460" spans="1:19">
      <c r="A460" s="159"/>
      <c r="B460" s="59"/>
      <c r="C460" s="24">
        <f t="shared" si="69"/>
        <v>1</v>
      </c>
      <c r="D460" s="718"/>
      <c r="E460" s="24">
        <f t="shared" si="70"/>
        <v>1</v>
      </c>
      <c r="F460" s="718"/>
      <c r="G460" s="24">
        <f t="shared" si="71"/>
        <v>1</v>
      </c>
      <c r="H460" s="718"/>
      <c r="I460" s="24">
        <f t="shared" si="72"/>
        <v>1</v>
      </c>
      <c r="J460" s="718"/>
      <c r="K460" s="24">
        <f t="shared" si="73"/>
        <v>1</v>
      </c>
      <c r="L460" s="718"/>
      <c r="M460" s="24">
        <f t="shared" si="74"/>
        <v>1</v>
      </c>
      <c r="N460" s="718"/>
      <c r="O460" s="24">
        <f t="shared" si="75"/>
        <v>1</v>
      </c>
      <c r="P460" s="718"/>
      <c r="Q460" s="24">
        <f t="shared" si="76"/>
        <v>1</v>
      </c>
      <c r="R460" s="714">
        <f t="shared" si="77"/>
        <v>0</v>
      </c>
      <c r="S460" s="361">
        <f t="shared" si="78"/>
        <v>0</v>
      </c>
    </row>
    <row r="461" spans="1:19">
      <c r="A461" s="159"/>
      <c r="B461" s="59"/>
      <c r="C461" s="24">
        <f t="shared" si="69"/>
        <v>1</v>
      </c>
      <c r="D461" s="718"/>
      <c r="E461" s="24">
        <f t="shared" si="70"/>
        <v>1</v>
      </c>
      <c r="F461" s="718"/>
      <c r="G461" s="24">
        <f t="shared" si="71"/>
        <v>1</v>
      </c>
      <c r="H461" s="718"/>
      <c r="I461" s="24">
        <f t="shared" si="72"/>
        <v>1</v>
      </c>
      <c r="J461" s="718"/>
      <c r="K461" s="24">
        <f t="shared" si="73"/>
        <v>1</v>
      </c>
      <c r="L461" s="718"/>
      <c r="M461" s="24">
        <f t="shared" si="74"/>
        <v>1</v>
      </c>
      <c r="N461" s="718"/>
      <c r="O461" s="24">
        <f t="shared" si="75"/>
        <v>1</v>
      </c>
      <c r="P461" s="718"/>
      <c r="Q461" s="24">
        <f t="shared" si="76"/>
        <v>1</v>
      </c>
      <c r="R461" s="714">
        <f t="shared" si="77"/>
        <v>0</v>
      </c>
      <c r="S461" s="361">
        <f t="shared" si="78"/>
        <v>0</v>
      </c>
    </row>
    <row r="462" spans="1:19">
      <c r="A462" s="159"/>
      <c r="B462" s="59"/>
      <c r="C462" s="24">
        <f t="shared" si="69"/>
        <v>1</v>
      </c>
      <c r="D462" s="718"/>
      <c r="E462" s="24">
        <f t="shared" si="70"/>
        <v>1</v>
      </c>
      <c r="F462" s="718"/>
      <c r="G462" s="24">
        <f t="shared" si="71"/>
        <v>1</v>
      </c>
      <c r="H462" s="718"/>
      <c r="I462" s="24">
        <f t="shared" si="72"/>
        <v>1</v>
      </c>
      <c r="J462" s="718"/>
      <c r="K462" s="24">
        <f t="shared" si="73"/>
        <v>1</v>
      </c>
      <c r="L462" s="718"/>
      <c r="M462" s="24">
        <f t="shared" si="74"/>
        <v>1</v>
      </c>
      <c r="N462" s="718"/>
      <c r="O462" s="24">
        <f t="shared" si="75"/>
        <v>1</v>
      </c>
      <c r="P462" s="718"/>
      <c r="Q462" s="24">
        <f t="shared" si="76"/>
        <v>1</v>
      </c>
      <c r="R462" s="714">
        <f t="shared" si="77"/>
        <v>0</v>
      </c>
      <c r="S462" s="361">
        <f t="shared" si="78"/>
        <v>0</v>
      </c>
    </row>
    <row r="463" spans="1:19">
      <c r="A463" s="159"/>
      <c r="B463" s="59"/>
      <c r="C463" s="24">
        <f t="shared" si="69"/>
        <v>1</v>
      </c>
      <c r="D463" s="718"/>
      <c r="E463" s="24">
        <f t="shared" si="70"/>
        <v>1</v>
      </c>
      <c r="F463" s="718"/>
      <c r="G463" s="24">
        <f t="shared" si="71"/>
        <v>1</v>
      </c>
      <c r="H463" s="718"/>
      <c r="I463" s="24">
        <f t="shared" si="72"/>
        <v>1</v>
      </c>
      <c r="J463" s="718"/>
      <c r="K463" s="24">
        <f t="shared" si="73"/>
        <v>1</v>
      </c>
      <c r="L463" s="718"/>
      <c r="M463" s="24">
        <f t="shared" si="74"/>
        <v>1</v>
      </c>
      <c r="N463" s="718"/>
      <c r="O463" s="24">
        <f t="shared" si="75"/>
        <v>1</v>
      </c>
      <c r="P463" s="718"/>
      <c r="Q463" s="24">
        <f t="shared" si="76"/>
        <v>1</v>
      </c>
      <c r="R463" s="714">
        <f t="shared" si="77"/>
        <v>0</v>
      </c>
      <c r="S463" s="361">
        <f t="shared" si="78"/>
        <v>0</v>
      </c>
    </row>
    <row r="464" spans="1:19">
      <c r="A464" s="159"/>
      <c r="B464" s="59"/>
      <c r="C464" s="24">
        <f t="shared" si="69"/>
        <v>1</v>
      </c>
      <c r="D464" s="718"/>
      <c r="E464" s="24">
        <f t="shared" si="70"/>
        <v>1</v>
      </c>
      <c r="F464" s="718"/>
      <c r="G464" s="24">
        <f t="shared" si="71"/>
        <v>1</v>
      </c>
      <c r="H464" s="718"/>
      <c r="I464" s="24">
        <f t="shared" si="72"/>
        <v>1</v>
      </c>
      <c r="J464" s="718"/>
      <c r="K464" s="24">
        <f t="shared" si="73"/>
        <v>1</v>
      </c>
      <c r="L464" s="718"/>
      <c r="M464" s="24">
        <f t="shared" si="74"/>
        <v>1</v>
      </c>
      <c r="N464" s="718"/>
      <c r="O464" s="24">
        <f t="shared" si="75"/>
        <v>1</v>
      </c>
      <c r="P464" s="718"/>
      <c r="Q464" s="24">
        <f t="shared" si="76"/>
        <v>1</v>
      </c>
      <c r="R464" s="714">
        <f t="shared" si="77"/>
        <v>0</v>
      </c>
      <c r="S464" s="361">
        <f t="shared" si="78"/>
        <v>0</v>
      </c>
    </row>
    <row r="465" spans="1:19">
      <c r="A465" s="159"/>
      <c r="B465" s="59"/>
      <c r="C465" s="24">
        <f t="shared" si="69"/>
        <v>1</v>
      </c>
      <c r="D465" s="718"/>
      <c r="E465" s="24">
        <f t="shared" si="70"/>
        <v>1</v>
      </c>
      <c r="F465" s="718"/>
      <c r="G465" s="24">
        <f t="shared" si="71"/>
        <v>1</v>
      </c>
      <c r="H465" s="718"/>
      <c r="I465" s="24">
        <f t="shared" si="72"/>
        <v>1</v>
      </c>
      <c r="J465" s="718"/>
      <c r="K465" s="24">
        <f t="shared" si="73"/>
        <v>1</v>
      </c>
      <c r="L465" s="718"/>
      <c r="M465" s="24">
        <f t="shared" si="74"/>
        <v>1</v>
      </c>
      <c r="N465" s="718"/>
      <c r="O465" s="24">
        <f t="shared" si="75"/>
        <v>1</v>
      </c>
      <c r="P465" s="718"/>
      <c r="Q465" s="24">
        <f t="shared" si="76"/>
        <v>1</v>
      </c>
      <c r="R465" s="714">
        <f t="shared" si="77"/>
        <v>0</v>
      </c>
      <c r="S465" s="361">
        <f t="shared" si="78"/>
        <v>0</v>
      </c>
    </row>
    <row r="466" spans="1:19">
      <c r="A466" s="159"/>
      <c r="B466" s="59"/>
      <c r="C466" s="24">
        <f t="shared" si="69"/>
        <v>1</v>
      </c>
      <c r="D466" s="718"/>
      <c r="E466" s="24">
        <f t="shared" si="70"/>
        <v>1</v>
      </c>
      <c r="F466" s="718"/>
      <c r="G466" s="24">
        <f t="shared" si="71"/>
        <v>1</v>
      </c>
      <c r="H466" s="718"/>
      <c r="I466" s="24">
        <f t="shared" si="72"/>
        <v>1</v>
      </c>
      <c r="J466" s="718"/>
      <c r="K466" s="24">
        <f t="shared" si="73"/>
        <v>1</v>
      </c>
      <c r="L466" s="718"/>
      <c r="M466" s="24">
        <f t="shared" si="74"/>
        <v>1</v>
      </c>
      <c r="N466" s="718"/>
      <c r="O466" s="24">
        <f t="shared" si="75"/>
        <v>1</v>
      </c>
      <c r="P466" s="718"/>
      <c r="Q466" s="24">
        <f t="shared" si="76"/>
        <v>1</v>
      </c>
      <c r="R466" s="714">
        <f t="shared" si="77"/>
        <v>0</v>
      </c>
      <c r="S466" s="361">
        <f t="shared" si="78"/>
        <v>0</v>
      </c>
    </row>
    <row r="467" spans="1:19">
      <c r="A467" s="159"/>
      <c r="B467" s="59"/>
      <c r="C467" s="24">
        <f t="shared" si="69"/>
        <v>1</v>
      </c>
      <c r="D467" s="718"/>
      <c r="E467" s="24">
        <f t="shared" si="70"/>
        <v>1</v>
      </c>
      <c r="F467" s="718"/>
      <c r="G467" s="24">
        <f t="shared" si="71"/>
        <v>1</v>
      </c>
      <c r="H467" s="718"/>
      <c r="I467" s="24">
        <f t="shared" si="72"/>
        <v>1</v>
      </c>
      <c r="J467" s="718"/>
      <c r="K467" s="24">
        <f t="shared" si="73"/>
        <v>1</v>
      </c>
      <c r="L467" s="718"/>
      <c r="M467" s="24">
        <f t="shared" si="74"/>
        <v>1</v>
      </c>
      <c r="N467" s="718"/>
      <c r="O467" s="24">
        <f t="shared" si="75"/>
        <v>1</v>
      </c>
      <c r="P467" s="718"/>
      <c r="Q467" s="24">
        <f t="shared" si="76"/>
        <v>1</v>
      </c>
      <c r="R467" s="714">
        <f t="shared" si="77"/>
        <v>0</v>
      </c>
      <c r="S467" s="361">
        <f t="shared" si="78"/>
        <v>0</v>
      </c>
    </row>
    <row r="468" spans="1:19">
      <c r="A468" s="159"/>
      <c r="B468" s="59"/>
      <c r="C468" s="24">
        <f t="shared" si="69"/>
        <v>1</v>
      </c>
      <c r="D468" s="718"/>
      <c r="E468" s="24">
        <f t="shared" si="70"/>
        <v>1</v>
      </c>
      <c r="F468" s="718"/>
      <c r="G468" s="24">
        <f t="shared" si="71"/>
        <v>1</v>
      </c>
      <c r="H468" s="718"/>
      <c r="I468" s="24">
        <f t="shared" si="72"/>
        <v>1</v>
      </c>
      <c r="J468" s="718"/>
      <c r="K468" s="24">
        <f t="shared" si="73"/>
        <v>1</v>
      </c>
      <c r="L468" s="718"/>
      <c r="M468" s="24">
        <f t="shared" si="74"/>
        <v>1</v>
      </c>
      <c r="N468" s="718"/>
      <c r="O468" s="24">
        <f t="shared" si="75"/>
        <v>1</v>
      </c>
      <c r="P468" s="718"/>
      <c r="Q468" s="24">
        <f t="shared" si="76"/>
        <v>1</v>
      </c>
      <c r="R468" s="714">
        <f t="shared" si="77"/>
        <v>0</v>
      </c>
      <c r="S468" s="361">
        <f t="shared" ref="S468:S497" si="79">ROUND(R468*B468/10000,0)</f>
        <v>0</v>
      </c>
    </row>
    <row r="469" spans="1:19">
      <c r="A469" s="159"/>
      <c r="B469" s="59"/>
      <c r="C469" s="24">
        <f t="shared" si="69"/>
        <v>1</v>
      </c>
      <c r="D469" s="718"/>
      <c r="E469" s="24">
        <f t="shared" si="70"/>
        <v>1</v>
      </c>
      <c r="F469" s="718"/>
      <c r="G469" s="24">
        <f t="shared" si="71"/>
        <v>1</v>
      </c>
      <c r="H469" s="718"/>
      <c r="I469" s="24">
        <f t="shared" si="72"/>
        <v>1</v>
      </c>
      <c r="J469" s="718"/>
      <c r="K469" s="24">
        <f t="shared" si="73"/>
        <v>1</v>
      </c>
      <c r="L469" s="718"/>
      <c r="M469" s="24">
        <f t="shared" si="74"/>
        <v>1</v>
      </c>
      <c r="N469" s="718"/>
      <c r="O469" s="24">
        <f t="shared" si="75"/>
        <v>1</v>
      </c>
      <c r="P469" s="718"/>
      <c r="Q469" s="24">
        <f t="shared" si="76"/>
        <v>1</v>
      </c>
      <c r="R469" s="714">
        <f t="shared" si="77"/>
        <v>0</v>
      </c>
      <c r="S469" s="361">
        <f t="shared" si="79"/>
        <v>0</v>
      </c>
    </row>
    <row r="470" spans="1:19">
      <c r="A470" s="159"/>
      <c r="B470" s="59"/>
      <c r="C470" s="24">
        <f t="shared" si="69"/>
        <v>1</v>
      </c>
      <c r="D470" s="718"/>
      <c r="E470" s="24">
        <f t="shared" si="70"/>
        <v>1</v>
      </c>
      <c r="F470" s="718"/>
      <c r="G470" s="24">
        <f t="shared" si="71"/>
        <v>1</v>
      </c>
      <c r="H470" s="718"/>
      <c r="I470" s="24">
        <f t="shared" si="72"/>
        <v>1</v>
      </c>
      <c r="J470" s="718"/>
      <c r="K470" s="24">
        <f t="shared" si="73"/>
        <v>1</v>
      </c>
      <c r="L470" s="718"/>
      <c r="M470" s="24">
        <f t="shared" si="74"/>
        <v>1</v>
      </c>
      <c r="N470" s="718"/>
      <c r="O470" s="24">
        <f t="shared" si="75"/>
        <v>1</v>
      </c>
      <c r="P470" s="718"/>
      <c r="Q470" s="24">
        <f t="shared" si="76"/>
        <v>1</v>
      </c>
      <c r="R470" s="714">
        <f t="shared" si="77"/>
        <v>0</v>
      </c>
      <c r="S470" s="361">
        <f t="shared" si="79"/>
        <v>0</v>
      </c>
    </row>
    <row r="471" spans="1:19">
      <c r="A471" s="159"/>
      <c r="B471" s="59"/>
      <c r="C471" s="24">
        <f t="shared" si="69"/>
        <v>1</v>
      </c>
      <c r="D471" s="718"/>
      <c r="E471" s="24">
        <f t="shared" si="70"/>
        <v>1</v>
      </c>
      <c r="F471" s="718"/>
      <c r="G471" s="24">
        <f t="shared" si="71"/>
        <v>1</v>
      </c>
      <c r="H471" s="718"/>
      <c r="I471" s="24">
        <f t="shared" si="72"/>
        <v>1</v>
      </c>
      <c r="J471" s="718"/>
      <c r="K471" s="24">
        <f t="shared" si="73"/>
        <v>1</v>
      </c>
      <c r="L471" s="718"/>
      <c r="M471" s="24">
        <f t="shared" si="74"/>
        <v>1</v>
      </c>
      <c r="N471" s="718"/>
      <c r="O471" s="24">
        <f t="shared" si="75"/>
        <v>1</v>
      </c>
      <c r="P471" s="718"/>
      <c r="Q471" s="24">
        <f t="shared" si="76"/>
        <v>1</v>
      </c>
      <c r="R471" s="714">
        <f t="shared" si="77"/>
        <v>0</v>
      </c>
      <c r="S471" s="361">
        <f t="shared" si="79"/>
        <v>0</v>
      </c>
    </row>
    <row r="472" spans="1:19">
      <c r="A472" s="159"/>
      <c r="B472" s="59"/>
      <c r="C472" s="24">
        <f t="shared" si="69"/>
        <v>1</v>
      </c>
      <c r="D472" s="718"/>
      <c r="E472" s="24">
        <f t="shared" si="70"/>
        <v>1</v>
      </c>
      <c r="F472" s="718"/>
      <c r="G472" s="24">
        <f t="shared" si="71"/>
        <v>1</v>
      </c>
      <c r="H472" s="718"/>
      <c r="I472" s="24">
        <f t="shared" si="72"/>
        <v>1</v>
      </c>
      <c r="J472" s="718"/>
      <c r="K472" s="24">
        <f t="shared" si="73"/>
        <v>1</v>
      </c>
      <c r="L472" s="718"/>
      <c r="M472" s="24">
        <f t="shared" si="74"/>
        <v>1</v>
      </c>
      <c r="N472" s="718"/>
      <c r="O472" s="24">
        <f t="shared" si="75"/>
        <v>1</v>
      </c>
      <c r="P472" s="718"/>
      <c r="Q472" s="24">
        <f t="shared" si="76"/>
        <v>1</v>
      </c>
      <c r="R472" s="714">
        <f t="shared" si="77"/>
        <v>0</v>
      </c>
      <c r="S472" s="361">
        <f t="shared" si="79"/>
        <v>0</v>
      </c>
    </row>
    <row r="473" spans="1:19">
      <c r="A473" s="159"/>
      <c r="B473" s="59"/>
      <c r="C473" s="24">
        <f t="shared" si="69"/>
        <v>1</v>
      </c>
      <c r="D473" s="718"/>
      <c r="E473" s="24">
        <f t="shared" si="70"/>
        <v>1</v>
      </c>
      <c r="F473" s="718"/>
      <c r="G473" s="24">
        <f t="shared" si="71"/>
        <v>1</v>
      </c>
      <c r="H473" s="718"/>
      <c r="I473" s="24">
        <f t="shared" si="72"/>
        <v>1</v>
      </c>
      <c r="J473" s="718"/>
      <c r="K473" s="24">
        <f t="shared" si="73"/>
        <v>1</v>
      </c>
      <c r="L473" s="718"/>
      <c r="M473" s="24">
        <f t="shared" si="74"/>
        <v>1</v>
      </c>
      <c r="N473" s="718"/>
      <c r="O473" s="24">
        <f t="shared" si="75"/>
        <v>1</v>
      </c>
      <c r="P473" s="718"/>
      <c r="Q473" s="24">
        <f t="shared" si="76"/>
        <v>1</v>
      </c>
      <c r="R473" s="714">
        <f t="shared" si="77"/>
        <v>0</v>
      </c>
      <c r="S473" s="361">
        <f t="shared" si="79"/>
        <v>0</v>
      </c>
    </row>
    <row r="474" spans="1:19">
      <c r="A474" s="159"/>
      <c r="B474" s="59"/>
      <c r="C474" s="24">
        <f t="shared" ref="C474:C524" si="80">IF(B474="",1,(LOOKUP(B474,$3:$3,$4:$4)-LOOKUP($B$24,$3:$3,$4:$4)+100)/100)</f>
        <v>1</v>
      </c>
      <c r="D474" s="718"/>
      <c r="E474" s="24">
        <f t="shared" ref="E474:E524" si="81">(SUMIF($5:$5,D474,$6:$6)-SUMIF($5:$5,$D$24,$6:$6)+100)/100</f>
        <v>1</v>
      </c>
      <c r="F474" s="718"/>
      <c r="G474" s="24">
        <f t="shared" ref="G474:G524" si="82">(SUMIF($7:$7,F474,$8:$8)-SUMIF($7:$7,$F$24,$8:$8)+100)/100</f>
        <v>1</v>
      </c>
      <c r="H474" s="718"/>
      <c r="I474" s="24">
        <f t="shared" ref="I474:I524" si="83">(SUMIF($9:$9,H474,$10:$10)-SUMIF($9:$9,$H$24,$10:$10)+100)/100</f>
        <v>1</v>
      </c>
      <c r="J474" s="718"/>
      <c r="K474" s="24">
        <f t="shared" ref="K474:K524" si="84">(SUMIF($11:$11,J474,$12:$12)-SUMIF($11:$11,$J$24,$12:$12)+100)/100</f>
        <v>1</v>
      </c>
      <c r="L474" s="718"/>
      <c r="M474" s="24">
        <f t="shared" ref="M474:M524" si="85">(SUMIF($13:$13,L474,$14:$14)-SUMIF($13:$13,$L$24,$14:$14)+100)/100</f>
        <v>1</v>
      </c>
      <c r="N474" s="718"/>
      <c r="O474" s="24">
        <f t="shared" ref="O474:O524" si="86">(SUMIF($15:$15,N474,$16:$16)-SUMIF($15:$15,$N$24,$16:$16)+100)/100</f>
        <v>1</v>
      </c>
      <c r="P474" s="718"/>
      <c r="Q474" s="24">
        <f t="shared" ref="Q474:Q524" si="87">(SUMIF($17:$17,P474,$18:$18)-SUMIF($17:$17,$P$24,$18:$18)+100)/100</f>
        <v>1</v>
      </c>
      <c r="R474" s="714">
        <f t="shared" ref="R474:R524" si="88">IF(B474="",0,ROUND($R$24*C474*E474*G474*I474*K474*M474*O474*Q474,0))</f>
        <v>0</v>
      </c>
      <c r="S474" s="361">
        <f t="shared" si="79"/>
        <v>0</v>
      </c>
    </row>
    <row r="475" spans="1:19">
      <c r="A475" s="159"/>
      <c r="B475" s="59"/>
      <c r="C475" s="24">
        <f t="shared" si="80"/>
        <v>1</v>
      </c>
      <c r="D475" s="718"/>
      <c r="E475" s="24">
        <f t="shared" si="81"/>
        <v>1</v>
      </c>
      <c r="F475" s="718"/>
      <c r="G475" s="24">
        <f t="shared" si="82"/>
        <v>1</v>
      </c>
      <c r="H475" s="718"/>
      <c r="I475" s="24">
        <f t="shared" si="83"/>
        <v>1</v>
      </c>
      <c r="J475" s="718"/>
      <c r="K475" s="24">
        <f t="shared" si="84"/>
        <v>1</v>
      </c>
      <c r="L475" s="718"/>
      <c r="M475" s="24">
        <f t="shared" si="85"/>
        <v>1</v>
      </c>
      <c r="N475" s="718"/>
      <c r="O475" s="24">
        <f t="shared" si="86"/>
        <v>1</v>
      </c>
      <c r="P475" s="718"/>
      <c r="Q475" s="24">
        <f t="shared" si="87"/>
        <v>1</v>
      </c>
      <c r="R475" s="714">
        <f t="shared" si="88"/>
        <v>0</v>
      </c>
      <c r="S475" s="361">
        <f t="shared" si="79"/>
        <v>0</v>
      </c>
    </row>
    <row r="476" spans="1:19">
      <c r="A476" s="159"/>
      <c r="B476" s="59"/>
      <c r="C476" s="24">
        <f t="shared" si="80"/>
        <v>1</v>
      </c>
      <c r="D476" s="718"/>
      <c r="E476" s="24">
        <f t="shared" si="81"/>
        <v>1</v>
      </c>
      <c r="F476" s="718"/>
      <c r="G476" s="24">
        <f t="shared" si="82"/>
        <v>1</v>
      </c>
      <c r="H476" s="718"/>
      <c r="I476" s="24">
        <f t="shared" si="83"/>
        <v>1</v>
      </c>
      <c r="J476" s="718"/>
      <c r="K476" s="24">
        <f t="shared" si="84"/>
        <v>1</v>
      </c>
      <c r="L476" s="718"/>
      <c r="M476" s="24">
        <f t="shared" si="85"/>
        <v>1</v>
      </c>
      <c r="N476" s="718"/>
      <c r="O476" s="24">
        <f t="shared" si="86"/>
        <v>1</v>
      </c>
      <c r="P476" s="718"/>
      <c r="Q476" s="24">
        <f t="shared" si="87"/>
        <v>1</v>
      </c>
      <c r="R476" s="714">
        <f t="shared" si="88"/>
        <v>0</v>
      </c>
      <c r="S476" s="361">
        <f t="shared" si="79"/>
        <v>0</v>
      </c>
    </row>
    <row r="477" spans="1:19">
      <c r="A477" s="159"/>
      <c r="B477" s="59"/>
      <c r="C477" s="24">
        <f t="shared" si="80"/>
        <v>1</v>
      </c>
      <c r="D477" s="718"/>
      <c r="E477" s="24">
        <f t="shared" si="81"/>
        <v>1</v>
      </c>
      <c r="F477" s="718"/>
      <c r="G477" s="24">
        <f t="shared" si="82"/>
        <v>1</v>
      </c>
      <c r="H477" s="718"/>
      <c r="I477" s="24">
        <f t="shared" si="83"/>
        <v>1</v>
      </c>
      <c r="J477" s="718"/>
      <c r="K477" s="24">
        <f t="shared" si="84"/>
        <v>1</v>
      </c>
      <c r="L477" s="718"/>
      <c r="M477" s="24">
        <f t="shared" si="85"/>
        <v>1</v>
      </c>
      <c r="N477" s="718"/>
      <c r="O477" s="24">
        <f t="shared" si="86"/>
        <v>1</v>
      </c>
      <c r="P477" s="718"/>
      <c r="Q477" s="24">
        <f t="shared" si="87"/>
        <v>1</v>
      </c>
      <c r="R477" s="714">
        <f t="shared" si="88"/>
        <v>0</v>
      </c>
      <c r="S477" s="361">
        <f t="shared" si="79"/>
        <v>0</v>
      </c>
    </row>
    <row r="478" spans="1:19">
      <c r="A478" s="159"/>
      <c r="B478" s="59"/>
      <c r="C478" s="24">
        <f t="shared" si="80"/>
        <v>1</v>
      </c>
      <c r="D478" s="718"/>
      <c r="E478" s="24">
        <f t="shared" si="81"/>
        <v>1</v>
      </c>
      <c r="F478" s="718"/>
      <c r="G478" s="24">
        <f t="shared" si="82"/>
        <v>1</v>
      </c>
      <c r="H478" s="718"/>
      <c r="I478" s="24">
        <f t="shared" si="83"/>
        <v>1</v>
      </c>
      <c r="J478" s="718"/>
      <c r="K478" s="24">
        <f t="shared" si="84"/>
        <v>1</v>
      </c>
      <c r="L478" s="718"/>
      <c r="M478" s="24">
        <f t="shared" si="85"/>
        <v>1</v>
      </c>
      <c r="N478" s="718"/>
      <c r="O478" s="24">
        <f t="shared" si="86"/>
        <v>1</v>
      </c>
      <c r="P478" s="718"/>
      <c r="Q478" s="24">
        <f t="shared" si="87"/>
        <v>1</v>
      </c>
      <c r="R478" s="714">
        <f t="shared" si="88"/>
        <v>0</v>
      </c>
      <c r="S478" s="361">
        <f t="shared" si="79"/>
        <v>0</v>
      </c>
    </row>
    <row r="479" spans="1:19">
      <c r="A479" s="159"/>
      <c r="B479" s="59"/>
      <c r="C479" s="24">
        <f t="shared" si="80"/>
        <v>1</v>
      </c>
      <c r="D479" s="718"/>
      <c r="E479" s="24">
        <f t="shared" si="81"/>
        <v>1</v>
      </c>
      <c r="F479" s="718"/>
      <c r="G479" s="24">
        <f t="shared" si="82"/>
        <v>1</v>
      </c>
      <c r="H479" s="718"/>
      <c r="I479" s="24">
        <f t="shared" si="83"/>
        <v>1</v>
      </c>
      <c r="J479" s="718"/>
      <c r="K479" s="24">
        <f t="shared" si="84"/>
        <v>1</v>
      </c>
      <c r="L479" s="718"/>
      <c r="M479" s="24">
        <f t="shared" si="85"/>
        <v>1</v>
      </c>
      <c r="N479" s="718"/>
      <c r="O479" s="24">
        <f t="shared" si="86"/>
        <v>1</v>
      </c>
      <c r="P479" s="718"/>
      <c r="Q479" s="24">
        <f t="shared" si="87"/>
        <v>1</v>
      </c>
      <c r="R479" s="714">
        <f t="shared" si="88"/>
        <v>0</v>
      </c>
      <c r="S479" s="361">
        <f t="shared" si="79"/>
        <v>0</v>
      </c>
    </row>
    <row r="480" spans="1:19">
      <c r="A480" s="159"/>
      <c r="B480" s="59"/>
      <c r="C480" s="24">
        <f t="shared" si="80"/>
        <v>1</v>
      </c>
      <c r="D480" s="718"/>
      <c r="E480" s="24">
        <f t="shared" si="81"/>
        <v>1</v>
      </c>
      <c r="F480" s="718"/>
      <c r="G480" s="24">
        <f t="shared" si="82"/>
        <v>1</v>
      </c>
      <c r="H480" s="718"/>
      <c r="I480" s="24">
        <f t="shared" si="83"/>
        <v>1</v>
      </c>
      <c r="J480" s="718"/>
      <c r="K480" s="24">
        <f t="shared" si="84"/>
        <v>1</v>
      </c>
      <c r="L480" s="718"/>
      <c r="M480" s="24">
        <f t="shared" si="85"/>
        <v>1</v>
      </c>
      <c r="N480" s="718"/>
      <c r="O480" s="24">
        <f t="shared" si="86"/>
        <v>1</v>
      </c>
      <c r="P480" s="718"/>
      <c r="Q480" s="24">
        <f t="shared" si="87"/>
        <v>1</v>
      </c>
      <c r="R480" s="714">
        <f t="shared" si="88"/>
        <v>0</v>
      </c>
      <c r="S480" s="361">
        <f t="shared" si="79"/>
        <v>0</v>
      </c>
    </row>
    <row r="481" spans="1:19">
      <c r="A481" s="159"/>
      <c r="B481" s="59"/>
      <c r="C481" s="24">
        <f t="shared" si="80"/>
        <v>1</v>
      </c>
      <c r="D481" s="718"/>
      <c r="E481" s="24">
        <f t="shared" si="81"/>
        <v>1</v>
      </c>
      <c r="F481" s="718"/>
      <c r="G481" s="24">
        <f t="shared" si="82"/>
        <v>1</v>
      </c>
      <c r="H481" s="718"/>
      <c r="I481" s="24">
        <f t="shared" si="83"/>
        <v>1</v>
      </c>
      <c r="J481" s="718"/>
      <c r="K481" s="24">
        <f t="shared" si="84"/>
        <v>1</v>
      </c>
      <c r="L481" s="718"/>
      <c r="M481" s="24">
        <f t="shared" si="85"/>
        <v>1</v>
      </c>
      <c r="N481" s="718"/>
      <c r="O481" s="24">
        <f t="shared" si="86"/>
        <v>1</v>
      </c>
      <c r="P481" s="718"/>
      <c r="Q481" s="24">
        <f t="shared" si="87"/>
        <v>1</v>
      </c>
      <c r="R481" s="714">
        <f t="shared" si="88"/>
        <v>0</v>
      </c>
      <c r="S481" s="361">
        <f t="shared" si="79"/>
        <v>0</v>
      </c>
    </row>
    <row r="482" spans="1:19">
      <c r="A482" s="159"/>
      <c r="B482" s="59"/>
      <c r="C482" s="24">
        <f t="shared" si="80"/>
        <v>1</v>
      </c>
      <c r="D482" s="718"/>
      <c r="E482" s="24">
        <f t="shared" si="81"/>
        <v>1</v>
      </c>
      <c r="F482" s="718"/>
      <c r="G482" s="24">
        <f t="shared" si="82"/>
        <v>1</v>
      </c>
      <c r="H482" s="718"/>
      <c r="I482" s="24">
        <f t="shared" si="83"/>
        <v>1</v>
      </c>
      <c r="J482" s="718"/>
      <c r="K482" s="24">
        <f t="shared" si="84"/>
        <v>1</v>
      </c>
      <c r="L482" s="718"/>
      <c r="M482" s="24">
        <f t="shared" si="85"/>
        <v>1</v>
      </c>
      <c r="N482" s="718"/>
      <c r="O482" s="24">
        <f t="shared" si="86"/>
        <v>1</v>
      </c>
      <c r="P482" s="718"/>
      <c r="Q482" s="24">
        <f t="shared" si="87"/>
        <v>1</v>
      </c>
      <c r="R482" s="714">
        <f t="shared" si="88"/>
        <v>0</v>
      </c>
      <c r="S482" s="361">
        <f t="shared" si="79"/>
        <v>0</v>
      </c>
    </row>
    <row r="483" spans="1:19">
      <c r="A483" s="159"/>
      <c r="B483" s="59"/>
      <c r="C483" s="24">
        <f t="shared" si="80"/>
        <v>1</v>
      </c>
      <c r="D483" s="718"/>
      <c r="E483" s="24">
        <f t="shared" si="81"/>
        <v>1</v>
      </c>
      <c r="F483" s="718"/>
      <c r="G483" s="24">
        <f t="shared" si="82"/>
        <v>1</v>
      </c>
      <c r="H483" s="718"/>
      <c r="I483" s="24">
        <f t="shared" si="83"/>
        <v>1</v>
      </c>
      <c r="J483" s="718"/>
      <c r="K483" s="24">
        <f t="shared" si="84"/>
        <v>1</v>
      </c>
      <c r="L483" s="718"/>
      <c r="M483" s="24">
        <f t="shared" si="85"/>
        <v>1</v>
      </c>
      <c r="N483" s="718"/>
      <c r="O483" s="24">
        <f t="shared" si="86"/>
        <v>1</v>
      </c>
      <c r="P483" s="718"/>
      <c r="Q483" s="24">
        <f t="shared" si="87"/>
        <v>1</v>
      </c>
      <c r="R483" s="714">
        <f t="shared" si="88"/>
        <v>0</v>
      </c>
      <c r="S483" s="361">
        <f t="shared" si="79"/>
        <v>0</v>
      </c>
    </row>
    <row r="484" spans="1:19">
      <c r="A484" s="159"/>
      <c r="B484" s="59"/>
      <c r="C484" s="24">
        <f t="shared" si="80"/>
        <v>1</v>
      </c>
      <c r="D484" s="718"/>
      <c r="E484" s="24">
        <f t="shared" si="81"/>
        <v>1</v>
      </c>
      <c r="F484" s="718"/>
      <c r="G484" s="24">
        <f t="shared" si="82"/>
        <v>1</v>
      </c>
      <c r="H484" s="718"/>
      <c r="I484" s="24">
        <f t="shared" si="83"/>
        <v>1</v>
      </c>
      <c r="J484" s="718"/>
      <c r="K484" s="24">
        <f t="shared" si="84"/>
        <v>1</v>
      </c>
      <c r="L484" s="718"/>
      <c r="M484" s="24">
        <f t="shared" si="85"/>
        <v>1</v>
      </c>
      <c r="N484" s="718"/>
      <c r="O484" s="24">
        <f t="shared" si="86"/>
        <v>1</v>
      </c>
      <c r="P484" s="718"/>
      <c r="Q484" s="24">
        <f t="shared" si="87"/>
        <v>1</v>
      </c>
      <c r="R484" s="714">
        <f t="shared" si="88"/>
        <v>0</v>
      </c>
      <c r="S484" s="361">
        <f t="shared" si="79"/>
        <v>0</v>
      </c>
    </row>
    <row r="485" spans="1:19">
      <c r="A485" s="159"/>
      <c r="B485" s="59"/>
      <c r="C485" s="24">
        <f t="shared" si="80"/>
        <v>1</v>
      </c>
      <c r="D485" s="718"/>
      <c r="E485" s="24">
        <f t="shared" si="81"/>
        <v>1</v>
      </c>
      <c r="F485" s="718"/>
      <c r="G485" s="24">
        <f t="shared" si="82"/>
        <v>1</v>
      </c>
      <c r="H485" s="718"/>
      <c r="I485" s="24">
        <f t="shared" si="83"/>
        <v>1</v>
      </c>
      <c r="J485" s="718"/>
      <c r="K485" s="24">
        <f t="shared" si="84"/>
        <v>1</v>
      </c>
      <c r="L485" s="718"/>
      <c r="M485" s="24">
        <f t="shared" si="85"/>
        <v>1</v>
      </c>
      <c r="N485" s="718"/>
      <c r="O485" s="24">
        <f t="shared" si="86"/>
        <v>1</v>
      </c>
      <c r="P485" s="718"/>
      <c r="Q485" s="24">
        <f t="shared" si="87"/>
        <v>1</v>
      </c>
      <c r="R485" s="714">
        <f t="shared" si="88"/>
        <v>0</v>
      </c>
      <c r="S485" s="361">
        <f t="shared" si="79"/>
        <v>0</v>
      </c>
    </row>
    <row r="486" spans="1:19">
      <c r="A486" s="159"/>
      <c r="B486" s="59"/>
      <c r="C486" s="24">
        <f t="shared" si="80"/>
        <v>1</v>
      </c>
      <c r="D486" s="718"/>
      <c r="E486" s="24">
        <f t="shared" si="81"/>
        <v>1</v>
      </c>
      <c r="F486" s="718"/>
      <c r="G486" s="24">
        <f t="shared" si="82"/>
        <v>1</v>
      </c>
      <c r="H486" s="718"/>
      <c r="I486" s="24">
        <f t="shared" si="83"/>
        <v>1</v>
      </c>
      <c r="J486" s="718"/>
      <c r="K486" s="24">
        <f t="shared" si="84"/>
        <v>1</v>
      </c>
      <c r="L486" s="718"/>
      <c r="M486" s="24">
        <f t="shared" si="85"/>
        <v>1</v>
      </c>
      <c r="N486" s="718"/>
      <c r="O486" s="24">
        <f t="shared" si="86"/>
        <v>1</v>
      </c>
      <c r="P486" s="718"/>
      <c r="Q486" s="24">
        <f t="shared" si="87"/>
        <v>1</v>
      </c>
      <c r="R486" s="714">
        <f t="shared" si="88"/>
        <v>0</v>
      </c>
      <c r="S486" s="361">
        <f t="shared" si="79"/>
        <v>0</v>
      </c>
    </row>
    <row r="487" spans="1:19">
      <c r="A487" s="159"/>
      <c r="B487" s="59"/>
      <c r="C487" s="24">
        <f t="shared" si="80"/>
        <v>1</v>
      </c>
      <c r="D487" s="718"/>
      <c r="E487" s="24">
        <f t="shared" si="81"/>
        <v>1</v>
      </c>
      <c r="F487" s="718"/>
      <c r="G487" s="24">
        <f t="shared" si="82"/>
        <v>1</v>
      </c>
      <c r="H487" s="718"/>
      <c r="I487" s="24">
        <f t="shared" si="83"/>
        <v>1</v>
      </c>
      <c r="J487" s="718"/>
      <c r="K487" s="24">
        <f t="shared" si="84"/>
        <v>1</v>
      </c>
      <c r="L487" s="718"/>
      <c r="M487" s="24">
        <f t="shared" si="85"/>
        <v>1</v>
      </c>
      <c r="N487" s="718"/>
      <c r="O487" s="24">
        <f t="shared" si="86"/>
        <v>1</v>
      </c>
      <c r="P487" s="718"/>
      <c r="Q487" s="24">
        <f t="shared" si="87"/>
        <v>1</v>
      </c>
      <c r="R487" s="714">
        <f t="shared" si="88"/>
        <v>0</v>
      </c>
      <c r="S487" s="361">
        <f t="shared" si="79"/>
        <v>0</v>
      </c>
    </row>
    <row r="488" spans="1:19">
      <c r="A488" s="159"/>
      <c r="B488" s="59"/>
      <c r="C488" s="24">
        <f t="shared" si="80"/>
        <v>1</v>
      </c>
      <c r="D488" s="718"/>
      <c r="E488" s="24">
        <f t="shared" si="81"/>
        <v>1</v>
      </c>
      <c r="F488" s="718"/>
      <c r="G488" s="24">
        <f t="shared" si="82"/>
        <v>1</v>
      </c>
      <c r="H488" s="718"/>
      <c r="I488" s="24">
        <f t="shared" si="83"/>
        <v>1</v>
      </c>
      <c r="J488" s="718"/>
      <c r="K488" s="24">
        <f t="shared" si="84"/>
        <v>1</v>
      </c>
      <c r="L488" s="718"/>
      <c r="M488" s="24">
        <f t="shared" si="85"/>
        <v>1</v>
      </c>
      <c r="N488" s="718"/>
      <c r="O488" s="24">
        <f t="shared" si="86"/>
        <v>1</v>
      </c>
      <c r="P488" s="718"/>
      <c r="Q488" s="24">
        <f t="shared" si="87"/>
        <v>1</v>
      </c>
      <c r="R488" s="714">
        <f t="shared" si="88"/>
        <v>0</v>
      </c>
      <c r="S488" s="361">
        <f t="shared" si="79"/>
        <v>0</v>
      </c>
    </row>
    <row r="489" spans="1:19">
      <c r="A489" s="159"/>
      <c r="B489" s="59"/>
      <c r="C489" s="24">
        <f t="shared" si="80"/>
        <v>1</v>
      </c>
      <c r="D489" s="718"/>
      <c r="E489" s="24">
        <f t="shared" si="81"/>
        <v>1</v>
      </c>
      <c r="F489" s="718"/>
      <c r="G489" s="24">
        <f t="shared" si="82"/>
        <v>1</v>
      </c>
      <c r="H489" s="718"/>
      <c r="I489" s="24">
        <f t="shared" si="83"/>
        <v>1</v>
      </c>
      <c r="J489" s="718"/>
      <c r="K489" s="24">
        <f t="shared" si="84"/>
        <v>1</v>
      </c>
      <c r="L489" s="718"/>
      <c r="M489" s="24">
        <f t="shared" si="85"/>
        <v>1</v>
      </c>
      <c r="N489" s="718"/>
      <c r="O489" s="24">
        <f t="shared" si="86"/>
        <v>1</v>
      </c>
      <c r="P489" s="718"/>
      <c r="Q489" s="24">
        <f t="shared" si="87"/>
        <v>1</v>
      </c>
      <c r="R489" s="714">
        <f t="shared" si="88"/>
        <v>0</v>
      </c>
      <c r="S489" s="361">
        <f t="shared" si="79"/>
        <v>0</v>
      </c>
    </row>
    <row r="490" spans="1:19">
      <c r="A490" s="159"/>
      <c r="B490" s="59"/>
      <c r="C490" s="24">
        <f t="shared" si="80"/>
        <v>1</v>
      </c>
      <c r="D490" s="718"/>
      <c r="E490" s="24">
        <f t="shared" si="81"/>
        <v>1</v>
      </c>
      <c r="F490" s="718"/>
      <c r="G490" s="24">
        <f t="shared" si="82"/>
        <v>1</v>
      </c>
      <c r="H490" s="718"/>
      <c r="I490" s="24">
        <f t="shared" si="83"/>
        <v>1</v>
      </c>
      <c r="J490" s="718"/>
      <c r="K490" s="24">
        <f t="shared" si="84"/>
        <v>1</v>
      </c>
      <c r="L490" s="718"/>
      <c r="M490" s="24">
        <f t="shared" si="85"/>
        <v>1</v>
      </c>
      <c r="N490" s="718"/>
      <c r="O490" s="24">
        <f t="shared" si="86"/>
        <v>1</v>
      </c>
      <c r="P490" s="718"/>
      <c r="Q490" s="24">
        <f t="shared" si="87"/>
        <v>1</v>
      </c>
      <c r="R490" s="714">
        <f t="shared" si="88"/>
        <v>0</v>
      </c>
      <c r="S490" s="361">
        <f t="shared" si="79"/>
        <v>0</v>
      </c>
    </row>
    <row r="491" spans="1:19">
      <c r="A491" s="159"/>
      <c r="B491" s="59"/>
      <c r="C491" s="24">
        <f t="shared" si="80"/>
        <v>1</v>
      </c>
      <c r="D491" s="718"/>
      <c r="E491" s="24">
        <f t="shared" si="81"/>
        <v>1</v>
      </c>
      <c r="F491" s="718"/>
      <c r="G491" s="24">
        <f t="shared" si="82"/>
        <v>1</v>
      </c>
      <c r="H491" s="718"/>
      <c r="I491" s="24">
        <f t="shared" si="83"/>
        <v>1</v>
      </c>
      <c r="J491" s="718"/>
      <c r="K491" s="24">
        <f t="shared" si="84"/>
        <v>1</v>
      </c>
      <c r="L491" s="718"/>
      <c r="M491" s="24">
        <f t="shared" si="85"/>
        <v>1</v>
      </c>
      <c r="N491" s="718"/>
      <c r="O491" s="24">
        <f t="shared" si="86"/>
        <v>1</v>
      </c>
      <c r="P491" s="718"/>
      <c r="Q491" s="24">
        <f t="shared" si="87"/>
        <v>1</v>
      </c>
      <c r="R491" s="714">
        <f t="shared" si="88"/>
        <v>0</v>
      </c>
      <c r="S491" s="361">
        <f t="shared" si="79"/>
        <v>0</v>
      </c>
    </row>
    <row r="492" spans="1:19">
      <c r="A492" s="159"/>
      <c r="B492" s="59"/>
      <c r="C492" s="24">
        <f t="shared" si="80"/>
        <v>1</v>
      </c>
      <c r="D492" s="718"/>
      <c r="E492" s="24">
        <f t="shared" si="81"/>
        <v>1</v>
      </c>
      <c r="F492" s="718"/>
      <c r="G492" s="24">
        <f t="shared" si="82"/>
        <v>1</v>
      </c>
      <c r="H492" s="718"/>
      <c r="I492" s="24">
        <f t="shared" si="83"/>
        <v>1</v>
      </c>
      <c r="J492" s="718"/>
      <c r="K492" s="24">
        <f t="shared" si="84"/>
        <v>1</v>
      </c>
      <c r="L492" s="718"/>
      <c r="M492" s="24">
        <f t="shared" si="85"/>
        <v>1</v>
      </c>
      <c r="N492" s="718"/>
      <c r="O492" s="24">
        <f t="shared" si="86"/>
        <v>1</v>
      </c>
      <c r="P492" s="718"/>
      <c r="Q492" s="24">
        <f t="shared" si="87"/>
        <v>1</v>
      </c>
      <c r="R492" s="714">
        <f t="shared" si="88"/>
        <v>0</v>
      </c>
      <c r="S492" s="361">
        <f t="shared" si="79"/>
        <v>0</v>
      </c>
    </row>
    <row r="493" spans="1:19">
      <c r="A493" s="159"/>
      <c r="B493" s="59"/>
      <c r="C493" s="24">
        <f t="shared" si="80"/>
        <v>1</v>
      </c>
      <c r="D493" s="718"/>
      <c r="E493" s="24">
        <f t="shared" si="81"/>
        <v>1</v>
      </c>
      <c r="F493" s="718"/>
      <c r="G493" s="24">
        <f t="shared" si="82"/>
        <v>1</v>
      </c>
      <c r="H493" s="718"/>
      <c r="I493" s="24">
        <f t="shared" si="83"/>
        <v>1</v>
      </c>
      <c r="J493" s="718"/>
      <c r="K493" s="24">
        <f t="shared" si="84"/>
        <v>1</v>
      </c>
      <c r="L493" s="718"/>
      <c r="M493" s="24">
        <f t="shared" si="85"/>
        <v>1</v>
      </c>
      <c r="N493" s="718"/>
      <c r="O493" s="24">
        <f t="shared" si="86"/>
        <v>1</v>
      </c>
      <c r="P493" s="718"/>
      <c r="Q493" s="24">
        <f t="shared" si="87"/>
        <v>1</v>
      </c>
      <c r="R493" s="714">
        <f t="shared" si="88"/>
        <v>0</v>
      </c>
      <c r="S493" s="361">
        <f t="shared" si="79"/>
        <v>0</v>
      </c>
    </row>
    <row r="494" spans="1:19">
      <c r="A494" s="159"/>
      <c r="B494" s="59"/>
      <c r="C494" s="24">
        <f t="shared" si="80"/>
        <v>1</v>
      </c>
      <c r="D494" s="718"/>
      <c r="E494" s="24">
        <f t="shared" si="81"/>
        <v>1</v>
      </c>
      <c r="F494" s="718"/>
      <c r="G494" s="24">
        <f t="shared" si="82"/>
        <v>1</v>
      </c>
      <c r="H494" s="718"/>
      <c r="I494" s="24">
        <f t="shared" si="83"/>
        <v>1</v>
      </c>
      <c r="J494" s="718"/>
      <c r="K494" s="24">
        <f t="shared" si="84"/>
        <v>1</v>
      </c>
      <c r="L494" s="718"/>
      <c r="M494" s="24">
        <f t="shared" si="85"/>
        <v>1</v>
      </c>
      <c r="N494" s="718"/>
      <c r="O494" s="24">
        <f t="shared" si="86"/>
        <v>1</v>
      </c>
      <c r="P494" s="718"/>
      <c r="Q494" s="24">
        <f t="shared" si="87"/>
        <v>1</v>
      </c>
      <c r="R494" s="714">
        <f t="shared" si="88"/>
        <v>0</v>
      </c>
      <c r="S494" s="361">
        <f t="shared" si="79"/>
        <v>0</v>
      </c>
    </row>
    <row r="495" spans="1:19">
      <c r="A495" s="159"/>
      <c r="B495" s="59"/>
      <c r="C495" s="24">
        <f t="shared" si="80"/>
        <v>1</v>
      </c>
      <c r="D495" s="718"/>
      <c r="E495" s="24">
        <f t="shared" si="81"/>
        <v>1</v>
      </c>
      <c r="F495" s="718"/>
      <c r="G495" s="24">
        <f t="shared" si="82"/>
        <v>1</v>
      </c>
      <c r="H495" s="718"/>
      <c r="I495" s="24">
        <f t="shared" si="83"/>
        <v>1</v>
      </c>
      <c r="J495" s="718"/>
      <c r="K495" s="24">
        <f t="shared" si="84"/>
        <v>1</v>
      </c>
      <c r="L495" s="718"/>
      <c r="M495" s="24">
        <f t="shared" si="85"/>
        <v>1</v>
      </c>
      <c r="N495" s="718"/>
      <c r="O495" s="24">
        <f t="shared" si="86"/>
        <v>1</v>
      </c>
      <c r="P495" s="718"/>
      <c r="Q495" s="24">
        <f t="shared" si="87"/>
        <v>1</v>
      </c>
      <c r="R495" s="714">
        <f t="shared" si="88"/>
        <v>0</v>
      </c>
      <c r="S495" s="361">
        <f t="shared" si="79"/>
        <v>0</v>
      </c>
    </row>
    <row r="496" spans="1:19">
      <c r="A496" s="159"/>
      <c r="B496" s="59"/>
      <c r="C496" s="24">
        <f t="shared" si="80"/>
        <v>1</v>
      </c>
      <c r="D496" s="718"/>
      <c r="E496" s="24">
        <f t="shared" si="81"/>
        <v>1</v>
      </c>
      <c r="F496" s="718"/>
      <c r="G496" s="24">
        <f t="shared" si="82"/>
        <v>1</v>
      </c>
      <c r="H496" s="718"/>
      <c r="I496" s="24">
        <f t="shared" si="83"/>
        <v>1</v>
      </c>
      <c r="J496" s="718"/>
      <c r="K496" s="24">
        <f t="shared" si="84"/>
        <v>1</v>
      </c>
      <c r="L496" s="718"/>
      <c r="M496" s="24">
        <f t="shared" si="85"/>
        <v>1</v>
      </c>
      <c r="N496" s="718"/>
      <c r="O496" s="24">
        <f t="shared" si="86"/>
        <v>1</v>
      </c>
      <c r="P496" s="718"/>
      <c r="Q496" s="24">
        <f t="shared" si="87"/>
        <v>1</v>
      </c>
      <c r="R496" s="714">
        <f t="shared" si="88"/>
        <v>0</v>
      </c>
      <c r="S496" s="361">
        <f t="shared" si="79"/>
        <v>0</v>
      </c>
    </row>
    <row r="497" spans="1:19">
      <c r="A497" s="159"/>
      <c r="B497" s="59"/>
      <c r="C497" s="24">
        <f t="shared" si="80"/>
        <v>1</v>
      </c>
      <c r="D497" s="718"/>
      <c r="E497" s="24">
        <f t="shared" si="81"/>
        <v>1</v>
      </c>
      <c r="F497" s="718"/>
      <c r="G497" s="24">
        <f t="shared" si="82"/>
        <v>1</v>
      </c>
      <c r="H497" s="718"/>
      <c r="I497" s="24">
        <f t="shared" si="83"/>
        <v>1</v>
      </c>
      <c r="J497" s="718"/>
      <c r="K497" s="24">
        <f t="shared" si="84"/>
        <v>1</v>
      </c>
      <c r="L497" s="718"/>
      <c r="M497" s="24">
        <f t="shared" si="85"/>
        <v>1</v>
      </c>
      <c r="N497" s="718"/>
      <c r="O497" s="24">
        <f t="shared" si="86"/>
        <v>1</v>
      </c>
      <c r="P497" s="718"/>
      <c r="Q497" s="24">
        <f t="shared" si="87"/>
        <v>1</v>
      </c>
      <c r="R497" s="714">
        <f t="shared" si="88"/>
        <v>0</v>
      </c>
      <c r="S497" s="361">
        <f t="shared" si="79"/>
        <v>0</v>
      </c>
    </row>
    <row r="498" spans="1:19">
      <c r="A498" s="159"/>
      <c r="B498" s="59"/>
      <c r="C498" s="24">
        <f t="shared" si="80"/>
        <v>1</v>
      </c>
      <c r="D498" s="718"/>
      <c r="E498" s="24">
        <f t="shared" si="81"/>
        <v>1</v>
      </c>
      <c r="F498" s="718"/>
      <c r="G498" s="24">
        <f t="shared" si="82"/>
        <v>1</v>
      </c>
      <c r="H498" s="718"/>
      <c r="I498" s="24">
        <f t="shared" si="83"/>
        <v>1</v>
      </c>
      <c r="J498" s="718"/>
      <c r="K498" s="24">
        <f t="shared" si="84"/>
        <v>1</v>
      </c>
      <c r="L498" s="718"/>
      <c r="M498" s="24">
        <f t="shared" si="85"/>
        <v>1</v>
      </c>
      <c r="N498" s="718"/>
      <c r="O498" s="24">
        <f t="shared" si="86"/>
        <v>1</v>
      </c>
      <c r="P498" s="718"/>
      <c r="Q498" s="24">
        <f t="shared" si="87"/>
        <v>1</v>
      </c>
      <c r="R498" s="714">
        <f t="shared" si="88"/>
        <v>0</v>
      </c>
      <c r="S498" s="361">
        <f t="shared" ref="S498:S524" si="89">ROUND(R498*B498/10000,0)</f>
        <v>0</v>
      </c>
    </row>
    <row r="499" spans="1:19">
      <c r="A499" s="159"/>
      <c r="B499" s="59"/>
      <c r="C499" s="24">
        <f t="shared" si="80"/>
        <v>1</v>
      </c>
      <c r="D499" s="718"/>
      <c r="E499" s="24">
        <f t="shared" si="81"/>
        <v>1</v>
      </c>
      <c r="F499" s="718"/>
      <c r="G499" s="24">
        <f t="shared" si="82"/>
        <v>1</v>
      </c>
      <c r="H499" s="718"/>
      <c r="I499" s="24">
        <f t="shared" si="83"/>
        <v>1</v>
      </c>
      <c r="J499" s="718"/>
      <c r="K499" s="24">
        <f t="shared" si="84"/>
        <v>1</v>
      </c>
      <c r="L499" s="718"/>
      <c r="M499" s="24">
        <f t="shared" si="85"/>
        <v>1</v>
      </c>
      <c r="N499" s="718"/>
      <c r="O499" s="24">
        <f t="shared" si="86"/>
        <v>1</v>
      </c>
      <c r="P499" s="718"/>
      <c r="Q499" s="24">
        <f t="shared" si="87"/>
        <v>1</v>
      </c>
      <c r="R499" s="714">
        <f t="shared" si="88"/>
        <v>0</v>
      </c>
      <c r="S499" s="361">
        <f t="shared" si="89"/>
        <v>0</v>
      </c>
    </row>
    <row r="500" spans="1:19">
      <c r="A500" s="159"/>
      <c r="B500" s="59"/>
      <c r="C500" s="24">
        <f t="shared" si="80"/>
        <v>1</v>
      </c>
      <c r="D500" s="718"/>
      <c r="E500" s="24">
        <f t="shared" si="81"/>
        <v>1</v>
      </c>
      <c r="F500" s="718"/>
      <c r="G500" s="24">
        <f t="shared" si="82"/>
        <v>1</v>
      </c>
      <c r="H500" s="718"/>
      <c r="I500" s="24">
        <f t="shared" si="83"/>
        <v>1</v>
      </c>
      <c r="J500" s="718"/>
      <c r="K500" s="24">
        <f t="shared" si="84"/>
        <v>1</v>
      </c>
      <c r="L500" s="718"/>
      <c r="M500" s="24">
        <f t="shared" si="85"/>
        <v>1</v>
      </c>
      <c r="N500" s="718"/>
      <c r="O500" s="24">
        <f t="shared" si="86"/>
        <v>1</v>
      </c>
      <c r="P500" s="718"/>
      <c r="Q500" s="24">
        <f t="shared" si="87"/>
        <v>1</v>
      </c>
      <c r="R500" s="714">
        <f t="shared" si="88"/>
        <v>0</v>
      </c>
      <c r="S500" s="361">
        <f t="shared" si="89"/>
        <v>0</v>
      </c>
    </row>
    <row r="501" spans="1:19">
      <c r="A501" s="159"/>
      <c r="B501" s="59"/>
      <c r="C501" s="24">
        <f t="shared" si="80"/>
        <v>1</v>
      </c>
      <c r="D501" s="718"/>
      <c r="E501" s="24">
        <f t="shared" si="81"/>
        <v>1</v>
      </c>
      <c r="F501" s="718"/>
      <c r="G501" s="24">
        <f t="shared" si="82"/>
        <v>1</v>
      </c>
      <c r="H501" s="718"/>
      <c r="I501" s="24">
        <f t="shared" si="83"/>
        <v>1</v>
      </c>
      <c r="J501" s="718"/>
      <c r="K501" s="24">
        <f t="shared" si="84"/>
        <v>1</v>
      </c>
      <c r="L501" s="718"/>
      <c r="M501" s="24">
        <f t="shared" si="85"/>
        <v>1</v>
      </c>
      <c r="N501" s="718"/>
      <c r="O501" s="24">
        <f t="shared" si="86"/>
        <v>1</v>
      </c>
      <c r="P501" s="718"/>
      <c r="Q501" s="24">
        <f t="shared" si="87"/>
        <v>1</v>
      </c>
      <c r="R501" s="714">
        <f t="shared" si="88"/>
        <v>0</v>
      </c>
      <c r="S501" s="361">
        <f t="shared" si="89"/>
        <v>0</v>
      </c>
    </row>
    <row r="502" spans="1:19">
      <c r="A502" s="159"/>
      <c r="B502" s="59"/>
      <c r="C502" s="24">
        <f t="shared" si="80"/>
        <v>1</v>
      </c>
      <c r="D502" s="718"/>
      <c r="E502" s="24">
        <f t="shared" si="81"/>
        <v>1</v>
      </c>
      <c r="F502" s="718"/>
      <c r="G502" s="24">
        <f t="shared" si="82"/>
        <v>1</v>
      </c>
      <c r="H502" s="718"/>
      <c r="I502" s="24">
        <f t="shared" si="83"/>
        <v>1</v>
      </c>
      <c r="J502" s="718"/>
      <c r="K502" s="24">
        <f t="shared" si="84"/>
        <v>1</v>
      </c>
      <c r="L502" s="718"/>
      <c r="M502" s="24">
        <f t="shared" si="85"/>
        <v>1</v>
      </c>
      <c r="N502" s="718"/>
      <c r="O502" s="24">
        <f t="shared" si="86"/>
        <v>1</v>
      </c>
      <c r="P502" s="718"/>
      <c r="Q502" s="24">
        <f t="shared" si="87"/>
        <v>1</v>
      </c>
      <c r="R502" s="714">
        <f t="shared" si="88"/>
        <v>0</v>
      </c>
      <c r="S502" s="361">
        <f t="shared" si="89"/>
        <v>0</v>
      </c>
    </row>
    <row r="503" spans="1:19">
      <c r="A503" s="159"/>
      <c r="B503" s="59"/>
      <c r="C503" s="24">
        <f t="shared" si="80"/>
        <v>1</v>
      </c>
      <c r="D503" s="718"/>
      <c r="E503" s="24">
        <f t="shared" si="81"/>
        <v>1</v>
      </c>
      <c r="F503" s="718"/>
      <c r="G503" s="24">
        <f t="shared" si="82"/>
        <v>1</v>
      </c>
      <c r="H503" s="718"/>
      <c r="I503" s="24">
        <f t="shared" si="83"/>
        <v>1</v>
      </c>
      <c r="J503" s="718"/>
      <c r="K503" s="24">
        <f t="shared" si="84"/>
        <v>1</v>
      </c>
      <c r="L503" s="718"/>
      <c r="M503" s="24">
        <f t="shared" si="85"/>
        <v>1</v>
      </c>
      <c r="N503" s="718"/>
      <c r="O503" s="24">
        <f t="shared" si="86"/>
        <v>1</v>
      </c>
      <c r="P503" s="718"/>
      <c r="Q503" s="24">
        <f t="shared" si="87"/>
        <v>1</v>
      </c>
      <c r="R503" s="714">
        <f t="shared" si="88"/>
        <v>0</v>
      </c>
      <c r="S503" s="361">
        <f t="shared" si="89"/>
        <v>0</v>
      </c>
    </row>
    <row r="504" spans="1:19">
      <c r="A504" s="159"/>
      <c r="B504" s="59"/>
      <c r="C504" s="24">
        <f t="shared" si="80"/>
        <v>1</v>
      </c>
      <c r="D504" s="718"/>
      <c r="E504" s="24">
        <f t="shared" si="81"/>
        <v>1</v>
      </c>
      <c r="F504" s="718"/>
      <c r="G504" s="24">
        <f t="shared" si="82"/>
        <v>1</v>
      </c>
      <c r="H504" s="718"/>
      <c r="I504" s="24">
        <f t="shared" si="83"/>
        <v>1</v>
      </c>
      <c r="J504" s="718"/>
      <c r="K504" s="24">
        <f t="shared" si="84"/>
        <v>1</v>
      </c>
      <c r="L504" s="718"/>
      <c r="M504" s="24">
        <f t="shared" si="85"/>
        <v>1</v>
      </c>
      <c r="N504" s="718"/>
      <c r="O504" s="24">
        <f t="shared" si="86"/>
        <v>1</v>
      </c>
      <c r="P504" s="718"/>
      <c r="Q504" s="24">
        <f t="shared" si="87"/>
        <v>1</v>
      </c>
      <c r="R504" s="714">
        <f t="shared" si="88"/>
        <v>0</v>
      </c>
      <c r="S504" s="361">
        <f t="shared" si="89"/>
        <v>0</v>
      </c>
    </row>
    <row r="505" spans="1:19">
      <c r="A505" s="159"/>
      <c r="B505" s="59"/>
      <c r="C505" s="24">
        <f t="shared" si="80"/>
        <v>1</v>
      </c>
      <c r="D505" s="718"/>
      <c r="E505" s="24">
        <f t="shared" si="81"/>
        <v>1</v>
      </c>
      <c r="F505" s="718"/>
      <c r="G505" s="24">
        <f t="shared" si="82"/>
        <v>1</v>
      </c>
      <c r="H505" s="718"/>
      <c r="I505" s="24">
        <f t="shared" si="83"/>
        <v>1</v>
      </c>
      <c r="J505" s="718"/>
      <c r="K505" s="24">
        <f t="shared" si="84"/>
        <v>1</v>
      </c>
      <c r="L505" s="718"/>
      <c r="M505" s="24">
        <f t="shared" si="85"/>
        <v>1</v>
      </c>
      <c r="N505" s="718"/>
      <c r="O505" s="24">
        <f t="shared" si="86"/>
        <v>1</v>
      </c>
      <c r="P505" s="718"/>
      <c r="Q505" s="24">
        <f t="shared" si="87"/>
        <v>1</v>
      </c>
      <c r="R505" s="714">
        <f t="shared" si="88"/>
        <v>0</v>
      </c>
      <c r="S505" s="361">
        <f t="shared" si="89"/>
        <v>0</v>
      </c>
    </row>
    <row r="506" spans="1:19">
      <c r="A506" s="159"/>
      <c r="B506" s="59"/>
      <c r="C506" s="24">
        <f t="shared" si="80"/>
        <v>1</v>
      </c>
      <c r="D506" s="718"/>
      <c r="E506" s="24">
        <f t="shared" si="81"/>
        <v>1</v>
      </c>
      <c r="F506" s="718"/>
      <c r="G506" s="24">
        <f t="shared" si="82"/>
        <v>1</v>
      </c>
      <c r="H506" s="718"/>
      <c r="I506" s="24">
        <f t="shared" si="83"/>
        <v>1</v>
      </c>
      <c r="J506" s="718"/>
      <c r="K506" s="24">
        <f t="shared" si="84"/>
        <v>1</v>
      </c>
      <c r="L506" s="718"/>
      <c r="M506" s="24">
        <f t="shared" si="85"/>
        <v>1</v>
      </c>
      <c r="N506" s="718"/>
      <c r="O506" s="24">
        <f t="shared" si="86"/>
        <v>1</v>
      </c>
      <c r="P506" s="718"/>
      <c r="Q506" s="24">
        <f t="shared" si="87"/>
        <v>1</v>
      </c>
      <c r="R506" s="714">
        <f t="shared" si="88"/>
        <v>0</v>
      </c>
      <c r="S506" s="361">
        <f t="shared" si="89"/>
        <v>0</v>
      </c>
    </row>
    <row r="507" spans="1:19">
      <c r="A507" s="159"/>
      <c r="B507" s="59"/>
      <c r="C507" s="24">
        <f t="shared" si="80"/>
        <v>1</v>
      </c>
      <c r="D507" s="718"/>
      <c r="E507" s="24">
        <f t="shared" si="81"/>
        <v>1</v>
      </c>
      <c r="F507" s="718"/>
      <c r="G507" s="24">
        <f t="shared" si="82"/>
        <v>1</v>
      </c>
      <c r="H507" s="718"/>
      <c r="I507" s="24">
        <f t="shared" si="83"/>
        <v>1</v>
      </c>
      <c r="J507" s="718"/>
      <c r="K507" s="24">
        <f t="shared" si="84"/>
        <v>1</v>
      </c>
      <c r="L507" s="718"/>
      <c r="M507" s="24">
        <f t="shared" si="85"/>
        <v>1</v>
      </c>
      <c r="N507" s="718"/>
      <c r="O507" s="24">
        <f t="shared" si="86"/>
        <v>1</v>
      </c>
      <c r="P507" s="718"/>
      <c r="Q507" s="24">
        <f t="shared" si="87"/>
        <v>1</v>
      </c>
      <c r="R507" s="714">
        <f t="shared" si="88"/>
        <v>0</v>
      </c>
      <c r="S507" s="361">
        <f t="shared" si="89"/>
        <v>0</v>
      </c>
    </row>
    <row r="508" spans="1:19">
      <c r="A508" s="159"/>
      <c r="B508" s="59"/>
      <c r="C508" s="24">
        <f t="shared" si="80"/>
        <v>1</v>
      </c>
      <c r="D508" s="718"/>
      <c r="E508" s="24">
        <f t="shared" si="81"/>
        <v>1</v>
      </c>
      <c r="F508" s="718"/>
      <c r="G508" s="24">
        <f t="shared" si="82"/>
        <v>1</v>
      </c>
      <c r="H508" s="718"/>
      <c r="I508" s="24">
        <f t="shared" si="83"/>
        <v>1</v>
      </c>
      <c r="J508" s="718"/>
      <c r="K508" s="24">
        <f t="shared" si="84"/>
        <v>1</v>
      </c>
      <c r="L508" s="718"/>
      <c r="M508" s="24">
        <f t="shared" si="85"/>
        <v>1</v>
      </c>
      <c r="N508" s="718"/>
      <c r="O508" s="24">
        <f t="shared" si="86"/>
        <v>1</v>
      </c>
      <c r="P508" s="718"/>
      <c r="Q508" s="24">
        <f t="shared" si="87"/>
        <v>1</v>
      </c>
      <c r="R508" s="714">
        <f t="shared" si="88"/>
        <v>0</v>
      </c>
      <c r="S508" s="361">
        <f t="shared" si="89"/>
        <v>0</v>
      </c>
    </row>
    <row r="509" spans="1:19">
      <c r="A509" s="159"/>
      <c r="B509" s="59"/>
      <c r="C509" s="24">
        <f t="shared" si="80"/>
        <v>1</v>
      </c>
      <c r="D509" s="718"/>
      <c r="E509" s="24">
        <f t="shared" si="81"/>
        <v>1</v>
      </c>
      <c r="F509" s="718"/>
      <c r="G509" s="24">
        <f t="shared" si="82"/>
        <v>1</v>
      </c>
      <c r="H509" s="718"/>
      <c r="I509" s="24">
        <f t="shared" si="83"/>
        <v>1</v>
      </c>
      <c r="J509" s="718"/>
      <c r="K509" s="24">
        <f t="shared" si="84"/>
        <v>1</v>
      </c>
      <c r="L509" s="718"/>
      <c r="M509" s="24">
        <f t="shared" si="85"/>
        <v>1</v>
      </c>
      <c r="N509" s="718"/>
      <c r="O509" s="24">
        <f t="shared" si="86"/>
        <v>1</v>
      </c>
      <c r="P509" s="718"/>
      <c r="Q509" s="24">
        <f t="shared" si="87"/>
        <v>1</v>
      </c>
      <c r="R509" s="714">
        <f t="shared" si="88"/>
        <v>0</v>
      </c>
      <c r="S509" s="361">
        <f t="shared" si="89"/>
        <v>0</v>
      </c>
    </row>
    <row r="510" spans="1:19">
      <c r="A510" s="159"/>
      <c r="B510" s="59"/>
      <c r="C510" s="24">
        <f t="shared" si="80"/>
        <v>1</v>
      </c>
      <c r="D510" s="718"/>
      <c r="E510" s="24">
        <f t="shared" si="81"/>
        <v>1</v>
      </c>
      <c r="F510" s="718"/>
      <c r="G510" s="24">
        <f t="shared" si="82"/>
        <v>1</v>
      </c>
      <c r="H510" s="718"/>
      <c r="I510" s="24">
        <f t="shared" si="83"/>
        <v>1</v>
      </c>
      <c r="J510" s="718"/>
      <c r="K510" s="24">
        <f t="shared" si="84"/>
        <v>1</v>
      </c>
      <c r="L510" s="718"/>
      <c r="M510" s="24">
        <f t="shared" si="85"/>
        <v>1</v>
      </c>
      <c r="N510" s="718"/>
      <c r="O510" s="24">
        <f t="shared" si="86"/>
        <v>1</v>
      </c>
      <c r="P510" s="718"/>
      <c r="Q510" s="24">
        <f t="shared" si="87"/>
        <v>1</v>
      </c>
      <c r="R510" s="714">
        <f t="shared" si="88"/>
        <v>0</v>
      </c>
      <c r="S510" s="361">
        <f t="shared" si="89"/>
        <v>0</v>
      </c>
    </row>
    <row r="511" spans="1:19">
      <c r="A511" s="159"/>
      <c r="B511" s="59"/>
      <c r="C511" s="24">
        <f t="shared" si="80"/>
        <v>1</v>
      </c>
      <c r="D511" s="718"/>
      <c r="E511" s="24">
        <f t="shared" si="81"/>
        <v>1</v>
      </c>
      <c r="F511" s="718"/>
      <c r="G511" s="24">
        <f t="shared" si="82"/>
        <v>1</v>
      </c>
      <c r="H511" s="718"/>
      <c r="I511" s="24">
        <f t="shared" si="83"/>
        <v>1</v>
      </c>
      <c r="J511" s="718"/>
      <c r="K511" s="24">
        <f t="shared" si="84"/>
        <v>1</v>
      </c>
      <c r="L511" s="718"/>
      <c r="M511" s="24">
        <f t="shared" si="85"/>
        <v>1</v>
      </c>
      <c r="N511" s="718"/>
      <c r="O511" s="24">
        <f t="shared" si="86"/>
        <v>1</v>
      </c>
      <c r="P511" s="718"/>
      <c r="Q511" s="24">
        <f t="shared" si="87"/>
        <v>1</v>
      </c>
      <c r="R511" s="714">
        <f t="shared" si="88"/>
        <v>0</v>
      </c>
      <c r="S511" s="361">
        <f t="shared" si="89"/>
        <v>0</v>
      </c>
    </row>
    <row r="512" spans="1:19">
      <c r="A512" s="159"/>
      <c r="B512" s="59"/>
      <c r="C512" s="24">
        <f t="shared" si="80"/>
        <v>1</v>
      </c>
      <c r="D512" s="718"/>
      <c r="E512" s="24">
        <f t="shared" si="81"/>
        <v>1</v>
      </c>
      <c r="F512" s="718"/>
      <c r="G512" s="24">
        <f t="shared" si="82"/>
        <v>1</v>
      </c>
      <c r="H512" s="718"/>
      <c r="I512" s="24">
        <f t="shared" si="83"/>
        <v>1</v>
      </c>
      <c r="J512" s="718"/>
      <c r="K512" s="24">
        <f t="shared" si="84"/>
        <v>1</v>
      </c>
      <c r="L512" s="718"/>
      <c r="M512" s="24">
        <f t="shared" si="85"/>
        <v>1</v>
      </c>
      <c r="N512" s="718"/>
      <c r="O512" s="24">
        <f t="shared" si="86"/>
        <v>1</v>
      </c>
      <c r="P512" s="718"/>
      <c r="Q512" s="24">
        <f t="shared" si="87"/>
        <v>1</v>
      </c>
      <c r="R512" s="714">
        <f t="shared" si="88"/>
        <v>0</v>
      </c>
      <c r="S512" s="361">
        <f t="shared" si="89"/>
        <v>0</v>
      </c>
    </row>
    <row r="513" spans="1:19">
      <c r="A513" s="159"/>
      <c r="B513" s="59"/>
      <c r="C513" s="24">
        <f t="shared" si="80"/>
        <v>1</v>
      </c>
      <c r="D513" s="718"/>
      <c r="E513" s="24">
        <f t="shared" si="81"/>
        <v>1</v>
      </c>
      <c r="F513" s="718"/>
      <c r="G513" s="24">
        <f t="shared" si="82"/>
        <v>1</v>
      </c>
      <c r="H513" s="718"/>
      <c r="I513" s="24">
        <f t="shared" si="83"/>
        <v>1</v>
      </c>
      <c r="J513" s="718"/>
      <c r="K513" s="24">
        <f t="shared" si="84"/>
        <v>1</v>
      </c>
      <c r="L513" s="718"/>
      <c r="M513" s="24">
        <f t="shared" si="85"/>
        <v>1</v>
      </c>
      <c r="N513" s="718"/>
      <c r="O513" s="24">
        <f t="shared" si="86"/>
        <v>1</v>
      </c>
      <c r="P513" s="718"/>
      <c r="Q513" s="24">
        <f t="shared" si="87"/>
        <v>1</v>
      </c>
      <c r="R513" s="714">
        <f t="shared" si="88"/>
        <v>0</v>
      </c>
      <c r="S513" s="361">
        <f t="shared" si="89"/>
        <v>0</v>
      </c>
    </row>
    <row r="514" spans="1:19">
      <c r="A514" s="159"/>
      <c r="B514" s="59"/>
      <c r="C514" s="24">
        <f t="shared" si="80"/>
        <v>1</v>
      </c>
      <c r="D514" s="718"/>
      <c r="E514" s="24">
        <f t="shared" si="81"/>
        <v>1</v>
      </c>
      <c r="F514" s="718"/>
      <c r="G514" s="24">
        <f t="shared" si="82"/>
        <v>1</v>
      </c>
      <c r="H514" s="718"/>
      <c r="I514" s="24">
        <f t="shared" si="83"/>
        <v>1</v>
      </c>
      <c r="J514" s="718"/>
      <c r="K514" s="24">
        <f t="shared" si="84"/>
        <v>1</v>
      </c>
      <c r="L514" s="718"/>
      <c r="M514" s="24">
        <f t="shared" si="85"/>
        <v>1</v>
      </c>
      <c r="N514" s="718"/>
      <c r="O514" s="24">
        <f t="shared" si="86"/>
        <v>1</v>
      </c>
      <c r="P514" s="718"/>
      <c r="Q514" s="24">
        <f t="shared" si="87"/>
        <v>1</v>
      </c>
      <c r="R514" s="714">
        <f t="shared" si="88"/>
        <v>0</v>
      </c>
      <c r="S514" s="361">
        <f t="shared" si="89"/>
        <v>0</v>
      </c>
    </row>
    <row r="515" spans="1:19">
      <c r="A515" s="159"/>
      <c r="B515" s="59"/>
      <c r="C515" s="24">
        <f t="shared" si="80"/>
        <v>1</v>
      </c>
      <c r="D515" s="718"/>
      <c r="E515" s="24">
        <f t="shared" si="81"/>
        <v>1</v>
      </c>
      <c r="F515" s="718"/>
      <c r="G515" s="24">
        <f t="shared" si="82"/>
        <v>1</v>
      </c>
      <c r="H515" s="718"/>
      <c r="I515" s="24">
        <f t="shared" si="83"/>
        <v>1</v>
      </c>
      <c r="J515" s="718"/>
      <c r="K515" s="24">
        <f t="shared" si="84"/>
        <v>1</v>
      </c>
      <c r="L515" s="718"/>
      <c r="M515" s="24">
        <f t="shared" si="85"/>
        <v>1</v>
      </c>
      <c r="N515" s="718"/>
      <c r="O515" s="24">
        <f t="shared" si="86"/>
        <v>1</v>
      </c>
      <c r="P515" s="718"/>
      <c r="Q515" s="24">
        <f t="shared" si="87"/>
        <v>1</v>
      </c>
      <c r="R515" s="714">
        <f t="shared" si="88"/>
        <v>0</v>
      </c>
      <c r="S515" s="361">
        <f t="shared" si="89"/>
        <v>0</v>
      </c>
    </row>
    <row r="516" spans="1:19">
      <c r="A516" s="159"/>
      <c r="B516" s="59"/>
      <c r="C516" s="24">
        <f t="shared" si="80"/>
        <v>1</v>
      </c>
      <c r="D516" s="718"/>
      <c r="E516" s="24">
        <f t="shared" si="81"/>
        <v>1</v>
      </c>
      <c r="F516" s="718"/>
      <c r="G516" s="24">
        <f t="shared" si="82"/>
        <v>1</v>
      </c>
      <c r="H516" s="718"/>
      <c r="I516" s="24">
        <f t="shared" si="83"/>
        <v>1</v>
      </c>
      <c r="J516" s="718"/>
      <c r="K516" s="24">
        <f t="shared" si="84"/>
        <v>1</v>
      </c>
      <c r="L516" s="718"/>
      <c r="M516" s="24">
        <f t="shared" si="85"/>
        <v>1</v>
      </c>
      <c r="N516" s="718"/>
      <c r="O516" s="24">
        <f t="shared" si="86"/>
        <v>1</v>
      </c>
      <c r="P516" s="718"/>
      <c r="Q516" s="24">
        <f t="shared" si="87"/>
        <v>1</v>
      </c>
      <c r="R516" s="714">
        <f t="shared" si="88"/>
        <v>0</v>
      </c>
      <c r="S516" s="361">
        <f t="shared" si="89"/>
        <v>0</v>
      </c>
    </row>
    <row r="517" spans="1:19">
      <c r="A517" s="159"/>
      <c r="B517" s="59"/>
      <c r="C517" s="24">
        <f t="shared" si="80"/>
        <v>1</v>
      </c>
      <c r="D517" s="718"/>
      <c r="E517" s="24">
        <f t="shared" si="81"/>
        <v>1</v>
      </c>
      <c r="F517" s="718"/>
      <c r="G517" s="24">
        <f t="shared" si="82"/>
        <v>1</v>
      </c>
      <c r="H517" s="718"/>
      <c r="I517" s="24">
        <f t="shared" si="83"/>
        <v>1</v>
      </c>
      <c r="J517" s="718"/>
      <c r="K517" s="24">
        <f t="shared" si="84"/>
        <v>1</v>
      </c>
      <c r="L517" s="718"/>
      <c r="M517" s="24">
        <f t="shared" si="85"/>
        <v>1</v>
      </c>
      <c r="N517" s="718"/>
      <c r="O517" s="24">
        <f t="shared" si="86"/>
        <v>1</v>
      </c>
      <c r="P517" s="718"/>
      <c r="Q517" s="24">
        <f t="shared" si="87"/>
        <v>1</v>
      </c>
      <c r="R517" s="714">
        <f t="shared" si="88"/>
        <v>0</v>
      </c>
      <c r="S517" s="361">
        <f t="shared" si="89"/>
        <v>0</v>
      </c>
    </row>
    <row r="518" spans="1:19">
      <c r="A518" s="159"/>
      <c r="B518" s="59"/>
      <c r="C518" s="24">
        <f t="shared" si="80"/>
        <v>1</v>
      </c>
      <c r="D518" s="718"/>
      <c r="E518" s="24">
        <f t="shared" si="81"/>
        <v>1</v>
      </c>
      <c r="F518" s="718"/>
      <c r="G518" s="24">
        <f t="shared" si="82"/>
        <v>1</v>
      </c>
      <c r="H518" s="718"/>
      <c r="I518" s="24">
        <f t="shared" si="83"/>
        <v>1</v>
      </c>
      <c r="J518" s="718"/>
      <c r="K518" s="24">
        <f t="shared" si="84"/>
        <v>1</v>
      </c>
      <c r="L518" s="718"/>
      <c r="M518" s="24">
        <f t="shared" si="85"/>
        <v>1</v>
      </c>
      <c r="N518" s="718"/>
      <c r="O518" s="24">
        <f t="shared" si="86"/>
        <v>1</v>
      </c>
      <c r="P518" s="718"/>
      <c r="Q518" s="24">
        <f t="shared" si="87"/>
        <v>1</v>
      </c>
      <c r="R518" s="714">
        <f t="shared" si="88"/>
        <v>0</v>
      </c>
      <c r="S518" s="361">
        <f t="shared" si="89"/>
        <v>0</v>
      </c>
    </row>
    <row r="519" spans="1:19">
      <c r="A519" s="159"/>
      <c r="B519" s="59"/>
      <c r="C519" s="24">
        <f t="shared" si="80"/>
        <v>1</v>
      </c>
      <c r="D519" s="718"/>
      <c r="E519" s="24">
        <f t="shared" si="81"/>
        <v>1</v>
      </c>
      <c r="F519" s="718"/>
      <c r="G519" s="24">
        <f t="shared" si="82"/>
        <v>1</v>
      </c>
      <c r="H519" s="718"/>
      <c r="I519" s="24">
        <f t="shared" si="83"/>
        <v>1</v>
      </c>
      <c r="J519" s="718"/>
      <c r="K519" s="24">
        <f t="shared" si="84"/>
        <v>1</v>
      </c>
      <c r="L519" s="718"/>
      <c r="M519" s="24">
        <f t="shared" si="85"/>
        <v>1</v>
      </c>
      <c r="N519" s="718"/>
      <c r="O519" s="24">
        <f t="shared" si="86"/>
        <v>1</v>
      </c>
      <c r="P519" s="718"/>
      <c r="Q519" s="24">
        <f t="shared" si="87"/>
        <v>1</v>
      </c>
      <c r="R519" s="714">
        <f t="shared" si="88"/>
        <v>0</v>
      </c>
      <c r="S519" s="361">
        <f t="shared" si="89"/>
        <v>0</v>
      </c>
    </row>
    <row r="520" spans="1:19">
      <c r="A520" s="159"/>
      <c r="B520" s="59"/>
      <c r="C520" s="24">
        <f t="shared" si="80"/>
        <v>1</v>
      </c>
      <c r="D520" s="718"/>
      <c r="E520" s="24">
        <f t="shared" si="81"/>
        <v>1</v>
      </c>
      <c r="F520" s="718"/>
      <c r="G520" s="24">
        <f t="shared" si="82"/>
        <v>1</v>
      </c>
      <c r="H520" s="718"/>
      <c r="I520" s="24">
        <f t="shared" si="83"/>
        <v>1</v>
      </c>
      <c r="J520" s="718"/>
      <c r="K520" s="24">
        <f t="shared" si="84"/>
        <v>1</v>
      </c>
      <c r="L520" s="718"/>
      <c r="M520" s="24">
        <f t="shared" si="85"/>
        <v>1</v>
      </c>
      <c r="N520" s="718"/>
      <c r="O520" s="24">
        <f t="shared" si="86"/>
        <v>1</v>
      </c>
      <c r="P520" s="718"/>
      <c r="Q520" s="24">
        <f t="shared" si="87"/>
        <v>1</v>
      </c>
      <c r="R520" s="714">
        <f t="shared" si="88"/>
        <v>0</v>
      </c>
      <c r="S520" s="361">
        <f t="shared" si="89"/>
        <v>0</v>
      </c>
    </row>
    <row r="521" spans="1:19">
      <c r="A521" s="159"/>
      <c r="B521" s="59"/>
      <c r="C521" s="24">
        <f t="shared" si="80"/>
        <v>1</v>
      </c>
      <c r="D521" s="718"/>
      <c r="E521" s="24">
        <f t="shared" si="81"/>
        <v>1</v>
      </c>
      <c r="F521" s="718"/>
      <c r="G521" s="24">
        <f t="shared" si="82"/>
        <v>1</v>
      </c>
      <c r="H521" s="718"/>
      <c r="I521" s="24">
        <f t="shared" si="83"/>
        <v>1</v>
      </c>
      <c r="J521" s="718"/>
      <c r="K521" s="24">
        <f t="shared" si="84"/>
        <v>1</v>
      </c>
      <c r="L521" s="718"/>
      <c r="M521" s="24">
        <f t="shared" si="85"/>
        <v>1</v>
      </c>
      <c r="N521" s="718"/>
      <c r="O521" s="24">
        <f t="shared" si="86"/>
        <v>1</v>
      </c>
      <c r="P521" s="718"/>
      <c r="Q521" s="24">
        <f t="shared" si="87"/>
        <v>1</v>
      </c>
      <c r="R521" s="714">
        <f t="shared" si="88"/>
        <v>0</v>
      </c>
      <c r="S521" s="361">
        <f t="shared" si="89"/>
        <v>0</v>
      </c>
    </row>
    <row r="522" spans="1:19">
      <c r="A522" s="159"/>
      <c r="B522" s="59"/>
      <c r="C522" s="24">
        <f t="shared" si="80"/>
        <v>1</v>
      </c>
      <c r="D522" s="718"/>
      <c r="E522" s="24">
        <f t="shared" si="81"/>
        <v>1</v>
      </c>
      <c r="F522" s="718"/>
      <c r="G522" s="24">
        <f t="shared" si="82"/>
        <v>1</v>
      </c>
      <c r="H522" s="718"/>
      <c r="I522" s="24">
        <f t="shared" si="83"/>
        <v>1</v>
      </c>
      <c r="J522" s="718"/>
      <c r="K522" s="24">
        <f t="shared" si="84"/>
        <v>1</v>
      </c>
      <c r="L522" s="718"/>
      <c r="M522" s="24">
        <f t="shared" si="85"/>
        <v>1</v>
      </c>
      <c r="N522" s="718"/>
      <c r="O522" s="24">
        <f t="shared" si="86"/>
        <v>1</v>
      </c>
      <c r="P522" s="718"/>
      <c r="Q522" s="24">
        <f t="shared" si="87"/>
        <v>1</v>
      </c>
      <c r="R522" s="714">
        <f t="shared" si="88"/>
        <v>0</v>
      </c>
      <c r="S522" s="361">
        <f t="shared" si="89"/>
        <v>0</v>
      </c>
    </row>
    <row r="523" spans="1:19">
      <c r="A523" s="159"/>
      <c r="B523" s="59"/>
      <c r="C523" s="24">
        <f t="shared" si="80"/>
        <v>1</v>
      </c>
      <c r="D523" s="718"/>
      <c r="E523" s="24">
        <f t="shared" si="81"/>
        <v>1</v>
      </c>
      <c r="F523" s="718"/>
      <c r="G523" s="24">
        <f t="shared" si="82"/>
        <v>1</v>
      </c>
      <c r="H523" s="718"/>
      <c r="I523" s="24">
        <f t="shared" si="83"/>
        <v>1</v>
      </c>
      <c r="J523" s="718"/>
      <c r="K523" s="24">
        <f t="shared" si="84"/>
        <v>1</v>
      </c>
      <c r="L523" s="718"/>
      <c r="M523" s="24">
        <f t="shared" si="85"/>
        <v>1</v>
      </c>
      <c r="N523" s="718"/>
      <c r="O523" s="24">
        <f t="shared" si="86"/>
        <v>1</v>
      </c>
      <c r="P523" s="718"/>
      <c r="Q523" s="24">
        <f t="shared" si="87"/>
        <v>1</v>
      </c>
      <c r="R523" s="714">
        <f t="shared" si="88"/>
        <v>0</v>
      </c>
      <c r="S523" s="361">
        <f t="shared" si="89"/>
        <v>0</v>
      </c>
    </row>
    <row r="524" spans="1:19">
      <c r="A524" s="159"/>
      <c r="B524" s="59"/>
      <c r="C524" s="24">
        <f t="shared" si="80"/>
        <v>1</v>
      </c>
      <c r="D524" s="718"/>
      <c r="E524" s="24">
        <f t="shared" si="81"/>
        <v>1</v>
      </c>
      <c r="F524" s="718"/>
      <c r="G524" s="24">
        <f t="shared" si="82"/>
        <v>1</v>
      </c>
      <c r="H524" s="718"/>
      <c r="I524" s="24">
        <f t="shared" si="83"/>
        <v>1</v>
      </c>
      <c r="J524" s="718"/>
      <c r="K524" s="24">
        <f t="shared" si="84"/>
        <v>1</v>
      </c>
      <c r="L524" s="718"/>
      <c r="M524" s="24">
        <f t="shared" si="85"/>
        <v>1</v>
      </c>
      <c r="N524" s="718"/>
      <c r="O524" s="24">
        <f t="shared" si="86"/>
        <v>1</v>
      </c>
      <c r="P524" s="718"/>
      <c r="Q524" s="24">
        <f t="shared" si="87"/>
        <v>1</v>
      </c>
      <c r="R524" s="714">
        <f t="shared" si="88"/>
        <v>0</v>
      </c>
      <c r="S524" s="361">
        <f t="shared" si="89"/>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23580</v>
      </c>
      <c r="C2" s="2" t="s">
        <v>133</v>
      </c>
      <c r="D2" s="243"/>
      <c r="E2" s="243"/>
      <c r="F2" s="243"/>
      <c r="G2" s="243"/>
    </row>
    <row r="3" spans="1:7" s="244" customFormat="1" ht="18" customHeight="1" thickBot="1">
      <c r="A3" s="247" t="s">
        <v>85</v>
      </c>
      <c r="B3" s="248">
        <f ca="1">ROUND(B2*10000/'数据-汇总表'!E3,0)</f>
        <v>3685</v>
      </c>
      <c r="C3" s="2" t="s">
        <v>134</v>
      </c>
      <c r="D3" s="243"/>
      <c r="E3" s="243"/>
      <c r="F3" s="243"/>
      <c r="G3" s="243"/>
    </row>
    <row r="4" spans="1:7" s="252" customFormat="1" ht="15.75">
      <c r="A4" s="249" t="s">
        <v>86</v>
      </c>
      <c r="B4" s="250"/>
      <c r="C4" s="250"/>
      <c r="D4" s="250"/>
      <c r="E4" s="250"/>
      <c r="F4" s="250"/>
      <c r="G4" s="251"/>
    </row>
    <row r="5" spans="1:7" s="258" customFormat="1" ht="13.5" customHeight="1">
      <c r="A5" s="299" t="s">
        <v>1054</v>
      </c>
      <c r="B5" s="254" t="s">
        <v>87</v>
      </c>
      <c r="C5" s="255">
        <f>C6+C7+C8</f>
        <v>20610</v>
      </c>
      <c r="D5" s="255" t="s">
        <v>88</v>
      </c>
      <c r="E5" s="256" t="s">
        <v>89</v>
      </c>
      <c r="F5" s="256" t="s">
        <v>90</v>
      </c>
      <c r="G5" s="257"/>
    </row>
    <row r="6" spans="1:7" s="258" customFormat="1" ht="13.5" customHeight="1">
      <c r="A6" s="946" t="s">
        <v>791</v>
      </c>
      <c r="B6" s="259" t="s">
        <v>91</v>
      </c>
      <c r="C6" s="260">
        <v>20000</v>
      </c>
      <c r="D6" s="261"/>
      <c r="E6" s="262"/>
      <c r="F6" s="262"/>
      <c r="G6" s="263"/>
    </row>
    <row r="7" spans="1:7" s="258" customFormat="1" ht="13.5" customHeight="1">
      <c r="A7" s="946" t="s">
        <v>792</v>
      </c>
      <c r="B7" s="259" t="s">
        <v>57</v>
      </c>
      <c r="C7" s="264">
        <f>ROUND(C6*F7,0)</f>
        <v>610</v>
      </c>
      <c r="D7" s="264"/>
      <c r="E7" s="262"/>
      <c r="F7" s="265">
        <f>'数据-取费表'!B48+'数据-取费表'!B49</f>
        <v>3.0499999999999999E-2</v>
      </c>
      <c r="G7" s="263"/>
    </row>
    <row r="8" spans="1:7" s="267" customFormat="1">
      <c r="A8" s="946" t="s">
        <v>793</v>
      </c>
      <c r="B8" s="259" t="s">
        <v>92</v>
      </c>
      <c r="C8" s="264" t="str">
        <f>IF(G8="已包含在土地购买价格中","0",'数据-取费表'!B29)</f>
        <v>0</v>
      </c>
      <c r="D8" s="266"/>
      <c r="E8" s="264"/>
      <c r="F8" s="265"/>
      <c r="G8" s="1" t="s">
        <v>1148</v>
      </c>
    </row>
    <row r="9" spans="1:7" s="258" customFormat="1" ht="13.5" customHeight="1">
      <c r="A9" s="947" t="s">
        <v>800</v>
      </c>
      <c r="B9" s="268" t="s">
        <v>93</v>
      </c>
      <c r="C9" s="269">
        <f>ROUND(D9*E9/10000,0)</f>
        <v>853</v>
      </c>
      <c r="D9" s="1029">
        <f>'数据-汇总表'!E5</f>
        <v>53318.150000000009</v>
      </c>
      <c r="E9" s="269">
        <f>'数据-取费表'!B27</f>
        <v>160</v>
      </c>
      <c r="F9" s="265"/>
      <c r="G9" s="270"/>
    </row>
    <row r="10" spans="1:7" s="258" customFormat="1" ht="13.5" customHeight="1">
      <c r="A10" s="947" t="s">
        <v>801</v>
      </c>
      <c r="B10" s="268" t="s">
        <v>94</v>
      </c>
      <c r="C10" s="269">
        <f>ROUND(D10*E10/10000,0)</f>
        <v>213</v>
      </c>
      <c r="D10" s="1029">
        <f>'数据-汇总表'!E6</f>
        <v>10673.740000000049</v>
      </c>
      <c r="E10" s="269">
        <f>'数据-取费表'!B28</f>
        <v>200</v>
      </c>
      <c r="F10" s="265"/>
      <c r="G10" s="270"/>
    </row>
    <row r="11" spans="1:7" s="258" customFormat="1" ht="13.5" hidden="1" customHeight="1">
      <c r="A11" s="271" t="s">
        <v>7</v>
      </c>
      <c r="B11" s="259" t="s">
        <v>95</v>
      </c>
      <c r="C11" s="255"/>
      <c r="D11" s="1031"/>
      <c r="E11" s="262"/>
      <c r="F11" s="262"/>
      <c r="G11" s="263"/>
    </row>
    <row r="12" spans="1:7" s="258" customFormat="1" ht="13.5" hidden="1" customHeight="1">
      <c r="A12" s="271" t="s">
        <v>8</v>
      </c>
      <c r="B12" s="259" t="s">
        <v>96</v>
      </c>
      <c r="C12" s="255">
        <v>0</v>
      </c>
      <c r="D12" s="1031"/>
      <c r="E12" s="272"/>
      <c r="F12" s="265">
        <v>3.0499999999999999E-2</v>
      </c>
      <c r="G12" s="263"/>
    </row>
    <row r="13" spans="1:7" s="258" customFormat="1" ht="13.5" hidden="1" customHeight="1">
      <c r="A13" s="271" t="s">
        <v>9</v>
      </c>
      <c r="B13" s="259" t="s">
        <v>97</v>
      </c>
      <c r="C13" s="255"/>
      <c r="D13" s="1031"/>
      <c r="E13" s="262"/>
      <c r="F13" s="262"/>
      <c r="G13" s="263"/>
    </row>
    <row r="14" spans="1:7" s="258" customFormat="1" ht="13.5" hidden="1" customHeight="1">
      <c r="A14" s="271" t="s">
        <v>10</v>
      </c>
      <c r="B14" s="259" t="s">
        <v>92</v>
      </c>
      <c r="C14" s="255"/>
      <c r="D14" s="1031"/>
      <c r="E14" s="262"/>
      <c r="F14" s="262"/>
      <c r="G14" s="263" t="s">
        <v>98</v>
      </c>
    </row>
    <row r="15" spans="1:7" s="258" customFormat="1" ht="13.5" hidden="1" customHeight="1">
      <c r="A15" s="271" t="s">
        <v>11</v>
      </c>
      <c r="B15" s="259" t="s">
        <v>99</v>
      </c>
      <c r="C15" s="264"/>
      <c r="D15" s="1031"/>
      <c r="E15" s="262"/>
      <c r="F15" s="262"/>
      <c r="G15" s="263" t="s">
        <v>100</v>
      </c>
    </row>
    <row r="16" spans="1:7" s="258" customFormat="1" ht="13.5" hidden="1" customHeight="1">
      <c r="A16" s="271" t="s">
        <v>12</v>
      </c>
      <c r="B16" s="259" t="s">
        <v>92</v>
      </c>
      <c r="C16" s="264"/>
      <c r="D16" s="1031"/>
      <c r="E16" s="262"/>
      <c r="F16" s="262"/>
      <c r="G16" s="263"/>
    </row>
    <row r="17" spans="1:7" s="258" customFormat="1" ht="13.5" hidden="1" customHeight="1">
      <c r="A17" s="271" t="s">
        <v>13</v>
      </c>
      <c r="B17" s="259" t="s">
        <v>101</v>
      </c>
      <c r="C17" s="273"/>
      <c r="D17" s="1032"/>
      <c r="E17" s="273"/>
      <c r="F17" s="273"/>
      <c r="G17" s="263" t="s">
        <v>100</v>
      </c>
    </row>
    <row r="18" spans="1:7" s="258" customFormat="1" ht="13.5" hidden="1" customHeight="1">
      <c r="A18" s="271" t="s">
        <v>14</v>
      </c>
      <c r="B18" s="259" t="s">
        <v>102</v>
      </c>
      <c r="C18" s="264">
        <v>0</v>
      </c>
      <c r="D18" s="1031"/>
      <c r="E18" s="262"/>
      <c r="F18" s="265">
        <v>3.0499999999999999E-2</v>
      </c>
      <c r="G18" s="263" t="s">
        <v>103</v>
      </c>
    </row>
    <row r="19" spans="1:7" s="267" customFormat="1" ht="13.5" customHeight="1">
      <c r="A19" s="945" t="s">
        <v>1055</v>
      </c>
      <c r="B19" s="254" t="s">
        <v>111</v>
      </c>
      <c r="C19" s="255">
        <f>IF(G19="已包含在土地取得成本中","0",ROUND(D19*E19/10000,0))</f>
        <v>1280</v>
      </c>
      <c r="D19" s="1033">
        <f>'数据-汇总表'!E3</f>
        <v>63991.890000000058</v>
      </c>
      <c r="E19" s="255">
        <f>'数据-取费表'!B31</f>
        <v>200</v>
      </c>
      <c r="F19" s="275"/>
      <c r="G19" s="1" t="s">
        <v>1074</v>
      </c>
    </row>
    <row r="20" spans="1:7" s="258" customFormat="1" ht="13.5" customHeight="1">
      <c r="A20" s="945" t="s">
        <v>1057</v>
      </c>
      <c r="B20" s="254" t="s">
        <v>104</v>
      </c>
      <c r="C20" s="276">
        <f>ROUND((C5+C19)*F20,0)</f>
        <v>219</v>
      </c>
      <c r="D20" s="276"/>
      <c r="E20" s="276"/>
      <c r="F20" s="277">
        <f>'数据-取费表'!B37</f>
        <v>0.01</v>
      </c>
      <c r="G20" s="1286" t="s">
        <v>1068</v>
      </c>
    </row>
    <row r="21" spans="1:7" s="258" customFormat="1" ht="13.5" customHeight="1">
      <c r="A21" s="945" t="s">
        <v>1059</v>
      </c>
      <c r="B21" s="254" t="s">
        <v>105</v>
      </c>
      <c r="C21" s="279">
        <f>F21</f>
        <v>0.01</v>
      </c>
      <c r="D21" s="280" t="s">
        <v>126</v>
      </c>
      <c r="E21" s="276"/>
      <c r="F21" s="277">
        <f>'数据-取费表'!B38</f>
        <v>0.01</v>
      </c>
      <c r="G21" s="278" t="s">
        <v>106</v>
      </c>
    </row>
    <row r="22" spans="1:7" s="258" customFormat="1" ht="13.5" customHeight="1">
      <c r="A22" s="945" t="s">
        <v>786</v>
      </c>
      <c r="B22" s="254" t="s">
        <v>107</v>
      </c>
      <c r="C22" s="1351">
        <f ca="1">ROUND(SUM(C23:C25),0)</f>
        <v>0</v>
      </c>
      <c r="D22" s="279">
        <f ca="1">C26</f>
        <v>0</v>
      </c>
      <c r="E22" s="280" t="s">
        <v>126</v>
      </c>
      <c r="F22" s="281">
        <f ca="1">'数据-取费表'!B40</f>
        <v>4.7500000000000001E-2</v>
      </c>
      <c r="G22" s="1286" t="str">
        <f>IF('数据-取费表'!B22&lt;=1,"单利计息","复利计息")</f>
        <v>复利计息</v>
      </c>
    </row>
    <row r="23" spans="1:7" s="258" customFormat="1" ht="13.5" customHeight="1">
      <c r="A23" s="948" t="s">
        <v>794</v>
      </c>
      <c r="B23" s="259" t="s">
        <v>1061</v>
      </c>
      <c r="C23" s="1352">
        <f ca="1">ROUND(IF('数据-取费表'!B22&lt;=1,C5*F22*'数据-取费表'!B23,C5*(POWER((1+F22),'数据-取费表'!B23)-1)),0)</f>
        <v>0</v>
      </c>
      <c r="D23" s="282"/>
      <c r="E23" s="282"/>
      <c r="F23" s="283"/>
      <c r="G23" s="284" t="s">
        <v>108</v>
      </c>
    </row>
    <row r="24" spans="1:7" s="258" customFormat="1" ht="13.5" customHeight="1">
      <c r="A24" s="948" t="s">
        <v>792</v>
      </c>
      <c r="B24" s="259" t="s">
        <v>1056</v>
      </c>
      <c r="C24" s="1352">
        <f ca="1">ROUND(IF('数据-取费表'!B22&lt;=1,C19*F22*('数据-取费表'!B19/2+'数据-取费表'!B21),C19*(POWER((1+F22),('数据-取费表'!B19/2+'数据-取费表'!B21))-1)),0)</f>
        <v>0</v>
      </c>
      <c r="D24" s="282"/>
      <c r="E24" s="282"/>
      <c r="F24" s="283"/>
      <c r="G24" s="284" t="s">
        <v>109</v>
      </c>
    </row>
    <row r="25" spans="1:7" s="258" customFormat="1" ht="24">
      <c r="A25" s="948" t="s">
        <v>793</v>
      </c>
      <c r="B25" s="259" t="s">
        <v>1058</v>
      </c>
      <c r="C25" s="1352">
        <f ca="1">ROUND(IF('数据-取费表'!B22&lt;=1,C20*F22*'数据-取费表'!B23/2,C20*(POWER((1+F22),'数据-取费表'!B23/2)-1)),0)</f>
        <v>0</v>
      </c>
      <c r="D25" s="282"/>
      <c r="E25" s="285"/>
      <c r="F25" s="283"/>
      <c r="G25" s="286" t="s">
        <v>110</v>
      </c>
    </row>
    <row r="26" spans="1:7" s="258" customFormat="1">
      <c r="A26" s="948" t="s">
        <v>795</v>
      </c>
      <c r="B26" s="259" t="s">
        <v>1060</v>
      </c>
      <c r="C26" s="282">
        <f ca="1">ROUND(IF('数据-取费表'!B22&lt;=1,F21*F22*'数据-取费表'!B23/2,F21*(POWER((1+F22),'数据-取费表'!B23/2)-1)),4)</f>
        <v>0</v>
      </c>
      <c r="D26" s="282"/>
      <c r="E26" s="285"/>
      <c r="F26" s="283"/>
      <c r="G26" s="287"/>
    </row>
    <row r="27" spans="1:7" s="258" customFormat="1" ht="24.75">
      <c r="A27" s="945" t="s">
        <v>787</v>
      </c>
      <c r="B27" s="288" t="s">
        <v>112</v>
      </c>
      <c r="C27" s="289">
        <f>C28</f>
        <v>0</v>
      </c>
      <c r="D27" s="279">
        <f>C29</f>
        <v>0</v>
      </c>
      <c r="E27" s="280" t="s">
        <v>126</v>
      </c>
      <c r="F27" s="290">
        <f>'数据-取费表'!Q16</f>
        <v>0.17</v>
      </c>
      <c r="G27" s="291" t="s">
        <v>1069</v>
      </c>
    </row>
    <row r="28" spans="1:7" s="258" customFormat="1" ht="13.5" customHeight="1">
      <c r="A28" s="948" t="s">
        <v>794</v>
      </c>
      <c r="B28" s="292" t="s">
        <v>1062</v>
      </c>
      <c r="C28" s="293">
        <f>ROUND((C5+C19+C20)*F27*'数据-取费表'!B21/'数据-取费表'!B20,0)</f>
        <v>0</v>
      </c>
      <c r="D28" s="279"/>
      <c r="E28" s="280"/>
      <c r="F28" s="290"/>
      <c r="G28" s="291"/>
    </row>
    <row r="29" spans="1:7" s="258" customFormat="1" ht="13.5" customHeight="1">
      <c r="A29" s="948" t="s">
        <v>792</v>
      </c>
      <c r="B29" s="292" t="s">
        <v>1063</v>
      </c>
      <c r="C29" s="282">
        <f>ROUND(C21*F27*'数据-取费表'!B21/'数据-取费表'!B20,4)</f>
        <v>0</v>
      </c>
      <c r="D29" s="279"/>
      <c r="E29" s="280"/>
      <c r="F29" s="290"/>
      <c r="G29" s="291"/>
    </row>
    <row r="30" spans="1:7" s="258" customFormat="1" ht="13.5" customHeight="1">
      <c r="A30" s="945" t="s">
        <v>788</v>
      </c>
      <c r="B30" s="254" t="s">
        <v>58</v>
      </c>
      <c r="C30" s="279">
        <f>F30</f>
        <v>5.5000000000000007E-2</v>
      </c>
      <c r="D30" s="280" t="s">
        <v>127</v>
      </c>
      <c r="E30" s="285"/>
      <c r="F30" s="281">
        <f>'数据-取费表'!B41</f>
        <v>5.5000000000000007E-2</v>
      </c>
      <c r="G30" s="278" t="s">
        <v>113</v>
      </c>
    </row>
    <row r="31" spans="1:7" ht="16.5" customHeight="1">
      <c r="A31" s="253">
        <v>1</v>
      </c>
      <c r="B31" s="254" t="s">
        <v>128</v>
      </c>
      <c r="C31" s="255">
        <f ca="1">ROUND((C5+C19+C20+C22+C27)/(1-C21-D22-D27-C30/(1+'数据-取费表'!B42)),0)</f>
        <v>23580</v>
      </c>
      <c r="D31" s="274"/>
      <c r="E31" s="255"/>
      <c r="F31" s="294"/>
      <c r="G31" s="278" t="s">
        <v>1070</v>
      </c>
    </row>
    <row r="32" spans="1:7" s="252" customFormat="1" ht="15.75">
      <c r="A32" s="296" t="s">
        <v>114</v>
      </c>
      <c r="B32" s="297"/>
      <c r="C32" s="297"/>
      <c r="D32" s="297"/>
      <c r="E32" s="297"/>
      <c r="F32" s="297"/>
      <c r="G32" s="298"/>
    </row>
    <row r="33" spans="1:7" s="258" customFormat="1" ht="13.5" customHeight="1">
      <c r="A33" s="299" t="s">
        <v>782</v>
      </c>
      <c r="B33" s="254" t="s">
        <v>115</v>
      </c>
      <c r="C33" s="300">
        <f>SUM(C34:C38)</f>
        <v>0</v>
      </c>
      <c r="D33" s="276"/>
      <c r="E33" s="256"/>
      <c r="F33" s="285"/>
      <c r="G33" s="278"/>
    </row>
    <row r="34" spans="1:7" s="302" customFormat="1" ht="13.5" customHeight="1">
      <c r="A34" s="948" t="s">
        <v>794</v>
      </c>
      <c r="B34" s="259" t="s">
        <v>59</v>
      </c>
      <c r="C34" s="264">
        <f>IF(F34=100%,'数据-取费表'!M16-SUMIF('数据-取费表'!C:C,"公共配套",'数据-取费表'!M:M),'数据-取费表'!O16-SUMIF('数据-取费表'!C:C,"公共配套",'数据-取费表'!O:O))</f>
        <v>0</v>
      </c>
      <c r="D34" s="261"/>
      <c r="E34" s="264"/>
      <c r="F34" s="301">
        <f>IF('数据-取费表'!B24=0,1,'数据-取费表'!N16)</f>
        <v>0</v>
      </c>
      <c r="G34" s="263" t="s">
        <v>116</v>
      </c>
    </row>
    <row r="35" spans="1:7" ht="13.5" customHeight="1">
      <c r="A35" s="948" t="s">
        <v>796</v>
      </c>
      <c r="B35" s="259" t="s">
        <v>60</v>
      </c>
      <c r="C35" s="264">
        <f>ROUND(C34*F35,0)</f>
        <v>0</v>
      </c>
      <c r="D35" s="264"/>
      <c r="E35" s="264"/>
      <c r="F35" s="303">
        <f>'数据-取费表'!B33</f>
        <v>0.03</v>
      </c>
      <c r="G35" s="263" t="s">
        <v>117</v>
      </c>
    </row>
    <row r="36" spans="1:7" ht="24">
      <c r="A36" s="948"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0.03</v>
      </c>
      <c r="G36" s="304" t="s">
        <v>62</v>
      </c>
    </row>
    <row r="37" spans="1:7" s="302" customFormat="1" ht="13.5" customHeight="1">
      <c r="A37" s="948" t="s">
        <v>798</v>
      </c>
      <c r="B37" s="259" t="s">
        <v>118</v>
      </c>
      <c r="C37" s="293">
        <f>ROUND(E37*D37*F34/10000,0)</f>
        <v>0</v>
      </c>
      <c r="D37" s="261">
        <f>'数据-汇总表'!E3</f>
        <v>63991.890000000058</v>
      </c>
      <c r="E37" s="293">
        <f>'数据-取费表'!B35</f>
        <v>200</v>
      </c>
      <c r="F37" s="303"/>
      <c r="G37" s="305" t="s">
        <v>119</v>
      </c>
    </row>
    <row r="38" spans="1:7" ht="13.5" customHeight="1">
      <c r="A38" s="948" t="s">
        <v>799</v>
      </c>
      <c r="B38" s="259" t="s">
        <v>63</v>
      </c>
      <c r="C38" s="264">
        <f>ROUND(C34*F38,0)</f>
        <v>0</v>
      </c>
      <c r="D38" s="264"/>
      <c r="E38" s="264"/>
      <c r="F38" s="303">
        <f>'数据-取费表'!B36</f>
        <v>1.4999999999999999E-2</v>
      </c>
      <c r="G38" s="263" t="s">
        <v>117</v>
      </c>
    </row>
    <row r="39" spans="1:7" s="258" customFormat="1" ht="13.5" customHeight="1">
      <c r="A39" s="945" t="s">
        <v>783</v>
      </c>
      <c r="B39" s="254" t="s">
        <v>104</v>
      </c>
      <c r="C39" s="276">
        <f>ROUND(C33*F20,0)</f>
        <v>0</v>
      </c>
      <c r="D39" s="276"/>
      <c r="E39" s="276"/>
      <c r="F39" s="277"/>
      <c r="G39" s="1286" t="s">
        <v>1071</v>
      </c>
    </row>
    <row r="40" spans="1:7" s="258" customFormat="1" ht="13.5" customHeight="1">
      <c r="A40" s="945" t="s">
        <v>784</v>
      </c>
      <c r="B40" s="254" t="s">
        <v>105</v>
      </c>
      <c r="C40" s="306">
        <f>F21</f>
        <v>0.01</v>
      </c>
      <c r="D40" s="280" t="s">
        <v>129</v>
      </c>
      <c r="E40" s="276"/>
      <c r="F40" s="277"/>
      <c r="G40" s="278" t="s">
        <v>120</v>
      </c>
    </row>
    <row r="41" spans="1:7" s="258" customFormat="1" ht="13.5" customHeight="1">
      <c r="A41" s="945" t="s">
        <v>785</v>
      </c>
      <c r="B41" s="254" t="s">
        <v>107</v>
      </c>
      <c r="C41" s="276">
        <f ca="1">ROUND(SUM(C42:C43),0)</f>
        <v>0</v>
      </c>
      <c r="D41" s="279">
        <f ca="1">C44</f>
        <v>0</v>
      </c>
      <c r="E41" s="280" t="s">
        <v>129</v>
      </c>
      <c r="F41" s="281"/>
      <c r="G41" s="1286" t="str">
        <f>IF('数据-取费表'!B22&lt;=1,"单利计息","复利计息")</f>
        <v>复利计息</v>
      </c>
    </row>
    <row r="42" spans="1:7" ht="13.5" customHeight="1">
      <c r="A42" s="948" t="s">
        <v>794</v>
      </c>
      <c r="B42" s="259" t="s">
        <v>1061</v>
      </c>
      <c r="C42" s="282">
        <f ca="1">ROUND(IF('数据-取费表'!B22&lt;=1,C33*F22*'数据-取费表'!B21/2,C33*(POWER((1+F22),'数据-取费表'!B21/2)-1)),0)</f>
        <v>0</v>
      </c>
      <c r="D42" s="282"/>
      <c r="E42" s="282"/>
      <c r="F42" s="283"/>
      <c r="G42" s="3297" t="s">
        <v>121</v>
      </c>
    </row>
    <row r="43" spans="1:7" ht="13.5" customHeight="1">
      <c r="A43" s="948" t="s">
        <v>792</v>
      </c>
      <c r="B43" s="259" t="s">
        <v>1064</v>
      </c>
      <c r="C43" s="282">
        <f ca="1">ROUND(IF('数据-取费表'!B22&lt;=1,C39*F22*'数据-取费表'!B21/2,C39*(POWER((1+F22),'数据-取费表'!B21/2)-1)),0)</f>
        <v>0</v>
      </c>
      <c r="D43" s="282"/>
      <c r="E43" s="282"/>
      <c r="F43" s="283"/>
      <c r="G43" s="3298"/>
    </row>
    <row r="44" spans="1:7" ht="13.5" customHeight="1">
      <c r="A44" s="948" t="s">
        <v>793</v>
      </c>
      <c r="B44" s="259" t="s">
        <v>1066</v>
      </c>
      <c r="C44" s="282">
        <f ca="1">ROUND(IF('数据-取费表'!B22&lt;=1,C40*F22*'数据-取费表'!B21/2,C40*(POWER((1+F22),'数据-取费表'!B21/2)-1)),4)</f>
        <v>0</v>
      </c>
      <c r="D44" s="282"/>
      <c r="E44" s="282"/>
      <c r="F44" s="283"/>
      <c r="G44" s="3299"/>
    </row>
    <row r="45" spans="1:7" s="258" customFormat="1" ht="13.5" customHeight="1">
      <c r="A45" s="945" t="s">
        <v>786</v>
      </c>
      <c r="B45" s="288" t="s">
        <v>112</v>
      </c>
      <c r="C45" s="289">
        <f>C46</f>
        <v>0</v>
      </c>
      <c r="D45" s="279">
        <f>C47</f>
        <v>1.6999999999999999E-3</v>
      </c>
      <c r="E45" s="280" t="s">
        <v>129</v>
      </c>
      <c r="F45" s="290"/>
      <c r="G45" s="291" t="s">
        <v>1072</v>
      </c>
    </row>
    <row r="46" spans="1:7" s="258" customFormat="1" ht="13.5" customHeight="1">
      <c r="A46" s="948" t="s">
        <v>794</v>
      </c>
      <c r="B46" s="292" t="s">
        <v>1065</v>
      </c>
      <c r="C46" s="293">
        <f>ROUND((C33+C39)*F27,0)</f>
        <v>0</v>
      </c>
      <c r="D46" s="307"/>
      <c r="E46" s="280"/>
      <c r="F46" s="290"/>
      <c r="G46" s="291"/>
    </row>
    <row r="47" spans="1:7" s="258" customFormat="1" ht="13.5" customHeight="1">
      <c r="A47" s="948" t="s">
        <v>792</v>
      </c>
      <c r="B47" s="292" t="s">
        <v>1067</v>
      </c>
      <c r="C47" s="282">
        <f>ROUND(C40*F27,4)</f>
        <v>1.6999999999999999E-3</v>
      </c>
      <c r="D47" s="307"/>
      <c r="E47" s="280"/>
      <c r="F47" s="290"/>
      <c r="G47" s="291"/>
    </row>
    <row r="48" spans="1:7" s="258" customFormat="1" ht="13.5" customHeight="1">
      <c r="A48" s="945" t="s">
        <v>787</v>
      </c>
      <c r="B48" s="254" t="s">
        <v>122</v>
      </c>
      <c r="C48" s="306">
        <f>F30</f>
        <v>5.5000000000000007E-2</v>
      </c>
      <c r="D48" s="280" t="s">
        <v>130</v>
      </c>
      <c r="E48" s="276"/>
      <c r="F48" s="281"/>
      <c r="G48" s="278" t="s">
        <v>123</v>
      </c>
    </row>
    <row r="49" spans="1:7" ht="16.5" customHeight="1">
      <c r="A49" s="945" t="s">
        <v>788</v>
      </c>
      <c r="B49" s="254" t="s">
        <v>131</v>
      </c>
      <c r="C49" s="276">
        <f ca="1">ROUND((C33+C39+C41+C45)/(1-C40-D41-D45-C48/(1+'数据-取费表'!B42)),0)</f>
        <v>0</v>
      </c>
      <c r="D49" s="276"/>
      <c r="E49" s="276"/>
      <c r="F49" s="308"/>
      <c r="G49" s="278" t="s">
        <v>1073</v>
      </c>
    </row>
    <row r="50" spans="1:7" s="302" customFormat="1" ht="24">
      <c r="A50" s="945" t="s">
        <v>789</v>
      </c>
      <c r="B50" s="254" t="s">
        <v>124</v>
      </c>
      <c r="C50" s="276"/>
      <c r="D50" s="276"/>
      <c r="E50" s="276"/>
      <c r="F50" s="308">
        <f>IF('数据-取费表'!B24=0,'数据-取费表'!N16,1)</f>
        <v>1</v>
      </c>
      <c r="G50" s="291" t="s">
        <v>125</v>
      </c>
    </row>
    <row r="51" spans="1:7" ht="16.5" customHeight="1">
      <c r="A51" s="945" t="s">
        <v>790</v>
      </c>
      <c r="B51" s="254" t="s">
        <v>132</v>
      </c>
      <c r="C51" s="276">
        <f ca="1">ROUND(C49*F50,0)</f>
        <v>0</v>
      </c>
      <c r="D51" s="276"/>
      <c r="E51" s="276"/>
      <c r="F51" s="308"/>
      <c r="G51" s="278" t="s">
        <v>64</v>
      </c>
    </row>
    <row r="52" spans="1:7" s="252" customFormat="1" ht="16.5" thickBot="1">
      <c r="A52" s="309" t="s">
        <v>65</v>
      </c>
      <c r="B52" s="310"/>
      <c r="C52" s="311">
        <f ca="1">C31+C51</f>
        <v>23580</v>
      </c>
      <c r="D52" s="310"/>
      <c r="E52" s="310"/>
      <c r="F52" s="310"/>
      <c r="G52" s="312"/>
    </row>
    <row r="55" spans="1:7" ht="15">
      <c r="B55" s="314" t="s">
        <v>66</v>
      </c>
      <c r="C55" s="315"/>
    </row>
    <row r="56" spans="1:7">
      <c r="B56" s="317" t="s">
        <v>67</v>
      </c>
      <c r="C56" s="318">
        <f ca="1">ROUND(C51/C52,3)</f>
        <v>0</v>
      </c>
    </row>
    <row r="57" spans="1:7">
      <c r="B57" s="317" t="s">
        <v>68</v>
      </c>
      <c r="C57" s="319">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49" customWidth="1"/>
    <col min="2" max="5" width="10.25" style="807" customWidth="1"/>
    <col min="6" max="6" width="9" style="807"/>
    <col min="7" max="8" width="9" style="822"/>
    <col min="9" max="16384" width="9" style="807"/>
  </cols>
  <sheetData>
    <row r="1" spans="1:19">
      <c r="A1" s="3392" t="s">
        <v>156</v>
      </c>
      <c r="B1" s="3392"/>
      <c r="C1" s="3392"/>
      <c r="D1" s="3392"/>
      <c r="E1" s="3392"/>
      <c r="F1" s="3392"/>
      <c r="H1" s="824" t="s">
        <v>157</v>
      </c>
      <c r="I1" s="825" t="s">
        <v>158</v>
      </c>
      <c r="J1" s="825" t="s">
        <v>159</v>
      </c>
      <c r="K1" s="825" t="s">
        <v>160</v>
      </c>
      <c r="L1" s="825" t="s">
        <v>161</v>
      </c>
      <c r="M1" s="825" t="s">
        <v>162</v>
      </c>
      <c r="N1" s="825" t="s">
        <v>163</v>
      </c>
      <c r="O1" s="825" t="s">
        <v>164</v>
      </c>
      <c r="P1" s="825" t="s">
        <v>165</v>
      </c>
      <c r="Q1" s="825" t="s">
        <v>166</v>
      </c>
      <c r="R1" s="825" t="s">
        <v>167</v>
      </c>
      <c r="S1" s="826" t="s">
        <v>168</v>
      </c>
    </row>
    <row r="2" spans="1:19" ht="14.25" thickBot="1">
      <c r="A2" s="3393" t="s">
        <v>169</v>
      </c>
      <c r="B2" s="3393"/>
      <c r="C2" s="3393"/>
      <c r="D2" s="3393"/>
      <c r="E2" s="3393"/>
      <c r="F2" s="3393"/>
      <c r="H2" s="827" t="s">
        <v>170</v>
      </c>
      <c r="I2" s="828" t="s">
        <v>171</v>
      </c>
      <c r="J2" s="828" t="s">
        <v>172</v>
      </c>
      <c r="K2" s="828" t="s">
        <v>173</v>
      </c>
      <c r="L2" s="828" t="s">
        <v>174</v>
      </c>
      <c r="M2" s="828" t="s">
        <v>175</v>
      </c>
      <c r="N2" s="828" t="s">
        <v>176</v>
      </c>
      <c r="O2" s="828" t="s">
        <v>177</v>
      </c>
      <c r="P2" s="828" t="s">
        <v>178</v>
      </c>
      <c r="Q2" s="828" t="s">
        <v>179</v>
      </c>
      <c r="R2" s="828" t="s">
        <v>180</v>
      </c>
      <c r="S2" s="828" t="s">
        <v>181</v>
      </c>
    </row>
    <row r="3" spans="1:19" s="823" customFormat="1" ht="19.5" customHeight="1">
      <c r="A3" s="3394" t="s">
        <v>182</v>
      </c>
      <c r="B3" s="829"/>
      <c r="C3" s="830" t="s">
        <v>183</v>
      </c>
      <c r="D3" s="830" t="s">
        <v>184</v>
      </c>
      <c r="E3" s="830" t="s">
        <v>751</v>
      </c>
      <c r="F3" s="830" t="s">
        <v>186</v>
      </c>
      <c r="G3" s="831"/>
      <c r="H3" s="827" t="s">
        <v>187</v>
      </c>
      <c r="I3" s="828" t="s">
        <v>188</v>
      </c>
      <c r="J3" s="828" t="s">
        <v>189</v>
      </c>
      <c r="K3" s="828" t="s">
        <v>190</v>
      </c>
      <c r="L3" s="828" t="s">
        <v>191</v>
      </c>
      <c r="M3" s="828" t="s">
        <v>192</v>
      </c>
      <c r="N3" s="828" t="s">
        <v>193</v>
      </c>
      <c r="O3" s="828" t="s">
        <v>194</v>
      </c>
      <c r="P3" s="828" t="s">
        <v>195</v>
      </c>
      <c r="Q3" s="828" t="s">
        <v>196</v>
      </c>
      <c r="R3" s="828" t="s">
        <v>197</v>
      </c>
      <c r="S3" s="828" t="s">
        <v>198</v>
      </c>
    </row>
    <row r="4" spans="1:19" s="823" customFormat="1" ht="19.5" customHeight="1" thickBot="1">
      <c r="A4" s="3395"/>
      <c r="B4" s="832" t="s">
        <v>199</v>
      </c>
      <c r="C4" s="832" t="s">
        <v>200</v>
      </c>
      <c r="D4" s="832" t="s">
        <v>200</v>
      </c>
      <c r="E4" s="832" t="s">
        <v>200</v>
      </c>
      <c r="F4" s="833" t="s">
        <v>200</v>
      </c>
      <c r="G4" s="831"/>
      <c r="H4" s="827" t="s">
        <v>201</v>
      </c>
      <c r="I4" s="828" t="s">
        <v>138</v>
      </c>
      <c r="J4" s="828" t="s">
        <v>202</v>
      </c>
      <c r="K4" s="828" t="s">
        <v>203</v>
      </c>
      <c r="L4" s="828" t="s">
        <v>204</v>
      </c>
      <c r="M4" s="828" t="s">
        <v>205</v>
      </c>
      <c r="N4" s="828" t="s">
        <v>206</v>
      </c>
      <c r="O4" s="828" t="s">
        <v>207</v>
      </c>
      <c r="P4" s="828" t="s">
        <v>208</v>
      </c>
      <c r="Q4" s="828" t="s">
        <v>209</v>
      </c>
      <c r="R4" s="828" t="s">
        <v>210</v>
      </c>
      <c r="S4" s="828" t="s">
        <v>211</v>
      </c>
    </row>
    <row r="5" spans="1:19" ht="14.25" customHeight="1" thickBot="1">
      <c r="A5" s="834" t="s">
        <v>816</v>
      </c>
      <c r="B5" s="835" t="s">
        <v>817</v>
      </c>
      <c r="C5" s="835">
        <v>29530</v>
      </c>
      <c r="D5" s="835">
        <v>28130</v>
      </c>
      <c r="E5" s="835">
        <v>27930</v>
      </c>
      <c r="F5" s="836">
        <v>11300</v>
      </c>
      <c r="G5" s="831"/>
      <c r="H5" s="827" t="s">
        <v>213</v>
      </c>
      <c r="I5" s="828" t="s">
        <v>214</v>
      </c>
      <c r="J5" s="828" t="s">
        <v>215</v>
      </c>
      <c r="K5" s="828" t="s">
        <v>216</v>
      </c>
      <c r="L5" s="828" t="s">
        <v>217</v>
      </c>
      <c r="M5" s="828" t="s">
        <v>218</v>
      </c>
      <c r="N5" s="828" t="s">
        <v>219</v>
      </c>
      <c r="O5" s="828" t="s">
        <v>220</v>
      </c>
      <c r="P5" s="828" t="s">
        <v>221</v>
      </c>
      <c r="Q5" s="828" t="s">
        <v>222</v>
      </c>
      <c r="R5" s="828" t="s">
        <v>223</v>
      </c>
      <c r="S5" s="828" t="s">
        <v>224</v>
      </c>
    </row>
    <row r="6" spans="1:19" ht="14.25" customHeight="1" thickBot="1">
      <c r="A6" s="834" t="s">
        <v>212</v>
      </c>
      <c r="B6" s="828" t="s">
        <v>187</v>
      </c>
      <c r="C6" s="828">
        <v>30290</v>
      </c>
      <c r="D6" s="828">
        <v>29210</v>
      </c>
      <c r="E6" s="828">
        <v>28860</v>
      </c>
      <c r="F6" s="837">
        <v>12600</v>
      </c>
      <c r="G6" s="831"/>
      <c r="H6" s="827" t="s">
        <v>225</v>
      </c>
      <c r="I6" s="828" t="s">
        <v>226</v>
      </c>
      <c r="J6" s="828" t="s">
        <v>227</v>
      </c>
      <c r="K6" s="828" t="s">
        <v>228</v>
      </c>
      <c r="L6" s="828" t="s">
        <v>229</v>
      </c>
      <c r="M6" s="828" t="s">
        <v>230</v>
      </c>
      <c r="N6" s="828" t="s">
        <v>231</v>
      </c>
      <c r="O6" s="828" t="s">
        <v>232</v>
      </c>
      <c r="P6" s="828" t="s">
        <v>233</v>
      </c>
      <c r="Q6" s="828" t="s">
        <v>234</v>
      </c>
      <c r="R6" s="828" t="s">
        <v>235</v>
      </c>
      <c r="S6" s="828" t="s">
        <v>236</v>
      </c>
    </row>
    <row r="7" spans="1:19" ht="14.25" customHeight="1" thickBot="1">
      <c r="A7" s="834" t="s">
        <v>212</v>
      </c>
      <c r="B7" s="838" t="s">
        <v>201</v>
      </c>
      <c r="C7" s="828">
        <v>29350</v>
      </c>
      <c r="D7" s="828">
        <v>28410</v>
      </c>
      <c r="E7" s="828">
        <v>27990</v>
      </c>
      <c r="F7" s="837">
        <v>12300</v>
      </c>
      <c r="G7" s="831"/>
      <c r="I7" s="828" t="s">
        <v>237</v>
      </c>
      <c r="J7" s="828" t="s">
        <v>238</v>
      </c>
      <c r="K7" s="828" t="s">
        <v>239</v>
      </c>
      <c r="L7" s="828" t="s">
        <v>240</v>
      </c>
      <c r="M7" s="828" t="s">
        <v>241</v>
      </c>
      <c r="N7" s="828" t="s">
        <v>242</v>
      </c>
      <c r="O7" s="828" t="s">
        <v>243</v>
      </c>
      <c r="P7" s="828" t="s">
        <v>244</v>
      </c>
      <c r="Q7" s="828" t="s">
        <v>245</v>
      </c>
      <c r="R7" s="828" t="s">
        <v>246</v>
      </c>
      <c r="S7" s="838" t="s">
        <v>247</v>
      </c>
    </row>
    <row r="8" spans="1:19" ht="14.25" customHeight="1" thickBot="1">
      <c r="A8" s="834" t="s">
        <v>212</v>
      </c>
      <c r="B8" s="828" t="s">
        <v>213</v>
      </c>
      <c r="C8" s="828">
        <v>30890</v>
      </c>
      <c r="D8" s="828">
        <v>29780</v>
      </c>
      <c r="E8" s="828">
        <v>29270</v>
      </c>
      <c r="F8" s="837">
        <v>11600</v>
      </c>
      <c r="G8" s="831"/>
      <c r="I8" s="828" t="s">
        <v>248</v>
      </c>
      <c r="J8" s="828" t="s">
        <v>249</v>
      </c>
      <c r="K8" s="828" t="s">
        <v>250</v>
      </c>
      <c r="L8" s="828" t="s">
        <v>251</v>
      </c>
      <c r="M8" s="828" t="s">
        <v>252</v>
      </c>
      <c r="N8" s="828" t="s">
        <v>253</v>
      </c>
      <c r="O8" s="828" t="s">
        <v>254</v>
      </c>
      <c r="P8" s="828" t="s">
        <v>255</v>
      </c>
      <c r="Q8" s="828" t="s">
        <v>256</v>
      </c>
      <c r="R8" s="828" t="s">
        <v>257</v>
      </c>
      <c r="S8" s="828" t="s">
        <v>258</v>
      </c>
    </row>
    <row r="9" spans="1:19" ht="14.25" customHeight="1" thickBot="1">
      <c r="A9" s="834" t="s">
        <v>212</v>
      </c>
      <c r="B9" s="839" t="s">
        <v>225</v>
      </c>
      <c r="C9" s="840">
        <v>28140</v>
      </c>
      <c r="D9" s="840"/>
      <c r="E9" s="840"/>
      <c r="F9" s="841"/>
      <c r="G9" s="831"/>
      <c r="I9" s="828" t="s">
        <v>259</v>
      </c>
      <c r="J9" s="828" t="s">
        <v>260</v>
      </c>
      <c r="K9" s="828" t="s">
        <v>261</v>
      </c>
      <c r="L9" s="828" t="s">
        <v>262</v>
      </c>
      <c r="M9" s="828" t="s">
        <v>263</v>
      </c>
      <c r="N9" s="828" t="s">
        <v>264</v>
      </c>
      <c r="O9" s="828" t="s">
        <v>265</v>
      </c>
      <c r="P9" s="828" t="s">
        <v>266</v>
      </c>
      <c r="Q9" s="828" t="s">
        <v>267</v>
      </c>
      <c r="R9" s="828" t="s">
        <v>268</v>
      </c>
    </row>
    <row r="10" spans="1:19" ht="14.25" customHeight="1" thickBot="1">
      <c r="A10" s="834" t="s">
        <v>269</v>
      </c>
      <c r="B10" s="835" t="s">
        <v>270</v>
      </c>
      <c r="C10" s="835">
        <v>27450</v>
      </c>
      <c r="D10" s="835">
        <v>26180</v>
      </c>
      <c r="E10" s="835">
        <v>25980</v>
      </c>
      <c r="F10" s="836">
        <v>8910</v>
      </c>
      <c r="G10" s="831"/>
      <c r="I10" s="828" t="s">
        <v>271</v>
      </c>
      <c r="J10" s="828" t="s">
        <v>272</v>
      </c>
      <c r="K10" s="828" t="s">
        <v>273</v>
      </c>
      <c r="L10" s="828" t="s">
        <v>274</v>
      </c>
      <c r="M10" s="828" t="s">
        <v>275</v>
      </c>
      <c r="N10" s="828" t="s">
        <v>276</v>
      </c>
      <c r="O10" s="828" t="s">
        <v>277</v>
      </c>
      <c r="P10" s="828" t="s">
        <v>278</v>
      </c>
      <c r="Q10" s="828" t="s">
        <v>279</v>
      </c>
      <c r="R10" s="828" t="s">
        <v>280</v>
      </c>
    </row>
    <row r="11" spans="1:19" ht="14.25" customHeight="1" thickBot="1">
      <c r="A11" s="834" t="s">
        <v>269</v>
      </c>
      <c r="B11" s="838" t="s">
        <v>188</v>
      </c>
      <c r="C11" s="828">
        <v>22950</v>
      </c>
      <c r="D11" s="828">
        <v>22630</v>
      </c>
      <c r="E11" s="828">
        <v>22030</v>
      </c>
      <c r="F11" s="842">
        <v>8330</v>
      </c>
      <c r="G11" s="831"/>
      <c r="I11" s="828" t="s">
        <v>281</v>
      </c>
      <c r="J11" s="828" t="s">
        <v>282</v>
      </c>
      <c r="K11" s="828" t="s">
        <v>283</v>
      </c>
      <c r="L11" s="828" t="s">
        <v>284</v>
      </c>
      <c r="M11" s="828" t="s">
        <v>285</v>
      </c>
      <c r="N11" s="828" t="s">
        <v>286</v>
      </c>
      <c r="O11" s="828" t="s">
        <v>287</v>
      </c>
      <c r="P11" s="828" t="s">
        <v>288</v>
      </c>
      <c r="Q11" s="828" t="s">
        <v>289</v>
      </c>
      <c r="R11" s="828" t="s">
        <v>290</v>
      </c>
    </row>
    <row r="12" spans="1:19" ht="14.25" customHeight="1" thickBot="1">
      <c r="A12" s="834" t="s">
        <v>269</v>
      </c>
      <c r="B12" s="838" t="s">
        <v>138</v>
      </c>
      <c r="C12" s="828">
        <v>24940</v>
      </c>
      <c r="D12" s="828">
        <v>23180</v>
      </c>
      <c r="E12" s="828">
        <v>22910</v>
      </c>
      <c r="F12" s="842">
        <v>7180</v>
      </c>
      <c r="G12" s="831"/>
      <c r="I12" s="828" t="s">
        <v>291</v>
      </c>
      <c r="J12" s="828" t="s">
        <v>292</v>
      </c>
      <c r="K12" s="828" t="s">
        <v>293</v>
      </c>
      <c r="L12" s="828" t="s">
        <v>294</v>
      </c>
      <c r="M12" s="828" t="s">
        <v>295</v>
      </c>
      <c r="N12" s="828" t="s">
        <v>296</v>
      </c>
      <c r="O12" s="828" t="s">
        <v>297</v>
      </c>
      <c r="P12" s="828" t="s">
        <v>298</v>
      </c>
      <c r="Q12" s="828" t="s">
        <v>299</v>
      </c>
      <c r="R12" s="828" t="s">
        <v>300</v>
      </c>
    </row>
    <row r="13" spans="1:19" ht="14.25" customHeight="1" thickBot="1">
      <c r="A13" s="834" t="s">
        <v>269</v>
      </c>
      <c r="B13" s="838" t="s">
        <v>214</v>
      </c>
      <c r="C13" s="828">
        <v>24140</v>
      </c>
      <c r="D13" s="828">
        <v>22270</v>
      </c>
      <c r="E13" s="828">
        <v>21950</v>
      </c>
      <c r="F13" s="842">
        <v>7600</v>
      </c>
      <c r="G13" s="831"/>
      <c r="I13" s="828" t="s">
        <v>301</v>
      </c>
      <c r="J13" s="828" t="s">
        <v>302</v>
      </c>
      <c r="K13" s="828" t="s">
        <v>303</v>
      </c>
      <c r="L13" s="828" t="s">
        <v>304</v>
      </c>
      <c r="M13" s="828" t="s">
        <v>305</v>
      </c>
      <c r="N13" s="828" t="s">
        <v>306</v>
      </c>
      <c r="O13" s="828" t="s">
        <v>307</v>
      </c>
      <c r="P13" s="828" t="s">
        <v>308</v>
      </c>
      <c r="Q13" s="828" t="s">
        <v>309</v>
      </c>
      <c r="R13" s="828" t="s">
        <v>310</v>
      </c>
    </row>
    <row r="14" spans="1:19" ht="14.25" customHeight="1" thickBot="1">
      <c r="A14" s="834" t="s">
        <v>269</v>
      </c>
      <c r="B14" s="838" t="s">
        <v>226</v>
      </c>
      <c r="C14" s="828">
        <v>25600</v>
      </c>
      <c r="D14" s="828">
        <v>22260</v>
      </c>
      <c r="E14" s="828">
        <v>22110</v>
      </c>
      <c r="F14" s="842">
        <v>7630</v>
      </c>
      <c r="G14" s="831"/>
      <c r="I14" s="828" t="s">
        <v>311</v>
      </c>
      <c r="J14" s="828" t="s">
        <v>312</v>
      </c>
      <c r="K14" s="828" t="s">
        <v>313</v>
      </c>
      <c r="L14" s="828" t="s">
        <v>314</v>
      </c>
      <c r="M14" s="828" t="s">
        <v>315</v>
      </c>
      <c r="N14" s="828" t="s">
        <v>316</v>
      </c>
      <c r="O14" s="828" t="s">
        <v>317</v>
      </c>
      <c r="P14" s="828" t="s">
        <v>318</v>
      </c>
      <c r="Q14" s="828" t="s">
        <v>319</v>
      </c>
      <c r="R14" s="828" t="s">
        <v>320</v>
      </c>
    </row>
    <row r="15" spans="1:19" ht="14.25" customHeight="1" thickBot="1">
      <c r="A15" s="834" t="s">
        <v>269</v>
      </c>
      <c r="B15" s="838" t="s">
        <v>237</v>
      </c>
      <c r="C15" s="828">
        <v>24760</v>
      </c>
      <c r="D15" s="828">
        <v>24440</v>
      </c>
      <c r="E15" s="828">
        <v>24130</v>
      </c>
      <c r="F15" s="842">
        <v>9480</v>
      </c>
      <c r="G15" s="831"/>
      <c r="I15" s="828" t="s">
        <v>322</v>
      </c>
      <c r="J15" s="828" t="s">
        <v>323</v>
      </c>
      <c r="K15" s="828" t="s">
        <v>324</v>
      </c>
      <c r="L15" s="828" t="s">
        <v>325</v>
      </c>
      <c r="M15" s="828" t="s">
        <v>326</v>
      </c>
      <c r="N15" s="828" t="s">
        <v>327</v>
      </c>
      <c r="O15" s="828" t="s">
        <v>328</v>
      </c>
      <c r="P15" s="828" t="s">
        <v>329</v>
      </c>
      <c r="Q15" s="828" t="s">
        <v>330</v>
      </c>
      <c r="R15" s="828" t="s">
        <v>331</v>
      </c>
    </row>
    <row r="16" spans="1:19" ht="14.25" customHeight="1" thickBot="1">
      <c r="A16" s="834" t="s">
        <v>269</v>
      </c>
      <c r="B16" s="838" t="s">
        <v>248</v>
      </c>
      <c r="C16" s="828">
        <v>22220</v>
      </c>
      <c r="D16" s="828">
        <v>22310</v>
      </c>
      <c r="E16" s="828">
        <v>22000</v>
      </c>
      <c r="F16" s="842">
        <v>8900</v>
      </c>
      <c r="G16" s="831"/>
      <c r="I16" s="828" t="s">
        <v>333</v>
      </c>
      <c r="J16" s="828" t="s">
        <v>334</v>
      </c>
      <c r="K16" s="828" t="s">
        <v>335</v>
      </c>
      <c r="L16" s="828" t="s">
        <v>336</v>
      </c>
      <c r="M16" s="828" t="s">
        <v>337</v>
      </c>
      <c r="N16" s="828" t="s">
        <v>338</v>
      </c>
      <c r="O16" s="828" t="s">
        <v>339</v>
      </c>
      <c r="P16" s="828" t="s">
        <v>340</v>
      </c>
      <c r="Q16" s="828" t="s">
        <v>341</v>
      </c>
      <c r="R16" s="828" t="s">
        <v>342</v>
      </c>
    </row>
    <row r="17" spans="1:18" ht="14.25" customHeight="1" thickBot="1">
      <c r="A17" s="834" t="s">
        <v>269</v>
      </c>
      <c r="B17" s="838" t="s">
        <v>259</v>
      </c>
      <c r="C17" s="828">
        <v>24700</v>
      </c>
      <c r="D17" s="828">
        <v>25150</v>
      </c>
      <c r="E17" s="828">
        <v>24700</v>
      </c>
      <c r="F17" s="843"/>
      <c r="G17" s="831"/>
      <c r="I17" s="828" t="s">
        <v>343</v>
      </c>
      <c r="J17" s="828" t="s">
        <v>344</v>
      </c>
      <c r="K17" s="828" t="s">
        <v>345</v>
      </c>
      <c r="L17" s="828" t="s">
        <v>346</v>
      </c>
      <c r="M17" s="828" t="s">
        <v>347</v>
      </c>
      <c r="N17" s="828" t="s">
        <v>348</v>
      </c>
      <c r="O17" s="828" t="s">
        <v>349</v>
      </c>
      <c r="P17" s="828" t="s">
        <v>350</v>
      </c>
      <c r="Q17" s="828" t="s">
        <v>351</v>
      </c>
      <c r="R17" s="828" t="s">
        <v>352</v>
      </c>
    </row>
    <row r="18" spans="1:18" ht="14.25" customHeight="1" thickBot="1">
      <c r="A18" s="834" t="s">
        <v>269</v>
      </c>
      <c r="B18" s="838" t="s">
        <v>271</v>
      </c>
      <c r="C18" s="828">
        <v>22350</v>
      </c>
      <c r="D18" s="828">
        <v>24340</v>
      </c>
      <c r="E18" s="828">
        <v>24100</v>
      </c>
      <c r="F18" s="843"/>
      <c r="G18" s="831"/>
      <c r="I18" s="828" t="s">
        <v>353</v>
      </c>
      <c r="J18" s="828" t="s">
        <v>354</v>
      </c>
      <c r="K18" s="828" t="s">
        <v>355</v>
      </c>
      <c r="L18" s="828" t="s">
        <v>356</v>
      </c>
      <c r="M18" s="828" t="s">
        <v>357</v>
      </c>
      <c r="N18" s="828" t="s">
        <v>358</v>
      </c>
      <c r="O18" s="828" t="s">
        <v>359</v>
      </c>
      <c r="P18" s="828" t="s">
        <v>360</v>
      </c>
      <c r="Q18" s="828" t="s">
        <v>361</v>
      </c>
      <c r="R18" s="828" t="s">
        <v>362</v>
      </c>
    </row>
    <row r="19" spans="1:18" ht="14.25" customHeight="1" thickBot="1">
      <c r="A19" s="834" t="s">
        <v>269</v>
      </c>
      <c r="B19" s="838" t="s">
        <v>281</v>
      </c>
      <c r="C19" s="828">
        <v>23430</v>
      </c>
      <c r="D19" s="828">
        <v>21580</v>
      </c>
      <c r="E19" s="828">
        <v>21350</v>
      </c>
      <c r="F19" s="843"/>
      <c r="G19" s="831"/>
      <c r="I19" s="828" t="s">
        <v>363</v>
      </c>
      <c r="J19" s="828" t="s">
        <v>364</v>
      </c>
      <c r="K19" s="828" t="s">
        <v>365</v>
      </c>
      <c r="L19" s="828" t="s">
        <v>366</v>
      </c>
      <c r="M19" s="828" t="s">
        <v>367</v>
      </c>
      <c r="N19" s="828" t="s">
        <v>368</v>
      </c>
      <c r="O19" s="828" t="s">
        <v>369</v>
      </c>
      <c r="P19" s="828" t="s">
        <v>370</v>
      </c>
      <c r="Q19" s="828" t="s">
        <v>371</v>
      </c>
      <c r="R19" s="828" t="s">
        <v>372</v>
      </c>
    </row>
    <row r="20" spans="1:18" ht="14.25" customHeight="1" thickBot="1">
      <c r="A20" s="834" t="s">
        <v>269</v>
      </c>
      <c r="B20" s="838" t="s">
        <v>291</v>
      </c>
      <c r="C20" s="828">
        <v>27660</v>
      </c>
      <c r="D20" s="828">
        <v>24240</v>
      </c>
      <c r="E20" s="828">
        <v>24020</v>
      </c>
      <c r="F20" s="843"/>
      <c r="I20" s="828" t="s">
        <v>373</v>
      </c>
      <c r="J20" s="828" t="s">
        <v>374</v>
      </c>
      <c r="K20" s="828" t="s">
        <v>375</v>
      </c>
      <c r="L20" s="828" t="s">
        <v>376</v>
      </c>
      <c r="M20" s="828" t="s">
        <v>377</v>
      </c>
      <c r="N20" s="828" t="s">
        <v>378</v>
      </c>
      <c r="O20" s="828" t="s">
        <v>379</v>
      </c>
      <c r="P20" s="828" t="s">
        <v>380</v>
      </c>
      <c r="Q20" s="828" t="s">
        <v>381</v>
      </c>
      <c r="R20" s="828" t="s">
        <v>382</v>
      </c>
    </row>
    <row r="21" spans="1:18" ht="14.25" customHeight="1" thickBot="1">
      <c r="A21" s="834" t="s">
        <v>269</v>
      </c>
      <c r="B21" s="838" t="s">
        <v>301</v>
      </c>
      <c r="C21" s="828">
        <v>24720</v>
      </c>
      <c r="D21" s="828">
        <v>21670</v>
      </c>
      <c r="E21" s="828">
        <v>21510</v>
      </c>
      <c r="F21" s="843"/>
      <c r="J21" s="828" t="s">
        <v>383</v>
      </c>
      <c r="K21" s="828" t="s">
        <v>384</v>
      </c>
      <c r="L21" s="828" t="s">
        <v>385</v>
      </c>
      <c r="M21" s="828" t="s">
        <v>386</v>
      </c>
      <c r="N21" s="828" t="s">
        <v>387</v>
      </c>
      <c r="O21" s="828" t="s">
        <v>388</v>
      </c>
      <c r="P21" s="828" t="s">
        <v>389</v>
      </c>
      <c r="Q21" s="828" t="s">
        <v>390</v>
      </c>
      <c r="R21" s="828" t="s">
        <v>391</v>
      </c>
    </row>
    <row r="22" spans="1:18" ht="14.25" customHeight="1" thickBot="1">
      <c r="A22" s="834" t="s">
        <v>269</v>
      </c>
      <c r="B22" s="838" t="s">
        <v>392</v>
      </c>
      <c r="C22" s="828">
        <v>26530</v>
      </c>
      <c r="D22" s="828">
        <v>22980</v>
      </c>
      <c r="E22" s="828">
        <v>22650</v>
      </c>
      <c r="F22" s="843"/>
      <c r="K22" s="828" t="s">
        <v>393</v>
      </c>
      <c r="L22" s="828" t="s">
        <v>394</v>
      </c>
      <c r="M22" s="828" t="s">
        <v>395</v>
      </c>
      <c r="N22" s="828" t="s">
        <v>396</v>
      </c>
      <c r="O22" s="828" t="s">
        <v>397</v>
      </c>
      <c r="P22" s="828" t="s">
        <v>398</v>
      </c>
      <c r="Q22" s="828" t="s">
        <v>399</v>
      </c>
      <c r="R22" s="838" t="s">
        <v>400</v>
      </c>
    </row>
    <row r="23" spans="1:18" ht="14.25" customHeight="1" thickBot="1">
      <c r="A23" s="834" t="s">
        <v>269</v>
      </c>
      <c r="B23" s="838" t="s">
        <v>322</v>
      </c>
      <c r="C23" s="828">
        <v>24700</v>
      </c>
      <c r="D23" s="828">
        <v>27290</v>
      </c>
      <c r="E23" s="828">
        <v>26710</v>
      </c>
      <c r="F23" s="843"/>
      <c r="K23" s="828" t="s">
        <v>401</v>
      </c>
      <c r="L23" s="828" t="s">
        <v>402</v>
      </c>
      <c r="M23" s="828" t="s">
        <v>403</v>
      </c>
      <c r="N23" s="828" t="s">
        <v>404</v>
      </c>
      <c r="O23" s="828" t="s">
        <v>405</v>
      </c>
      <c r="P23" s="828" t="s">
        <v>406</v>
      </c>
      <c r="Q23" s="828" t="s">
        <v>407</v>
      </c>
    </row>
    <row r="24" spans="1:18" ht="14.25" customHeight="1" thickBot="1">
      <c r="A24" s="834" t="s">
        <v>269</v>
      </c>
      <c r="B24" s="838" t="s">
        <v>333</v>
      </c>
      <c r="C24" s="828">
        <v>23070</v>
      </c>
      <c r="D24" s="828">
        <v>24130</v>
      </c>
      <c r="E24" s="828">
        <v>23860</v>
      </c>
      <c r="F24" s="843"/>
      <c r="K24" s="828" t="s">
        <v>408</v>
      </c>
      <c r="L24" s="828" t="s">
        <v>409</v>
      </c>
      <c r="M24" s="828" t="s">
        <v>410</v>
      </c>
      <c r="N24" s="828" t="s">
        <v>411</v>
      </c>
      <c r="O24" s="828" t="s">
        <v>412</v>
      </c>
      <c r="P24" s="828" t="s">
        <v>413</v>
      </c>
      <c r="Q24" s="828" t="s">
        <v>414</v>
      </c>
    </row>
    <row r="25" spans="1:18" ht="14.25" customHeight="1" thickBot="1">
      <c r="A25" s="834" t="s">
        <v>269</v>
      </c>
      <c r="B25" s="838" t="s">
        <v>343</v>
      </c>
      <c r="C25" s="828">
        <v>27550</v>
      </c>
      <c r="D25" s="828">
        <v>25850</v>
      </c>
      <c r="E25" s="828">
        <v>25340</v>
      </c>
      <c r="F25" s="843"/>
      <c r="K25" s="828" t="s">
        <v>415</v>
      </c>
      <c r="L25" s="828" t="s">
        <v>416</v>
      </c>
      <c r="M25" s="828" t="s">
        <v>417</v>
      </c>
      <c r="N25" s="828" t="s">
        <v>418</v>
      </c>
      <c r="O25" s="828" t="s">
        <v>419</v>
      </c>
      <c r="P25" s="828" t="s">
        <v>420</v>
      </c>
      <c r="Q25" s="828" t="s">
        <v>421</v>
      </c>
    </row>
    <row r="26" spans="1:18" ht="14.25" customHeight="1" thickBot="1">
      <c r="A26" s="834" t="s">
        <v>269</v>
      </c>
      <c r="B26" s="838" t="s">
        <v>353</v>
      </c>
      <c r="C26" s="828"/>
      <c r="D26" s="828">
        <v>23900</v>
      </c>
      <c r="E26" s="828">
        <v>23590</v>
      </c>
      <c r="F26" s="843"/>
      <c r="K26" s="828" t="s">
        <v>422</v>
      </c>
      <c r="L26" s="828" t="s">
        <v>423</v>
      </c>
      <c r="M26" s="828" t="s">
        <v>424</v>
      </c>
      <c r="N26" s="828" t="s">
        <v>425</v>
      </c>
      <c r="O26" s="828" t="s">
        <v>426</v>
      </c>
      <c r="P26" s="828" t="s">
        <v>427</v>
      </c>
      <c r="Q26" s="828" t="s">
        <v>428</v>
      </c>
    </row>
    <row r="27" spans="1:18" ht="14.25" customHeight="1" thickBot="1">
      <c r="A27" s="834" t="s">
        <v>269</v>
      </c>
      <c r="B27" s="838" t="s">
        <v>363</v>
      </c>
      <c r="C27" s="828"/>
      <c r="D27" s="828">
        <v>22850</v>
      </c>
      <c r="E27" s="828">
        <v>21920</v>
      </c>
      <c r="F27" s="843"/>
      <c r="K27" s="828" t="s">
        <v>429</v>
      </c>
      <c r="L27" s="828" t="s">
        <v>430</v>
      </c>
      <c r="M27" s="828" t="s">
        <v>431</v>
      </c>
      <c r="N27" s="828" t="s">
        <v>432</v>
      </c>
      <c r="O27" s="828" t="s">
        <v>433</v>
      </c>
      <c r="P27" s="828" t="s">
        <v>434</v>
      </c>
      <c r="Q27" s="828" t="s">
        <v>435</v>
      </c>
    </row>
    <row r="28" spans="1:18" ht="14.25" customHeight="1" thickBot="1">
      <c r="A28" s="844" t="s">
        <v>269</v>
      </c>
      <c r="B28" s="839" t="s">
        <v>373</v>
      </c>
      <c r="C28" s="840"/>
      <c r="D28" s="840">
        <v>26610</v>
      </c>
      <c r="E28" s="840">
        <v>26370</v>
      </c>
      <c r="F28" s="841"/>
      <c r="K28" s="828" t="s">
        <v>436</v>
      </c>
      <c r="L28" s="828" t="s">
        <v>437</v>
      </c>
      <c r="M28" s="828" t="s">
        <v>438</v>
      </c>
      <c r="N28" s="828" t="s">
        <v>439</v>
      </c>
      <c r="O28" s="828" t="s">
        <v>440</v>
      </c>
      <c r="P28" s="828" t="s">
        <v>441</v>
      </c>
    </row>
    <row r="29" spans="1:18" ht="14.25" customHeight="1" thickBot="1">
      <c r="A29" s="834" t="s">
        <v>442</v>
      </c>
      <c r="B29" s="835" t="s">
        <v>443</v>
      </c>
      <c r="C29" s="835">
        <v>22090</v>
      </c>
      <c r="D29" s="835">
        <v>21860</v>
      </c>
      <c r="E29" s="835">
        <v>19380</v>
      </c>
      <c r="F29" s="836">
        <v>6610</v>
      </c>
      <c r="L29" s="828" t="s">
        <v>444</v>
      </c>
      <c r="M29" s="828" t="s">
        <v>445</v>
      </c>
      <c r="N29" s="828" t="s">
        <v>446</v>
      </c>
      <c r="O29" s="828" t="s">
        <v>447</v>
      </c>
      <c r="P29" s="828" t="s">
        <v>448</v>
      </c>
    </row>
    <row r="30" spans="1:18" ht="14.25" customHeight="1" thickBot="1">
      <c r="A30" s="834" t="s">
        <v>442</v>
      </c>
      <c r="B30" s="838" t="s">
        <v>189</v>
      </c>
      <c r="C30" s="828">
        <v>21380</v>
      </c>
      <c r="D30" s="828">
        <v>19930</v>
      </c>
      <c r="E30" s="828">
        <v>19860</v>
      </c>
      <c r="F30" s="842">
        <v>6010</v>
      </c>
      <c r="L30" s="828" t="s">
        <v>449</v>
      </c>
      <c r="M30" s="828" t="s">
        <v>450</v>
      </c>
      <c r="N30" s="828" t="s">
        <v>451</v>
      </c>
      <c r="O30" s="828" t="s">
        <v>1053</v>
      </c>
      <c r="P30" s="828" t="s">
        <v>452</v>
      </c>
    </row>
    <row r="31" spans="1:18" ht="14.25" customHeight="1" thickBot="1">
      <c r="A31" s="834" t="s">
        <v>442</v>
      </c>
      <c r="B31" s="838" t="s">
        <v>202</v>
      </c>
      <c r="C31" s="828">
        <v>21670</v>
      </c>
      <c r="D31" s="828">
        <v>20660</v>
      </c>
      <c r="E31" s="828">
        <v>20290</v>
      </c>
      <c r="F31" s="842">
        <v>5840</v>
      </c>
      <c r="L31" s="828" t="s">
        <v>453</v>
      </c>
      <c r="M31" s="828" t="s">
        <v>454</v>
      </c>
      <c r="N31" s="828" t="s">
        <v>455</v>
      </c>
      <c r="O31" s="828" t="s">
        <v>456</v>
      </c>
      <c r="P31" s="828" t="s">
        <v>457</v>
      </c>
    </row>
    <row r="32" spans="1:18" ht="14.25" customHeight="1" thickBot="1">
      <c r="A32" s="834" t="s">
        <v>442</v>
      </c>
      <c r="B32" s="838" t="s">
        <v>215</v>
      </c>
      <c r="C32" s="828">
        <v>22280</v>
      </c>
      <c r="D32" s="828">
        <v>21800</v>
      </c>
      <c r="E32" s="828">
        <v>17650</v>
      </c>
      <c r="F32" s="842">
        <v>4690</v>
      </c>
      <c r="L32" s="828" t="s">
        <v>458</v>
      </c>
      <c r="M32" s="828" t="s">
        <v>459</v>
      </c>
      <c r="N32" s="828" t="s">
        <v>460</v>
      </c>
      <c r="O32" s="828" t="s">
        <v>461</v>
      </c>
      <c r="P32" s="828" t="s">
        <v>462</v>
      </c>
    </row>
    <row r="33" spans="1:16" ht="14.25" customHeight="1" thickBot="1">
      <c r="A33" s="834" t="s">
        <v>442</v>
      </c>
      <c r="B33" s="838" t="s">
        <v>227</v>
      </c>
      <c r="C33" s="828">
        <v>22130</v>
      </c>
      <c r="D33" s="828">
        <v>20460</v>
      </c>
      <c r="E33" s="828">
        <v>18500</v>
      </c>
      <c r="F33" s="842">
        <v>5340</v>
      </c>
      <c r="L33" s="828" t="s">
        <v>463</v>
      </c>
      <c r="M33" s="828" t="s">
        <v>464</v>
      </c>
      <c r="N33" s="828" t="s">
        <v>465</v>
      </c>
      <c r="O33" s="828" t="s">
        <v>466</v>
      </c>
      <c r="P33" s="828" t="s">
        <v>467</v>
      </c>
    </row>
    <row r="34" spans="1:16" ht="14.25" customHeight="1" thickBot="1">
      <c r="A34" s="834" t="s">
        <v>442</v>
      </c>
      <c r="B34" s="838" t="s">
        <v>238</v>
      </c>
      <c r="C34" s="828">
        <v>22070</v>
      </c>
      <c r="D34" s="828">
        <v>20110</v>
      </c>
      <c r="E34" s="828">
        <v>18830</v>
      </c>
      <c r="F34" s="842">
        <v>5190</v>
      </c>
      <c r="L34" s="828" t="s">
        <v>468</v>
      </c>
      <c r="M34" s="828" t="s">
        <v>469</v>
      </c>
      <c r="N34" s="828" t="s">
        <v>470</v>
      </c>
      <c r="O34" s="828" t="s">
        <v>471</v>
      </c>
      <c r="P34" s="828" t="s">
        <v>472</v>
      </c>
    </row>
    <row r="35" spans="1:16" ht="14.25" customHeight="1" thickBot="1">
      <c r="A35" s="834" t="s">
        <v>442</v>
      </c>
      <c r="B35" s="838" t="s">
        <v>249</v>
      </c>
      <c r="C35" s="828">
        <v>22240</v>
      </c>
      <c r="D35" s="828">
        <v>19550</v>
      </c>
      <c r="E35" s="828">
        <v>19220</v>
      </c>
      <c r="F35" s="842">
        <v>5800</v>
      </c>
      <c r="L35" s="828" t="s">
        <v>473</v>
      </c>
      <c r="M35" s="828" t="s">
        <v>474</v>
      </c>
      <c r="N35" s="828" t="s">
        <v>475</v>
      </c>
      <c r="O35" s="828" t="s">
        <v>476</v>
      </c>
      <c r="P35" s="828" t="s">
        <v>477</v>
      </c>
    </row>
    <row r="36" spans="1:16" ht="14.25" customHeight="1" thickBot="1">
      <c r="A36" s="834" t="s">
        <v>442</v>
      </c>
      <c r="B36" s="838" t="s">
        <v>260</v>
      </c>
      <c r="C36" s="828">
        <v>19750</v>
      </c>
      <c r="D36" s="828">
        <v>19790</v>
      </c>
      <c r="E36" s="828">
        <v>18510</v>
      </c>
      <c r="F36" s="842">
        <v>6520</v>
      </c>
      <c r="M36" s="828" t="s">
        <v>478</v>
      </c>
      <c r="N36" s="828" t="s">
        <v>479</v>
      </c>
      <c r="O36" s="828" t="s">
        <v>480</v>
      </c>
      <c r="P36" s="828" t="s">
        <v>481</v>
      </c>
    </row>
    <row r="37" spans="1:16" ht="14.25" customHeight="1" thickBot="1">
      <c r="A37" s="834" t="s">
        <v>442</v>
      </c>
      <c r="B37" s="838" t="s">
        <v>272</v>
      </c>
      <c r="C37" s="828">
        <v>22380</v>
      </c>
      <c r="D37" s="828">
        <v>18530</v>
      </c>
      <c r="E37" s="828">
        <v>17930</v>
      </c>
      <c r="F37" s="842">
        <v>6270</v>
      </c>
      <c r="M37" s="828" t="s">
        <v>482</v>
      </c>
      <c r="N37" s="828" t="s">
        <v>483</v>
      </c>
      <c r="O37" s="828" t="s">
        <v>484</v>
      </c>
      <c r="P37" s="828" t="s">
        <v>485</v>
      </c>
    </row>
    <row r="38" spans="1:16" ht="14.25" customHeight="1" thickBot="1">
      <c r="A38" s="834" t="s">
        <v>442</v>
      </c>
      <c r="B38" s="838" t="s">
        <v>282</v>
      </c>
      <c r="C38" s="828">
        <v>20200</v>
      </c>
      <c r="D38" s="828">
        <v>20070</v>
      </c>
      <c r="E38" s="828">
        <v>19950</v>
      </c>
      <c r="F38" s="842"/>
      <c r="M38" s="828" t="s">
        <v>486</v>
      </c>
      <c r="N38" s="828" t="s">
        <v>487</v>
      </c>
      <c r="O38" s="828" t="s">
        <v>488</v>
      </c>
      <c r="P38" s="828" t="s">
        <v>489</v>
      </c>
    </row>
    <row r="39" spans="1:16" ht="14.25" customHeight="1" thickBot="1">
      <c r="A39" s="834" t="s">
        <v>442</v>
      </c>
      <c r="B39" s="838" t="s">
        <v>292</v>
      </c>
      <c r="C39" s="828">
        <v>19300</v>
      </c>
      <c r="D39" s="828">
        <v>20360</v>
      </c>
      <c r="E39" s="828">
        <v>20230</v>
      </c>
      <c r="F39" s="842"/>
      <c r="M39" s="828" t="s">
        <v>490</v>
      </c>
      <c r="N39" s="828" t="s">
        <v>491</v>
      </c>
      <c r="O39" s="828" t="s">
        <v>492</v>
      </c>
      <c r="P39" s="828" t="s">
        <v>493</v>
      </c>
    </row>
    <row r="40" spans="1:16" ht="14.25" customHeight="1" thickBot="1">
      <c r="A40" s="834" t="s">
        <v>442</v>
      </c>
      <c r="B40" s="838" t="s">
        <v>302</v>
      </c>
      <c r="C40" s="828">
        <v>20210</v>
      </c>
      <c r="D40" s="828">
        <v>19060</v>
      </c>
      <c r="E40" s="828">
        <v>18890</v>
      </c>
      <c r="F40" s="842"/>
      <c r="M40" s="828" t="s">
        <v>494</v>
      </c>
      <c r="N40" s="828" t="s">
        <v>495</v>
      </c>
      <c r="O40" s="828" t="s">
        <v>496</v>
      </c>
      <c r="P40" s="828" t="s">
        <v>497</v>
      </c>
    </row>
    <row r="41" spans="1:16" ht="14.25" customHeight="1" thickBot="1">
      <c r="A41" s="834" t="s">
        <v>442</v>
      </c>
      <c r="B41" s="838" t="s">
        <v>312</v>
      </c>
      <c r="C41" s="828">
        <v>20560</v>
      </c>
      <c r="D41" s="828">
        <v>21040</v>
      </c>
      <c r="E41" s="828">
        <v>20740</v>
      </c>
      <c r="F41" s="842"/>
      <c r="M41" s="838" t="s">
        <v>498</v>
      </c>
      <c r="N41" s="838" t="s">
        <v>499</v>
      </c>
      <c r="P41" s="838" t="s">
        <v>500</v>
      </c>
    </row>
    <row r="42" spans="1:16" ht="14.25" customHeight="1" thickBot="1">
      <c r="A42" s="834" t="s">
        <v>442</v>
      </c>
      <c r="B42" s="838" t="s">
        <v>323</v>
      </c>
      <c r="C42" s="828">
        <v>19280</v>
      </c>
      <c r="D42" s="828">
        <v>22940</v>
      </c>
      <c r="E42" s="828">
        <v>22500</v>
      </c>
      <c r="F42" s="842"/>
      <c r="M42" s="828" t="s">
        <v>501</v>
      </c>
      <c r="N42" s="828" t="s">
        <v>502</v>
      </c>
      <c r="P42" s="828" t="s">
        <v>503</v>
      </c>
    </row>
    <row r="43" spans="1:16" ht="14.25" customHeight="1" thickBot="1">
      <c r="A43" s="834" t="s">
        <v>442</v>
      </c>
      <c r="B43" s="838" t="s">
        <v>334</v>
      </c>
      <c r="C43" s="828">
        <v>21520</v>
      </c>
      <c r="D43" s="828">
        <v>19230</v>
      </c>
      <c r="E43" s="828">
        <v>18540</v>
      </c>
      <c r="F43" s="842"/>
      <c r="M43" s="828" t="s">
        <v>504</v>
      </c>
      <c r="N43" s="828" t="s">
        <v>505</v>
      </c>
      <c r="P43" s="828" t="s">
        <v>506</v>
      </c>
    </row>
    <row r="44" spans="1:16" ht="14.25" customHeight="1" thickBot="1">
      <c r="A44" s="834" t="s">
        <v>442</v>
      </c>
      <c r="B44" s="838" t="s">
        <v>344</v>
      </c>
      <c r="C44" s="828">
        <v>23260</v>
      </c>
      <c r="D44" s="828">
        <v>21180</v>
      </c>
      <c r="E44" s="828">
        <v>20730</v>
      </c>
      <c r="F44" s="842"/>
      <c r="M44" s="828" t="s">
        <v>507</v>
      </c>
      <c r="N44" s="828" t="s">
        <v>508</v>
      </c>
      <c r="P44" s="828" t="s">
        <v>509</v>
      </c>
    </row>
    <row r="45" spans="1:16" ht="14.25" customHeight="1" thickBot="1">
      <c r="A45" s="834" t="s">
        <v>442</v>
      </c>
      <c r="B45" s="838" t="s">
        <v>354</v>
      </c>
      <c r="C45" s="828">
        <v>19610</v>
      </c>
      <c r="D45" s="828">
        <v>18090</v>
      </c>
      <c r="E45" s="828">
        <v>17970</v>
      </c>
      <c r="F45" s="842"/>
      <c r="M45" s="828" t="s">
        <v>510</v>
      </c>
      <c r="N45" s="828" t="s">
        <v>511</v>
      </c>
      <c r="P45" s="828" t="s">
        <v>512</v>
      </c>
    </row>
    <row r="46" spans="1:16" ht="14.25" customHeight="1" thickBot="1">
      <c r="A46" s="834" t="s">
        <v>442</v>
      </c>
      <c r="B46" s="838" t="s">
        <v>364</v>
      </c>
      <c r="C46" s="828">
        <v>21660</v>
      </c>
      <c r="D46" s="828">
        <v>19190</v>
      </c>
      <c r="E46" s="828">
        <v>19790</v>
      </c>
      <c r="F46" s="842"/>
      <c r="M46" s="828" t="s">
        <v>513</v>
      </c>
      <c r="N46" s="828" t="s">
        <v>514</v>
      </c>
      <c r="P46" s="828" t="s">
        <v>515</v>
      </c>
    </row>
    <row r="47" spans="1:16" ht="14.25" customHeight="1" thickBot="1">
      <c r="A47" s="834" t="s">
        <v>442</v>
      </c>
      <c r="B47" s="838" t="s">
        <v>374</v>
      </c>
      <c r="C47" s="828">
        <v>18220</v>
      </c>
      <c r="D47" s="828"/>
      <c r="E47" s="828">
        <v>17220</v>
      </c>
      <c r="F47" s="842"/>
      <c r="M47" s="828" t="s">
        <v>516</v>
      </c>
      <c r="N47" s="828" t="s">
        <v>517</v>
      </c>
    </row>
    <row r="48" spans="1:16" ht="14.25" customHeight="1" thickBot="1">
      <c r="A48" s="834" t="s">
        <v>442</v>
      </c>
      <c r="B48" s="839" t="s">
        <v>383</v>
      </c>
      <c r="C48" s="840">
        <v>19430</v>
      </c>
      <c r="D48" s="840"/>
      <c r="E48" s="840">
        <v>17830</v>
      </c>
      <c r="F48" s="845"/>
      <c r="M48" s="828" t="s">
        <v>518</v>
      </c>
      <c r="N48" s="828" t="s">
        <v>519</v>
      </c>
    </row>
    <row r="49" spans="1:14" ht="14.25" customHeight="1" thickBot="1">
      <c r="A49" s="834" t="s">
        <v>137</v>
      </c>
      <c r="B49" s="835" t="s">
        <v>520</v>
      </c>
      <c r="C49" s="835">
        <v>17090</v>
      </c>
      <c r="D49" s="835">
        <v>16950</v>
      </c>
      <c r="E49" s="835">
        <v>16310</v>
      </c>
      <c r="F49" s="836">
        <v>4540</v>
      </c>
      <c r="M49" s="828" t="s">
        <v>521</v>
      </c>
      <c r="N49" s="828" t="s">
        <v>522</v>
      </c>
    </row>
    <row r="50" spans="1:14" ht="14.25" customHeight="1" thickBot="1">
      <c r="A50" s="834" t="s">
        <v>137</v>
      </c>
      <c r="B50" s="828" t="s">
        <v>190</v>
      </c>
      <c r="C50" s="828">
        <v>19040</v>
      </c>
      <c r="D50" s="828">
        <v>16960</v>
      </c>
      <c r="E50" s="828">
        <v>14800</v>
      </c>
      <c r="F50" s="842">
        <v>3940</v>
      </c>
    </row>
    <row r="51" spans="1:14" ht="14.25" customHeight="1" thickBot="1">
      <c r="A51" s="834" t="s">
        <v>137</v>
      </c>
      <c r="B51" s="828" t="s">
        <v>203</v>
      </c>
      <c r="C51" s="828">
        <v>17040</v>
      </c>
      <c r="D51" s="828">
        <v>16930</v>
      </c>
      <c r="E51" s="828">
        <v>15030</v>
      </c>
      <c r="F51" s="842">
        <v>4120</v>
      </c>
    </row>
    <row r="52" spans="1:14" ht="14.25" customHeight="1" thickBot="1">
      <c r="A52" s="834" t="s">
        <v>137</v>
      </c>
      <c r="B52" s="828" t="s">
        <v>216</v>
      </c>
      <c r="C52" s="828">
        <v>17110</v>
      </c>
      <c r="D52" s="828">
        <v>17750</v>
      </c>
      <c r="E52" s="828">
        <v>17310</v>
      </c>
      <c r="F52" s="842">
        <v>3220</v>
      </c>
    </row>
    <row r="53" spans="1:14" ht="14.25" customHeight="1" thickBot="1">
      <c r="A53" s="834" t="s">
        <v>137</v>
      </c>
      <c r="B53" s="828" t="s">
        <v>228</v>
      </c>
      <c r="C53" s="828">
        <v>17810</v>
      </c>
      <c r="D53" s="828">
        <v>17260</v>
      </c>
      <c r="E53" s="828">
        <v>17090</v>
      </c>
      <c r="F53" s="842">
        <v>3520</v>
      </c>
    </row>
    <row r="54" spans="1:14" ht="14.25" customHeight="1" thickBot="1">
      <c r="A54" s="834" t="s">
        <v>137</v>
      </c>
      <c r="B54" s="828" t="s">
        <v>239</v>
      </c>
      <c r="C54" s="828">
        <v>17410</v>
      </c>
      <c r="D54" s="828">
        <v>16780</v>
      </c>
      <c r="E54" s="828">
        <v>16370</v>
      </c>
      <c r="F54" s="842">
        <v>3410</v>
      </c>
    </row>
    <row r="55" spans="1:14" ht="14.25" customHeight="1" thickBot="1">
      <c r="A55" s="834" t="s">
        <v>137</v>
      </c>
      <c r="B55" s="828" t="s">
        <v>250</v>
      </c>
      <c r="C55" s="828">
        <v>16930</v>
      </c>
      <c r="D55" s="828">
        <v>14720</v>
      </c>
      <c r="E55" s="828">
        <v>15000</v>
      </c>
      <c r="F55" s="842">
        <v>3710</v>
      </c>
    </row>
    <row r="56" spans="1:14" ht="14.25" customHeight="1" thickBot="1">
      <c r="A56" s="834" t="s">
        <v>137</v>
      </c>
      <c r="B56" s="828" t="s">
        <v>261</v>
      </c>
      <c r="C56" s="828">
        <v>14930</v>
      </c>
      <c r="D56" s="828">
        <v>15850</v>
      </c>
      <c r="E56" s="828">
        <v>14320</v>
      </c>
      <c r="F56" s="842">
        <v>3960</v>
      </c>
    </row>
    <row r="57" spans="1:14" ht="14.25" customHeight="1" thickBot="1">
      <c r="A57" s="834" t="s">
        <v>137</v>
      </c>
      <c r="B57" s="828" t="s">
        <v>273</v>
      </c>
      <c r="C57" s="828">
        <v>16160</v>
      </c>
      <c r="D57" s="828">
        <v>16190</v>
      </c>
      <c r="E57" s="828">
        <v>15650</v>
      </c>
      <c r="F57" s="842">
        <v>4200</v>
      </c>
    </row>
    <row r="58" spans="1:14" ht="14.25" customHeight="1" thickBot="1">
      <c r="A58" s="834" t="s">
        <v>137</v>
      </c>
      <c r="B58" s="828" t="s">
        <v>283</v>
      </c>
      <c r="C58" s="828">
        <v>16360</v>
      </c>
      <c r="D58" s="828">
        <v>14050</v>
      </c>
      <c r="E58" s="828">
        <v>16070</v>
      </c>
      <c r="F58" s="842">
        <v>3990</v>
      </c>
    </row>
    <row r="59" spans="1:14" ht="14.25" customHeight="1" thickBot="1">
      <c r="A59" s="834" t="s">
        <v>137</v>
      </c>
      <c r="B59" s="828" t="s">
        <v>293</v>
      </c>
      <c r="C59" s="828">
        <v>14160</v>
      </c>
      <c r="D59" s="828">
        <v>16620</v>
      </c>
      <c r="E59" s="828">
        <v>13940</v>
      </c>
      <c r="F59" s="842">
        <v>4260</v>
      </c>
    </row>
    <row r="60" spans="1:14" ht="14.25" customHeight="1" thickBot="1">
      <c r="A60" s="834" t="s">
        <v>137</v>
      </c>
      <c r="B60" s="828" t="s">
        <v>303</v>
      </c>
      <c r="C60" s="828">
        <v>16750</v>
      </c>
      <c r="D60" s="828">
        <v>13910</v>
      </c>
      <c r="E60" s="828">
        <v>16550</v>
      </c>
      <c r="F60" s="842">
        <v>4550</v>
      </c>
    </row>
    <row r="61" spans="1:14" ht="14.25" customHeight="1" thickBot="1">
      <c r="A61" s="834" t="s">
        <v>137</v>
      </c>
      <c r="B61" s="828" t="s">
        <v>313</v>
      </c>
      <c r="C61" s="828">
        <v>14000</v>
      </c>
      <c r="D61" s="828">
        <v>14550</v>
      </c>
      <c r="E61" s="828">
        <v>13860</v>
      </c>
      <c r="F61" s="846"/>
    </row>
    <row r="62" spans="1:14" ht="14.25" customHeight="1" thickBot="1">
      <c r="A62" s="834" t="s">
        <v>137</v>
      </c>
      <c r="B62" s="828" t="s">
        <v>324</v>
      </c>
      <c r="C62" s="828">
        <v>14660</v>
      </c>
      <c r="D62" s="828">
        <v>17450</v>
      </c>
      <c r="E62" s="828">
        <v>14470</v>
      </c>
      <c r="F62" s="846"/>
    </row>
    <row r="63" spans="1:14" ht="14.25" customHeight="1" thickBot="1">
      <c r="A63" s="834" t="s">
        <v>137</v>
      </c>
      <c r="B63" s="828" t="s">
        <v>335</v>
      </c>
      <c r="C63" s="828">
        <v>17610</v>
      </c>
      <c r="D63" s="828">
        <v>16500</v>
      </c>
      <c r="E63" s="828">
        <v>17330</v>
      </c>
      <c r="F63" s="846"/>
    </row>
    <row r="64" spans="1:14" ht="14.25" customHeight="1" thickBot="1">
      <c r="A64" s="834" t="s">
        <v>137</v>
      </c>
      <c r="B64" s="828" t="s">
        <v>345</v>
      </c>
      <c r="C64" s="828">
        <v>16590</v>
      </c>
      <c r="D64" s="828">
        <v>15130</v>
      </c>
      <c r="E64" s="828">
        <v>16420</v>
      </c>
      <c r="F64" s="846"/>
    </row>
    <row r="65" spans="1:6" s="822" customFormat="1" ht="14.25" customHeight="1" thickBot="1">
      <c r="A65" s="834" t="s">
        <v>137</v>
      </c>
      <c r="B65" s="828" t="s">
        <v>355</v>
      </c>
      <c r="C65" s="828">
        <v>15220</v>
      </c>
      <c r="D65" s="828">
        <v>14660</v>
      </c>
      <c r="E65" s="828">
        <v>15060</v>
      </c>
      <c r="F65" s="842"/>
    </row>
    <row r="66" spans="1:6" s="822" customFormat="1" ht="14.25" customHeight="1" thickBot="1">
      <c r="A66" s="834" t="s">
        <v>137</v>
      </c>
      <c r="B66" s="828" t="s">
        <v>365</v>
      </c>
      <c r="C66" s="828">
        <v>14720</v>
      </c>
      <c r="D66" s="828">
        <v>15970</v>
      </c>
      <c r="E66" s="828">
        <v>14610</v>
      </c>
      <c r="F66" s="842"/>
    </row>
    <row r="67" spans="1:6" s="822" customFormat="1" ht="14.25" customHeight="1" thickBot="1">
      <c r="A67" s="834" t="s">
        <v>137</v>
      </c>
      <c r="B67" s="828" t="s">
        <v>375</v>
      </c>
      <c r="C67" s="828">
        <v>16080</v>
      </c>
      <c r="D67" s="828">
        <v>14840</v>
      </c>
      <c r="E67" s="828">
        <v>15630</v>
      </c>
      <c r="F67" s="842"/>
    </row>
    <row r="68" spans="1:6" s="822" customFormat="1" ht="14.25" customHeight="1" thickBot="1">
      <c r="A68" s="834" t="s">
        <v>137</v>
      </c>
      <c r="B68" s="828" t="s">
        <v>384</v>
      </c>
      <c r="C68" s="828">
        <v>14940</v>
      </c>
      <c r="D68" s="828">
        <v>18000</v>
      </c>
      <c r="E68" s="828">
        <v>14040</v>
      </c>
      <c r="F68" s="842"/>
    </row>
    <row r="69" spans="1:6" s="822" customFormat="1" ht="14.25" customHeight="1" thickBot="1">
      <c r="A69" s="834" t="s">
        <v>137</v>
      </c>
      <c r="B69" s="828" t="s">
        <v>393</v>
      </c>
      <c r="C69" s="828">
        <v>18810</v>
      </c>
      <c r="D69" s="828">
        <v>15100</v>
      </c>
      <c r="E69" s="828">
        <v>14710</v>
      </c>
      <c r="F69" s="842"/>
    </row>
    <row r="70" spans="1:6" s="822" customFormat="1" ht="14.25" customHeight="1" thickBot="1">
      <c r="A70" s="834" t="s">
        <v>137</v>
      </c>
      <c r="B70" s="828" t="s">
        <v>401</v>
      </c>
      <c r="C70" s="828">
        <v>18270</v>
      </c>
      <c r="D70" s="828"/>
      <c r="E70" s="828"/>
      <c r="F70" s="842"/>
    </row>
    <row r="71" spans="1:6" s="822" customFormat="1" ht="14.25" customHeight="1" thickBot="1">
      <c r="A71" s="834" t="s">
        <v>137</v>
      </c>
      <c r="B71" s="828" t="s">
        <v>408</v>
      </c>
      <c r="C71" s="828">
        <v>15230</v>
      </c>
      <c r="D71" s="828"/>
      <c r="E71" s="828"/>
      <c r="F71" s="842"/>
    </row>
    <row r="72" spans="1:6" s="822" customFormat="1" ht="14.25" customHeight="1" thickBot="1">
      <c r="A72" s="834" t="s">
        <v>137</v>
      </c>
      <c r="B72" s="828" t="s">
        <v>415</v>
      </c>
      <c r="C72" s="828"/>
      <c r="D72" s="828"/>
      <c r="E72" s="828"/>
      <c r="F72" s="842">
        <v>4120</v>
      </c>
    </row>
    <row r="73" spans="1:6" s="822" customFormat="1" ht="14.25" customHeight="1" thickBot="1">
      <c r="A73" s="834" t="s">
        <v>137</v>
      </c>
      <c r="B73" s="828" t="s">
        <v>422</v>
      </c>
      <c r="C73" s="828"/>
      <c r="D73" s="828"/>
      <c r="E73" s="828"/>
      <c r="F73" s="842">
        <v>3930</v>
      </c>
    </row>
    <row r="74" spans="1:6" s="822" customFormat="1" ht="14.25" customHeight="1" thickBot="1">
      <c r="A74" s="834" t="s">
        <v>137</v>
      </c>
      <c r="B74" s="828" t="s">
        <v>429</v>
      </c>
      <c r="C74" s="828"/>
      <c r="D74" s="828"/>
      <c r="E74" s="828"/>
      <c r="F74" s="842">
        <v>4060</v>
      </c>
    </row>
    <row r="75" spans="1:6" s="822" customFormat="1" ht="14.25" customHeight="1" thickBot="1">
      <c r="A75" s="834" t="s">
        <v>137</v>
      </c>
      <c r="B75" s="840" t="s">
        <v>436</v>
      </c>
      <c r="C75" s="840"/>
      <c r="D75" s="840"/>
      <c r="E75" s="840"/>
      <c r="F75" s="845">
        <v>3750</v>
      </c>
    </row>
    <row r="76" spans="1:6" s="822" customFormat="1" ht="14.25" customHeight="1" thickBot="1">
      <c r="A76" s="834" t="s">
        <v>523</v>
      </c>
      <c r="B76" s="835" t="s">
        <v>524</v>
      </c>
      <c r="C76" s="835">
        <v>14690</v>
      </c>
      <c r="D76" s="835">
        <v>14640</v>
      </c>
      <c r="E76" s="835">
        <v>14590</v>
      </c>
      <c r="F76" s="836">
        <v>3060</v>
      </c>
    </row>
    <row r="77" spans="1:6" s="822" customFormat="1" ht="14.25" customHeight="1" thickBot="1">
      <c r="A77" s="834" t="s">
        <v>523</v>
      </c>
      <c r="B77" s="828" t="s">
        <v>191</v>
      </c>
      <c r="C77" s="828">
        <v>12550</v>
      </c>
      <c r="D77" s="828">
        <v>12480</v>
      </c>
      <c r="E77" s="828">
        <v>12450</v>
      </c>
      <c r="F77" s="842">
        <v>2590</v>
      </c>
    </row>
    <row r="78" spans="1:6" s="822" customFormat="1" ht="14.25" customHeight="1" thickBot="1">
      <c r="A78" s="834" t="s">
        <v>523</v>
      </c>
      <c r="B78" s="828" t="s">
        <v>204</v>
      </c>
      <c r="C78" s="828">
        <v>14360</v>
      </c>
      <c r="D78" s="828">
        <v>14320</v>
      </c>
      <c r="E78" s="828">
        <v>12510</v>
      </c>
      <c r="F78" s="842">
        <v>2700</v>
      </c>
    </row>
    <row r="79" spans="1:6" s="822" customFormat="1" ht="14.25" customHeight="1" thickBot="1">
      <c r="A79" s="834" t="s">
        <v>523</v>
      </c>
      <c r="B79" s="828" t="s">
        <v>217</v>
      </c>
      <c r="C79" s="828">
        <v>12590</v>
      </c>
      <c r="D79" s="828">
        <v>12540</v>
      </c>
      <c r="E79" s="828">
        <v>12350</v>
      </c>
      <c r="F79" s="842">
        <v>2740</v>
      </c>
    </row>
    <row r="80" spans="1:6" s="822" customFormat="1" ht="14.25" customHeight="1" thickBot="1">
      <c r="A80" s="834" t="s">
        <v>523</v>
      </c>
      <c r="B80" s="828" t="s">
        <v>229</v>
      </c>
      <c r="C80" s="828">
        <v>12450</v>
      </c>
      <c r="D80" s="828">
        <v>12370</v>
      </c>
      <c r="E80" s="828">
        <v>10790</v>
      </c>
      <c r="F80" s="842">
        <v>2290</v>
      </c>
    </row>
    <row r="81" spans="1:6" s="822" customFormat="1" ht="14.25" customHeight="1" thickBot="1">
      <c r="A81" s="834" t="s">
        <v>523</v>
      </c>
      <c r="B81" s="828" t="s">
        <v>240</v>
      </c>
      <c r="C81" s="828">
        <v>14210</v>
      </c>
      <c r="D81" s="828">
        <v>14150</v>
      </c>
      <c r="E81" s="828">
        <v>12730</v>
      </c>
      <c r="F81" s="842">
        <v>2240</v>
      </c>
    </row>
    <row r="82" spans="1:6" s="822" customFormat="1" ht="14.25" customHeight="1" thickBot="1">
      <c r="A82" s="834" t="s">
        <v>523</v>
      </c>
      <c r="B82" s="828" t="s">
        <v>251</v>
      </c>
      <c r="C82" s="828">
        <v>10860</v>
      </c>
      <c r="D82" s="828">
        <v>10820</v>
      </c>
      <c r="E82" s="828">
        <v>14720</v>
      </c>
      <c r="F82" s="842">
        <v>2490</v>
      </c>
    </row>
    <row r="83" spans="1:6" s="822" customFormat="1" ht="14.25" customHeight="1" thickBot="1">
      <c r="A83" s="834" t="s">
        <v>523</v>
      </c>
      <c r="B83" s="828" t="s">
        <v>262</v>
      </c>
      <c r="C83" s="828">
        <v>12810</v>
      </c>
      <c r="D83" s="828">
        <v>12760</v>
      </c>
      <c r="E83" s="828">
        <v>14830</v>
      </c>
      <c r="F83" s="842">
        <v>2450</v>
      </c>
    </row>
    <row r="84" spans="1:6" s="822" customFormat="1" ht="14.25" customHeight="1" thickBot="1">
      <c r="A84" s="834" t="s">
        <v>523</v>
      </c>
      <c r="B84" s="828" t="s">
        <v>274</v>
      </c>
      <c r="C84" s="828">
        <v>14950</v>
      </c>
      <c r="D84" s="828">
        <v>14810</v>
      </c>
      <c r="E84" s="828">
        <v>12590</v>
      </c>
      <c r="F84" s="842">
        <v>2540</v>
      </c>
    </row>
    <row r="85" spans="1:6" s="822" customFormat="1" ht="14.25" customHeight="1" thickBot="1">
      <c r="A85" s="834" t="s">
        <v>523</v>
      </c>
      <c r="B85" s="828" t="s">
        <v>284</v>
      </c>
      <c r="C85" s="828">
        <v>14960</v>
      </c>
      <c r="D85" s="828">
        <v>14890</v>
      </c>
      <c r="E85" s="828">
        <v>12840</v>
      </c>
      <c r="F85" s="842">
        <v>2840</v>
      </c>
    </row>
    <row r="86" spans="1:6" s="822" customFormat="1" ht="14.25" customHeight="1" thickBot="1">
      <c r="A86" s="834" t="s">
        <v>523</v>
      </c>
      <c r="B86" s="828" t="s">
        <v>294</v>
      </c>
      <c r="C86" s="828">
        <v>12730</v>
      </c>
      <c r="D86" s="828">
        <v>12660</v>
      </c>
      <c r="E86" s="828">
        <v>13310</v>
      </c>
      <c r="F86" s="842">
        <v>3140</v>
      </c>
    </row>
    <row r="87" spans="1:6" s="822" customFormat="1" ht="14.25" customHeight="1" thickBot="1">
      <c r="A87" s="834" t="s">
        <v>523</v>
      </c>
      <c r="B87" s="828" t="s">
        <v>304</v>
      </c>
      <c r="C87" s="828">
        <v>12940</v>
      </c>
      <c r="D87" s="828">
        <v>12890</v>
      </c>
      <c r="E87" s="828">
        <v>11580</v>
      </c>
      <c r="F87" s="846"/>
    </row>
    <row r="88" spans="1:6" s="822" customFormat="1" ht="14.25" customHeight="1" thickBot="1">
      <c r="A88" s="834" t="s">
        <v>523</v>
      </c>
      <c r="B88" s="828" t="s">
        <v>314</v>
      </c>
      <c r="C88" s="828">
        <v>13430</v>
      </c>
      <c r="D88" s="828">
        <v>13360</v>
      </c>
      <c r="E88" s="828">
        <v>12790</v>
      </c>
      <c r="F88" s="846"/>
    </row>
    <row r="89" spans="1:6" s="822" customFormat="1" ht="14.25" customHeight="1" thickBot="1">
      <c r="A89" s="834" t="s">
        <v>523</v>
      </c>
      <c r="B89" s="828" t="s">
        <v>325</v>
      </c>
      <c r="C89" s="828">
        <v>11680</v>
      </c>
      <c r="D89" s="828">
        <v>11630</v>
      </c>
      <c r="E89" s="828">
        <v>11320</v>
      </c>
      <c r="F89" s="846"/>
    </row>
    <row r="90" spans="1:6" s="822" customFormat="1" ht="14.25" customHeight="1" thickBot="1">
      <c r="A90" s="834" t="s">
        <v>523</v>
      </c>
      <c r="B90" s="828" t="s">
        <v>336</v>
      </c>
      <c r="C90" s="828">
        <v>12890</v>
      </c>
      <c r="D90" s="828">
        <v>12820</v>
      </c>
      <c r="E90" s="828">
        <v>12710</v>
      </c>
      <c r="F90" s="846"/>
    </row>
    <row r="91" spans="1:6" s="822" customFormat="1" ht="14.25" customHeight="1" thickBot="1">
      <c r="A91" s="834" t="s">
        <v>523</v>
      </c>
      <c r="B91" s="828" t="s">
        <v>346</v>
      </c>
      <c r="C91" s="828">
        <v>11410</v>
      </c>
      <c r="D91" s="828">
        <v>11360</v>
      </c>
      <c r="E91" s="828">
        <v>12670</v>
      </c>
      <c r="F91" s="846"/>
    </row>
    <row r="92" spans="1:6" s="822" customFormat="1" ht="14.25" customHeight="1" thickBot="1">
      <c r="A92" s="834" t="s">
        <v>523</v>
      </c>
      <c r="B92" s="828" t="s">
        <v>356</v>
      </c>
      <c r="C92" s="828">
        <v>12770</v>
      </c>
      <c r="D92" s="828">
        <v>12740</v>
      </c>
      <c r="E92" s="828">
        <v>11970</v>
      </c>
      <c r="F92" s="846"/>
    </row>
    <row r="93" spans="1:6" s="822" customFormat="1" ht="14.25" customHeight="1" thickBot="1">
      <c r="A93" s="834" t="s">
        <v>523</v>
      </c>
      <c r="B93" s="828" t="s">
        <v>366</v>
      </c>
      <c r="C93" s="828">
        <v>12740</v>
      </c>
      <c r="D93" s="828">
        <v>12700</v>
      </c>
      <c r="E93" s="828">
        <v>12540</v>
      </c>
      <c r="F93" s="846"/>
    </row>
    <row r="94" spans="1:6" s="822" customFormat="1" ht="14.25" customHeight="1" thickBot="1">
      <c r="A94" s="834" t="s">
        <v>523</v>
      </c>
      <c r="B94" s="828" t="s">
        <v>376</v>
      </c>
      <c r="C94" s="828">
        <v>12020</v>
      </c>
      <c r="D94" s="828">
        <v>11990</v>
      </c>
      <c r="E94" s="828">
        <v>13110</v>
      </c>
      <c r="F94" s="846"/>
    </row>
    <row r="95" spans="1:6" s="822" customFormat="1" ht="14.25" customHeight="1" thickBot="1">
      <c r="A95" s="834" t="s">
        <v>523</v>
      </c>
      <c r="B95" s="828" t="s">
        <v>385</v>
      </c>
      <c r="C95" s="828">
        <v>12620</v>
      </c>
      <c r="D95" s="828">
        <v>12580</v>
      </c>
      <c r="E95" s="828">
        <v>13160</v>
      </c>
      <c r="F95" s="842"/>
    </row>
    <row r="96" spans="1:6" s="822" customFormat="1" ht="14.25" customHeight="1" thickBot="1">
      <c r="A96" s="834" t="s">
        <v>523</v>
      </c>
      <c r="B96" s="828" t="s">
        <v>394</v>
      </c>
      <c r="C96" s="828">
        <v>13200</v>
      </c>
      <c r="D96" s="828">
        <v>13150</v>
      </c>
      <c r="E96" s="828">
        <v>12900</v>
      </c>
      <c r="F96" s="842"/>
    </row>
    <row r="97" spans="1:6" s="822" customFormat="1" ht="14.25" customHeight="1" thickBot="1">
      <c r="A97" s="834" t="s">
        <v>523</v>
      </c>
      <c r="B97" s="828" t="s">
        <v>402</v>
      </c>
      <c r="C97" s="828">
        <v>13270</v>
      </c>
      <c r="D97" s="828">
        <v>13210</v>
      </c>
      <c r="E97" s="828">
        <v>11080</v>
      </c>
      <c r="F97" s="842"/>
    </row>
    <row r="98" spans="1:6" s="822" customFormat="1" ht="14.25" customHeight="1" thickBot="1">
      <c r="A98" s="834" t="s">
        <v>523</v>
      </c>
      <c r="B98" s="828" t="s">
        <v>409</v>
      </c>
      <c r="C98" s="828">
        <v>13010</v>
      </c>
      <c r="D98" s="828">
        <v>12930</v>
      </c>
      <c r="E98" s="828">
        <v>12840</v>
      </c>
      <c r="F98" s="842"/>
    </row>
    <row r="99" spans="1:6" s="822" customFormat="1" ht="14.25" customHeight="1" thickBot="1">
      <c r="A99" s="834" t="s">
        <v>523</v>
      </c>
      <c r="B99" s="828" t="s">
        <v>416</v>
      </c>
      <c r="C99" s="828">
        <v>11190</v>
      </c>
      <c r="D99" s="828">
        <v>11130</v>
      </c>
      <c r="E99" s="828"/>
      <c r="F99" s="842"/>
    </row>
    <row r="100" spans="1:6" s="822" customFormat="1" ht="14.25" customHeight="1" thickBot="1">
      <c r="A100" s="834" t="s">
        <v>523</v>
      </c>
      <c r="B100" s="828" t="s">
        <v>423</v>
      </c>
      <c r="C100" s="828">
        <v>14280</v>
      </c>
      <c r="D100" s="828">
        <v>14180</v>
      </c>
      <c r="E100" s="828"/>
      <c r="F100" s="842"/>
    </row>
    <row r="101" spans="1:6" s="822" customFormat="1" ht="14.25" customHeight="1" thickBot="1">
      <c r="A101" s="834" t="s">
        <v>523</v>
      </c>
      <c r="B101" s="828" t="s">
        <v>430</v>
      </c>
      <c r="C101" s="828">
        <v>12960</v>
      </c>
      <c r="D101" s="828">
        <v>12890</v>
      </c>
      <c r="E101" s="828"/>
      <c r="F101" s="842"/>
    </row>
    <row r="102" spans="1:6" s="822" customFormat="1" ht="14.25" customHeight="1" thickBot="1">
      <c r="A102" s="834" t="s">
        <v>523</v>
      </c>
      <c r="B102" s="828" t="s">
        <v>437</v>
      </c>
      <c r="C102" s="828"/>
      <c r="D102" s="828"/>
      <c r="E102" s="828"/>
      <c r="F102" s="842">
        <v>3100</v>
      </c>
    </row>
    <row r="103" spans="1:6" s="822" customFormat="1" ht="14.25" customHeight="1" thickBot="1">
      <c r="A103" s="834" t="s">
        <v>523</v>
      </c>
      <c r="B103" s="828" t="s">
        <v>444</v>
      </c>
      <c r="C103" s="828"/>
      <c r="D103" s="828"/>
      <c r="E103" s="828"/>
      <c r="F103" s="842">
        <v>2320</v>
      </c>
    </row>
    <row r="104" spans="1:6" s="822" customFormat="1" ht="14.25" customHeight="1" thickBot="1">
      <c r="A104" s="834" t="s">
        <v>523</v>
      </c>
      <c r="B104" s="828" t="s">
        <v>449</v>
      </c>
      <c r="C104" s="828"/>
      <c r="D104" s="828"/>
      <c r="E104" s="828"/>
      <c r="F104" s="842">
        <v>2320</v>
      </c>
    </row>
    <row r="105" spans="1:6" s="822" customFormat="1" ht="14.25" customHeight="1" thickBot="1">
      <c r="A105" s="834" t="s">
        <v>523</v>
      </c>
      <c r="B105" s="828" t="s">
        <v>453</v>
      </c>
      <c r="C105" s="828"/>
      <c r="D105" s="828"/>
      <c r="E105" s="828"/>
      <c r="F105" s="842">
        <v>2320</v>
      </c>
    </row>
    <row r="106" spans="1:6" s="822" customFormat="1" ht="14.25" customHeight="1" thickBot="1">
      <c r="A106" s="834" t="s">
        <v>523</v>
      </c>
      <c r="B106" s="828" t="s">
        <v>458</v>
      </c>
      <c r="C106" s="828"/>
      <c r="D106" s="828"/>
      <c r="E106" s="828"/>
      <c r="F106" s="842">
        <v>2320</v>
      </c>
    </row>
    <row r="107" spans="1:6" s="822" customFormat="1" ht="14.25" customHeight="1" thickBot="1">
      <c r="A107" s="834" t="s">
        <v>523</v>
      </c>
      <c r="B107" s="828" t="s">
        <v>463</v>
      </c>
      <c r="C107" s="828"/>
      <c r="D107" s="828"/>
      <c r="E107" s="828"/>
      <c r="F107" s="842">
        <v>2280</v>
      </c>
    </row>
    <row r="108" spans="1:6" s="822" customFormat="1" ht="14.25" customHeight="1" thickBot="1">
      <c r="A108" s="834" t="s">
        <v>523</v>
      </c>
      <c r="B108" s="828" t="s">
        <v>468</v>
      </c>
      <c r="C108" s="828"/>
      <c r="D108" s="828"/>
      <c r="E108" s="828"/>
      <c r="F108" s="842">
        <v>2280</v>
      </c>
    </row>
    <row r="109" spans="1:6" s="822" customFormat="1" ht="14.25" customHeight="1" thickBot="1">
      <c r="A109" s="834" t="s">
        <v>523</v>
      </c>
      <c r="B109" s="840" t="s">
        <v>473</v>
      </c>
      <c r="C109" s="840"/>
      <c r="D109" s="840"/>
      <c r="E109" s="840"/>
      <c r="F109" s="845">
        <v>2280</v>
      </c>
    </row>
    <row r="110" spans="1:6" s="822" customFormat="1" ht="14.25" customHeight="1" thickBot="1">
      <c r="A110" s="834" t="s">
        <v>56</v>
      </c>
      <c r="B110" s="835" t="s">
        <v>525</v>
      </c>
      <c r="C110" s="835">
        <v>10520</v>
      </c>
      <c r="D110" s="835">
        <v>10490</v>
      </c>
      <c r="E110" s="835">
        <v>10760</v>
      </c>
      <c r="F110" s="836">
        <v>2160</v>
      </c>
    </row>
    <row r="111" spans="1:6" s="822" customFormat="1" ht="14.25" customHeight="1" thickBot="1">
      <c r="A111" s="834" t="s">
        <v>56</v>
      </c>
      <c r="B111" s="828" t="s">
        <v>192</v>
      </c>
      <c r="C111" s="828">
        <v>10090</v>
      </c>
      <c r="D111" s="828">
        <v>10060</v>
      </c>
      <c r="E111" s="828">
        <v>10300</v>
      </c>
      <c r="F111" s="842">
        <v>2010</v>
      </c>
    </row>
    <row r="112" spans="1:6" s="822" customFormat="1" ht="14.25" customHeight="1" thickBot="1">
      <c r="A112" s="834" t="s">
        <v>56</v>
      </c>
      <c r="B112" s="828" t="s">
        <v>205</v>
      </c>
      <c r="C112" s="828">
        <v>9910</v>
      </c>
      <c r="D112" s="828">
        <v>9850</v>
      </c>
      <c r="E112" s="828">
        <v>9960</v>
      </c>
      <c r="F112" s="842">
        <v>2090</v>
      </c>
    </row>
    <row r="113" spans="1:6" s="822" customFormat="1" ht="14.25" customHeight="1" thickBot="1">
      <c r="A113" s="834" t="s">
        <v>56</v>
      </c>
      <c r="B113" s="828" t="s">
        <v>218</v>
      </c>
      <c r="C113" s="828">
        <v>11430</v>
      </c>
      <c r="D113" s="828">
        <v>11400</v>
      </c>
      <c r="E113" s="828">
        <v>11710</v>
      </c>
      <c r="F113" s="842">
        <v>2050</v>
      </c>
    </row>
    <row r="114" spans="1:6" s="822" customFormat="1" ht="14.25" customHeight="1" thickBot="1">
      <c r="A114" s="834" t="s">
        <v>56</v>
      </c>
      <c r="B114" s="828" t="s">
        <v>230</v>
      </c>
      <c r="C114" s="828">
        <v>11390</v>
      </c>
      <c r="D114" s="828">
        <v>11350</v>
      </c>
      <c r="E114" s="828">
        <v>11640</v>
      </c>
      <c r="F114" s="842">
        <v>1620</v>
      </c>
    </row>
    <row r="115" spans="1:6" s="822" customFormat="1" ht="14.25" customHeight="1" thickBot="1">
      <c r="A115" s="834" t="s">
        <v>56</v>
      </c>
      <c r="B115" s="828" t="s">
        <v>241</v>
      </c>
      <c r="C115" s="828">
        <v>9930</v>
      </c>
      <c r="D115" s="828">
        <v>9900</v>
      </c>
      <c r="E115" s="828">
        <v>10160</v>
      </c>
      <c r="F115" s="842">
        <v>1580</v>
      </c>
    </row>
    <row r="116" spans="1:6" s="822" customFormat="1" ht="14.25" customHeight="1" thickBot="1">
      <c r="A116" s="834" t="s">
        <v>56</v>
      </c>
      <c r="B116" s="828" t="s">
        <v>252</v>
      </c>
      <c r="C116" s="828">
        <v>9150</v>
      </c>
      <c r="D116" s="828">
        <v>9120</v>
      </c>
      <c r="E116" s="828">
        <v>9380</v>
      </c>
      <c r="F116" s="842">
        <v>1750</v>
      </c>
    </row>
    <row r="117" spans="1:6" s="822" customFormat="1" ht="14.25" customHeight="1" thickBot="1">
      <c r="A117" s="834" t="s">
        <v>56</v>
      </c>
      <c r="B117" s="828" t="s">
        <v>263</v>
      </c>
      <c r="C117" s="828">
        <v>10680</v>
      </c>
      <c r="D117" s="828">
        <v>10650</v>
      </c>
      <c r="E117" s="828">
        <v>10970</v>
      </c>
      <c r="F117" s="842">
        <v>1730</v>
      </c>
    </row>
    <row r="118" spans="1:6" s="822" customFormat="1" ht="14.25" customHeight="1" thickBot="1">
      <c r="A118" s="834" t="s">
        <v>56</v>
      </c>
      <c r="B118" s="828" t="s">
        <v>275</v>
      </c>
      <c r="C118" s="828">
        <v>10080</v>
      </c>
      <c r="D118" s="828">
        <v>10050</v>
      </c>
      <c r="E118" s="828">
        <v>10350</v>
      </c>
      <c r="F118" s="842">
        <v>1920</v>
      </c>
    </row>
    <row r="119" spans="1:6" s="822" customFormat="1" ht="14.25" customHeight="1" thickBot="1">
      <c r="A119" s="834" t="s">
        <v>56</v>
      </c>
      <c r="B119" s="828" t="s">
        <v>285</v>
      </c>
      <c r="C119" s="828">
        <v>9450</v>
      </c>
      <c r="D119" s="828">
        <v>9410</v>
      </c>
      <c r="E119" s="828">
        <v>9680</v>
      </c>
      <c r="F119" s="842">
        <v>1880</v>
      </c>
    </row>
    <row r="120" spans="1:6" s="822" customFormat="1" ht="14.25" customHeight="1" thickBot="1">
      <c r="A120" s="834" t="s">
        <v>56</v>
      </c>
      <c r="B120" s="828" t="s">
        <v>295</v>
      </c>
      <c r="C120" s="828">
        <v>8730</v>
      </c>
      <c r="D120" s="828">
        <v>8700</v>
      </c>
      <c r="E120" s="828">
        <v>8950</v>
      </c>
      <c r="F120" s="842">
        <v>1830</v>
      </c>
    </row>
    <row r="121" spans="1:6" s="822" customFormat="1" ht="14.25" customHeight="1" thickBot="1">
      <c r="A121" s="834" t="s">
        <v>56</v>
      </c>
      <c r="B121" s="828" t="s">
        <v>305</v>
      </c>
      <c r="C121" s="828">
        <v>10070</v>
      </c>
      <c r="D121" s="828">
        <v>10040</v>
      </c>
      <c r="E121" s="828">
        <v>10270</v>
      </c>
      <c r="F121" s="842">
        <v>1960</v>
      </c>
    </row>
    <row r="122" spans="1:6" s="822" customFormat="1" ht="14.25" customHeight="1" thickBot="1">
      <c r="A122" s="834" t="s">
        <v>56</v>
      </c>
      <c r="B122" s="828" t="s">
        <v>315</v>
      </c>
      <c r="C122" s="828">
        <v>10500</v>
      </c>
      <c r="D122" s="828">
        <v>10470</v>
      </c>
      <c r="E122" s="828">
        <v>10780</v>
      </c>
      <c r="F122" s="842">
        <v>2180</v>
      </c>
    </row>
    <row r="123" spans="1:6" s="822" customFormat="1" ht="14.25" customHeight="1" thickBot="1">
      <c r="A123" s="834" t="s">
        <v>56</v>
      </c>
      <c r="B123" s="828" t="s">
        <v>326</v>
      </c>
      <c r="C123" s="828">
        <v>10390</v>
      </c>
      <c r="D123" s="828">
        <v>10360</v>
      </c>
      <c r="E123" s="828">
        <v>10660</v>
      </c>
      <c r="F123" s="842">
        <v>2040</v>
      </c>
    </row>
    <row r="124" spans="1:6" s="822" customFormat="1" ht="14.25" customHeight="1" thickBot="1">
      <c r="A124" s="834" t="s">
        <v>56</v>
      </c>
      <c r="B124" s="828" t="s">
        <v>337</v>
      </c>
      <c r="C124" s="828">
        <v>10390</v>
      </c>
      <c r="D124" s="828">
        <v>10360</v>
      </c>
      <c r="E124" s="828">
        <v>10680</v>
      </c>
      <c r="F124" s="846"/>
    </row>
    <row r="125" spans="1:6" s="822" customFormat="1" ht="14.25" customHeight="1" thickBot="1">
      <c r="A125" s="834" t="s">
        <v>56</v>
      </c>
      <c r="B125" s="828" t="s">
        <v>347</v>
      </c>
      <c r="C125" s="828">
        <v>10440</v>
      </c>
      <c r="D125" s="828">
        <v>10410</v>
      </c>
      <c r="E125" s="828">
        <v>10710</v>
      </c>
      <c r="F125" s="846"/>
    </row>
    <row r="126" spans="1:6" s="822" customFormat="1" ht="14.25" customHeight="1" thickBot="1">
      <c r="A126" s="834" t="s">
        <v>56</v>
      </c>
      <c r="B126" s="828" t="s">
        <v>357</v>
      </c>
      <c r="C126" s="828">
        <v>10780</v>
      </c>
      <c r="D126" s="828">
        <v>10750</v>
      </c>
      <c r="E126" s="828">
        <v>11080</v>
      </c>
      <c r="F126" s="846"/>
    </row>
    <row r="127" spans="1:6" s="822" customFormat="1" ht="14.25" customHeight="1" thickBot="1">
      <c r="A127" s="834" t="s">
        <v>56</v>
      </c>
      <c r="B127" s="828" t="s">
        <v>367</v>
      </c>
      <c r="C127" s="828">
        <v>10100</v>
      </c>
      <c r="D127" s="828">
        <v>10070</v>
      </c>
      <c r="E127" s="828">
        <v>10350</v>
      </c>
      <c r="F127" s="846"/>
    </row>
    <row r="128" spans="1:6" s="822" customFormat="1" ht="14.25" customHeight="1" thickBot="1">
      <c r="A128" s="834" t="s">
        <v>56</v>
      </c>
      <c r="B128" s="828" t="s">
        <v>377</v>
      </c>
      <c r="C128" s="828">
        <v>9200</v>
      </c>
      <c r="D128" s="828">
        <v>9160</v>
      </c>
      <c r="E128" s="828">
        <v>9660</v>
      </c>
      <c r="F128" s="846"/>
    </row>
    <row r="129" spans="1:6" s="822" customFormat="1" ht="14.25" customHeight="1" thickBot="1">
      <c r="A129" s="834" t="s">
        <v>56</v>
      </c>
      <c r="B129" s="828" t="s">
        <v>386</v>
      </c>
      <c r="C129" s="828">
        <v>10340</v>
      </c>
      <c r="D129" s="828">
        <v>10310</v>
      </c>
      <c r="E129" s="828">
        <v>10580</v>
      </c>
      <c r="F129" s="846"/>
    </row>
    <row r="130" spans="1:6" s="822" customFormat="1" ht="14.25" customHeight="1" thickBot="1">
      <c r="A130" s="834" t="s">
        <v>56</v>
      </c>
      <c r="B130" s="828" t="s">
        <v>395</v>
      </c>
      <c r="C130" s="828">
        <v>9680</v>
      </c>
      <c r="D130" s="828">
        <v>9660</v>
      </c>
      <c r="E130" s="828">
        <v>9950</v>
      </c>
      <c r="F130" s="846"/>
    </row>
    <row r="131" spans="1:6" s="822" customFormat="1" ht="14.25" customHeight="1" thickBot="1">
      <c r="A131" s="834" t="s">
        <v>56</v>
      </c>
      <c r="B131" s="828" t="s">
        <v>403</v>
      </c>
      <c r="C131" s="828">
        <v>9540</v>
      </c>
      <c r="D131" s="828">
        <v>9510</v>
      </c>
      <c r="E131" s="828">
        <v>9790</v>
      </c>
      <c r="F131" s="846"/>
    </row>
    <row r="132" spans="1:6" s="822" customFormat="1" ht="14.25" customHeight="1" thickBot="1">
      <c r="A132" s="834" t="s">
        <v>56</v>
      </c>
      <c r="B132" s="828" t="s">
        <v>410</v>
      </c>
      <c r="C132" s="828">
        <v>9320</v>
      </c>
      <c r="D132" s="828">
        <v>9290</v>
      </c>
      <c r="E132" s="828">
        <v>9570</v>
      </c>
      <c r="F132" s="846"/>
    </row>
    <row r="133" spans="1:6" s="822" customFormat="1" ht="14.25" customHeight="1" thickBot="1">
      <c r="A133" s="834" t="s">
        <v>56</v>
      </c>
      <c r="B133" s="828" t="s">
        <v>417</v>
      </c>
      <c r="C133" s="828">
        <v>10310</v>
      </c>
      <c r="D133" s="828">
        <v>10280</v>
      </c>
      <c r="E133" s="828">
        <v>10530</v>
      </c>
      <c r="F133" s="846"/>
    </row>
    <row r="134" spans="1:6" s="822" customFormat="1" ht="14.25" customHeight="1" thickBot="1">
      <c r="A134" s="834" t="s">
        <v>56</v>
      </c>
      <c r="B134" s="828" t="s">
        <v>424</v>
      </c>
      <c r="C134" s="828">
        <v>10370</v>
      </c>
      <c r="D134" s="828">
        <v>10310</v>
      </c>
      <c r="E134" s="828">
        <v>10240</v>
      </c>
      <c r="F134" s="842">
        <v>2060</v>
      </c>
    </row>
    <row r="135" spans="1:6" s="822" customFormat="1" ht="14.25" customHeight="1" thickBot="1">
      <c r="A135" s="834" t="s">
        <v>56</v>
      </c>
      <c r="B135" s="828" t="s">
        <v>431</v>
      </c>
      <c r="C135" s="828">
        <v>9300</v>
      </c>
      <c r="D135" s="828">
        <v>9270</v>
      </c>
      <c r="E135" s="828">
        <v>9350</v>
      </c>
      <c r="F135" s="846"/>
    </row>
    <row r="136" spans="1:6" s="822" customFormat="1" ht="14.25" customHeight="1" thickBot="1">
      <c r="A136" s="834" t="s">
        <v>56</v>
      </c>
      <c r="B136" s="828" t="s">
        <v>438</v>
      </c>
      <c r="C136" s="828">
        <v>10160</v>
      </c>
      <c r="D136" s="828">
        <v>10110</v>
      </c>
      <c r="E136" s="828">
        <v>10080</v>
      </c>
      <c r="F136" s="846"/>
    </row>
    <row r="137" spans="1:6" s="822" customFormat="1" ht="14.25" customHeight="1" thickBot="1">
      <c r="A137" s="834" t="s">
        <v>56</v>
      </c>
      <c r="B137" s="828" t="s">
        <v>445</v>
      </c>
      <c r="C137" s="828">
        <v>9200</v>
      </c>
      <c r="D137" s="828">
        <v>9170</v>
      </c>
      <c r="E137" s="828">
        <v>9450</v>
      </c>
      <c r="F137" s="846"/>
    </row>
    <row r="138" spans="1:6" s="822" customFormat="1" ht="14.25" customHeight="1" thickBot="1">
      <c r="A138" s="834" t="s">
        <v>56</v>
      </c>
      <c r="B138" s="828" t="s">
        <v>450</v>
      </c>
      <c r="C138" s="828">
        <v>9690</v>
      </c>
      <c r="D138" s="828">
        <v>9660</v>
      </c>
      <c r="E138" s="828">
        <v>9840</v>
      </c>
      <c r="F138" s="846"/>
    </row>
    <row r="139" spans="1:6" s="822" customFormat="1" ht="14.25" customHeight="1" thickBot="1">
      <c r="A139" s="834" t="s">
        <v>56</v>
      </c>
      <c r="B139" s="828" t="s">
        <v>454</v>
      </c>
      <c r="C139" s="828">
        <v>10290</v>
      </c>
      <c r="D139" s="828">
        <v>10260</v>
      </c>
      <c r="E139" s="828">
        <v>10550</v>
      </c>
      <c r="F139" s="842">
        <v>1700</v>
      </c>
    </row>
    <row r="140" spans="1:6" s="822" customFormat="1" ht="14.25" customHeight="1" thickBot="1">
      <c r="A140" s="834" t="s">
        <v>56</v>
      </c>
      <c r="B140" s="828" t="s">
        <v>459</v>
      </c>
      <c r="C140" s="828">
        <v>9740</v>
      </c>
      <c r="D140" s="828">
        <v>9710</v>
      </c>
      <c r="E140" s="828">
        <v>10000</v>
      </c>
      <c r="F140" s="842">
        <v>2000</v>
      </c>
    </row>
    <row r="141" spans="1:6" s="822" customFormat="1" ht="14.25" customHeight="1" thickBot="1">
      <c r="A141" s="834" t="s">
        <v>56</v>
      </c>
      <c r="B141" s="828" t="s">
        <v>464</v>
      </c>
      <c r="C141" s="828">
        <v>9810</v>
      </c>
      <c r="D141" s="828">
        <v>9770</v>
      </c>
      <c r="E141" s="828">
        <v>10060</v>
      </c>
      <c r="F141" s="846"/>
    </row>
    <row r="142" spans="1:6" s="822" customFormat="1" ht="14.25" customHeight="1" thickBot="1">
      <c r="A142" s="834" t="s">
        <v>56</v>
      </c>
      <c r="B142" s="828" t="s">
        <v>469</v>
      </c>
      <c r="C142" s="828">
        <v>9300</v>
      </c>
      <c r="D142" s="828">
        <v>9270</v>
      </c>
      <c r="E142" s="828">
        <v>9530</v>
      </c>
      <c r="F142" s="846"/>
    </row>
    <row r="143" spans="1:6" s="822" customFormat="1" ht="14.25" customHeight="1" thickBot="1">
      <c r="A143" s="834" t="s">
        <v>56</v>
      </c>
      <c r="B143" s="828" t="s">
        <v>474</v>
      </c>
      <c r="C143" s="828">
        <v>10080</v>
      </c>
      <c r="D143" s="828">
        <v>10050</v>
      </c>
      <c r="E143" s="828">
        <v>10340</v>
      </c>
      <c r="F143" s="846"/>
    </row>
    <row r="144" spans="1:6" s="822" customFormat="1" ht="14.25" customHeight="1" thickBot="1">
      <c r="A144" s="834" t="s">
        <v>56</v>
      </c>
      <c r="B144" s="828" t="s">
        <v>478</v>
      </c>
      <c r="C144" s="828">
        <v>9820</v>
      </c>
      <c r="D144" s="828">
        <v>9750</v>
      </c>
      <c r="E144" s="828">
        <v>9900</v>
      </c>
      <c r="F144" s="846"/>
    </row>
    <row r="145" spans="1:6" s="822" customFormat="1" ht="14.25" customHeight="1" thickBot="1">
      <c r="A145" s="834" t="s">
        <v>56</v>
      </c>
      <c r="B145" s="828" t="s">
        <v>482</v>
      </c>
      <c r="C145" s="828"/>
      <c r="D145" s="828"/>
      <c r="E145" s="828"/>
      <c r="F145" s="842">
        <v>1740</v>
      </c>
    </row>
    <row r="146" spans="1:6" s="822" customFormat="1" ht="14.25" customHeight="1" thickBot="1">
      <c r="A146" s="834" t="s">
        <v>56</v>
      </c>
      <c r="B146" s="828" t="s">
        <v>486</v>
      </c>
      <c r="C146" s="828"/>
      <c r="D146" s="828"/>
      <c r="E146" s="828"/>
      <c r="F146" s="842">
        <v>1740</v>
      </c>
    </row>
    <row r="147" spans="1:6" s="822" customFormat="1" ht="14.25" customHeight="1" thickBot="1">
      <c r="A147" s="834" t="s">
        <v>56</v>
      </c>
      <c r="B147" s="828" t="s">
        <v>490</v>
      </c>
      <c r="C147" s="828"/>
      <c r="D147" s="828"/>
      <c r="E147" s="828"/>
      <c r="F147" s="842">
        <v>1740</v>
      </c>
    </row>
    <row r="148" spans="1:6" s="822" customFormat="1" ht="14.25" customHeight="1" thickBot="1">
      <c r="A148" s="834" t="s">
        <v>56</v>
      </c>
      <c r="B148" s="828" t="s">
        <v>494</v>
      </c>
      <c r="C148" s="828"/>
      <c r="D148" s="828"/>
      <c r="E148" s="828"/>
      <c r="F148" s="842">
        <v>1740</v>
      </c>
    </row>
    <row r="149" spans="1:6" s="822" customFormat="1" ht="14.25" customHeight="1" thickBot="1">
      <c r="A149" s="834" t="s">
        <v>56</v>
      </c>
      <c r="B149" s="828" t="s">
        <v>498</v>
      </c>
      <c r="C149" s="828"/>
      <c r="D149" s="828"/>
      <c r="E149" s="828"/>
      <c r="F149" s="842">
        <v>1740</v>
      </c>
    </row>
    <row r="150" spans="1:6" s="822" customFormat="1" ht="14.25" customHeight="1" thickBot="1">
      <c r="A150" s="834" t="s">
        <v>56</v>
      </c>
      <c r="B150" s="828" t="s">
        <v>501</v>
      </c>
      <c r="C150" s="828"/>
      <c r="D150" s="828"/>
      <c r="E150" s="828"/>
      <c r="F150" s="842">
        <v>1610</v>
      </c>
    </row>
    <row r="151" spans="1:6" s="822" customFormat="1" ht="14.25" customHeight="1" thickBot="1">
      <c r="A151" s="834" t="s">
        <v>56</v>
      </c>
      <c r="B151" s="828" t="s">
        <v>504</v>
      </c>
      <c r="C151" s="828"/>
      <c r="D151" s="828"/>
      <c r="E151" s="828"/>
      <c r="F151" s="842">
        <v>1610</v>
      </c>
    </row>
    <row r="152" spans="1:6" s="822" customFormat="1" ht="14.25" customHeight="1" thickBot="1">
      <c r="A152" s="834" t="s">
        <v>56</v>
      </c>
      <c r="B152" s="828" t="s">
        <v>507</v>
      </c>
      <c r="C152" s="828"/>
      <c r="D152" s="828"/>
      <c r="E152" s="828"/>
      <c r="F152" s="842">
        <v>1610</v>
      </c>
    </row>
    <row r="153" spans="1:6" s="822" customFormat="1" ht="14.25" customHeight="1" thickBot="1">
      <c r="A153" s="834" t="s">
        <v>56</v>
      </c>
      <c r="B153" s="828" t="s">
        <v>510</v>
      </c>
      <c r="C153" s="828"/>
      <c r="D153" s="828"/>
      <c r="E153" s="828"/>
      <c r="F153" s="842">
        <v>1610</v>
      </c>
    </row>
    <row r="154" spans="1:6" s="822" customFormat="1" ht="14.25" customHeight="1" thickBot="1">
      <c r="A154" s="834" t="s">
        <v>56</v>
      </c>
      <c r="B154" s="828" t="s">
        <v>513</v>
      </c>
      <c r="C154" s="828"/>
      <c r="D154" s="828"/>
      <c r="E154" s="828"/>
      <c r="F154" s="842">
        <v>1610</v>
      </c>
    </row>
    <row r="155" spans="1:6" s="822" customFormat="1" ht="14.25" customHeight="1" thickBot="1">
      <c r="A155" s="834" t="s">
        <v>56</v>
      </c>
      <c r="B155" s="828" t="s">
        <v>516</v>
      </c>
      <c r="C155" s="828"/>
      <c r="D155" s="828"/>
      <c r="E155" s="828"/>
      <c r="F155" s="842">
        <v>1800</v>
      </c>
    </row>
    <row r="156" spans="1:6" s="822" customFormat="1" ht="14.25" customHeight="1" thickBot="1">
      <c r="A156" s="834" t="s">
        <v>56</v>
      </c>
      <c r="B156" s="828" t="s">
        <v>518</v>
      </c>
      <c r="C156" s="828"/>
      <c r="D156" s="828"/>
      <c r="E156" s="828"/>
      <c r="F156" s="842">
        <v>1910</v>
      </c>
    </row>
    <row r="157" spans="1:6" s="822" customFormat="1" ht="14.25" customHeight="1" thickBot="1">
      <c r="A157" s="834" t="s">
        <v>56</v>
      </c>
      <c r="B157" s="840" t="s">
        <v>521</v>
      </c>
      <c r="C157" s="840"/>
      <c r="D157" s="840"/>
      <c r="E157" s="840"/>
      <c r="F157" s="845">
        <v>1500</v>
      </c>
    </row>
    <row r="158" spans="1:6" s="822" customFormat="1" ht="14.25" customHeight="1" thickBot="1">
      <c r="A158" s="834" t="s">
        <v>526</v>
      </c>
      <c r="B158" s="835" t="s">
        <v>527</v>
      </c>
      <c r="C158" s="835">
        <v>8170</v>
      </c>
      <c r="D158" s="835">
        <v>8140</v>
      </c>
      <c r="E158" s="835">
        <v>8590</v>
      </c>
      <c r="F158" s="836">
        <v>1450</v>
      </c>
    </row>
    <row r="159" spans="1:6" s="822" customFormat="1" ht="14.25" customHeight="1" thickBot="1">
      <c r="A159" s="834" t="s">
        <v>526</v>
      </c>
      <c r="B159" s="828" t="s">
        <v>193</v>
      </c>
      <c r="C159" s="828">
        <v>7410</v>
      </c>
      <c r="D159" s="828">
        <v>7370</v>
      </c>
      <c r="E159" s="828">
        <v>8030</v>
      </c>
      <c r="F159" s="842">
        <v>1510</v>
      </c>
    </row>
    <row r="160" spans="1:6" s="822" customFormat="1" ht="14.25" customHeight="1" thickBot="1">
      <c r="A160" s="834" t="s">
        <v>526</v>
      </c>
      <c r="B160" s="828" t="s">
        <v>206</v>
      </c>
      <c r="C160" s="828">
        <v>7240</v>
      </c>
      <c r="D160" s="828">
        <v>7210</v>
      </c>
      <c r="E160" s="828">
        <v>7860</v>
      </c>
      <c r="F160" s="842">
        <v>1370</v>
      </c>
    </row>
    <row r="161" spans="1:6" s="822" customFormat="1" ht="14.25" customHeight="1" thickBot="1">
      <c r="A161" s="834" t="s">
        <v>526</v>
      </c>
      <c r="B161" s="828" t="s">
        <v>219</v>
      </c>
      <c r="C161" s="828">
        <v>7720</v>
      </c>
      <c r="D161" s="828">
        <v>7690</v>
      </c>
      <c r="E161" s="828">
        <v>8200</v>
      </c>
      <c r="F161" s="842">
        <v>1190</v>
      </c>
    </row>
    <row r="162" spans="1:6" s="822" customFormat="1" ht="14.25" customHeight="1" thickBot="1">
      <c r="A162" s="834" t="s">
        <v>526</v>
      </c>
      <c r="B162" s="828" t="s">
        <v>231</v>
      </c>
      <c r="C162" s="828">
        <v>6900</v>
      </c>
      <c r="D162" s="828">
        <v>6870</v>
      </c>
      <c r="E162" s="828">
        <v>7500</v>
      </c>
      <c r="F162" s="842">
        <v>1390</v>
      </c>
    </row>
    <row r="163" spans="1:6" s="822" customFormat="1" ht="14.25" customHeight="1" thickBot="1">
      <c r="A163" s="834" t="s">
        <v>526</v>
      </c>
      <c r="B163" s="828" t="s">
        <v>242</v>
      </c>
      <c r="C163" s="828">
        <v>7120</v>
      </c>
      <c r="D163" s="828">
        <v>7090</v>
      </c>
      <c r="E163" s="828">
        <v>7690</v>
      </c>
      <c r="F163" s="842">
        <v>1230</v>
      </c>
    </row>
    <row r="164" spans="1:6" s="822" customFormat="1" ht="14.25" customHeight="1" thickBot="1">
      <c r="A164" s="834" t="s">
        <v>526</v>
      </c>
      <c r="B164" s="828" t="s">
        <v>253</v>
      </c>
      <c r="C164" s="828">
        <v>6560</v>
      </c>
      <c r="D164" s="828">
        <v>6530</v>
      </c>
      <c r="E164" s="828">
        <v>7110</v>
      </c>
      <c r="F164" s="842">
        <v>1340</v>
      </c>
    </row>
    <row r="165" spans="1:6" s="822" customFormat="1" ht="14.25" customHeight="1" thickBot="1">
      <c r="A165" s="834" t="s">
        <v>526</v>
      </c>
      <c r="B165" s="828" t="s">
        <v>264</v>
      </c>
      <c r="C165" s="828">
        <v>7450</v>
      </c>
      <c r="D165" s="828">
        <v>7430</v>
      </c>
      <c r="E165" s="828">
        <v>8110</v>
      </c>
      <c r="F165" s="842">
        <v>1290</v>
      </c>
    </row>
    <row r="166" spans="1:6" s="822" customFormat="1" ht="14.25" customHeight="1" thickBot="1">
      <c r="A166" s="834" t="s">
        <v>526</v>
      </c>
      <c r="B166" s="828" t="s">
        <v>276</v>
      </c>
      <c r="C166" s="828">
        <v>7490</v>
      </c>
      <c r="D166" s="828">
        <v>7460</v>
      </c>
      <c r="E166" s="828">
        <v>8150</v>
      </c>
      <c r="F166" s="842">
        <v>1350</v>
      </c>
    </row>
    <row r="167" spans="1:6" s="822" customFormat="1" ht="14.25" customHeight="1" thickBot="1">
      <c r="A167" s="834" t="s">
        <v>526</v>
      </c>
      <c r="B167" s="828" t="s">
        <v>286</v>
      </c>
      <c r="C167" s="828">
        <v>7540</v>
      </c>
      <c r="D167" s="828">
        <v>7510</v>
      </c>
      <c r="E167" s="828">
        <v>8030</v>
      </c>
      <c r="F167" s="846"/>
    </row>
    <row r="168" spans="1:6" s="822" customFormat="1" ht="14.25" customHeight="1" thickBot="1">
      <c r="A168" s="834" t="s">
        <v>526</v>
      </c>
      <c r="B168" s="828" t="s">
        <v>296</v>
      </c>
      <c r="C168" s="828">
        <v>7210</v>
      </c>
      <c r="D168" s="828">
        <v>7180</v>
      </c>
      <c r="E168" s="828">
        <v>7830</v>
      </c>
      <c r="F168" s="846"/>
    </row>
    <row r="169" spans="1:6" s="822" customFormat="1" ht="14.25" customHeight="1" thickBot="1">
      <c r="A169" s="834" t="s">
        <v>526</v>
      </c>
      <c r="B169" s="828" t="s">
        <v>306</v>
      </c>
      <c r="C169" s="828">
        <v>7040</v>
      </c>
      <c r="D169" s="828">
        <v>7020</v>
      </c>
      <c r="E169" s="828">
        <v>7670</v>
      </c>
      <c r="F169" s="846"/>
    </row>
    <row r="170" spans="1:6" s="822" customFormat="1" ht="14.25" customHeight="1" thickBot="1">
      <c r="A170" s="834" t="s">
        <v>526</v>
      </c>
      <c r="B170" s="828" t="s">
        <v>316</v>
      </c>
      <c r="C170" s="828">
        <v>8040</v>
      </c>
      <c r="D170" s="828">
        <v>7190</v>
      </c>
      <c r="E170" s="828">
        <v>7850</v>
      </c>
      <c r="F170" s="846"/>
    </row>
    <row r="171" spans="1:6" s="822" customFormat="1" ht="14.25" customHeight="1" thickBot="1">
      <c r="A171" s="834" t="s">
        <v>526</v>
      </c>
      <c r="B171" s="828" t="s">
        <v>327</v>
      </c>
      <c r="C171" s="828">
        <v>7860</v>
      </c>
      <c r="D171" s="828">
        <v>7720</v>
      </c>
      <c r="E171" s="828">
        <v>8150</v>
      </c>
      <c r="F171" s="842">
        <v>1110</v>
      </c>
    </row>
    <row r="172" spans="1:6" s="822" customFormat="1" ht="14.25" customHeight="1" thickBot="1">
      <c r="A172" s="834" t="s">
        <v>526</v>
      </c>
      <c r="B172" s="828" t="s">
        <v>338</v>
      </c>
      <c r="C172" s="828">
        <v>7210</v>
      </c>
      <c r="D172" s="828">
        <v>7170</v>
      </c>
      <c r="E172" s="828">
        <v>7320</v>
      </c>
      <c r="F172" s="846"/>
    </row>
    <row r="173" spans="1:6" s="822" customFormat="1" ht="14.25" customHeight="1" thickBot="1">
      <c r="A173" s="834" t="s">
        <v>526</v>
      </c>
      <c r="B173" s="828" t="s">
        <v>348</v>
      </c>
      <c r="C173" s="828">
        <v>6860</v>
      </c>
      <c r="D173" s="828">
        <v>6810</v>
      </c>
      <c r="E173" s="828">
        <v>7440</v>
      </c>
      <c r="F173" s="846"/>
    </row>
    <row r="174" spans="1:6" s="822" customFormat="1" ht="14.25" customHeight="1" thickBot="1">
      <c r="A174" s="834" t="s">
        <v>526</v>
      </c>
      <c r="B174" s="828" t="s">
        <v>358</v>
      </c>
      <c r="C174" s="828">
        <v>7120</v>
      </c>
      <c r="D174" s="828">
        <v>7090</v>
      </c>
      <c r="E174" s="828">
        <v>7500</v>
      </c>
      <c r="F174" s="842">
        <v>1490</v>
      </c>
    </row>
    <row r="175" spans="1:6" s="822" customFormat="1" ht="14.25" customHeight="1" thickBot="1">
      <c r="A175" s="834" t="s">
        <v>526</v>
      </c>
      <c r="B175" s="828" t="s">
        <v>368</v>
      </c>
      <c r="C175" s="828">
        <v>7850</v>
      </c>
      <c r="D175" s="828">
        <v>7820</v>
      </c>
      <c r="E175" s="828">
        <v>8120</v>
      </c>
      <c r="F175" s="842">
        <v>1530</v>
      </c>
    </row>
    <row r="176" spans="1:6" s="822" customFormat="1" ht="14.25" customHeight="1" thickBot="1">
      <c r="A176" s="834" t="s">
        <v>526</v>
      </c>
      <c r="B176" s="828" t="s">
        <v>378</v>
      </c>
      <c r="C176" s="828">
        <v>7620</v>
      </c>
      <c r="D176" s="828">
        <v>7570</v>
      </c>
      <c r="E176" s="828">
        <v>7990</v>
      </c>
      <c r="F176" s="842">
        <v>1480</v>
      </c>
    </row>
    <row r="177" spans="1:6" s="822" customFormat="1" ht="14.25" customHeight="1" thickBot="1">
      <c r="A177" s="834" t="s">
        <v>526</v>
      </c>
      <c r="B177" s="828" t="s">
        <v>387</v>
      </c>
      <c r="C177" s="828">
        <v>8590</v>
      </c>
      <c r="D177" s="828">
        <v>8570</v>
      </c>
      <c r="E177" s="828">
        <v>8740</v>
      </c>
      <c r="F177" s="842">
        <v>1540</v>
      </c>
    </row>
    <row r="178" spans="1:6" s="822" customFormat="1" ht="14.25" customHeight="1" thickBot="1">
      <c r="A178" s="834" t="s">
        <v>526</v>
      </c>
      <c r="B178" s="828" t="s">
        <v>396</v>
      </c>
      <c r="C178" s="828">
        <v>7510</v>
      </c>
      <c r="D178" s="828">
        <v>7470</v>
      </c>
      <c r="E178" s="828">
        <v>8090</v>
      </c>
      <c r="F178" s="842">
        <v>1320</v>
      </c>
    </row>
    <row r="179" spans="1:6" s="822" customFormat="1" ht="14.25" customHeight="1" thickBot="1">
      <c r="A179" s="834" t="s">
        <v>526</v>
      </c>
      <c r="B179" s="828" t="s">
        <v>404</v>
      </c>
      <c r="C179" s="828">
        <v>6380</v>
      </c>
      <c r="D179" s="828">
        <v>6340</v>
      </c>
      <c r="E179" s="828">
        <v>6810</v>
      </c>
      <c r="F179" s="846"/>
    </row>
    <row r="180" spans="1:6" s="822" customFormat="1" ht="14.25" customHeight="1" thickBot="1">
      <c r="A180" s="834" t="s">
        <v>526</v>
      </c>
      <c r="B180" s="828" t="s">
        <v>411</v>
      </c>
      <c r="C180" s="828">
        <v>7830</v>
      </c>
      <c r="D180" s="828">
        <v>7800</v>
      </c>
      <c r="E180" s="828">
        <v>7780</v>
      </c>
      <c r="F180" s="842">
        <v>1440</v>
      </c>
    </row>
    <row r="181" spans="1:6" s="822" customFormat="1" ht="14.25" customHeight="1" thickBot="1">
      <c r="A181" s="834" t="s">
        <v>526</v>
      </c>
      <c r="B181" s="828" t="s">
        <v>418</v>
      </c>
      <c r="C181" s="828">
        <v>7110</v>
      </c>
      <c r="D181" s="828">
        <v>7080</v>
      </c>
      <c r="E181" s="828">
        <v>7730</v>
      </c>
      <c r="F181" s="842">
        <v>1350</v>
      </c>
    </row>
    <row r="182" spans="1:6" s="822" customFormat="1" ht="14.25" customHeight="1" thickBot="1">
      <c r="A182" s="834" t="s">
        <v>526</v>
      </c>
      <c r="B182" s="828" t="s">
        <v>425</v>
      </c>
      <c r="C182" s="828">
        <v>7310</v>
      </c>
      <c r="D182" s="828">
        <v>7280</v>
      </c>
      <c r="E182" s="828">
        <v>7950</v>
      </c>
      <c r="F182" s="842">
        <v>1220</v>
      </c>
    </row>
    <row r="183" spans="1:6" s="822" customFormat="1" ht="14.25" customHeight="1" thickBot="1">
      <c r="A183" s="834" t="s">
        <v>526</v>
      </c>
      <c r="B183" s="828" t="s">
        <v>432</v>
      </c>
      <c r="C183" s="828">
        <v>7470</v>
      </c>
      <c r="D183" s="828">
        <v>7440</v>
      </c>
      <c r="E183" s="828">
        <v>7880</v>
      </c>
      <c r="F183" s="846"/>
    </row>
    <row r="184" spans="1:6" s="822" customFormat="1" ht="14.25" customHeight="1" thickBot="1">
      <c r="A184" s="834" t="s">
        <v>526</v>
      </c>
      <c r="B184" s="828" t="s">
        <v>439</v>
      </c>
      <c r="C184" s="828">
        <v>6960</v>
      </c>
      <c r="D184" s="828">
        <v>6930</v>
      </c>
      <c r="E184" s="828">
        <v>7570</v>
      </c>
      <c r="F184" s="846"/>
    </row>
    <row r="185" spans="1:6" s="822" customFormat="1" ht="14.25" customHeight="1" thickBot="1">
      <c r="A185" s="834" t="s">
        <v>526</v>
      </c>
      <c r="B185" s="828" t="s">
        <v>446</v>
      </c>
      <c r="C185" s="828">
        <v>7260</v>
      </c>
      <c r="D185" s="828">
        <v>7230</v>
      </c>
      <c r="E185" s="828">
        <v>7710</v>
      </c>
      <c r="F185" s="842">
        <v>1360</v>
      </c>
    </row>
    <row r="186" spans="1:6" s="822" customFormat="1" ht="14.25" customHeight="1" thickBot="1">
      <c r="A186" s="834" t="s">
        <v>526</v>
      </c>
      <c r="B186" s="828" t="s">
        <v>451</v>
      </c>
      <c r="C186" s="828"/>
      <c r="D186" s="828"/>
      <c r="E186" s="828"/>
      <c r="F186" s="842">
        <v>1560</v>
      </c>
    </row>
    <row r="187" spans="1:6" s="822" customFormat="1" ht="14.25" customHeight="1" thickBot="1">
      <c r="A187" s="834" t="s">
        <v>526</v>
      </c>
      <c r="B187" s="828" t="s">
        <v>455</v>
      </c>
      <c r="C187" s="828"/>
      <c r="D187" s="828"/>
      <c r="E187" s="828"/>
      <c r="F187" s="842">
        <v>1560</v>
      </c>
    </row>
    <row r="188" spans="1:6" s="822" customFormat="1" ht="14.25" customHeight="1" thickBot="1">
      <c r="A188" s="834" t="s">
        <v>526</v>
      </c>
      <c r="B188" s="828" t="s">
        <v>460</v>
      </c>
      <c r="C188" s="828"/>
      <c r="D188" s="828"/>
      <c r="E188" s="828"/>
      <c r="F188" s="842">
        <v>1560</v>
      </c>
    </row>
    <row r="189" spans="1:6" s="822" customFormat="1" ht="14.25" customHeight="1" thickBot="1">
      <c r="A189" s="834" t="s">
        <v>526</v>
      </c>
      <c r="B189" s="828" t="s">
        <v>465</v>
      </c>
      <c r="C189" s="828"/>
      <c r="D189" s="828"/>
      <c r="E189" s="828"/>
      <c r="F189" s="842">
        <v>1320</v>
      </c>
    </row>
    <row r="190" spans="1:6" s="822" customFormat="1" ht="14.25" customHeight="1" thickBot="1">
      <c r="A190" s="834" t="s">
        <v>526</v>
      </c>
      <c r="B190" s="828" t="s">
        <v>470</v>
      </c>
      <c r="C190" s="828"/>
      <c r="D190" s="828"/>
      <c r="E190" s="828"/>
      <c r="F190" s="842">
        <v>1320</v>
      </c>
    </row>
    <row r="191" spans="1:6" s="822" customFormat="1" ht="14.25" customHeight="1" thickBot="1">
      <c r="A191" s="834" t="s">
        <v>526</v>
      </c>
      <c r="B191" s="828" t="s">
        <v>475</v>
      </c>
      <c r="C191" s="828"/>
      <c r="D191" s="828"/>
      <c r="E191" s="828"/>
      <c r="F191" s="842">
        <v>1320</v>
      </c>
    </row>
    <row r="192" spans="1:6" s="822" customFormat="1" ht="14.25" customHeight="1" thickBot="1">
      <c r="A192" s="834" t="s">
        <v>526</v>
      </c>
      <c r="B192" s="828" t="s">
        <v>479</v>
      </c>
      <c r="C192" s="828"/>
      <c r="D192" s="828"/>
      <c r="E192" s="828"/>
      <c r="F192" s="842">
        <v>1100</v>
      </c>
    </row>
    <row r="193" spans="1:6" s="822" customFormat="1" ht="14.25" customHeight="1" thickBot="1">
      <c r="A193" s="834" t="s">
        <v>526</v>
      </c>
      <c r="B193" s="828" t="s">
        <v>483</v>
      </c>
      <c r="C193" s="828"/>
      <c r="D193" s="828"/>
      <c r="E193" s="828"/>
      <c r="F193" s="842">
        <v>1100</v>
      </c>
    </row>
    <row r="194" spans="1:6" s="822" customFormat="1" ht="14.25" customHeight="1" thickBot="1">
      <c r="A194" s="834" t="s">
        <v>526</v>
      </c>
      <c r="B194" s="828" t="s">
        <v>487</v>
      </c>
      <c r="C194" s="828"/>
      <c r="D194" s="828"/>
      <c r="E194" s="828"/>
      <c r="F194" s="842">
        <v>1080</v>
      </c>
    </row>
    <row r="195" spans="1:6" s="822" customFormat="1" ht="14.25" customHeight="1" thickBot="1">
      <c r="A195" s="834" t="s">
        <v>526</v>
      </c>
      <c r="B195" s="828" t="s">
        <v>491</v>
      </c>
      <c r="C195" s="828"/>
      <c r="D195" s="828"/>
      <c r="E195" s="828"/>
      <c r="F195" s="842">
        <v>1270</v>
      </c>
    </row>
    <row r="196" spans="1:6" s="822" customFormat="1" ht="14.25" customHeight="1" thickBot="1">
      <c r="A196" s="834" t="s">
        <v>526</v>
      </c>
      <c r="B196" s="828" t="s">
        <v>495</v>
      </c>
      <c r="C196" s="828"/>
      <c r="D196" s="828"/>
      <c r="E196" s="828"/>
      <c r="F196" s="842">
        <v>1150</v>
      </c>
    </row>
    <row r="197" spans="1:6" s="822" customFormat="1" ht="14.25" customHeight="1" thickBot="1">
      <c r="A197" s="834" t="s">
        <v>526</v>
      </c>
      <c r="B197" s="828" t="s">
        <v>499</v>
      </c>
      <c r="C197" s="828"/>
      <c r="D197" s="828"/>
      <c r="E197" s="828"/>
      <c r="F197" s="842">
        <v>1330</v>
      </c>
    </row>
    <row r="198" spans="1:6" s="822" customFormat="1" ht="14.25" customHeight="1" thickBot="1">
      <c r="A198" s="834" t="s">
        <v>526</v>
      </c>
      <c r="B198" s="828" t="s">
        <v>502</v>
      </c>
      <c r="C198" s="828"/>
      <c r="D198" s="828"/>
      <c r="E198" s="828"/>
      <c r="F198" s="842">
        <v>1170</v>
      </c>
    </row>
    <row r="199" spans="1:6" s="822" customFormat="1" ht="14.25" customHeight="1" thickBot="1">
      <c r="A199" s="834" t="s">
        <v>526</v>
      </c>
      <c r="B199" s="828" t="s">
        <v>505</v>
      </c>
      <c r="C199" s="828"/>
      <c r="D199" s="828"/>
      <c r="E199" s="828"/>
      <c r="F199" s="842">
        <v>1120</v>
      </c>
    </row>
    <row r="200" spans="1:6" s="822" customFormat="1" ht="14.25" customHeight="1" thickBot="1">
      <c r="A200" s="834" t="s">
        <v>526</v>
      </c>
      <c r="B200" s="828" t="s">
        <v>508</v>
      </c>
      <c r="C200" s="828"/>
      <c r="D200" s="828"/>
      <c r="E200" s="828"/>
      <c r="F200" s="842">
        <v>1120</v>
      </c>
    </row>
    <row r="201" spans="1:6" s="822" customFormat="1" ht="14.25" customHeight="1" thickBot="1">
      <c r="A201" s="834" t="s">
        <v>526</v>
      </c>
      <c r="B201" s="828" t="s">
        <v>511</v>
      </c>
      <c r="C201" s="828"/>
      <c r="D201" s="828"/>
      <c r="E201" s="828"/>
      <c r="F201" s="842">
        <v>1540</v>
      </c>
    </row>
    <row r="202" spans="1:6" s="822" customFormat="1" ht="14.25" customHeight="1" thickBot="1">
      <c r="A202" s="834" t="s">
        <v>526</v>
      </c>
      <c r="B202" s="828" t="s">
        <v>514</v>
      </c>
      <c r="C202" s="828"/>
      <c r="D202" s="828"/>
      <c r="E202" s="828"/>
      <c r="F202" s="842">
        <v>1310</v>
      </c>
    </row>
    <row r="203" spans="1:6" s="822" customFormat="1" ht="14.25" customHeight="1" thickBot="1">
      <c r="A203" s="834" t="s">
        <v>526</v>
      </c>
      <c r="B203" s="828" t="s">
        <v>517</v>
      </c>
      <c r="C203" s="828"/>
      <c r="D203" s="828"/>
      <c r="E203" s="828"/>
      <c r="F203" s="842">
        <v>1310</v>
      </c>
    </row>
    <row r="204" spans="1:6" s="822" customFormat="1" ht="14.25" customHeight="1" thickBot="1">
      <c r="A204" s="834" t="s">
        <v>526</v>
      </c>
      <c r="B204" s="828" t="s">
        <v>519</v>
      </c>
      <c r="C204" s="828"/>
      <c r="D204" s="828"/>
      <c r="E204" s="828"/>
      <c r="F204" s="842">
        <v>1080</v>
      </c>
    </row>
    <row r="205" spans="1:6" s="822" customFormat="1" ht="14.25" customHeight="1" thickBot="1">
      <c r="A205" s="834" t="s">
        <v>526</v>
      </c>
      <c r="B205" s="828" t="s">
        <v>522</v>
      </c>
      <c r="C205" s="828"/>
      <c r="D205" s="828"/>
      <c r="E205" s="828"/>
      <c r="F205" s="842">
        <v>1080</v>
      </c>
    </row>
    <row r="206" spans="1:6" s="822" customFormat="1" ht="14.25" customHeight="1" thickBot="1">
      <c r="A206" s="834" t="s">
        <v>528</v>
      </c>
      <c r="B206" s="835" t="s">
        <v>529</v>
      </c>
      <c r="C206" s="835">
        <v>5450</v>
      </c>
      <c r="D206" s="835">
        <v>5430</v>
      </c>
      <c r="E206" s="835">
        <v>5700</v>
      </c>
      <c r="F206" s="836">
        <v>1020</v>
      </c>
    </row>
    <row r="207" spans="1:6" s="822" customFormat="1" ht="14.25" customHeight="1" thickBot="1">
      <c r="A207" s="834" t="s">
        <v>528</v>
      </c>
      <c r="B207" s="828" t="s">
        <v>194</v>
      </c>
      <c r="C207" s="828">
        <v>5860</v>
      </c>
      <c r="D207" s="828">
        <v>5820</v>
      </c>
      <c r="E207" s="828">
        <v>6050</v>
      </c>
      <c r="F207" s="842">
        <v>1080</v>
      </c>
    </row>
    <row r="208" spans="1:6" s="822" customFormat="1" ht="14.25" customHeight="1" thickBot="1">
      <c r="A208" s="834" t="s">
        <v>528</v>
      </c>
      <c r="B208" s="828" t="s">
        <v>207</v>
      </c>
      <c r="C208" s="828">
        <v>4630</v>
      </c>
      <c r="D208" s="828">
        <v>4600</v>
      </c>
      <c r="E208" s="828">
        <v>4840</v>
      </c>
      <c r="F208" s="842">
        <v>900</v>
      </c>
    </row>
    <row r="209" spans="1:6" s="822" customFormat="1" ht="14.25" customHeight="1" thickBot="1">
      <c r="A209" s="834" t="s">
        <v>528</v>
      </c>
      <c r="B209" s="828" t="s">
        <v>220</v>
      </c>
      <c r="C209" s="828">
        <v>5320</v>
      </c>
      <c r="D209" s="828">
        <v>5270</v>
      </c>
      <c r="E209" s="828">
        <v>5540</v>
      </c>
      <c r="F209" s="842">
        <v>980</v>
      </c>
    </row>
    <row r="210" spans="1:6" s="822" customFormat="1" ht="14.25" customHeight="1" thickBot="1">
      <c r="A210" s="834" t="s">
        <v>528</v>
      </c>
      <c r="B210" s="828" t="s">
        <v>232</v>
      </c>
      <c r="C210" s="828">
        <v>5760</v>
      </c>
      <c r="D210" s="828">
        <v>5710</v>
      </c>
      <c r="E210" s="828">
        <v>6010</v>
      </c>
      <c r="F210" s="842">
        <v>870</v>
      </c>
    </row>
    <row r="211" spans="1:6" s="822" customFormat="1" ht="14.25" customHeight="1" thickBot="1">
      <c r="A211" s="834" t="s">
        <v>528</v>
      </c>
      <c r="B211" s="828" t="s">
        <v>243</v>
      </c>
      <c r="C211" s="828">
        <v>4160</v>
      </c>
      <c r="D211" s="828">
        <v>4100</v>
      </c>
      <c r="E211" s="828">
        <v>4270</v>
      </c>
      <c r="F211" s="842">
        <v>790</v>
      </c>
    </row>
    <row r="212" spans="1:6" s="822" customFormat="1" ht="14.25" customHeight="1" thickBot="1">
      <c r="A212" s="834" t="s">
        <v>528</v>
      </c>
      <c r="B212" s="828" t="s">
        <v>254</v>
      </c>
      <c r="C212" s="828">
        <v>4880</v>
      </c>
      <c r="D212" s="828">
        <v>4850</v>
      </c>
      <c r="E212" s="828">
        <v>5110</v>
      </c>
      <c r="F212" s="842">
        <v>940</v>
      </c>
    </row>
    <row r="213" spans="1:6" s="822" customFormat="1" ht="14.25" customHeight="1" thickBot="1">
      <c r="A213" s="834" t="s">
        <v>528</v>
      </c>
      <c r="B213" s="828" t="s">
        <v>265</v>
      </c>
      <c r="C213" s="828">
        <v>4640</v>
      </c>
      <c r="D213" s="828">
        <v>4590</v>
      </c>
      <c r="E213" s="828">
        <v>4700</v>
      </c>
      <c r="F213" s="842">
        <v>1030</v>
      </c>
    </row>
    <row r="214" spans="1:6" s="822" customFormat="1" ht="14.25" customHeight="1" thickBot="1">
      <c r="A214" s="834" t="s">
        <v>528</v>
      </c>
      <c r="B214" s="828" t="s">
        <v>277</v>
      </c>
      <c r="C214" s="828">
        <v>4540</v>
      </c>
      <c r="D214" s="828">
        <v>4490</v>
      </c>
      <c r="E214" s="828">
        <v>4610</v>
      </c>
      <c r="F214" s="846"/>
    </row>
    <row r="215" spans="1:6" s="822" customFormat="1" ht="14.25" customHeight="1" thickBot="1">
      <c r="A215" s="834" t="s">
        <v>528</v>
      </c>
      <c r="B215" s="828" t="s">
        <v>287</v>
      </c>
      <c r="C215" s="828">
        <v>5280</v>
      </c>
      <c r="D215" s="828">
        <v>5250</v>
      </c>
      <c r="E215" s="828">
        <v>5520</v>
      </c>
      <c r="F215" s="842">
        <v>1000</v>
      </c>
    </row>
    <row r="216" spans="1:6" s="822" customFormat="1" ht="14.25" customHeight="1" thickBot="1">
      <c r="A216" s="834" t="s">
        <v>528</v>
      </c>
      <c r="B216" s="828" t="s">
        <v>297</v>
      </c>
      <c r="C216" s="828">
        <v>5100</v>
      </c>
      <c r="D216" s="828">
        <v>5050</v>
      </c>
      <c r="E216" s="828">
        <v>5300</v>
      </c>
      <c r="F216" s="842">
        <v>950</v>
      </c>
    </row>
    <row r="217" spans="1:6" s="822" customFormat="1" ht="14.25" customHeight="1" thickBot="1">
      <c r="A217" s="834" t="s">
        <v>528</v>
      </c>
      <c r="B217" s="828" t="s">
        <v>307</v>
      </c>
      <c r="C217" s="828">
        <v>5370</v>
      </c>
      <c r="D217" s="828">
        <v>5320</v>
      </c>
      <c r="E217" s="828">
        <v>5410</v>
      </c>
      <c r="F217" s="842">
        <v>950</v>
      </c>
    </row>
    <row r="218" spans="1:6" s="822" customFormat="1" ht="14.25" customHeight="1" thickBot="1">
      <c r="A218" s="834" t="s">
        <v>528</v>
      </c>
      <c r="B218" s="828" t="s">
        <v>317</v>
      </c>
      <c r="C218" s="828">
        <v>5540</v>
      </c>
      <c r="D218" s="828">
        <v>5480</v>
      </c>
      <c r="E218" s="828">
        <v>5740</v>
      </c>
      <c r="F218" s="842">
        <v>1020</v>
      </c>
    </row>
    <row r="219" spans="1:6" s="822" customFormat="1" ht="14.25" customHeight="1" thickBot="1">
      <c r="A219" s="834" t="s">
        <v>528</v>
      </c>
      <c r="B219" s="828" t="s">
        <v>328</v>
      </c>
      <c r="C219" s="828">
        <v>5140</v>
      </c>
      <c r="D219" s="828">
        <v>5100</v>
      </c>
      <c r="E219" s="828">
        <v>5350</v>
      </c>
      <c r="F219" s="842">
        <v>1120</v>
      </c>
    </row>
    <row r="220" spans="1:6" s="822" customFormat="1" ht="14.25" customHeight="1" thickBot="1">
      <c r="A220" s="834" t="s">
        <v>528</v>
      </c>
      <c r="B220" s="828" t="s">
        <v>339</v>
      </c>
      <c r="C220" s="828">
        <v>5040</v>
      </c>
      <c r="D220" s="828">
        <v>5000</v>
      </c>
      <c r="E220" s="828">
        <v>5240</v>
      </c>
      <c r="F220" s="842">
        <v>980</v>
      </c>
    </row>
    <row r="221" spans="1:6" s="822" customFormat="1" ht="14.25" customHeight="1" thickBot="1">
      <c r="A221" s="834" t="s">
        <v>528</v>
      </c>
      <c r="B221" s="828" t="s">
        <v>349</v>
      </c>
      <c r="C221" s="847"/>
      <c r="D221" s="847"/>
      <c r="E221" s="847"/>
      <c r="F221" s="842">
        <v>1070</v>
      </c>
    </row>
    <row r="222" spans="1:6" s="822" customFormat="1" ht="14.25" customHeight="1" thickBot="1">
      <c r="A222" s="834" t="s">
        <v>528</v>
      </c>
      <c r="B222" s="828" t="s">
        <v>359</v>
      </c>
      <c r="C222" s="847"/>
      <c r="D222" s="847"/>
      <c r="E222" s="847"/>
      <c r="F222" s="842">
        <v>870</v>
      </c>
    </row>
    <row r="223" spans="1:6" s="822" customFormat="1" ht="14.25" customHeight="1" thickBot="1">
      <c r="A223" s="834" t="s">
        <v>528</v>
      </c>
      <c r="B223" s="828" t="s">
        <v>369</v>
      </c>
      <c r="C223" s="847"/>
      <c r="D223" s="847"/>
      <c r="E223" s="847"/>
      <c r="F223" s="842">
        <v>940</v>
      </c>
    </row>
    <row r="224" spans="1:6" s="822" customFormat="1" ht="14.25" customHeight="1" thickBot="1">
      <c r="A224" s="834" t="s">
        <v>528</v>
      </c>
      <c r="B224" s="828" t="s">
        <v>379</v>
      </c>
      <c r="C224" s="847"/>
      <c r="D224" s="847"/>
      <c r="E224" s="847"/>
      <c r="F224" s="842">
        <v>990</v>
      </c>
    </row>
    <row r="225" spans="1:6" s="822" customFormat="1" ht="14.25" customHeight="1" thickBot="1">
      <c r="A225" s="834" t="s">
        <v>528</v>
      </c>
      <c r="B225" s="828" t="s">
        <v>388</v>
      </c>
      <c r="C225" s="828">
        <v>5730</v>
      </c>
      <c r="D225" s="828">
        <v>5680</v>
      </c>
      <c r="E225" s="828">
        <v>6020</v>
      </c>
      <c r="F225" s="842">
        <v>1000</v>
      </c>
    </row>
    <row r="226" spans="1:6" s="822" customFormat="1" ht="14.25" customHeight="1" thickBot="1">
      <c r="A226" s="834" t="s">
        <v>528</v>
      </c>
      <c r="B226" s="828" t="s">
        <v>397</v>
      </c>
      <c r="C226" s="828">
        <v>4970</v>
      </c>
      <c r="D226" s="828">
        <v>4940</v>
      </c>
      <c r="E226" s="828">
        <v>5180</v>
      </c>
      <c r="F226" s="842">
        <v>960</v>
      </c>
    </row>
    <row r="227" spans="1:6" s="822" customFormat="1" ht="14.25" customHeight="1" thickBot="1">
      <c r="A227" s="834" t="s">
        <v>528</v>
      </c>
      <c r="B227" s="828" t="s">
        <v>405</v>
      </c>
      <c r="C227" s="828">
        <v>5550</v>
      </c>
      <c r="D227" s="828">
        <v>5500</v>
      </c>
      <c r="E227" s="828">
        <v>5780</v>
      </c>
      <c r="F227" s="842">
        <v>940</v>
      </c>
    </row>
    <row r="228" spans="1:6" s="822" customFormat="1" ht="14.25" customHeight="1" thickBot="1">
      <c r="A228" s="834" t="s">
        <v>528</v>
      </c>
      <c r="B228" s="828" t="s">
        <v>412</v>
      </c>
      <c r="C228" s="828">
        <v>5460</v>
      </c>
      <c r="D228" s="828">
        <v>5420</v>
      </c>
      <c r="E228" s="828">
        <v>5690</v>
      </c>
      <c r="F228" s="842">
        <v>910</v>
      </c>
    </row>
    <row r="229" spans="1:6" s="822" customFormat="1" ht="14.25" customHeight="1" thickBot="1">
      <c r="A229" s="834" t="s">
        <v>528</v>
      </c>
      <c r="B229" s="828" t="s">
        <v>419</v>
      </c>
      <c r="C229" s="828">
        <v>5310</v>
      </c>
      <c r="D229" s="828">
        <v>5270</v>
      </c>
      <c r="E229" s="828">
        <v>5510</v>
      </c>
      <c r="F229" s="846"/>
    </row>
    <row r="230" spans="1:6" s="822" customFormat="1" ht="14.25" customHeight="1" thickBot="1">
      <c r="A230" s="834" t="s">
        <v>528</v>
      </c>
      <c r="B230" s="828" t="s">
        <v>426</v>
      </c>
      <c r="C230" s="828">
        <v>4540</v>
      </c>
      <c r="D230" s="828">
        <v>4500</v>
      </c>
      <c r="E230" s="828">
        <v>4730</v>
      </c>
      <c r="F230" s="846"/>
    </row>
    <row r="231" spans="1:6" s="822" customFormat="1" ht="14.25" customHeight="1" thickBot="1">
      <c r="A231" s="834" t="s">
        <v>528</v>
      </c>
      <c r="B231" s="828" t="s">
        <v>433</v>
      </c>
      <c r="C231" s="828">
        <v>4480</v>
      </c>
      <c r="D231" s="828">
        <v>4410</v>
      </c>
      <c r="E231" s="828">
        <v>4640</v>
      </c>
      <c r="F231" s="846"/>
    </row>
    <row r="232" spans="1:6" s="822" customFormat="1" ht="14.25" customHeight="1" thickBot="1">
      <c r="A232" s="834" t="s">
        <v>528</v>
      </c>
      <c r="B232" s="828" t="s">
        <v>440</v>
      </c>
      <c r="C232" s="828">
        <v>5670</v>
      </c>
      <c r="D232" s="828">
        <v>5600</v>
      </c>
      <c r="E232" s="828">
        <v>5890</v>
      </c>
      <c r="F232" s="842">
        <v>1150</v>
      </c>
    </row>
    <row r="233" spans="1:6" s="822" customFormat="1" ht="14.25" customHeight="1" thickBot="1">
      <c r="A233" s="834" t="s">
        <v>528</v>
      </c>
      <c r="B233" s="828" t="s">
        <v>447</v>
      </c>
      <c r="C233" s="828">
        <v>4590</v>
      </c>
      <c r="D233" s="828">
        <v>4500</v>
      </c>
      <c r="E233" s="828">
        <v>4600</v>
      </c>
      <c r="F233" s="846"/>
    </row>
    <row r="234" spans="1:6" s="822" customFormat="1" ht="14.25" customHeight="1" thickBot="1">
      <c r="A234" s="834" t="s">
        <v>528</v>
      </c>
      <c r="B234" s="828" t="s">
        <v>1053</v>
      </c>
      <c r="C234" s="828">
        <v>3990</v>
      </c>
      <c r="D234" s="828">
        <v>3950</v>
      </c>
      <c r="E234" s="828">
        <v>4180</v>
      </c>
      <c r="F234" s="846"/>
    </row>
    <row r="235" spans="1:6" s="822" customFormat="1" ht="14.25" customHeight="1" thickBot="1">
      <c r="A235" s="834" t="s">
        <v>528</v>
      </c>
      <c r="B235" s="828" t="s">
        <v>456</v>
      </c>
      <c r="C235" s="828">
        <v>5590</v>
      </c>
      <c r="D235" s="828">
        <v>5540</v>
      </c>
      <c r="E235" s="828">
        <v>5810</v>
      </c>
      <c r="F235" s="842">
        <v>970</v>
      </c>
    </row>
    <row r="236" spans="1:6" s="822" customFormat="1" ht="14.25" customHeight="1" thickBot="1">
      <c r="A236" s="834" t="s">
        <v>528</v>
      </c>
      <c r="B236" s="828" t="s">
        <v>461</v>
      </c>
      <c r="C236" s="828"/>
      <c r="D236" s="828"/>
      <c r="E236" s="828"/>
      <c r="F236" s="842">
        <v>1020</v>
      </c>
    </row>
    <row r="237" spans="1:6" s="822" customFormat="1" ht="14.25" customHeight="1" thickBot="1">
      <c r="A237" s="834" t="s">
        <v>528</v>
      </c>
      <c r="B237" s="828" t="s">
        <v>466</v>
      </c>
      <c r="C237" s="828"/>
      <c r="D237" s="828"/>
      <c r="E237" s="828"/>
      <c r="F237" s="842">
        <v>960</v>
      </c>
    </row>
    <row r="238" spans="1:6" s="822" customFormat="1" ht="14.25" customHeight="1" thickBot="1">
      <c r="A238" s="834" t="s">
        <v>528</v>
      </c>
      <c r="B238" s="828" t="s">
        <v>471</v>
      </c>
      <c r="C238" s="828"/>
      <c r="D238" s="828"/>
      <c r="E238" s="828"/>
      <c r="F238" s="842">
        <v>960</v>
      </c>
    </row>
    <row r="239" spans="1:6" s="822" customFormat="1" ht="14.25" customHeight="1" thickBot="1">
      <c r="A239" s="834" t="s">
        <v>528</v>
      </c>
      <c r="B239" s="828" t="s">
        <v>476</v>
      </c>
      <c r="C239" s="828"/>
      <c r="D239" s="828"/>
      <c r="E239" s="828"/>
      <c r="F239" s="842">
        <v>960</v>
      </c>
    </row>
    <row r="240" spans="1:6" s="822" customFormat="1" ht="14.25" customHeight="1" thickBot="1">
      <c r="A240" s="834" t="s">
        <v>528</v>
      </c>
      <c r="B240" s="828" t="s">
        <v>480</v>
      </c>
      <c r="C240" s="828"/>
      <c r="D240" s="828"/>
      <c r="E240" s="828"/>
      <c r="F240" s="842">
        <v>990</v>
      </c>
    </row>
    <row r="241" spans="1:6" s="822" customFormat="1" ht="14.25" customHeight="1" thickBot="1">
      <c r="A241" s="834" t="s">
        <v>528</v>
      </c>
      <c r="B241" s="828" t="s">
        <v>484</v>
      </c>
      <c r="C241" s="828"/>
      <c r="D241" s="828"/>
      <c r="E241" s="828"/>
      <c r="F241" s="842">
        <v>1000</v>
      </c>
    </row>
    <row r="242" spans="1:6" s="822" customFormat="1" ht="14.25" customHeight="1" thickBot="1">
      <c r="A242" s="834" t="s">
        <v>528</v>
      </c>
      <c r="B242" s="828" t="s">
        <v>488</v>
      </c>
      <c r="C242" s="828"/>
      <c r="D242" s="828"/>
      <c r="E242" s="828"/>
      <c r="F242" s="842">
        <v>980</v>
      </c>
    </row>
    <row r="243" spans="1:6" s="822" customFormat="1" ht="14.25" customHeight="1" thickBot="1">
      <c r="A243" s="834" t="s">
        <v>528</v>
      </c>
      <c r="B243" s="828" t="s">
        <v>492</v>
      </c>
      <c r="C243" s="828"/>
      <c r="D243" s="828"/>
      <c r="E243" s="828"/>
      <c r="F243" s="842">
        <v>970</v>
      </c>
    </row>
    <row r="244" spans="1:6" s="822" customFormat="1" ht="14.25" customHeight="1" thickBot="1">
      <c r="A244" s="834" t="s">
        <v>528</v>
      </c>
      <c r="B244" s="840" t="s">
        <v>496</v>
      </c>
      <c r="C244" s="840"/>
      <c r="D244" s="840"/>
      <c r="E244" s="840"/>
      <c r="F244" s="845">
        <v>970</v>
      </c>
    </row>
    <row r="245" spans="1:6" s="822" customFormat="1" ht="14.25" customHeight="1" thickBot="1">
      <c r="A245" s="834" t="s">
        <v>530</v>
      </c>
      <c r="B245" s="835" t="s">
        <v>531</v>
      </c>
      <c r="C245" s="835">
        <v>4050</v>
      </c>
      <c r="D245" s="835">
        <v>4020</v>
      </c>
      <c r="E245" s="835">
        <v>4160</v>
      </c>
      <c r="F245" s="836">
        <v>840</v>
      </c>
    </row>
    <row r="246" spans="1:6" s="822" customFormat="1" ht="14.25" customHeight="1" thickBot="1">
      <c r="A246" s="834" t="s">
        <v>530</v>
      </c>
      <c r="B246" s="828" t="s">
        <v>195</v>
      </c>
      <c r="C246" s="828">
        <v>4010</v>
      </c>
      <c r="D246" s="828">
        <v>3960</v>
      </c>
      <c r="E246" s="828">
        <v>4130</v>
      </c>
      <c r="F246" s="842">
        <v>840</v>
      </c>
    </row>
    <row r="247" spans="1:6" s="822" customFormat="1" ht="14.25" customHeight="1" thickBot="1">
      <c r="A247" s="834" t="s">
        <v>530</v>
      </c>
      <c r="B247" s="828" t="s">
        <v>532</v>
      </c>
      <c r="C247" s="828">
        <v>3170</v>
      </c>
      <c r="D247" s="828">
        <v>3140</v>
      </c>
      <c r="E247" s="828">
        <v>3270</v>
      </c>
      <c r="F247" s="842">
        <v>640</v>
      </c>
    </row>
    <row r="248" spans="1:6" s="822" customFormat="1" ht="14.25" customHeight="1" thickBot="1">
      <c r="A248" s="834" t="s">
        <v>530</v>
      </c>
      <c r="B248" s="828" t="s">
        <v>533</v>
      </c>
      <c r="C248" s="828">
        <v>3140</v>
      </c>
      <c r="D248" s="828">
        <v>3120</v>
      </c>
      <c r="E248" s="828">
        <v>3240</v>
      </c>
      <c r="F248" s="842">
        <v>620</v>
      </c>
    </row>
    <row r="249" spans="1:6" s="822" customFormat="1" ht="14.25" customHeight="1" thickBot="1">
      <c r="A249" s="834" t="s">
        <v>530</v>
      </c>
      <c r="B249" s="828" t="s">
        <v>233</v>
      </c>
      <c r="C249" s="828">
        <v>3200</v>
      </c>
      <c r="D249" s="828">
        <v>3100</v>
      </c>
      <c r="E249" s="828">
        <v>3230</v>
      </c>
      <c r="F249" s="842">
        <v>750</v>
      </c>
    </row>
    <row r="250" spans="1:6" s="822" customFormat="1" ht="14.25" customHeight="1" thickBot="1">
      <c r="A250" s="834" t="s">
        <v>530</v>
      </c>
      <c r="B250" s="828" t="s">
        <v>244</v>
      </c>
      <c r="C250" s="828">
        <v>4060</v>
      </c>
      <c r="D250" s="828">
        <v>4000</v>
      </c>
      <c r="E250" s="828">
        <v>4140</v>
      </c>
      <c r="F250" s="842">
        <v>790</v>
      </c>
    </row>
    <row r="251" spans="1:6" s="822" customFormat="1" ht="14.25" customHeight="1" thickBot="1">
      <c r="A251" s="834" t="s">
        <v>530</v>
      </c>
      <c r="B251" s="828" t="s">
        <v>255</v>
      </c>
      <c r="C251" s="828">
        <v>3990</v>
      </c>
      <c r="D251" s="828">
        <v>3970</v>
      </c>
      <c r="E251" s="828">
        <v>4110</v>
      </c>
      <c r="F251" s="842">
        <v>730</v>
      </c>
    </row>
    <row r="252" spans="1:6" s="822" customFormat="1" ht="14.25" customHeight="1" thickBot="1">
      <c r="A252" s="834" t="s">
        <v>530</v>
      </c>
      <c r="B252" s="828" t="s">
        <v>266</v>
      </c>
      <c r="C252" s="828">
        <v>3560</v>
      </c>
      <c r="D252" s="828">
        <v>3530</v>
      </c>
      <c r="E252" s="828">
        <v>3650</v>
      </c>
      <c r="F252" s="842">
        <v>750</v>
      </c>
    </row>
    <row r="253" spans="1:6" s="822" customFormat="1" ht="14.25" customHeight="1" thickBot="1">
      <c r="A253" s="834" t="s">
        <v>530</v>
      </c>
      <c r="B253" s="828" t="s">
        <v>278</v>
      </c>
      <c r="C253" s="828">
        <v>3780</v>
      </c>
      <c r="D253" s="828">
        <v>3750</v>
      </c>
      <c r="E253" s="828">
        <v>3870</v>
      </c>
      <c r="F253" s="842">
        <v>770</v>
      </c>
    </row>
    <row r="254" spans="1:6" s="822" customFormat="1" ht="14.25" customHeight="1" thickBot="1">
      <c r="A254" s="834" t="s">
        <v>530</v>
      </c>
      <c r="B254" s="828" t="s">
        <v>288</v>
      </c>
      <c r="C254" s="847"/>
      <c r="D254" s="847"/>
      <c r="E254" s="847"/>
      <c r="F254" s="842">
        <v>740</v>
      </c>
    </row>
    <row r="255" spans="1:6" s="822" customFormat="1" ht="14.25" customHeight="1" thickBot="1">
      <c r="A255" s="834" t="s">
        <v>530</v>
      </c>
      <c r="B255" s="828" t="s">
        <v>298</v>
      </c>
      <c r="C255" s="847"/>
      <c r="D255" s="847"/>
      <c r="E255" s="847"/>
      <c r="F255" s="842">
        <v>760</v>
      </c>
    </row>
    <row r="256" spans="1:6" s="822" customFormat="1" ht="14.25" customHeight="1" thickBot="1">
      <c r="A256" s="834" t="s">
        <v>530</v>
      </c>
      <c r="B256" s="828" t="s">
        <v>308</v>
      </c>
      <c r="C256" s="828">
        <v>3760</v>
      </c>
      <c r="D256" s="828">
        <v>3730</v>
      </c>
      <c r="E256" s="828">
        <v>3870</v>
      </c>
      <c r="F256" s="842">
        <v>830</v>
      </c>
    </row>
    <row r="257" spans="1:6" s="822" customFormat="1" ht="14.25" customHeight="1" thickBot="1">
      <c r="A257" s="834" t="s">
        <v>530</v>
      </c>
      <c r="B257" s="828" t="s">
        <v>318</v>
      </c>
      <c r="C257" s="828">
        <v>3570</v>
      </c>
      <c r="D257" s="828">
        <v>3540</v>
      </c>
      <c r="E257" s="828">
        <v>3650</v>
      </c>
      <c r="F257" s="842">
        <v>790</v>
      </c>
    </row>
    <row r="258" spans="1:6" s="822" customFormat="1" ht="14.25" customHeight="1" thickBot="1">
      <c r="A258" s="834" t="s">
        <v>530</v>
      </c>
      <c r="B258" s="828" t="s">
        <v>329</v>
      </c>
      <c r="C258" s="828">
        <v>3410</v>
      </c>
      <c r="D258" s="828">
        <v>3380</v>
      </c>
      <c r="E258" s="828">
        <v>3500</v>
      </c>
      <c r="F258" s="842">
        <v>830</v>
      </c>
    </row>
    <row r="259" spans="1:6" s="822" customFormat="1" ht="14.25" customHeight="1" thickBot="1">
      <c r="A259" s="834" t="s">
        <v>530</v>
      </c>
      <c r="B259" s="828" t="s">
        <v>340</v>
      </c>
      <c r="C259" s="828">
        <v>3870</v>
      </c>
      <c r="D259" s="828">
        <v>3840</v>
      </c>
      <c r="E259" s="828">
        <v>3970</v>
      </c>
      <c r="F259" s="842">
        <v>830</v>
      </c>
    </row>
    <row r="260" spans="1:6" s="822" customFormat="1" ht="14.25" customHeight="1" thickBot="1">
      <c r="A260" s="834" t="s">
        <v>530</v>
      </c>
      <c r="B260" s="828" t="s">
        <v>350</v>
      </c>
      <c r="C260" s="828">
        <v>3700</v>
      </c>
      <c r="D260" s="828">
        <v>3660</v>
      </c>
      <c r="E260" s="828">
        <v>3810</v>
      </c>
      <c r="F260" s="842">
        <v>790</v>
      </c>
    </row>
    <row r="261" spans="1:6" s="822" customFormat="1" ht="14.25" customHeight="1" thickBot="1">
      <c r="A261" s="834" t="s">
        <v>530</v>
      </c>
      <c r="B261" s="828" t="s">
        <v>360</v>
      </c>
      <c r="C261" s="828">
        <v>3470</v>
      </c>
      <c r="D261" s="828">
        <v>3430</v>
      </c>
      <c r="E261" s="828">
        <v>3640</v>
      </c>
      <c r="F261" s="842">
        <v>760</v>
      </c>
    </row>
    <row r="262" spans="1:6" s="822" customFormat="1" ht="14.25" customHeight="1" thickBot="1">
      <c r="A262" s="834" t="s">
        <v>530</v>
      </c>
      <c r="B262" s="828" t="s">
        <v>370</v>
      </c>
      <c r="C262" s="828">
        <v>3510</v>
      </c>
      <c r="D262" s="828">
        <v>3470</v>
      </c>
      <c r="E262" s="828">
        <v>3680</v>
      </c>
      <c r="F262" s="846"/>
    </row>
    <row r="263" spans="1:6" s="822" customFormat="1" ht="14.25" customHeight="1" thickBot="1">
      <c r="A263" s="834" t="s">
        <v>530</v>
      </c>
      <c r="B263" s="828" t="s">
        <v>380</v>
      </c>
      <c r="C263" s="828">
        <v>3960</v>
      </c>
      <c r="D263" s="828">
        <v>3930</v>
      </c>
      <c r="E263" s="828">
        <v>4070</v>
      </c>
      <c r="F263" s="842">
        <v>830</v>
      </c>
    </row>
    <row r="264" spans="1:6" s="822" customFormat="1" ht="14.25" customHeight="1" thickBot="1">
      <c r="A264" s="834" t="s">
        <v>530</v>
      </c>
      <c r="B264" s="828" t="s">
        <v>389</v>
      </c>
      <c r="C264" s="828">
        <v>4010</v>
      </c>
      <c r="D264" s="828">
        <v>3980</v>
      </c>
      <c r="E264" s="828">
        <v>4150</v>
      </c>
      <c r="F264" s="842">
        <v>760</v>
      </c>
    </row>
    <row r="265" spans="1:6" s="822" customFormat="1" ht="14.25" customHeight="1" thickBot="1">
      <c r="A265" s="834" t="s">
        <v>530</v>
      </c>
      <c r="B265" s="828" t="s">
        <v>398</v>
      </c>
      <c r="C265" s="828">
        <v>3910</v>
      </c>
      <c r="D265" s="828">
        <v>3890</v>
      </c>
      <c r="E265" s="828">
        <v>4040</v>
      </c>
      <c r="F265" s="842">
        <v>780</v>
      </c>
    </row>
    <row r="266" spans="1:6" s="822" customFormat="1" ht="14.25" customHeight="1" thickBot="1">
      <c r="A266" s="834" t="s">
        <v>530</v>
      </c>
      <c r="B266" s="828" t="s">
        <v>406</v>
      </c>
      <c r="C266" s="828">
        <v>3930</v>
      </c>
      <c r="D266" s="828">
        <v>3900</v>
      </c>
      <c r="E266" s="828">
        <v>4080</v>
      </c>
      <c r="F266" s="842">
        <v>770</v>
      </c>
    </row>
    <row r="267" spans="1:6" s="822" customFormat="1" ht="14.25" customHeight="1" thickBot="1">
      <c r="A267" s="834" t="s">
        <v>530</v>
      </c>
      <c r="B267" s="828" t="s">
        <v>413</v>
      </c>
      <c r="C267" s="828">
        <v>3800</v>
      </c>
      <c r="D267" s="828">
        <v>3780</v>
      </c>
      <c r="E267" s="828">
        <v>3930</v>
      </c>
      <c r="F267" s="846"/>
    </row>
    <row r="268" spans="1:6" s="822" customFormat="1" ht="14.25" customHeight="1" thickBot="1">
      <c r="A268" s="834" t="s">
        <v>530</v>
      </c>
      <c r="B268" s="828" t="s">
        <v>420</v>
      </c>
      <c r="C268" s="828">
        <v>3460</v>
      </c>
      <c r="D268" s="828">
        <v>3430</v>
      </c>
      <c r="E268" s="828">
        <v>3560</v>
      </c>
      <c r="F268" s="842">
        <v>840</v>
      </c>
    </row>
    <row r="269" spans="1:6" s="822" customFormat="1" ht="14.25" customHeight="1" thickBot="1">
      <c r="A269" s="834" t="s">
        <v>530</v>
      </c>
      <c r="B269" s="828" t="s">
        <v>427</v>
      </c>
      <c r="C269" s="828">
        <v>3210</v>
      </c>
      <c r="D269" s="828">
        <v>3190</v>
      </c>
      <c r="E269" s="828">
        <v>3310</v>
      </c>
      <c r="F269" s="842">
        <v>730</v>
      </c>
    </row>
    <row r="270" spans="1:6" s="822" customFormat="1" ht="14.25" customHeight="1" thickBot="1">
      <c r="A270" s="834" t="s">
        <v>530</v>
      </c>
      <c r="B270" s="828" t="s">
        <v>434</v>
      </c>
      <c r="C270" s="828">
        <v>3240</v>
      </c>
      <c r="D270" s="828">
        <v>3210</v>
      </c>
      <c r="E270" s="828">
        <v>3390</v>
      </c>
      <c r="F270" s="842">
        <v>820</v>
      </c>
    </row>
    <row r="271" spans="1:6" s="822" customFormat="1" ht="14.25" customHeight="1" thickBot="1">
      <c r="A271" s="834" t="s">
        <v>530</v>
      </c>
      <c r="B271" s="828" t="s">
        <v>441</v>
      </c>
      <c r="C271" s="828">
        <v>3300</v>
      </c>
      <c r="D271" s="828">
        <v>3270</v>
      </c>
      <c r="E271" s="828">
        <v>3380</v>
      </c>
      <c r="F271" s="842">
        <v>750</v>
      </c>
    </row>
    <row r="272" spans="1:6" s="822" customFormat="1" ht="14.25" customHeight="1" thickBot="1">
      <c r="A272" s="834" t="s">
        <v>530</v>
      </c>
      <c r="B272" s="828" t="s">
        <v>448</v>
      </c>
      <c r="C272" s="847"/>
      <c r="D272" s="847"/>
      <c r="E272" s="847"/>
      <c r="F272" s="842">
        <v>740</v>
      </c>
    </row>
    <row r="273" spans="1:6" s="822" customFormat="1" ht="14.25" customHeight="1" thickBot="1">
      <c r="A273" s="834" t="s">
        <v>530</v>
      </c>
      <c r="B273" s="828" t="s">
        <v>452</v>
      </c>
      <c r="C273" s="828">
        <v>3130</v>
      </c>
      <c r="D273" s="828">
        <v>3100</v>
      </c>
      <c r="E273" s="828">
        <v>3230</v>
      </c>
      <c r="F273" s="842">
        <v>700</v>
      </c>
    </row>
    <row r="274" spans="1:6" s="822" customFormat="1" ht="14.25" customHeight="1" thickBot="1">
      <c r="A274" s="834" t="s">
        <v>530</v>
      </c>
      <c r="B274" s="828" t="s">
        <v>457</v>
      </c>
      <c r="C274" s="828">
        <v>3460</v>
      </c>
      <c r="D274" s="828">
        <v>3430</v>
      </c>
      <c r="E274" s="828">
        <v>3560</v>
      </c>
      <c r="F274" s="842">
        <v>690</v>
      </c>
    </row>
    <row r="275" spans="1:6" s="822" customFormat="1" ht="14.25" customHeight="1" thickBot="1">
      <c r="A275" s="834" t="s">
        <v>530</v>
      </c>
      <c r="B275" s="828" t="s">
        <v>462</v>
      </c>
      <c r="C275" s="828">
        <v>4040</v>
      </c>
      <c r="D275" s="828">
        <v>4020</v>
      </c>
      <c r="E275" s="828">
        <v>4160</v>
      </c>
      <c r="F275" s="842">
        <v>820</v>
      </c>
    </row>
    <row r="276" spans="1:6" s="822" customFormat="1" ht="14.25" customHeight="1" thickBot="1">
      <c r="A276" s="834" t="s">
        <v>530</v>
      </c>
      <c r="B276" s="828" t="s">
        <v>467</v>
      </c>
      <c r="C276" s="828">
        <v>3270</v>
      </c>
      <c r="D276" s="828">
        <v>3240</v>
      </c>
      <c r="E276" s="828">
        <v>3350</v>
      </c>
      <c r="F276" s="842">
        <v>680</v>
      </c>
    </row>
    <row r="277" spans="1:6" s="822" customFormat="1" ht="14.25" customHeight="1" thickBot="1">
      <c r="A277" s="834" t="s">
        <v>530</v>
      </c>
      <c r="B277" s="828" t="s">
        <v>472</v>
      </c>
      <c r="C277" s="828">
        <v>2930</v>
      </c>
      <c r="D277" s="828">
        <v>2900</v>
      </c>
      <c r="E277" s="828">
        <v>3000</v>
      </c>
      <c r="F277" s="842">
        <v>640</v>
      </c>
    </row>
    <row r="278" spans="1:6" s="822" customFormat="1" ht="14.25" customHeight="1" thickBot="1">
      <c r="A278" s="834" t="s">
        <v>530</v>
      </c>
      <c r="B278" s="828" t="s">
        <v>477</v>
      </c>
      <c r="C278" s="828">
        <v>4080</v>
      </c>
      <c r="D278" s="828">
        <v>4030</v>
      </c>
      <c r="E278" s="828">
        <v>4140</v>
      </c>
      <c r="F278" s="842">
        <v>850</v>
      </c>
    </row>
    <row r="279" spans="1:6" s="822" customFormat="1" ht="14.25" customHeight="1" thickBot="1">
      <c r="A279" s="834" t="s">
        <v>530</v>
      </c>
      <c r="B279" s="828" t="s">
        <v>481</v>
      </c>
      <c r="C279" s="828"/>
      <c r="D279" s="828"/>
      <c r="E279" s="828"/>
      <c r="F279" s="842">
        <v>760</v>
      </c>
    </row>
    <row r="280" spans="1:6" s="822" customFormat="1" ht="14.25" customHeight="1" thickBot="1">
      <c r="A280" s="834" t="s">
        <v>530</v>
      </c>
      <c r="B280" s="828" t="s">
        <v>485</v>
      </c>
      <c r="C280" s="828"/>
      <c r="D280" s="828"/>
      <c r="E280" s="828"/>
      <c r="F280" s="842">
        <v>760</v>
      </c>
    </row>
    <row r="281" spans="1:6" s="822" customFormat="1" ht="14.25" customHeight="1" thickBot="1">
      <c r="A281" s="834" t="s">
        <v>530</v>
      </c>
      <c r="B281" s="828" t="s">
        <v>489</v>
      </c>
      <c r="C281" s="828"/>
      <c r="D281" s="828"/>
      <c r="E281" s="828"/>
      <c r="F281" s="842">
        <v>780</v>
      </c>
    </row>
    <row r="282" spans="1:6" s="822" customFormat="1" ht="14.25" customHeight="1" thickBot="1">
      <c r="A282" s="834" t="s">
        <v>530</v>
      </c>
      <c r="B282" s="828" t="s">
        <v>493</v>
      </c>
      <c r="C282" s="828"/>
      <c r="D282" s="828"/>
      <c r="E282" s="828"/>
      <c r="F282" s="842">
        <v>730</v>
      </c>
    </row>
    <row r="283" spans="1:6" s="822" customFormat="1" ht="14.25" customHeight="1" thickBot="1">
      <c r="A283" s="834" t="s">
        <v>530</v>
      </c>
      <c r="B283" s="828" t="s">
        <v>497</v>
      </c>
      <c r="C283" s="828"/>
      <c r="D283" s="828"/>
      <c r="E283" s="828"/>
      <c r="F283" s="842">
        <v>770</v>
      </c>
    </row>
    <row r="284" spans="1:6" s="822" customFormat="1" ht="14.25" customHeight="1" thickBot="1">
      <c r="A284" s="834" t="s">
        <v>530</v>
      </c>
      <c r="B284" s="828" t="s">
        <v>500</v>
      </c>
      <c r="C284" s="828"/>
      <c r="D284" s="828"/>
      <c r="E284" s="828"/>
      <c r="F284" s="842">
        <v>640</v>
      </c>
    </row>
    <row r="285" spans="1:6" s="822" customFormat="1" ht="14.25" customHeight="1" thickBot="1">
      <c r="A285" s="834" t="s">
        <v>530</v>
      </c>
      <c r="B285" s="828" t="s">
        <v>503</v>
      </c>
      <c r="C285" s="828"/>
      <c r="D285" s="828"/>
      <c r="E285" s="828"/>
      <c r="F285" s="842">
        <v>640</v>
      </c>
    </row>
    <row r="286" spans="1:6" s="822" customFormat="1" ht="14.25" customHeight="1" thickBot="1">
      <c r="A286" s="834" t="s">
        <v>530</v>
      </c>
      <c r="B286" s="828" t="s">
        <v>506</v>
      </c>
      <c r="C286" s="828"/>
      <c r="D286" s="828"/>
      <c r="E286" s="828"/>
      <c r="F286" s="842">
        <v>850</v>
      </c>
    </row>
    <row r="287" spans="1:6" s="822" customFormat="1" ht="14.25" customHeight="1" thickBot="1">
      <c r="A287" s="834" t="s">
        <v>530</v>
      </c>
      <c r="B287" s="828" t="s">
        <v>509</v>
      </c>
      <c r="C287" s="828"/>
      <c r="D287" s="828"/>
      <c r="E287" s="828"/>
      <c r="F287" s="842">
        <v>760</v>
      </c>
    </row>
    <row r="288" spans="1:6" s="822" customFormat="1" ht="14.25" customHeight="1" thickBot="1">
      <c r="A288" s="834" t="s">
        <v>530</v>
      </c>
      <c r="B288" s="828" t="s">
        <v>512</v>
      </c>
      <c r="C288" s="828"/>
      <c r="D288" s="828"/>
      <c r="E288" s="828"/>
      <c r="F288" s="842">
        <v>830</v>
      </c>
    </row>
    <row r="289" spans="1:6" s="822" customFormat="1" ht="14.25" customHeight="1" thickBot="1">
      <c r="A289" s="834" t="s">
        <v>530</v>
      </c>
      <c r="B289" s="840" t="s">
        <v>515</v>
      </c>
      <c r="C289" s="840"/>
      <c r="D289" s="840"/>
      <c r="E289" s="840"/>
      <c r="F289" s="845">
        <v>680</v>
      </c>
    </row>
    <row r="290" spans="1:6" s="822" customFormat="1" ht="14.25" customHeight="1" thickBot="1">
      <c r="A290" s="834" t="s">
        <v>534</v>
      </c>
      <c r="B290" s="835" t="s">
        <v>535</v>
      </c>
      <c r="C290" s="835">
        <v>2770</v>
      </c>
      <c r="D290" s="835">
        <v>2740</v>
      </c>
      <c r="E290" s="835">
        <v>2720</v>
      </c>
      <c r="F290" s="848"/>
    </row>
    <row r="291" spans="1:6" s="822" customFormat="1" ht="14.25" customHeight="1" thickBot="1">
      <c r="A291" s="834" t="s">
        <v>534</v>
      </c>
      <c r="B291" s="828" t="s">
        <v>196</v>
      </c>
      <c r="C291" s="828">
        <v>2670</v>
      </c>
      <c r="D291" s="828">
        <v>2640</v>
      </c>
      <c r="E291" s="828">
        <v>2620</v>
      </c>
      <c r="F291" s="846"/>
    </row>
    <row r="292" spans="1:6" s="822" customFormat="1" ht="14.25" customHeight="1" thickBot="1">
      <c r="A292" s="834" t="s">
        <v>534</v>
      </c>
      <c r="B292" s="828" t="s">
        <v>536</v>
      </c>
      <c r="C292" s="828">
        <v>2180</v>
      </c>
      <c r="D292" s="828">
        <v>2140</v>
      </c>
      <c r="E292" s="828">
        <v>2120</v>
      </c>
      <c r="F292" s="842">
        <v>490</v>
      </c>
    </row>
    <row r="293" spans="1:6" s="822" customFormat="1" ht="14.25" customHeight="1" thickBot="1">
      <c r="A293" s="834" t="s">
        <v>534</v>
      </c>
      <c r="B293" s="828" t="s">
        <v>537</v>
      </c>
      <c r="C293" s="828"/>
      <c r="D293" s="828"/>
      <c r="E293" s="828"/>
      <c r="F293" s="842">
        <v>470</v>
      </c>
    </row>
    <row r="294" spans="1:6" s="822" customFormat="1" ht="14.25" customHeight="1" thickBot="1">
      <c r="A294" s="834" t="s">
        <v>534</v>
      </c>
      <c r="B294" s="828" t="s">
        <v>538</v>
      </c>
      <c r="C294" s="828">
        <v>2730</v>
      </c>
      <c r="D294" s="828">
        <v>2700</v>
      </c>
      <c r="E294" s="828">
        <v>2680</v>
      </c>
      <c r="F294" s="842">
        <v>490</v>
      </c>
    </row>
    <row r="295" spans="1:6" s="822" customFormat="1" ht="14.25" customHeight="1" thickBot="1">
      <c r="A295" s="834" t="s">
        <v>534</v>
      </c>
      <c r="B295" s="828" t="s">
        <v>234</v>
      </c>
      <c r="C295" s="828">
        <v>2380</v>
      </c>
      <c r="D295" s="828">
        <v>2350</v>
      </c>
      <c r="E295" s="828">
        <v>2330</v>
      </c>
      <c r="F295" s="842">
        <v>530</v>
      </c>
    </row>
    <row r="296" spans="1:6" s="822" customFormat="1" ht="14.25" customHeight="1" thickBot="1">
      <c r="A296" s="834" t="s">
        <v>534</v>
      </c>
      <c r="B296" s="828" t="s">
        <v>245</v>
      </c>
      <c r="C296" s="828">
        <v>2650</v>
      </c>
      <c r="D296" s="828">
        <v>2620</v>
      </c>
      <c r="E296" s="828">
        <v>2590</v>
      </c>
      <c r="F296" s="842">
        <v>590</v>
      </c>
    </row>
    <row r="297" spans="1:6" s="822" customFormat="1" ht="14.25" customHeight="1" thickBot="1">
      <c r="A297" s="834" t="s">
        <v>534</v>
      </c>
      <c r="B297" s="828" t="s">
        <v>256</v>
      </c>
      <c r="C297" s="828">
        <v>2700</v>
      </c>
      <c r="D297" s="828">
        <v>2670</v>
      </c>
      <c r="E297" s="828">
        <v>2650</v>
      </c>
      <c r="F297" s="842">
        <v>630</v>
      </c>
    </row>
    <row r="298" spans="1:6" s="822" customFormat="1" ht="14.25" customHeight="1" thickBot="1">
      <c r="A298" s="834" t="s">
        <v>534</v>
      </c>
      <c r="B298" s="828" t="s">
        <v>267</v>
      </c>
      <c r="C298" s="828">
        <v>2650</v>
      </c>
      <c r="D298" s="828">
        <v>2620</v>
      </c>
      <c r="E298" s="828">
        <v>2590</v>
      </c>
      <c r="F298" s="842">
        <v>640</v>
      </c>
    </row>
    <row r="299" spans="1:6" s="822" customFormat="1" ht="14.25" customHeight="1" thickBot="1">
      <c r="A299" s="834" t="s">
        <v>534</v>
      </c>
      <c r="B299" s="828" t="s">
        <v>279</v>
      </c>
      <c r="C299" s="828">
        <v>2500</v>
      </c>
      <c r="D299" s="828">
        <v>2480</v>
      </c>
      <c r="E299" s="828">
        <v>2460</v>
      </c>
      <c r="F299" s="846"/>
    </row>
    <row r="300" spans="1:6" s="822" customFormat="1" ht="14.25" customHeight="1" thickBot="1">
      <c r="A300" s="834" t="s">
        <v>534</v>
      </c>
      <c r="B300" s="828" t="s">
        <v>289</v>
      </c>
      <c r="C300" s="828">
        <v>2760</v>
      </c>
      <c r="D300" s="828">
        <v>2730</v>
      </c>
      <c r="E300" s="828">
        <v>2700</v>
      </c>
      <c r="F300" s="842">
        <v>630</v>
      </c>
    </row>
    <row r="301" spans="1:6" s="822" customFormat="1" ht="14.25" customHeight="1" thickBot="1">
      <c r="A301" s="834" t="s">
        <v>534</v>
      </c>
      <c r="B301" s="828" t="s">
        <v>299</v>
      </c>
      <c r="C301" s="828">
        <v>2510</v>
      </c>
      <c r="D301" s="828">
        <v>2480</v>
      </c>
      <c r="E301" s="828">
        <v>2460</v>
      </c>
      <c r="F301" s="846"/>
    </row>
    <row r="302" spans="1:6" s="822" customFormat="1" ht="14.25" customHeight="1" thickBot="1">
      <c r="A302" s="834" t="s">
        <v>534</v>
      </c>
      <c r="B302" s="828" t="s">
        <v>309</v>
      </c>
      <c r="C302" s="828">
        <v>2480</v>
      </c>
      <c r="D302" s="828">
        <v>2450</v>
      </c>
      <c r="E302" s="828">
        <v>2420</v>
      </c>
      <c r="F302" s="842">
        <v>600</v>
      </c>
    </row>
    <row r="303" spans="1:6" s="822" customFormat="1" ht="14.25" customHeight="1" thickBot="1">
      <c r="A303" s="834" t="s">
        <v>534</v>
      </c>
      <c r="B303" s="828" t="s">
        <v>319</v>
      </c>
      <c r="C303" s="828">
        <v>2270</v>
      </c>
      <c r="D303" s="828">
        <v>2240</v>
      </c>
      <c r="E303" s="828">
        <v>2210</v>
      </c>
      <c r="F303" s="842">
        <v>540</v>
      </c>
    </row>
    <row r="304" spans="1:6" s="822" customFormat="1" ht="14.25" customHeight="1" thickBot="1">
      <c r="A304" s="834" t="s">
        <v>534</v>
      </c>
      <c r="B304" s="828" t="s">
        <v>330</v>
      </c>
      <c r="C304" s="828">
        <v>2310</v>
      </c>
      <c r="D304" s="828">
        <v>2290</v>
      </c>
      <c r="E304" s="828">
        <v>2270</v>
      </c>
      <c r="F304" s="846"/>
    </row>
    <row r="305" spans="1:6" s="822" customFormat="1" ht="14.25" customHeight="1" thickBot="1">
      <c r="A305" s="834" t="s">
        <v>534</v>
      </c>
      <c r="B305" s="828" t="s">
        <v>341</v>
      </c>
      <c r="C305" s="828">
        <v>2490</v>
      </c>
      <c r="D305" s="828">
        <v>2470</v>
      </c>
      <c r="E305" s="828">
        <v>2440</v>
      </c>
      <c r="F305" s="842">
        <v>560</v>
      </c>
    </row>
    <row r="306" spans="1:6" s="822" customFormat="1" ht="14.25" customHeight="1" thickBot="1">
      <c r="A306" s="834" t="s">
        <v>534</v>
      </c>
      <c r="B306" s="828" t="s">
        <v>351</v>
      </c>
      <c r="C306" s="828">
        <v>2420</v>
      </c>
      <c r="D306" s="828">
        <v>2400</v>
      </c>
      <c r="E306" s="828">
        <v>2380</v>
      </c>
      <c r="F306" s="846"/>
    </row>
    <row r="307" spans="1:6" s="822" customFormat="1" ht="14.25" customHeight="1" thickBot="1">
      <c r="A307" s="834" t="s">
        <v>534</v>
      </c>
      <c r="B307" s="828" t="s">
        <v>361</v>
      </c>
      <c r="C307" s="828">
        <v>2770</v>
      </c>
      <c r="D307" s="828">
        <v>2740</v>
      </c>
      <c r="E307" s="828">
        <v>2710</v>
      </c>
      <c r="F307" s="842">
        <v>650</v>
      </c>
    </row>
    <row r="308" spans="1:6" s="822" customFormat="1" ht="14.25" customHeight="1" thickBot="1">
      <c r="A308" s="834" t="s">
        <v>534</v>
      </c>
      <c r="B308" s="828" t="s">
        <v>371</v>
      </c>
      <c r="C308" s="828">
        <v>2610</v>
      </c>
      <c r="D308" s="828">
        <v>2580</v>
      </c>
      <c r="E308" s="828">
        <v>2550</v>
      </c>
      <c r="F308" s="842">
        <v>580</v>
      </c>
    </row>
    <row r="309" spans="1:6" s="822" customFormat="1" ht="14.25" customHeight="1" thickBot="1">
      <c r="A309" s="834" t="s">
        <v>534</v>
      </c>
      <c r="B309" s="828" t="s">
        <v>381</v>
      </c>
      <c r="C309" s="828">
        <v>2690</v>
      </c>
      <c r="D309" s="828">
        <v>2670</v>
      </c>
      <c r="E309" s="828">
        <v>2650</v>
      </c>
      <c r="F309" s="846"/>
    </row>
    <row r="310" spans="1:6" s="822" customFormat="1" ht="14.25" customHeight="1" thickBot="1">
      <c r="A310" s="834" t="s">
        <v>534</v>
      </c>
      <c r="B310" s="828" t="s">
        <v>390</v>
      </c>
      <c r="C310" s="828">
        <v>2360</v>
      </c>
      <c r="D310" s="828">
        <v>2330</v>
      </c>
      <c r="E310" s="828">
        <v>2310</v>
      </c>
      <c r="F310" s="842">
        <v>560</v>
      </c>
    </row>
    <row r="311" spans="1:6" s="822" customFormat="1" ht="14.25" customHeight="1" thickBot="1">
      <c r="A311" s="834" t="s">
        <v>534</v>
      </c>
      <c r="B311" s="828" t="s">
        <v>399</v>
      </c>
      <c r="C311" s="828">
        <v>1970</v>
      </c>
      <c r="D311" s="828">
        <v>1950</v>
      </c>
      <c r="E311" s="828">
        <v>1920</v>
      </c>
      <c r="F311" s="842">
        <v>470</v>
      </c>
    </row>
    <row r="312" spans="1:6" s="822" customFormat="1" ht="14.25" customHeight="1" thickBot="1">
      <c r="A312" s="834" t="s">
        <v>534</v>
      </c>
      <c r="B312" s="828" t="s">
        <v>407</v>
      </c>
      <c r="C312" s="828">
        <v>2230</v>
      </c>
      <c r="D312" s="828">
        <v>2200</v>
      </c>
      <c r="E312" s="828">
        <v>2170</v>
      </c>
      <c r="F312" s="842">
        <v>460</v>
      </c>
    </row>
    <row r="313" spans="1:6" s="822" customFormat="1" ht="14.25" customHeight="1" thickBot="1">
      <c r="A313" s="834" t="s">
        <v>534</v>
      </c>
      <c r="B313" s="828" t="s">
        <v>414</v>
      </c>
      <c r="C313" s="828">
        <v>2770</v>
      </c>
      <c r="D313" s="828">
        <v>2740</v>
      </c>
      <c r="E313" s="828">
        <v>2710</v>
      </c>
      <c r="F313" s="842">
        <v>610</v>
      </c>
    </row>
    <row r="314" spans="1:6" s="822" customFormat="1" ht="14.25" customHeight="1" thickBot="1">
      <c r="A314" s="834" t="s">
        <v>534</v>
      </c>
      <c r="B314" s="828" t="s">
        <v>421</v>
      </c>
      <c r="C314" s="828"/>
      <c r="D314" s="828"/>
      <c r="E314" s="828"/>
      <c r="F314" s="842">
        <v>490</v>
      </c>
    </row>
    <row r="315" spans="1:6" s="822" customFormat="1" ht="14.25" customHeight="1" thickBot="1">
      <c r="A315" s="834" t="s">
        <v>534</v>
      </c>
      <c r="B315" s="828" t="s">
        <v>428</v>
      </c>
      <c r="C315" s="828"/>
      <c r="D315" s="828"/>
      <c r="E315" s="828"/>
      <c r="F315" s="842">
        <v>520</v>
      </c>
    </row>
    <row r="316" spans="1:6" s="822" customFormat="1" ht="14.25" customHeight="1" thickBot="1">
      <c r="A316" s="834" t="s">
        <v>534</v>
      </c>
      <c r="B316" s="840" t="s">
        <v>435</v>
      </c>
      <c r="C316" s="840"/>
      <c r="D316" s="840"/>
      <c r="E316" s="840"/>
      <c r="F316" s="845">
        <v>460</v>
      </c>
    </row>
    <row r="317" spans="1:6" s="822" customFormat="1" ht="14.25" customHeight="1" thickBot="1">
      <c r="A317" s="834" t="s">
        <v>321</v>
      </c>
      <c r="B317" s="835" t="s">
        <v>539</v>
      </c>
      <c r="C317" s="835">
        <v>1200</v>
      </c>
      <c r="D317" s="835">
        <v>1180</v>
      </c>
      <c r="E317" s="835">
        <v>1160</v>
      </c>
      <c r="F317" s="836">
        <v>370</v>
      </c>
    </row>
    <row r="318" spans="1:6" s="822" customFormat="1" ht="14.25" customHeight="1" thickBot="1">
      <c r="A318" s="834" t="s">
        <v>321</v>
      </c>
      <c r="B318" s="828" t="s">
        <v>540</v>
      </c>
      <c r="C318" s="828">
        <v>1090</v>
      </c>
      <c r="D318" s="828">
        <v>1060</v>
      </c>
      <c r="E318" s="828">
        <v>1040</v>
      </c>
      <c r="F318" s="846"/>
    </row>
    <row r="319" spans="1:6" s="822" customFormat="1" ht="14.25" customHeight="1" thickBot="1">
      <c r="A319" s="834" t="s">
        <v>321</v>
      </c>
      <c r="B319" s="828" t="s">
        <v>541</v>
      </c>
      <c r="C319" s="828">
        <v>1520</v>
      </c>
      <c r="D319" s="828">
        <v>1470</v>
      </c>
      <c r="E319" s="828">
        <v>1440</v>
      </c>
      <c r="F319" s="842">
        <v>370</v>
      </c>
    </row>
    <row r="320" spans="1:6" s="822" customFormat="1" ht="14.25" customHeight="1" thickBot="1">
      <c r="A320" s="834" t="s">
        <v>321</v>
      </c>
      <c r="B320" s="828" t="s">
        <v>223</v>
      </c>
      <c r="C320" s="828">
        <v>1360</v>
      </c>
      <c r="D320" s="828">
        <v>1300</v>
      </c>
      <c r="E320" s="828">
        <v>1270</v>
      </c>
      <c r="F320" s="846"/>
    </row>
    <row r="321" spans="1:6" s="822" customFormat="1" ht="14.25" customHeight="1" thickBot="1">
      <c r="A321" s="834" t="s">
        <v>321</v>
      </c>
      <c r="B321" s="828" t="s">
        <v>235</v>
      </c>
      <c r="C321" s="828">
        <v>1750</v>
      </c>
      <c r="D321" s="828">
        <v>1690</v>
      </c>
      <c r="E321" s="828">
        <v>1660</v>
      </c>
      <c r="F321" s="846"/>
    </row>
    <row r="322" spans="1:6" s="822" customFormat="1" ht="14.25" customHeight="1" thickBot="1">
      <c r="A322" s="834" t="s">
        <v>321</v>
      </c>
      <c r="B322" s="828" t="s">
        <v>246</v>
      </c>
      <c r="C322" s="828">
        <v>1650</v>
      </c>
      <c r="D322" s="828">
        <v>1610</v>
      </c>
      <c r="E322" s="828">
        <v>1580</v>
      </c>
      <c r="F322" s="842">
        <v>500</v>
      </c>
    </row>
    <row r="323" spans="1:6" s="822" customFormat="1" ht="14.25" customHeight="1" thickBot="1">
      <c r="A323" s="834" t="s">
        <v>321</v>
      </c>
      <c r="B323" s="828" t="s">
        <v>257</v>
      </c>
      <c r="C323" s="828">
        <v>1780</v>
      </c>
      <c r="D323" s="828">
        <v>1740</v>
      </c>
      <c r="E323" s="828">
        <v>1720</v>
      </c>
      <c r="F323" s="846"/>
    </row>
    <row r="324" spans="1:6" s="822" customFormat="1" ht="14.25" customHeight="1" thickBot="1">
      <c r="A324" s="834" t="s">
        <v>321</v>
      </c>
      <c r="B324" s="828" t="s">
        <v>268</v>
      </c>
      <c r="C324" s="828">
        <v>1650</v>
      </c>
      <c r="D324" s="828">
        <v>1610</v>
      </c>
      <c r="E324" s="828">
        <v>1580</v>
      </c>
      <c r="F324" s="846"/>
    </row>
    <row r="325" spans="1:6" s="822" customFormat="1" ht="14.25" customHeight="1" thickBot="1">
      <c r="A325" s="834" t="s">
        <v>321</v>
      </c>
      <c r="B325" s="828" t="s">
        <v>280</v>
      </c>
      <c r="C325" s="828">
        <v>1330</v>
      </c>
      <c r="D325" s="828">
        <v>1270</v>
      </c>
      <c r="E325" s="828">
        <v>1240</v>
      </c>
      <c r="F325" s="842">
        <v>430</v>
      </c>
    </row>
    <row r="326" spans="1:6" s="822" customFormat="1" ht="14.25" customHeight="1" thickBot="1">
      <c r="A326" s="834" t="s">
        <v>321</v>
      </c>
      <c r="B326" s="828" t="s">
        <v>290</v>
      </c>
      <c r="C326" s="828">
        <v>1470</v>
      </c>
      <c r="D326" s="828">
        <v>1430</v>
      </c>
      <c r="E326" s="828">
        <v>1400</v>
      </c>
      <c r="F326" s="846"/>
    </row>
    <row r="327" spans="1:6" s="822" customFormat="1" ht="14.25" customHeight="1" thickBot="1">
      <c r="A327" s="834" t="s">
        <v>321</v>
      </c>
      <c r="B327" s="828" t="s">
        <v>300</v>
      </c>
      <c r="C327" s="828">
        <v>1420</v>
      </c>
      <c r="D327" s="828">
        <v>1380</v>
      </c>
      <c r="E327" s="828">
        <v>1360</v>
      </c>
      <c r="F327" s="842">
        <v>420</v>
      </c>
    </row>
    <row r="328" spans="1:6" s="822" customFormat="1" ht="14.25" customHeight="1" thickBot="1">
      <c r="A328" s="834" t="s">
        <v>321</v>
      </c>
      <c r="B328" s="828" t="s">
        <v>310</v>
      </c>
      <c r="C328" s="828">
        <v>1400</v>
      </c>
      <c r="D328" s="828">
        <v>1360</v>
      </c>
      <c r="E328" s="828">
        <v>1330</v>
      </c>
      <c r="F328" s="842">
        <v>460</v>
      </c>
    </row>
    <row r="329" spans="1:6" s="822" customFormat="1" ht="14.25" customHeight="1" thickBot="1">
      <c r="A329" s="834" t="s">
        <v>321</v>
      </c>
      <c r="B329" s="828" t="s">
        <v>320</v>
      </c>
      <c r="C329" s="828">
        <v>1640</v>
      </c>
      <c r="D329" s="828">
        <v>1610</v>
      </c>
      <c r="E329" s="828">
        <v>1580</v>
      </c>
      <c r="F329" s="842">
        <v>410</v>
      </c>
    </row>
    <row r="330" spans="1:6" s="822" customFormat="1" ht="14.25" customHeight="1" thickBot="1">
      <c r="A330" s="834" t="s">
        <v>321</v>
      </c>
      <c r="B330" s="828" t="s">
        <v>331</v>
      </c>
      <c r="C330" s="828">
        <v>1260</v>
      </c>
      <c r="D330" s="828">
        <v>1220</v>
      </c>
      <c r="E330" s="828">
        <v>1200</v>
      </c>
      <c r="F330" s="846"/>
    </row>
    <row r="331" spans="1:6" s="822" customFormat="1" ht="14.25" customHeight="1" thickBot="1">
      <c r="A331" s="834" t="s">
        <v>321</v>
      </c>
      <c r="B331" s="828" t="s">
        <v>342</v>
      </c>
      <c r="C331" s="828">
        <v>1620</v>
      </c>
      <c r="D331" s="828">
        <v>1560</v>
      </c>
      <c r="E331" s="828">
        <v>1530</v>
      </c>
      <c r="F331" s="842">
        <v>490</v>
      </c>
    </row>
    <row r="332" spans="1:6" s="822" customFormat="1" ht="14.25" customHeight="1" thickBot="1">
      <c r="A332" s="834" t="s">
        <v>321</v>
      </c>
      <c r="B332" s="828" t="s">
        <v>352</v>
      </c>
      <c r="C332" s="828">
        <v>1520</v>
      </c>
      <c r="D332" s="828">
        <v>1470</v>
      </c>
      <c r="E332" s="828">
        <v>1440</v>
      </c>
      <c r="F332" s="842">
        <v>440</v>
      </c>
    </row>
    <row r="333" spans="1:6" s="822" customFormat="1" ht="14.25" customHeight="1" thickBot="1">
      <c r="A333" s="834" t="s">
        <v>321</v>
      </c>
      <c r="B333" s="828" t="s">
        <v>362</v>
      </c>
      <c r="C333" s="828">
        <v>1370</v>
      </c>
      <c r="D333" s="828">
        <v>1320</v>
      </c>
      <c r="E333" s="828">
        <v>1300</v>
      </c>
      <c r="F333" s="842">
        <v>460</v>
      </c>
    </row>
    <row r="334" spans="1:6" s="822" customFormat="1" ht="14.25" customHeight="1" thickBot="1">
      <c r="A334" s="834" t="s">
        <v>321</v>
      </c>
      <c r="B334" s="828" t="s">
        <v>372</v>
      </c>
      <c r="C334" s="828">
        <v>1410</v>
      </c>
      <c r="D334" s="828">
        <v>1340</v>
      </c>
      <c r="E334" s="828">
        <v>1310</v>
      </c>
      <c r="F334" s="842">
        <v>410</v>
      </c>
    </row>
    <row r="335" spans="1:6" s="822" customFormat="1" ht="14.25" customHeight="1" thickBot="1">
      <c r="A335" s="834" t="s">
        <v>321</v>
      </c>
      <c r="B335" s="828" t="s">
        <v>382</v>
      </c>
      <c r="C335" s="828">
        <v>1260</v>
      </c>
      <c r="D335" s="828">
        <v>1220</v>
      </c>
      <c r="E335" s="828">
        <v>1200</v>
      </c>
      <c r="F335" s="846"/>
    </row>
    <row r="336" spans="1:6" s="822" customFormat="1" ht="14.25" customHeight="1" thickBot="1">
      <c r="A336" s="834" t="s">
        <v>321</v>
      </c>
      <c r="B336" s="828" t="s">
        <v>391</v>
      </c>
      <c r="C336" s="828">
        <v>1160</v>
      </c>
      <c r="D336" s="828">
        <v>1140</v>
      </c>
      <c r="E336" s="828">
        <v>1120</v>
      </c>
      <c r="F336" s="842">
        <v>430</v>
      </c>
    </row>
    <row r="337" spans="1:6" s="822" customFormat="1" ht="14.25" customHeight="1" thickBot="1">
      <c r="A337" s="834" t="s">
        <v>321</v>
      </c>
      <c r="B337" s="840" t="s">
        <v>400</v>
      </c>
      <c r="C337" s="840"/>
      <c r="D337" s="840"/>
      <c r="E337" s="840"/>
      <c r="F337" s="845">
        <v>380</v>
      </c>
    </row>
    <row r="338" spans="1:6" s="822" customFormat="1" ht="14.25" customHeight="1" thickBot="1">
      <c r="A338" s="834" t="s">
        <v>332</v>
      </c>
      <c r="B338" s="835" t="s">
        <v>542</v>
      </c>
      <c r="C338" s="835">
        <v>880</v>
      </c>
      <c r="D338" s="835">
        <v>850</v>
      </c>
      <c r="E338" s="835">
        <v>830</v>
      </c>
      <c r="F338" s="848"/>
    </row>
    <row r="339" spans="1:6" s="822" customFormat="1" ht="14.25" customHeight="1" thickBot="1">
      <c r="A339" s="834" t="s">
        <v>332</v>
      </c>
      <c r="B339" s="828" t="s">
        <v>543</v>
      </c>
      <c r="C339" s="828">
        <v>830</v>
      </c>
      <c r="D339" s="828">
        <v>800</v>
      </c>
      <c r="E339" s="828">
        <v>780</v>
      </c>
      <c r="F339" s="846"/>
    </row>
    <row r="340" spans="1:6" s="822" customFormat="1" ht="14.25" customHeight="1" thickBot="1">
      <c r="A340" s="834" t="s">
        <v>332</v>
      </c>
      <c r="B340" s="828" t="s">
        <v>544</v>
      </c>
      <c r="C340" s="828">
        <v>980</v>
      </c>
      <c r="D340" s="828">
        <v>950</v>
      </c>
      <c r="E340" s="828">
        <v>920</v>
      </c>
      <c r="F340" s="846"/>
    </row>
    <row r="341" spans="1:6" s="822" customFormat="1" ht="14.25" customHeight="1" thickBot="1">
      <c r="A341" s="834" t="s">
        <v>332</v>
      </c>
      <c r="B341" s="828" t="s">
        <v>545</v>
      </c>
      <c r="C341" s="828">
        <v>760</v>
      </c>
      <c r="D341" s="828">
        <v>720</v>
      </c>
      <c r="E341" s="828">
        <v>690</v>
      </c>
      <c r="F341" s="842">
        <v>350</v>
      </c>
    </row>
    <row r="342" spans="1:6" s="822" customFormat="1" ht="14.25" customHeight="1" thickBot="1">
      <c r="A342" s="834" t="s">
        <v>332</v>
      </c>
      <c r="B342" s="828" t="s">
        <v>236</v>
      </c>
      <c r="C342" s="828">
        <v>910</v>
      </c>
      <c r="D342" s="828">
        <v>870</v>
      </c>
      <c r="E342" s="828">
        <v>850</v>
      </c>
      <c r="F342" s="842">
        <v>370</v>
      </c>
    </row>
    <row r="343" spans="1:6" s="822" customFormat="1" ht="14.25" customHeight="1" thickBot="1">
      <c r="A343" s="834" t="s">
        <v>332</v>
      </c>
      <c r="B343" s="828" t="s">
        <v>247</v>
      </c>
      <c r="C343" s="828">
        <v>800</v>
      </c>
      <c r="D343" s="828">
        <v>760</v>
      </c>
      <c r="E343" s="828">
        <v>730</v>
      </c>
      <c r="F343" s="842">
        <v>340</v>
      </c>
    </row>
    <row r="344" spans="1:6" s="822" customFormat="1" ht="14.25" customHeight="1" thickBot="1">
      <c r="A344" s="834" t="s">
        <v>332</v>
      </c>
      <c r="B344" s="840" t="s">
        <v>258</v>
      </c>
      <c r="C344" s="840">
        <v>720</v>
      </c>
      <c r="D344" s="840">
        <v>690</v>
      </c>
      <c r="E344" s="840">
        <v>660</v>
      </c>
      <c r="F344" s="845">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49" customWidth="1"/>
    <col min="2" max="2" width="10.25" style="807" customWidth="1"/>
  </cols>
  <sheetData>
    <row r="1" spans="1:6">
      <c r="A1" s="3392" t="s">
        <v>871</v>
      </c>
      <c r="B1" s="3392"/>
    </row>
    <row r="2" spans="1:6" ht="14.25" thickBot="1">
      <c r="A2" s="1054"/>
      <c r="B2" s="1054"/>
    </row>
    <row r="3" spans="1:6" ht="14.25" thickBot="1">
      <c r="A3" s="1054"/>
      <c r="B3" s="1054"/>
      <c r="C3" s="1058" t="s">
        <v>874</v>
      </c>
      <c r="D3" s="1058" t="s">
        <v>875</v>
      </c>
      <c r="E3" s="1058" t="s">
        <v>876</v>
      </c>
      <c r="F3" s="1058" t="s">
        <v>877</v>
      </c>
    </row>
    <row r="4" spans="1:6" ht="14.25" thickBot="1">
      <c r="A4" s="1056" t="s">
        <v>872</v>
      </c>
      <c r="B4" s="1057" t="s">
        <v>873</v>
      </c>
      <c r="C4" s="1058"/>
      <c r="D4" s="1058"/>
      <c r="E4" s="1058"/>
      <c r="F4" s="1058"/>
    </row>
    <row r="5" spans="1:6" ht="14.25" thickBot="1">
      <c r="A5" s="834" t="s">
        <v>878</v>
      </c>
      <c r="B5" s="835" t="s">
        <v>879</v>
      </c>
      <c r="C5" s="1059">
        <v>8.8999999999999996E-2</v>
      </c>
      <c r="D5" s="1059">
        <v>7.3999999999999996E-2</v>
      </c>
      <c r="E5" s="1059">
        <v>7.4999999999999997E-2</v>
      </c>
      <c r="F5" s="1060">
        <v>0.1</v>
      </c>
    </row>
    <row r="6" spans="1:6" ht="14.25" thickBot="1">
      <c r="A6" s="834" t="s">
        <v>212</v>
      </c>
      <c r="B6" s="828" t="s">
        <v>880</v>
      </c>
      <c r="C6" s="1061">
        <v>0.1</v>
      </c>
      <c r="D6" s="1061">
        <v>9.0999999999999998E-2</v>
      </c>
      <c r="E6" s="1061">
        <v>9.0999999999999998E-2</v>
      </c>
      <c r="F6" s="1062">
        <v>0.1</v>
      </c>
    </row>
    <row r="7" spans="1:6" ht="14.25" thickBot="1">
      <c r="A7" s="834" t="s">
        <v>212</v>
      </c>
      <c r="B7" s="838" t="s">
        <v>201</v>
      </c>
      <c r="C7" s="1061">
        <v>8.5999999999999993E-2</v>
      </c>
      <c r="D7" s="1061">
        <v>9.6000000000000002E-2</v>
      </c>
      <c r="E7" s="1061">
        <v>7.5999999999999998E-2</v>
      </c>
      <c r="F7" s="1062">
        <v>0.1</v>
      </c>
    </row>
    <row r="8" spans="1:6" ht="14.25" thickBot="1">
      <c r="A8" s="834" t="s">
        <v>212</v>
      </c>
      <c r="B8" s="828" t="s">
        <v>213</v>
      </c>
      <c r="C8" s="1061">
        <v>9.9000000000000005E-2</v>
      </c>
      <c r="D8" s="1061">
        <v>9.8000000000000004E-2</v>
      </c>
      <c r="E8" s="1061">
        <v>9.8000000000000004E-2</v>
      </c>
      <c r="F8" s="1062">
        <v>0.1</v>
      </c>
    </row>
    <row r="9" spans="1:6" ht="14.25" thickBot="1">
      <c r="A9" s="844" t="s">
        <v>212</v>
      </c>
      <c r="B9" s="839" t="s">
        <v>225</v>
      </c>
      <c r="C9" s="1063">
        <v>0.05</v>
      </c>
      <c r="D9" s="1071"/>
      <c r="E9" s="1071"/>
      <c r="F9" s="1072"/>
    </row>
    <row r="10" spans="1:6" ht="14.25" thickBot="1">
      <c r="A10" s="834" t="s">
        <v>269</v>
      </c>
      <c r="B10" s="835" t="s">
        <v>881</v>
      </c>
      <c r="C10" s="1059">
        <v>8.8999999999999996E-2</v>
      </c>
      <c r="D10" s="1059">
        <v>7.2999999999999995E-2</v>
      </c>
      <c r="E10" s="1059">
        <v>8.2000000000000003E-2</v>
      </c>
      <c r="F10" s="1060">
        <v>0.1</v>
      </c>
    </row>
    <row r="11" spans="1:6" ht="14.25" thickBot="1">
      <c r="A11" s="834" t="s">
        <v>269</v>
      </c>
      <c r="B11" s="838" t="s">
        <v>188</v>
      </c>
      <c r="C11" s="1061">
        <v>8.8999999999999996E-2</v>
      </c>
      <c r="D11" s="1061">
        <v>7.2999999999999995E-2</v>
      </c>
      <c r="E11" s="1061">
        <v>8.2000000000000003E-2</v>
      </c>
      <c r="F11" s="1062">
        <v>0.1</v>
      </c>
    </row>
    <row r="12" spans="1:6" ht="14.25" thickBot="1">
      <c r="A12" s="834" t="s">
        <v>269</v>
      </c>
      <c r="B12" s="838" t="s">
        <v>138</v>
      </c>
      <c r="C12" s="1061">
        <v>6.0999999999999999E-2</v>
      </c>
      <c r="D12" s="1061">
        <v>7.0999999999999994E-2</v>
      </c>
      <c r="E12" s="1061">
        <v>9.6000000000000002E-2</v>
      </c>
      <c r="F12" s="1062">
        <v>0.1</v>
      </c>
    </row>
    <row r="13" spans="1:6" ht="14.25" thickBot="1">
      <c r="A13" s="834" t="s">
        <v>269</v>
      </c>
      <c r="B13" s="838" t="s">
        <v>214</v>
      </c>
      <c r="C13" s="1061">
        <v>6.9000000000000006E-2</v>
      </c>
      <c r="D13" s="1061">
        <v>6.5000000000000002E-2</v>
      </c>
      <c r="E13" s="1061">
        <v>6.6000000000000003E-2</v>
      </c>
      <c r="F13" s="1062">
        <v>0.1</v>
      </c>
    </row>
    <row r="14" spans="1:6" ht="14.25" thickBot="1">
      <c r="A14" s="834" t="s">
        <v>269</v>
      </c>
      <c r="B14" s="838" t="s">
        <v>226</v>
      </c>
      <c r="C14" s="1061">
        <v>0.1</v>
      </c>
      <c r="D14" s="1061">
        <v>6.5000000000000002E-2</v>
      </c>
      <c r="E14" s="1061">
        <v>7.0000000000000007E-2</v>
      </c>
      <c r="F14" s="1062">
        <v>0.1</v>
      </c>
    </row>
    <row r="15" spans="1:6" ht="14.25" thickBot="1">
      <c r="A15" s="834" t="s">
        <v>269</v>
      </c>
      <c r="B15" s="838" t="s">
        <v>237</v>
      </c>
      <c r="C15" s="1061">
        <v>9.8000000000000004E-2</v>
      </c>
      <c r="D15" s="1061">
        <v>8.8999999999999996E-2</v>
      </c>
      <c r="E15" s="1061">
        <v>8.8999999999999996E-2</v>
      </c>
      <c r="F15" s="1062">
        <v>0.1</v>
      </c>
    </row>
    <row r="16" spans="1:6" ht="14.25" thickBot="1">
      <c r="A16" s="834" t="s">
        <v>269</v>
      </c>
      <c r="B16" s="838" t="s">
        <v>248</v>
      </c>
      <c r="C16" s="1061">
        <v>7.0000000000000007E-2</v>
      </c>
      <c r="D16" s="1061">
        <v>9.2999999999999999E-2</v>
      </c>
      <c r="E16" s="1061">
        <v>9.6000000000000002E-2</v>
      </c>
      <c r="F16" s="1062">
        <v>0.1</v>
      </c>
    </row>
    <row r="17" spans="1:6" ht="14.25" thickBot="1">
      <c r="A17" s="834" t="s">
        <v>269</v>
      </c>
      <c r="B17" s="838" t="s">
        <v>259</v>
      </c>
      <c r="C17" s="1061">
        <v>9.5000000000000001E-2</v>
      </c>
      <c r="D17" s="1061">
        <v>0.1</v>
      </c>
      <c r="E17" s="1061">
        <v>0.1</v>
      </c>
      <c r="F17" s="1073"/>
    </row>
    <row r="18" spans="1:6" ht="14.25" thickBot="1">
      <c r="A18" s="834" t="s">
        <v>269</v>
      </c>
      <c r="B18" s="838" t="s">
        <v>271</v>
      </c>
      <c r="C18" s="1061">
        <v>7.3999999999999996E-2</v>
      </c>
      <c r="D18" s="1061">
        <v>9.9000000000000005E-2</v>
      </c>
      <c r="E18" s="1061">
        <v>0.1</v>
      </c>
      <c r="F18" s="1073"/>
    </row>
    <row r="19" spans="1:6" ht="14.25" thickBot="1">
      <c r="A19" s="834" t="s">
        <v>269</v>
      </c>
      <c r="B19" s="838" t="s">
        <v>281</v>
      </c>
      <c r="C19" s="1061">
        <v>9.9000000000000005E-2</v>
      </c>
      <c r="D19" s="1061">
        <v>7.5999999999999998E-2</v>
      </c>
      <c r="E19" s="1061">
        <v>8.6999999999999994E-2</v>
      </c>
      <c r="F19" s="1073"/>
    </row>
    <row r="20" spans="1:6" ht="14.25" thickBot="1">
      <c r="A20" s="834" t="s">
        <v>269</v>
      </c>
      <c r="B20" s="838" t="s">
        <v>291</v>
      </c>
      <c r="C20" s="1061">
        <v>9.8000000000000004E-2</v>
      </c>
      <c r="D20" s="1061">
        <v>8.5000000000000006E-2</v>
      </c>
      <c r="E20" s="1061">
        <v>8.2000000000000003E-2</v>
      </c>
      <c r="F20" s="1073"/>
    </row>
    <row r="21" spans="1:6" ht="14.25" thickBot="1">
      <c r="A21" s="834" t="s">
        <v>269</v>
      </c>
      <c r="B21" s="838" t="s">
        <v>301</v>
      </c>
      <c r="C21" s="1061">
        <v>6.6000000000000003E-2</v>
      </c>
      <c r="D21" s="1061">
        <v>6.4000000000000001E-2</v>
      </c>
      <c r="E21" s="1061">
        <v>6.5000000000000002E-2</v>
      </c>
      <c r="F21" s="1073"/>
    </row>
    <row r="22" spans="1:6" ht="14.25" thickBot="1">
      <c r="A22" s="834" t="s">
        <v>269</v>
      </c>
      <c r="B22" s="838" t="s">
        <v>882</v>
      </c>
      <c r="C22" s="1061">
        <v>0.08</v>
      </c>
      <c r="D22" s="1061">
        <v>9.8000000000000004E-2</v>
      </c>
      <c r="E22" s="1061">
        <v>9.8000000000000004E-2</v>
      </c>
      <c r="F22" s="1073"/>
    </row>
    <row r="23" spans="1:6" ht="14.25" thickBot="1">
      <c r="A23" s="834" t="s">
        <v>269</v>
      </c>
      <c r="B23" s="838" t="s">
        <v>322</v>
      </c>
      <c r="C23" s="1061">
        <v>9.9000000000000005E-2</v>
      </c>
      <c r="D23" s="1061">
        <v>9.8000000000000004E-2</v>
      </c>
      <c r="E23" s="1061">
        <v>9.0999999999999998E-2</v>
      </c>
      <c r="F23" s="1073"/>
    </row>
    <row r="24" spans="1:6" ht="14.25" thickBot="1">
      <c r="A24" s="834" t="s">
        <v>269</v>
      </c>
      <c r="B24" s="838" t="s">
        <v>333</v>
      </c>
      <c r="C24" s="1061">
        <v>8.8999999999999996E-2</v>
      </c>
      <c r="D24" s="1061">
        <v>9.7000000000000003E-2</v>
      </c>
      <c r="E24" s="1061">
        <v>7.0000000000000007E-2</v>
      </c>
      <c r="F24" s="1073"/>
    </row>
    <row r="25" spans="1:6" ht="14.25" thickBot="1">
      <c r="A25" s="834" t="s">
        <v>269</v>
      </c>
      <c r="B25" s="838" t="s">
        <v>343</v>
      </c>
      <c r="C25" s="1061">
        <v>8.8999999999999996E-2</v>
      </c>
      <c r="D25" s="1061">
        <v>0.1</v>
      </c>
      <c r="E25" s="1061">
        <v>8.1000000000000003E-2</v>
      </c>
      <c r="F25" s="1073"/>
    </row>
    <row r="26" spans="1:6" ht="14.25" thickBot="1">
      <c r="A26" s="834" t="s">
        <v>269</v>
      </c>
      <c r="B26" s="838" t="s">
        <v>353</v>
      </c>
      <c r="C26" s="1074"/>
      <c r="D26" s="1061">
        <v>9.6000000000000002E-2</v>
      </c>
      <c r="E26" s="1061">
        <v>9.2999999999999999E-2</v>
      </c>
      <c r="F26" s="1073"/>
    </row>
    <row r="27" spans="1:6" ht="14.25" thickBot="1">
      <c r="A27" s="834" t="s">
        <v>269</v>
      </c>
      <c r="B27" s="838" t="s">
        <v>363</v>
      </c>
      <c r="C27" s="1074"/>
      <c r="D27" s="1061">
        <v>7.5999999999999998E-2</v>
      </c>
      <c r="E27" s="1061">
        <v>9.1999999999999998E-2</v>
      </c>
      <c r="F27" s="1073"/>
    </row>
    <row r="28" spans="1:6" ht="14.25" thickBot="1">
      <c r="A28" s="844" t="s">
        <v>269</v>
      </c>
      <c r="B28" s="839" t="s">
        <v>373</v>
      </c>
      <c r="C28" s="1071"/>
      <c r="D28" s="1063">
        <v>7.5999999999999998E-2</v>
      </c>
      <c r="E28" s="1063">
        <v>9.1999999999999998E-2</v>
      </c>
      <c r="F28" s="1072"/>
    </row>
    <row r="29" spans="1:6" ht="14.25" thickBot="1">
      <c r="A29" s="834" t="s">
        <v>442</v>
      </c>
      <c r="B29" s="835" t="s">
        <v>883</v>
      </c>
      <c r="C29" s="1059">
        <v>6.4000000000000001E-2</v>
      </c>
      <c r="D29" s="1059">
        <v>6.5000000000000002E-2</v>
      </c>
      <c r="E29" s="1059">
        <v>6.9000000000000006E-2</v>
      </c>
      <c r="F29" s="1060">
        <v>0.1</v>
      </c>
    </row>
    <row r="30" spans="1:6" ht="14.25" thickBot="1">
      <c r="A30" s="834" t="s">
        <v>442</v>
      </c>
      <c r="B30" s="838" t="s">
        <v>189</v>
      </c>
      <c r="C30" s="1061">
        <v>6.4000000000000001E-2</v>
      </c>
      <c r="D30" s="1061">
        <v>9.9000000000000005E-2</v>
      </c>
      <c r="E30" s="1061">
        <v>0.1</v>
      </c>
      <c r="F30" s="1062">
        <v>0.1</v>
      </c>
    </row>
    <row r="31" spans="1:6" ht="14.25" thickBot="1">
      <c r="A31" s="834" t="s">
        <v>442</v>
      </c>
      <c r="B31" s="838" t="s">
        <v>202</v>
      </c>
      <c r="C31" s="1061">
        <v>0.1</v>
      </c>
      <c r="D31" s="1061">
        <v>9.5000000000000001E-2</v>
      </c>
      <c r="E31" s="1061">
        <v>8.8999999999999996E-2</v>
      </c>
      <c r="F31" s="1062">
        <v>0.1</v>
      </c>
    </row>
    <row r="32" spans="1:6" ht="14.25" thickBot="1">
      <c r="A32" s="834" t="s">
        <v>442</v>
      </c>
      <c r="B32" s="838" t="s">
        <v>215</v>
      </c>
      <c r="C32" s="1061">
        <v>0.05</v>
      </c>
      <c r="D32" s="1061">
        <v>0.05</v>
      </c>
      <c r="E32" s="1061">
        <v>8.7999999999999995E-2</v>
      </c>
      <c r="F32" s="1062">
        <v>0.1</v>
      </c>
    </row>
    <row r="33" spans="1:6" ht="14.25" thickBot="1">
      <c r="A33" s="834" t="s">
        <v>442</v>
      </c>
      <c r="B33" s="838" t="s">
        <v>227</v>
      </c>
      <c r="C33" s="1061">
        <v>7.4999999999999997E-2</v>
      </c>
      <c r="D33" s="1061">
        <v>9.4E-2</v>
      </c>
      <c r="E33" s="1061">
        <v>9.7000000000000003E-2</v>
      </c>
      <c r="F33" s="1062">
        <v>0.1</v>
      </c>
    </row>
    <row r="34" spans="1:6" ht="14.25" thickBot="1">
      <c r="A34" s="834" t="s">
        <v>442</v>
      </c>
      <c r="B34" s="838" t="s">
        <v>238</v>
      </c>
      <c r="C34" s="1061">
        <v>9.8000000000000004E-2</v>
      </c>
      <c r="D34" s="1061">
        <v>8.5999999999999993E-2</v>
      </c>
      <c r="E34" s="1061">
        <v>9.7000000000000003E-2</v>
      </c>
      <c r="F34" s="1062">
        <v>0.1</v>
      </c>
    </row>
    <row r="35" spans="1:6" ht="14.25" thickBot="1">
      <c r="A35" s="834" t="s">
        <v>442</v>
      </c>
      <c r="B35" s="838" t="s">
        <v>249</v>
      </c>
      <c r="C35" s="1061">
        <v>5.8999999999999997E-2</v>
      </c>
      <c r="D35" s="1061">
        <v>6.5000000000000002E-2</v>
      </c>
      <c r="E35" s="1061">
        <v>7.0000000000000007E-2</v>
      </c>
      <c r="F35" s="1062">
        <v>0.1</v>
      </c>
    </row>
    <row r="36" spans="1:6" ht="14.25" thickBot="1">
      <c r="A36" s="834" t="s">
        <v>442</v>
      </c>
      <c r="B36" s="838" t="s">
        <v>260</v>
      </c>
      <c r="C36" s="1061">
        <v>6.3E-2</v>
      </c>
      <c r="D36" s="1061">
        <v>0.1</v>
      </c>
      <c r="E36" s="1061">
        <v>0.1</v>
      </c>
      <c r="F36" s="1062">
        <v>0.1</v>
      </c>
    </row>
    <row r="37" spans="1:6" ht="14.25" thickBot="1">
      <c r="A37" s="834" t="s">
        <v>442</v>
      </c>
      <c r="B37" s="838" t="s">
        <v>272</v>
      </c>
      <c r="C37" s="1061">
        <v>7.3999999999999996E-2</v>
      </c>
      <c r="D37" s="1061">
        <v>0.1</v>
      </c>
      <c r="E37" s="1061">
        <v>0.1</v>
      </c>
      <c r="F37" s="1062">
        <v>0.1</v>
      </c>
    </row>
    <row r="38" spans="1:6" ht="14.25" thickBot="1">
      <c r="A38" s="834" t="s">
        <v>442</v>
      </c>
      <c r="B38" s="838" t="s">
        <v>282</v>
      </c>
      <c r="C38" s="1061">
        <v>0.1</v>
      </c>
      <c r="D38" s="1061">
        <v>9.6000000000000002E-2</v>
      </c>
      <c r="E38" s="1061">
        <v>9.6000000000000002E-2</v>
      </c>
      <c r="F38" s="1073"/>
    </row>
    <row r="39" spans="1:6" ht="14.25" thickBot="1">
      <c r="A39" s="834" t="s">
        <v>442</v>
      </c>
      <c r="B39" s="838" t="s">
        <v>292</v>
      </c>
      <c r="C39" s="1061">
        <v>0.1</v>
      </c>
      <c r="D39" s="1061">
        <v>9.6000000000000002E-2</v>
      </c>
      <c r="E39" s="1061">
        <v>9.6000000000000002E-2</v>
      </c>
      <c r="F39" s="1073"/>
    </row>
    <row r="40" spans="1:6" ht="14.25" thickBot="1">
      <c r="A40" s="834" t="s">
        <v>442</v>
      </c>
      <c r="B40" s="838" t="s">
        <v>302</v>
      </c>
      <c r="C40" s="1061">
        <v>9.6000000000000002E-2</v>
      </c>
      <c r="D40" s="1061">
        <v>0.1</v>
      </c>
      <c r="E40" s="1061">
        <v>9.9000000000000005E-2</v>
      </c>
      <c r="F40" s="1073"/>
    </row>
    <row r="41" spans="1:6" ht="14.25" thickBot="1">
      <c r="A41" s="834" t="s">
        <v>442</v>
      </c>
      <c r="B41" s="838" t="s">
        <v>312</v>
      </c>
      <c r="C41" s="1061">
        <v>9.6000000000000002E-2</v>
      </c>
      <c r="D41" s="1061">
        <v>9.8000000000000004E-2</v>
      </c>
      <c r="E41" s="1061">
        <v>9.8000000000000004E-2</v>
      </c>
      <c r="F41" s="1073"/>
    </row>
    <row r="42" spans="1:6" ht="14.25" thickBot="1">
      <c r="A42" s="834" t="s">
        <v>442</v>
      </c>
      <c r="B42" s="838" t="s">
        <v>323</v>
      </c>
      <c r="C42" s="1061">
        <v>0.1</v>
      </c>
      <c r="D42" s="1061">
        <v>8.7999999999999995E-2</v>
      </c>
      <c r="E42" s="1061">
        <v>0.1</v>
      </c>
      <c r="F42" s="1073"/>
    </row>
    <row r="43" spans="1:6" ht="14.25" thickBot="1">
      <c r="A43" s="834" t="s">
        <v>442</v>
      </c>
      <c r="B43" s="838" t="s">
        <v>334</v>
      </c>
      <c r="C43" s="1061">
        <v>9.8000000000000004E-2</v>
      </c>
      <c r="D43" s="1061">
        <v>9.7000000000000003E-2</v>
      </c>
      <c r="E43" s="1061">
        <v>9.6000000000000002E-2</v>
      </c>
      <c r="F43" s="1073"/>
    </row>
    <row r="44" spans="1:6" ht="14.25" thickBot="1">
      <c r="A44" s="834" t="s">
        <v>442</v>
      </c>
      <c r="B44" s="838" t="s">
        <v>344</v>
      </c>
      <c r="C44" s="1061">
        <v>8.5999999999999993E-2</v>
      </c>
      <c r="D44" s="1061">
        <v>7.9000000000000001E-2</v>
      </c>
      <c r="E44" s="1061">
        <v>7.0999999999999994E-2</v>
      </c>
      <c r="F44" s="1073"/>
    </row>
    <row r="45" spans="1:6" ht="14.25" thickBot="1">
      <c r="A45" s="834" t="s">
        <v>442</v>
      </c>
      <c r="B45" s="838" t="s">
        <v>354</v>
      </c>
      <c r="C45" s="1061">
        <v>9.8000000000000004E-2</v>
      </c>
      <c r="D45" s="1061">
        <v>9.6000000000000002E-2</v>
      </c>
      <c r="E45" s="1061">
        <v>9.6000000000000002E-2</v>
      </c>
      <c r="F45" s="1073"/>
    </row>
    <row r="46" spans="1:6" ht="14.25" thickBot="1">
      <c r="A46" s="834" t="s">
        <v>442</v>
      </c>
      <c r="B46" s="838" t="s">
        <v>364</v>
      </c>
      <c r="C46" s="1061">
        <v>8.5999999999999993E-2</v>
      </c>
      <c r="D46" s="1061">
        <v>9.8000000000000004E-2</v>
      </c>
      <c r="E46" s="1061">
        <v>8.7999999999999995E-2</v>
      </c>
      <c r="F46" s="1073"/>
    </row>
    <row r="47" spans="1:6" ht="14.25" thickBot="1">
      <c r="A47" s="834" t="s">
        <v>442</v>
      </c>
      <c r="B47" s="838" t="s">
        <v>374</v>
      </c>
      <c r="C47" s="1061">
        <v>9.6000000000000002E-2</v>
      </c>
      <c r="D47" s="1074"/>
      <c r="E47" s="1061">
        <v>6.9000000000000006E-2</v>
      </c>
      <c r="F47" s="1073"/>
    </row>
    <row r="48" spans="1:6" ht="14.25" thickBot="1">
      <c r="A48" s="844" t="s">
        <v>442</v>
      </c>
      <c r="B48" s="839" t="s">
        <v>383</v>
      </c>
      <c r="C48" s="1063">
        <v>9.8000000000000004E-2</v>
      </c>
      <c r="D48" s="1071"/>
      <c r="E48" s="1063">
        <v>9.5000000000000001E-2</v>
      </c>
      <c r="F48" s="1072"/>
    </row>
    <row r="49" spans="1:6" ht="14.25" thickBot="1">
      <c r="A49" s="834" t="s">
        <v>137</v>
      </c>
      <c r="B49" s="835" t="s">
        <v>884</v>
      </c>
      <c r="C49" s="1059">
        <v>9.7000000000000003E-2</v>
      </c>
      <c r="D49" s="1059">
        <v>9.5000000000000001E-2</v>
      </c>
      <c r="E49" s="1059">
        <v>9.7000000000000003E-2</v>
      </c>
      <c r="F49" s="1060">
        <v>0.1</v>
      </c>
    </row>
    <row r="50" spans="1:6" ht="14.25" thickBot="1">
      <c r="A50" s="834" t="s">
        <v>137</v>
      </c>
      <c r="B50" s="828" t="s">
        <v>190</v>
      </c>
      <c r="C50" s="1061">
        <v>7.4999999999999997E-2</v>
      </c>
      <c r="D50" s="1061">
        <v>9.5000000000000001E-2</v>
      </c>
      <c r="E50" s="1061">
        <v>0.1</v>
      </c>
      <c r="F50" s="1062">
        <v>0.1</v>
      </c>
    </row>
    <row r="51" spans="1:6" ht="14.25" thickBot="1">
      <c r="A51" s="834" t="s">
        <v>137</v>
      </c>
      <c r="B51" s="828" t="s">
        <v>203</v>
      </c>
      <c r="C51" s="1061">
        <v>9.8000000000000004E-2</v>
      </c>
      <c r="D51" s="1061">
        <v>8.8999999999999996E-2</v>
      </c>
      <c r="E51" s="1061">
        <v>0.1</v>
      </c>
      <c r="F51" s="1062">
        <v>0.1</v>
      </c>
    </row>
    <row r="52" spans="1:6" ht="14.25" thickBot="1">
      <c r="A52" s="834" t="s">
        <v>137</v>
      </c>
      <c r="B52" s="828" t="s">
        <v>216</v>
      </c>
      <c r="C52" s="1061">
        <v>9.8000000000000004E-2</v>
      </c>
      <c r="D52" s="1061">
        <v>9.7000000000000003E-2</v>
      </c>
      <c r="E52" s="1061">
        <v>8.1000000000000003E-2</v>
      </c>
      <c r="F52" s="1062">
        <v>0.1</v>
      </c>
    </row>
    <row r="53" spans="1:6" ht="14.25" thickBot="1">
      <c r="A53" s="834" t="s">
        <v>137</v>
      </c>
      <c r="B53" s="828" t="s">
        <v>228</v>
      </c>
      <c r="C53" s="1061">
        <v>9.7000000000000003E-2</v>
      </c>
      <c r="D53" s="1061">
        <v>7.5999999999999998E-2</v>
      </c>
      <c r="E53" s="1061">
        <v>7.0999999999999994E-2</v>
      </c>
      <c r="F53" s="1062">
        <v>0.1</v>
      </c>
    </row>
    <row r="54" spans="1:6" ht="14.25" thickBot="1">
      <c r="A54" s="834" t="s">
        <v>137</v>
      </c>
      <c r="B54" s="828" t="s">
        <v>239</v>
      </c>
      <c r="C54" s="1061">
        <v>7.5999999999999998E-2</v>
      </c>
      <c r="D54" s="1061">
        <v>0.1</v>
      </c>
      <c r="E54" s="1061">
        <v>9.9000000000000005E-2</v>
      </c>
      <c r="F54" s="1062">
        <v>0.1</v>
      </c>
    </row>
    <row r="55" spans="1:6" ht="14.25" thickBot="1">
      <c r="A55" s="834" t="s">
        <v>137</v>
      </c>
      <c r="B55" s="828" t="s">
        <v>250</v>
      </c>
      <c r="C55" s="1061">
        <v>0.1</v>
      </c>
      <c r="D55" s="1061">
        <v>0.1</v>
      </c>
      <c r="E55" s="1061">
        <v>9.6000000000000002E-2</v>
      </c>
      <c r="F55" s="1062">
        <v>0.1</v>
      </c>
    </row>
    <row r="56" spans="1:6" ht="14.25" thickBot="1">
      <c r="A56" s="834" t="s">
        <v>137</v>
      </c>
      <c r="B56" s="828" t="s">
        <v>261</v>
      </c>
      <c r="C56" s="1061">
        <v>0.1</v>
      </c>
      <c r="D56" s="1061">
        <v>9.6000000000000002E-2</v>
      </c>
      <c r="E56" s="1061">
        <v>5.1999999999999998E-2</v>
      </c>
      <c r="F56" s="1062">
        <v>0.1</v>
      </c>
    </row>
    <row r="57" spans="1:6" ht="14.25" thickBot="1">
      <c r="A57" s="834" t="s">
        <v>137</v>
      </c>
      <c r="B57" s="828" t="s">
        <v>273</v>
      </c>
      <c r="C57" s="1061">
        <v>9.7000000000000003E-2</v>
      </c>
      <c r="D57" s="1061">
        <v>9.6000000000000002E-2</v>
      </c>
      <c r="E57" s="1061">
        <v>9.6000000000000002E-2</v>
      </c>
      <c r="F57" s="1062">
        <v>0.1</v>
      </c>
    </row>
    <row r="58" spans="1:6" ht="14.25" thickBot="1">
      <c r="A58" s="834" t="s">
        <v>137</v>
      </c>
      <c r="B58" s="828" t="s">
        <v>283</v>
      </c>
      <c r="C58" s="1061">
        <v>9.6000000000000002E-2</v>
      </c>
      <c r="D58" s="1061">
        <v>9.9000000000000005E-2</v>
      </c>
      <c r="E58" s="1061">
        <v>9.6000000000000002E-2</v>
      </c>
      <c r="F58" s="1062">
        <v>0.1</v>
      </c>
    </row>
    <row r="59" spans="1:6" ht="14.25" thickBot="1">
      <c r="A59" s="834" t="s">
        <v>137</v>
      </c>
      <c r="B59" s="828" t="s">
        <v>293</v>
      </c>
      <c r="C59" s="1061">
        <v>7.1999999999999995E-2</v>
      </c>
      <c r="D59" s="1061">
        <v>9.6000000000000002E-2</v>
      </c>
      <c r="E59" s="1061">
        <v>7.0999999999999994E-2</v>
      </c>
      <c r="F59" s="1062">
        <v>0.1</v>
      </c>
    </row>
    <row r="60" spans="1:6" ht="14.25" thickBot="1">
      <c r="A60" s="834" t="s">
        <v>137</v>
      </c>
      <c r="B60" s="828" t="s">
        <v>303</v>
      </c>
      <c r="C60" s="1061">
        <v>9.6000000000000002E-2</v>
      </c>
      <c r="D60" s="1061">
        <v>8.8999999999999996E-2</v>
      </c>
      <c r="E60" s="1061">
        <v>9.6000000000000002E-2</v>
      </c>
      <c r="F60" s="1062">
        <v>0.1</v>
      </c>
    </row>
    <row r="61" spans="1:6" ht="14.25" thickBot="1">
      <c r="A61" s="834" t="s">
        <v>137</v>
      </c>
      <c r="B61" s="828" t="s">
        <v>313</v>
      </c>
      <c r="C61" s="1061">
        <v>8.8999999999999996E-2</v>
      </c>
      <c r="D61" s="1061">
        <v>9.8000000000000004E-2</v>
      </c>
      <c r="E61" s="1061">
        <v>8.7999999999999995E-2</v>
      </c>
      <c r="F61" s="1073"/>
    </row>
    <row r="62" spans="1:6" ht="14.25" thickBot="1">
      <c r="A62" s="834" t="s">
        <v>137</v>
      </c>
      <c r="B62" s="828" t="s">
        <v>324</v>
      </c>
      <c r="C62" s="1061">
        <v>9.8000000000000004E-2</v>
      </c>
      <c r="D62" s="1061">
        <v>9.2999999999999999E-2</v>
      </c>
      <c r="E62" s="1061">
        <v>9.7000000000000003E-2</v>
      </c>
      <c r="F62" s="1073"/>
    </row>
    <row r="63" spans="1:6" ht="14.25" thickBot="1">
      <c r="A63" s="834" t="s">
        <v>137</v>
      </c>
      <c r="B63" s="828" t="s">
        <v>335</v>
      </c>
      <c r="C63" s="1061">
        <v>9.6000000000000002E-2</v>
      </c>
      <c r="D63" s="1061">
        <v>9.8000000000000004E-2</v>
      </c>
      <c r="E63" s="1061">
        <v>0.09</v>
      </c>
      <c r="F63" s="1073"/>
    </row>
    <row r="64" spans="1:6" ht="14.25" thickBot="1">
      <c r="A64" s="834" t="s">
        <v>137</v>
      </c>
      <c r="B64" s="828" t="s">
        <v>345</v>
      </c>
      <c r="C64" s="1061">
        <v>9.9000000000000005E-2</v>
      </c>
      <c r="D64" s="1061">
        <v>9.7000000000000003E-2</v>
      </c>
      <c r="E64" s="1061">
        <v>9.9000000000000005E-2</v>
      </c>
      <c r="F64" s="1073"/>
    </row>
    <row r="65" spans="1:6" ht="14.25" thickBot="1">
      <c r="A65" s="834" t="s">
        <v>137</v>
      </c>
      <c r="B65" s="828" t="s">
        <v>355</v>
      </c>
      <c r="C65" s="1061">
        <v>9.8000000000000004E-2</v>
      </c>
      <c r="D65" s="1061">
        <v>9.6000000000000002E-2</v>
      </c>
      <c r="E65" s="1061">
        <v>9.6000000000000002E-2</v>
      </c>
      <c r="F65" s="1073"/>
    </row>
    <row r="66" spans="1:6" ht="14.25" thickBot="1">
      <c r="A66" s="834" t="s">
        <v>137</v>
      </c>
      <c r="B66" s="828" t="s">
        <v>365</v>
      </c>
      <c r="C66" s="1061">
        <v>9.6000000000000002E-2</v>
      </c>
      <c r="D66" s="1061">
        <v>9.1999999999999998E-2</v>
      </c>
      <c r="E66" s="1061">
        <v>9.6000000000000002E-2</v>
      </c>
      <c r="F66" s="1073"/>
    </row>
    <row r="67" spans="1:6" ht="14.25" thickBot="1">
      <c r="A67" s="834" t="s">
        <v>137</v>
      </c>
      <c r="B67" s="828" t="s">
        <v>375</v>
      </c>
      <c r="C67" s="1061">
        <v>9.4E-2</v>
      </c>
      <c r="D67" s="1061">
        <v>0.1</v>
      </c>
      <c r="E67" s="1061">
        <v>8.7999999999999995E-2</v>
      </c>
      <c r="F67" s="1073"/>
    </row>
    <row r="68" spans="1:6" ht="14.25" thickBot="1">
      <c r="A68" s="834" t="s">
        <v>137</v>
      </c>
      <c r="B68" s="828" t="s">
        <v>384</v>
      </c>
      <c r="C68" s="1061">
        <v>0.1</v>
      </c>
      <c r="D68" s="1061">
        <v>8.7999999999999995E-2</v>
      </c>
      <c r="E68" s="1061">
        <v>9.7000000000000003E-2</v>
      </c>
      <c r="F68" s="1073"/>
    </row>
    <row r="69" spans="1:6" ht="14.25" thickBot="1">
      <c r="A69" s="834" t="s">
        <v>137</v>
      </c>
      <c r="B69" s="828" t="s">
        <v>393</v>
      </c>
      <c r="C69" s="1061">
        <v>6.4000000000000001E-2</v>
      </c>
      <c r="D69" s="1061">
        <v>0.1</v>
      </c>
      <c r="E69" s="1061">
        <v>0.1</v>
      </c>
      <c r="F69" s="1073"/>
    </row>
    <row r="70" spans="1:6" ht="14.25" thickBot="1">
      <c r="A70" s="834" t="s">
        <v>137</v>
      </c>
      <c r="B70" s="828" t="s">
        <v>401</v>
      </c>
      <c r="C70" s="1061">
        <v>9.0999999999999998E-2</v>
      </c>
      <c r="D70" s="1074"/>
      <c r="E70" s="1074"/>
      <c r="F70" s="1073"/>
    </row>
    <row r="71" spans="1:6" ht="14.25" thickBot="1">
      <c r="A71" s="834" t="s">
        <v>137</v>
      </c>
      <c r="B71" s="828" t="s">
        <v>408</v>
      </c>
      <c r="C71" s="1061">
        <v>0.1</v>
      </c>
      <c r="D71" s="1074"/>
      <c r="E71" s="1074"/>
      <c r="F71" s="1073"/>
    </row>
    <row r="72" spans="1:6" ht="14.25" thickBot="1">
      <c r="A72" s="834" t="s">
        <v>137</v>
      </c>
      <c r="B72" s="828" t="s">
        <v>885</v>
      </c>
      <c r="C72" s="1074"/>
      <c r="D72" s="1074"/>
      <c r="E72" s="1074"/>
      <c r="F72" s="1062">
        <v>0.05</v>
      </c>
    </row>
    <row r="73" spans="1:6" ht="14.25" thickBot="1">
      <c r="A73" s="834" t="s">
        <v>137</v>
      </c>
      <c r="B73" s="828" t="s">
        <v>886</v>
      </c>
      <c r="C73" s="1074"/>
      <c r="D73" s="1074"/>
      <c r="E73" s="1074"/>
      <c r="F73" s="1062">
        <v>0.05</v>
      </c>
    </row>
    <row r="74" spans="1:6" ht="14.25" thickBot="1">
      <c r="A74" s="834" t="s">
        <v>137</v>
      </c>
      <c r="B74" s="828" t="s">
        <v>887</v>
      </c>
      <c r="C74" s="1074"/>
      <c r="D74" s="1074"/>
      <c r="E74" s="1074"/>
      <c r="F74" s="1062">
        <v>0.05</v>
      </c>
    </row>
    <row r="75" spans="1:6" ht="14.25" thickBot="1">
      <c r="A75" s="844" t="s">
        <v>137</v>
      </c>
      <c r="B75" s="840" t="s">
        <v>888</v>
      </c>
      <c r="C75" s="1071"/>
      <c r="D75" s="1071"/>
      <c r="E75" s="1071"/>
      <c r="F75" s="1064">
        <v>0.05</v>
      </c>
    </row>
    <row r="76" spans="1:6" ht="14.25" thickBot="1">
      <c r="A76" s="834" t="s">
        <v>523</v>
      </c>
      <c r="B76" s="835" t="s">
        <v>889</v>
      </c>
      <c r="C76" s="1059">
        <v>0.1</v>
      </c>
      <c r="D76" s="1059">
        <v>0.1</v>
      </c>
      <c r="E76" s="1059">
        <v>0.1</v>
      </c>
      <c r="F76" s="1060">
        <v>0.1</v>
      </c>
    </row>
    <row r="77" spans="1:6" ht="14.25" thickBot="1">
      <c r="A77" s="834" t="s">
        <v>523</v>
      </c>
      <c r="B77" s="828" t="s">
        <v>191</v>
      </c>
      <c r="C77" s="1061">
        <v>8.7999999999999995E-2</v>
      </c>
      <c r="D77" s="1061">
        <v>8.6999999999999994E-2</v>
      </c>
      <c r="E77" s="1061">
        <v>7.9000000000000001E-2</v>
      </c>
      <c r="F77" s="1062">
        <v>0.1</v>
      </c>
    </row>
    <row r="78" spans="1:6" ht="14.25" thickBot="1">
      <c r="A78" s="834" t="s">
        <v>523</v>
      </c>
      <c r="B78" s="828" t="s">
        <v>204</v>
      </c>
      <c r="C78" s="1061">
        <v>8.6999999999999994E-2</v>
      </c>
      <c r="D78" s="1061">
        <v>8.4000000000000005E-2</v>
      </c>
      <c r="E78" s="1061">
        <v>9.6000000000000002E-2</v>
      </c>
      <c r="F78" s="1062">
        <v>0.1</v>
      </c>
    </row>
    <row r="79" spans="1:6" ht="14.25" thickBot="1">
      <c r="A79" s="834" t="s">
        <v>523</v>
      </c>
      <c r="B79" s="828" t="s">
        <v>217</v>
      </c>
      <c r="C79" s="1061">
        <v>9.8000000000000004E-2</v>
      </c>
      <c r="D79" s="1061">
        <v>9.8000000000000004E-2</v>
      </c>
      <c r="E79" s="1061">
        <v>9.0999999999999998E-2</v>
      </c>
      <c r="F79" s="1062">
        <v>0.1</v>
      </c>
    </row>
    <row r="80" spans="1:6" ht="14.25" thickBot="1">
      <c r="A80" s="834" t="s">
        <v>523</v>
      </c>
      <c r="B80" s="828" t="s">
        <v>229</v>
      </c>
      <c r="C80" s="1061">
        <v>9.6000000000000002E-2</v>
      </c>
      <c r="D80" s="1061">
        <v>9.6000000000000002E-2</v>
      </c>
      <c r="E80" s="1061">
        <v>0.1</v>
      </c>
      <c r="F80" s="1062">
        <v>0.1</v>
      </c>
    </row>
    <row r="81" spans="1:6" ht="14.25" thickBot="1">
      <c r="A81" s="834" t="s">
        <v>523</v>
      </c>
      <c r="B81" s="828" t="s">
        <v>240</v>
      </c>
      <c r="C81" s="1061">
        <v>9.9000000000000005E-2</v>
      </c>
      <c r="D81" s="1061">
        <v>9.9000000000000005E-2</v>
      </c>
      <c r="E81" s="1061">
        <v>9.8000000000000004E-2</v>
      </c>
      <c r="F81" s="1062">
        <v>0.1</v>
      </c>
    </row>
    <row r="82" spans="1:6" ht="14.25" thickBot="1">
      <c r="A82" s="834" t="s">
        <v>523</v>
      </c>
      <c r="B82" s="828" t="s">
        <v>251</v>
      </c>
      <c r="C82" s="1061">
        <v>9.9000000000000005E-2</v>
      </c>
      <c r="D82" s="1061">
        <v>9.9000000000000005E-2</v>
      </c>
      <c r="E82" s="1061">
        <v>9.7000000000000003E-2</v>
      </c>
      <c r="F82" s="1062">
        <v>0.1</v>
      </c>
    </row>
    <row r="83" spans="1:6" ht="14.25" thickBot="1">
      <c r="A83" s="834" t="s">
        <v>523</v>
      </c>
      <c r="B83" s="828" t="s">
        <v>262</v>
      </c>
      <c r="C83" s="1061">
        <v>9.8000000000000004E-2</v>
      </c>
      <c r="D83" s="1061">
        <v>9.8000000000000004E-2</v>
      </c>
      <c r="E83" s="1061">
        <v>9.8000000000000004E-2</v>
      </c>
      <c r="F83" s="1062">
        <v>0.1</v>
      </c>
    </row>
    <row r="84" spans="1:6" ht="14.25" thickBot="1">
      <c r="A84" s="834" t="s">
        <v>523</v>
      </c>
      <c r="B84" s="828" t="s">
        <v>274</v>
      </c>
      <c r="C84" s="1061">
        <v>9.9000000000000005E-2</v>
      </c>
      <c r="D84" s="1061">
        <v>9.9000000000000005E-2</v>
      </c>
      <c r="E84" s="1061">
        <v>9.9000000000000005E-2</v>
      </c>
      <c r="F84" s="1062">
        <v>0.1</v>
      </c>
    </row>
    <row r="85" spans="1:6" ht="14.25" thickBot="1">
      <c r="A85" s="834" t="s">
        <v>523</v>
      </c>
      <c r="B85" s="828" t="s">
        <v>284</v>
      </c>
      <c r="C85" s="1061">
        <v>9.9000000000000005E-2</v>
      </c>
      <c r="D85" s="1061">
        <v>9.9000000000000005E-2</v>
      </c>
      <c r="E85" s="1061">
        <v>9.9000000000000005E-2</v>
      </c>
      <c r="F85" s="1062">
        <v>0.1</v>
      </c>
    </row>
    <row r="86" spans="1:6" ht="14.25" thickBot="1">
      <c r="A86" s="834" t="s">
        <v>523</v>
      </c>
      <c r="B86" s="828" t="s">
        <v>294</v>
      </c>
      <c r="C86" s="1061">
        <v>0.1</v>
      </c>
      <c r="D86" s="1061">
        <v>0.1</v>
      </c>
      <c r="E86" s="1061">
        <v>7.6999999999999999E-2</v>
      </c>
      <c r="F86" s="1062">
        <v>0.1</v>
      </c>
    </row>
    <row r="87" spans="1:6" ht="14.25" thickBot="1">
      <c r="A87" s="834" t="s">
        <v>523</v>
      </c>
      <c r="B87" s="828" t="s">
        <v>304</v>
      </c>
      <c r="C87" s="1061">
        <v>0.1</v>
      </c>
      <c r="D87" s="1061">
        <v>0.1</v>
      </c>
      <c r="E87" s="1061">
        <v>9.8000000000000004E-2</v>
      </c>
      <c r="F87" s="1073"/>
    </row>
    <row r="88" spans="1:6" ht="14.25" thickBot="1">
      <c r="A88" s="834" t="s">
        <v>523</v>
      </c>
      <c r="B88" s="828" t="s">
        <v>314</v>
      </c>
      <c r="C88" s="1061">
        <v>9.1999999999999998E-2</v>
      </c>
      <c r="D88" s="1061">
        <v>8.5000000000000006E-2</v>
      </c>
      <c r="E88" s="1061">
        <v>9.6000000000000002E-2</v>
      </c>
      <c r="F88" s="1073"/>
    </row>
    <row r="89" spans="1:6" ht="14.25" thickBot="1">
      <c r="A89" s="834" t="s">
        <v>523</v>
      </c>
      <c r="B89" s="828" t="s">
        <v>325</v>
      </c>
      <c r="C89" s="1061">
        <v>0.1</v>
      </c>
      <c r="D89" s="1061">
        <v>0.1</v>
      </c>
      <c r="E89" s="1061">
        <v>9.7000000000000003E-2</v>
      </c>
      <c r="F89" s="1073"/>
    </row>
    <row r="90" spans="1:6" ht="14.25" thickBot="1">
      <c r="A90" s="834" t="s">
        <v>523</v>
      </c>
      <c r="B90" s="828" t="s">
        <v>336</v>
      </c>
      <c r="C90" s="1061">
        <v>9.8000000000000004E-2</v>
      </c>
      <c r="D90" s="1061">
        <v>9.8000000000000004E-2</v>
      </c>
      <c r="E90" s="1061">
        <v>8.7999999999999995E-2</v>
      </c>
      <c r="F90" s="1073"/>
    </row>
    <row r="91" spans="1:6" ht="14.25" thickBot="1">
      <c r="A91" s="834" t="s">
        <v>523</v>
      </c>
      <c r="B91" s="828" t="s">
        <v>346</v>
      </c>
      <c r="C91" s="1061">
        <v>9.9000000000000005E-2</v>
      </c>
      <c r="D91" s="1061">
        <v>9.9000000000000005E-2</v>
      </c>
      <c r="E91" s="1061">
        <v>9.0999999999999998E-2</v>
      </c>
      <c r="F91" s="1073"/>
    </row>
    <row r="92" spans="1:6" ht="14.25" thickBot="1">
      <c r="A92" s="834" t="s">
        <v>523</v>
      </c>
      <c r="B92" s="828" t="s">
        <v>356</v>
      </c>
      <c r="C92" s="1061">
        <v>9.6000000000000002E-2</v>
      </c>
      <c r="D92" s="1061">
        <v>9.6000000000000002E-2</v>
      </c>
      <c r="E92" s="1061">
        <v>7.2999999999999995E-2</v>
      </c>
      <c r="F92" s="1073"/>
    </row>
    <row r="93" spans="1:6" ht="14.25" thickBot="1">
      <c r="A93" s="834" t="s">
        <v>523</v>
      </c>
      <c r="B93" s="828" t="s">
        <v>366</v>
      </c>
      <c r="C93" s="1061">
        <v>9.6000000000000002E-2</v>
      </c>
      <c r="D93" s="1061">
        <v>9.6000000000000002E-2</v>
      </c>
      <c r="E93" s="1061">
        <v>9.9000000000000005E-2</v>
      </c>
      <c r="F93" s="1073"/>
    </row>
    <row r="94" spans="1:6" ht="14.25" thickBot="1">
      <c r="A94" s="834" t="s">
        <v>523</v>
      </c>
      <c r="B94" s="828" t="s">
        <v>376</v>
      </c>
      <c r="C94" s="1061">
        <v>7.5999999999999998E-2</v>
      </c>
      <c r="D94" s="1061">
        <v>7.3999999999999996E-2</v>
      </c>
      <c r="E94" s="1061">
        <v>9.7000000000000003E-2</v>
      </c>
      <c r="F94" s="1073"/>
    </row>
    <row r="95" spans="1:6" ht="14.25" thickBot="1">
      <c r="A95" s="834" t="s">
        <v>523</v>
      </c>
      <c r="B95" s="828" t="s">
        <v>385</v>
      </c>
      <c r="C95" s="1061">
        <v>9.9000000000000005E-2</v>
      </c>
      <c r="D95" s="1061">
        <v>9.4E-2</v>
      </c>
      <c r="E95" s="1061">
        <v>9.6000000000000002E-2</v>
      </c>
      <c r="F95" s="1073"/>
    </row>
    <row r="96" spans="1:6" ht="14.25" thickBot="1">
      <c r="A96" s="834" t="s">
        <v>523</v>
      </c>
      <c r="B96" s="828" t="s">
        <v>394</v>
      </c>
      <c r="C96" s="1061">
        <v>9.9000000000000005E-2</v>
      </c>
      <c r="D96" s="1061">
        <v>9.9000000000000005E-2</v>
      </c>
      <c r="E96" s="1061">
        <v>9.9000000000000005E-2</v>
      </c>
      <c r="F96" s="1073"/>
    </row>
    <row r="97" spans="1:6" ht="14.25" thickBot="1">
      <c r="A97" s="834" t="s">
        <v>523</v>
      </c>
      <c r="B97" s="828" t="s">
        <v>402</v>
      </c>
      <c r="C97" s="1061">
        <v>9.8000000000000004E-2</v>
      </c>
      <c r="D97" s="1061">
        <v>9.8000000000000004E-2</v>
      </c>
      <c r="E97" s="1061">
        <v>9.7000000000000003E-2</v>
      </c>
      <c r="F97" s="1073"/>
    </row>
    <row r="98" spans="1:6" ht="14.25" thickBot="1">
      <c r="A98" s="834" t="s">
        <v>523</v>
      </c>
      <c r="B98" s="828" t="s">
        <v>409</v>
      </c>
      <c r="C98" s="1061">
        <v>0.1</v>
      </c>
      <c r="D98" s="1061">
        <v>0.1</v>
      </c>
      <c r="E98" s="1061">
        <v>9.7000000000000003E-2</v>
      </c>
      <c r="F98" s="1073"/>
    </row>
    <row r="99" spans="1:6" ht="14.25" thickBot="1">
      <c r="A99" s="834" t="s">
        <v>523</v>
      </c>
      <c r="B99" s="828" t="s">
        <v>416</v>
      </c>
      <c r="C99" s="1061">
        <v>0.1</v>
      </c>
      <c r="D99" s="1061">
        <v>0.1</v>
      </c>
      <c r="E99" s="1074"/>
      <c r="F99" s="1073"/>
    </row>
    <row r="100" spans="1:6" ht="14.25" thickBot="1">
      <c r="A100" s="834" t="s">
        <v>523</v>
      </c>
      <c r="B100" s="828" t="s">
        <v>423</v>
      </c>
      <c r="C100" s="1061">
        <v>0.09</v>
      </c>
      <c r="D100" s="1061">
        <v>8.8999999999999996E-2</v>
      </c>
      <c r="E100" s="1074"/>
      <c r="F100" s="1073"/>
    </row>
    <row r="101" spans="1:6" ht="14.25" thickBot="1">
      <c r="A101" s="834" t="s">
        <v>523</v>
      </c>
      <c r="B101" s="828" t="s">
        <v>430</v>
      </c>
      <c r="C101" s="1061">
        <v>9.8000000000000004E-2</v>
      </c>
      <c r="D101" s="1061">
        <v>9.7000000000000003E-2</v>
      </c>
      <c r="E101" s="1074"/>
      <c r="F101" s="1073"/>
    </row>
    <row r="102" spans="1:6" ht="14.25" thickBot="1">
      <c r="A102" s="834" t="s">
        <v>523</v>
      </c>
      <c r="B102" s="828" t="s">
        <v>890</v>
      </c>
      <c r="C102" s="1074"/>
      <c r="D102" s="1074"/>
      <c r="E102" s="1074"/>
      <c r="F102" s="1062">
        <v>0.05</v>
      </c>
    </row>
    <row r="103" spans="1:6" ht="24.75" thickBot="1">
      <c r="A103" s="834" t="s">
        <v>523</v>
      </c>
      <c r="B103" s="828" t="s">
        <v>891</v>
      </c>
      <c r="C103" s="1074"/>
      <c r="D103" s="1074"/>
      <c r="E103" s="1074"/>
      <c r="F103" s="1062">
        <v>0.05</v>
      </c>
    </row>
    <row r="104" spans="1:6" ht="14.25" thickBot="1">
      <c r="A104" s="834" t="s">
        <v>523</v>
      </c>
      <c r="B104" s="828" t="s">
        <v>892</v>
      </c>
      <c r="C104" s="1074"/>
      <c r="D104" s="1074"/>
      <c r="E104" s="1074"/>
      <c r="F104" s="1062">
        <v>0.05</v>
      </c>
    </row>
    <row r="105" spans="1:6" ht="14.25" thickBot="1">
      <c r="A105" s="834" t="s">
        <v>523</v>
      </c>
      <c r="B105" s="828" t="s">
        <v>893</v>
      </c>
      <c r="C105" s="1074"/>
      <c r="D105" s="1074"/>
      <c r="E105" s="1074"/>
      <c r="F105" s="1062">
        <v>0.05</v>
      </c>
    </row>
    <row r="106" spans="1:6" ht="14.25" thickBot="1">
      <c r="A106" s="834" t="s">
        <v>523</v>
      </c>
      <c r="B106" s="828" t="s">
        <v>894</v>
      </c>
      <c r="C106" s="1074"/>
      <c r="D106" s="1074"/>
      <c r="E106" s="1074"/>
      <c r="F106" s="1062">
        <v>0.05</v>
      </c>
    </row>
    <row r="107" spans="1:6" ht="24.75" thickBot="1">
      <c r="A107" s="834" t="s">
        <v>523</v>
      </c>
      <c r="B107" s="828" t="s">
        <v>895</v>
      </c>
      <c r="C107" s="1074"/>
      <c r="D107" s="1074"/>
      <c r="E107" s="1074"/>
      <c r="F107" s="1062">
        <v>0.05</v>
      </c>
    </row>
    <row r="108" spans="1:6" ht="24.75" thickBot="1">
      <c r="A108" s="834" t="s">
        <v>523</v>
      </c>
      <c r="B108" s="828" t="s">
        <v>896</v>
      </c>
      <c r="C108" s="1074"/>
      <c r="D108" s="1074"/>
      <c r="E108" s="1074"/>
      <c r="F108" s="1062">
        <v>0.05</v>
      </c>
    </row>
    <row r="109" spans="1:6" ht="24.75" thickBot="1">
      <c r="A109" s="844" t="s">
        <v>523</v>
      </c>
      <c r="B109" s="840" t="s">
        <v>897</v>
      </c>
      <c r="C109" s="1071"/>
      <c r="D109" s="1071"/>
      <c r="E109" s="1071"/>
      <c r="F109" s="1064">
        <v>0.05</v>
      </c>
    </row>
    <row r="110" spans="1:6" ht="14.25" thickBot="1">
      <c r="A110" s="834" t="s">
        <v>56</v>
      </c>
      <c r="B110" s="835" t="s">
        <v>898</v>
      </c>
      <c r="C110" s="1059">
        <v>0.129</v>
      </c>
      <c r="D110" s="1059">
        <v>0.129</v>
      </c>
      <c r="E110" s="1059">
        <v>0.126</v>
      </c>
      <c r="F110" s="1060">
        <v>0.13</v>
      </c>
    </row>
    <row r="111" spans="1:6" ht="14.25" thickBot="1">
      <c r="A111" s="834" t="s">
        <v>56</v>
      </c>
      <c r="B111" s="828" t="s">
        <v>192</v>
      </c>
      <c r="C111" s="1061">
        <v>0.11</v>
      </c>
      <c r="D111" s="1061">
        <v>0.11</v>
      </c>
      <c r="E111" s="1061">
        <v>9.9000000000000005E-2</v>
      </c>
      <c r="F111" s="1062">
        <v>0.128</v>
      </c>
    </row>
    <row r="112" spans="1:6" ht="14.25" thickBot="1">
      <c r="A112" s="834" t="s">
        <v>56</v>
      </c>
      <c r="B112" s="828" t="s">
        <v>205</v>
      </c>
      <c r="C112" s="1061">
        <v>0.125</v>
      </c>
      <c r="D112" s="1061">
        <v>0.125</v>
      </c>
      <c r="E112" s="1061">
        <v>0.12</v>
      </c>
      <c r="F112" s="1062">
        <v>0.125</v>
      </c>
    </row>
    <row r="113" spans="1:6" ht="14.25" thickBot="1">
      <c r="A113" s="834" t="s">
        <v>56</v>
      </c>
      <c r="B113" s="828" t="s">
        <v>218</v>
      </c>
      <c r="C113" s="1061">
        <v>0.13</v>
      </c>
      <c r="D113" s="1061">
        <v>0.13</v>
      </c>
      <c r="E113" s="1061">
        <v>0.13</v>
      </c>
      <c r="F113" s="1062">
        <v>0.13</v>
      </c>
    </row>
    <row r="114" spans="1:6" ht="14.25" thickBot="1">
      <c r="A114" s="834" t="s">
        <v>56</v>
      </c>
      <c r="B114" s="828" t="s">
        <v>230</v>
      </c>
      <c r="C114" s="1061">
        <v>0.123</v>
      </c>
      <c r="D114" s="1061">
        <v>0.123</v>
      </c>
      <c r="E114" s="1061">
        <v>0.12</v>
      </c>
      <c r="F114" s="1062">
        <v>0.13</v>
      </c>
    </row>
    <row r="115" spans="1:6" ht="14.25" thickBot="1">
      <c r="A115" s="834" t="s">
        <v>56</v>
      </c>
      <c r="B115" s="828" t="s">
        <v>241</v>
      </c>
      <c r="C115" s="1061">
        <v>0.125</v>
      </c>
      <c r="D115" s="1061">
        <v>0.125</v>
      </c>
      <c r="E115" s="1061">
        <v>0.11700000000000001</v>
      </c>
      <c r="F115" s="1062">
        <v>0.13</v>
      </c>
    </row>
    <row r="116" spans="1:6" ht="14.25" thickBot="1">
      <c r="A116" s="834" t="s">
        <v>56</v>
      </c>
      <c r="B116" s="828" t="s">
        <v>252</v>
      </c>
      <c r="C116" s="1061">
        <v>0.11700000000000001</v>
      </c>
      <c r="D116" s="1061">
        <v>0.11700000000000001</v>
      </c>
      <c r="E116" s="1061">
        <v>8.7999999999999995E-2</v>
      </c>
      <c r="F116" s="1062">
        <v>0.13</v>
      </c>
    </row>
    <row r="117" spans="1:6" ht="14.25" thickBot="1">
      <c r="A117" s="834" t="s">
        <v>56</v>
      </c>
      <c r="B117" s="828" t="s">
        <v>263</v>
      </c>
      <c r="C117" s="1061">
        <v>0.13</v>
      </c>
      <c r="D117" s="1061">
        <v>0.13</v>
      </c>
      <c r="E117" s="1061">
        <v>0.129</v>
      </c>
      <c r="F117" s="1062">
        <v>0.13</v>
      </c>
    </row>
    <row r="118" spans="1:6" ht="14.25" thickBot="1">
      <c r="A118" s="834" t="s">
        <v>56</v>
      </c>
      <c r="B118" s="828" t="s">
        <v>275</v>
      </c>
      <c r="C118" s="1061">
        <v>0.123</v>
      </c>
      <c r="D118" s="1061">
        <v>0.123</v>
      </c>
      <c r="E118" s="1061">
        <v>0.11600000000000001</v>
      </c>
      <c r="F118" s="1062">
        <v>0.13</v>
      </c>
    </row>
    <row r="119" spans="1:6" ht="14.25" thickBot="1">
      <c r="A119" s="834" t="s">
        <v>56</v>
      </c>
      <c r="B119" s="828" t="s">
        <v>285</v>
      </c>
      <c r="C119" s="1061">
        <v>0.127</v>
      </c>
      <c r="D119" s="1061">
        <v>0.127</v>
      </c>
      <c r="E119" s="1061">
        <v>0.124</v>
      </c>
      <c r="F119" s="1062">
        <v>0.13</v>
      </c>
    </row>
    <row r="120" spans="1:6" ht="14.25" thickBot="1">
      <c r="A120" s="834" t="s">
        <v>56</v>
      </c>
      <c r="B120" s="828" t="s">
        <v>295</v>
      </c>
      <c r="C120" s="1061">
        <v>0.125</v>
      </c>
      <c r="D120" s="1061">
        <v>0.125</v>
      </c>
      <c r="E120" s="1061">
        <v>0.122</v>
      </c>
      <c r="F120" s="1062">
        <v>0.13</v>
      </c>
    </row>
    <row r="121" spans="1:6" ht="14.25" thickBot="1">
      <c r="A121" s="834" t="s">
        <v>56</v>
      </c>
      <c r="B121" s="828" t="s">
        <v>305</v>
      </c>
      <c r="C121" s="1061">
        <v>0.13</v>
      </c>
      <c r="D121" s="1061">
        <v>0.13</v>
      </c>
      <c r="E121" s="1061">
        <v>0.13</v>
      </c>
      <c r="F121" s="1062">
        <v>0.13</v>
      </c>
    </row>
    <row r="122" spans="1:6" ht="14.25" thickBot="1">
      <c r="A122" s="834" t="s">
        <v>56</v>
      </c>
      <c r="B122" s="828" t="s">
        <v>315</v>
      </c>
      <c r="C122" s="1061">
        <v>0.13</v>
      </c>
      <c r="D122" s="1061">
        <v>0.13</v>
      </c>
      <c r="E122" s="1061">
        <v>0.125</v>
      </c>
      <c r="F122" s="1062">
        <v>0.13</v>
      </c>
    </row>
    <row r="123" spans="1:6" ht="14.25" thickBot="1">
      <c r="A123" s="834" t="s">
        <v>56</v>
      </c>
      <c r="B123" s="828" t="s">
        <v>326</v>
      </c>
      <c r="C123" s="1061">
        <v>0.129</v>
      </c>
      <c r="D123" s="1061">
        <v>0.129</v>
      </c>
      <c r="E123" s="1061">
        <v>0.123</v>
      </c>
      <c r="F123" s="1062">
        <v>0.13</v>
      </c>
    </row>
    <row r="124" spans="1:6" ht="14.25" thickBot="1">
      <c r="A124" s="834" t="s">
        <v>56</v>
      </c>
      <c r="B124" s="828" t="s">
        <v>337</v>
      </c>
      <c r="C124" s="1061">
        <v>0.10199999999999999</v>
      </c>
      <c r="D124" s="1061">
        <v>0.10100000000000001</v>
      </c>
      <c r="E124" s="1061">
        <v>0.08</v>
      </c>
      <c r="F124" s="1073"/>
    </row>
    <row r="125" spans="1:6" ht="14.25" thickBot="1">
      <c r="A125" s="834" t="s">
        <v>56</v>
      </c>
      <c r="B125" s="828" t="s">
        <v>347</v>
      </c>
      <c r="C125" s="1061">
        <v>0.13</v>
      </c>
      <c r="D125" s="1061">
        <v>0.13</v>
      </c>
      <c r="E125" s="1061">
        <v>0.129</v>
      </c>
      <c r="F125" s="1073"/>
    </row>
    <row r="126" spans="1:6" ht="14.25" thickBot="1">
      <c r="A126" s="834" t="s">
        <v>56</v>
      </c>
      <c r="B126" s="828" t="s">
        <v>357</v>
      </c>
      <c r="C126" s="1061">
        <v>0.13</v>
      </c>
      <c r="D126" s="1061">
        <v>0.13</v>
      </c>
      <c r="E126" s="1061">
        <v>0.126</v>
      </c>
      <c r="F126" s="1073"/>
    </row>
    <row r="127" spans="1:6" ht="14.25" thickBot="1">
      <c r="A127" s="834" t="s">
        <v>56</v>
      </c>
      <c r="B127" s="828" t="s">
        <v>367</v>
      </c>
      <c r="C127" s="1061">
        <v>0.125</v>
      </c>
      <c r="D127" s="1061">
        <v>0.125</v>
      </c>
      <c r="E127" s="1061">
        <v>0.121</v>
      </c>
      <c r="F127" s="1073"/>
    </row>
    <row r="128" spans="1:6" ht="14.25" thickBot="1">
      <c r="A128" s="834" t="s">
        <v>56</v>
      </c>
      <c r="B128" s="828" t="s">
        <v>377</v>
      </c>
      <c r="C128" s="1061">
        <v>0.12</v>
      </c>
      <c r="D128" s="1061">
        <v>0.12</v>
      </c>
      <c r="E128" s="1061">
        <v>0.105</v>
      </c>
      <c r="F128" s="1073"/>
    </row>
    <row r="129" spans="1:6" ht="14.25" thickBot="1">
      <c r="A129" s="834" t="s">
        <v>56</v>
      </c>
      <c r="B129" s="828" t="s">
        <v>386</v>
      </c>
      <c r="C129" s="1061">
        <v>0.13</v>
      </c>
      <c r="D129" s="1061">
        <v>0.13</v>
      </c>
      <c r="E129" s="1061">
        <v>0.126</v>
      </c>
      <c r="F129" s="1073"/>
    </row>
    <row r="130" spans="1:6" ht="14.25" thickBot="1">
      <c r="A130" s="834" t="s">
        <v>56</v>
      </c>
      <c r="B130" s="828" t="s">
        <v>395</v>
      </c>
      <c r="C130" s="1061">
        <v>0.125</v>
      </c>
      <c r="D130" s="1061">
        <v>0.125</v>
      </c>
      <c r="E130" s="1061">
        <v>0.122</v>
      </c>
      <c r="F130" s="1073"/>
    </row>
    <row r="131" spans="1:6" ht="14.25" thickBot="1">
      <c r="A131" s="834" t="s">
        <v>56</v>
      </c>
      <c r="B131" s="828" t="s">
        <v>403</v>
      </c>
      <c r="C131" s="1061">
        <v>0.127</v>
      </c>
      <c r="D131" s="1061">
        <v>0.126</v>
      </c>
      <c r="E131" s="1061">
        <v>0.123</v>
      </c>
      <c r="F131" s="1073"/>
    </row>
    <row r="132" spans="1:6" ht="14.25" thickBot="1">
      <c r="A132" s="834" t="s">
        <v>56</v>
      </c>
      <c r="B132" s="828" t="s">
        <v>410</v>
      </c>
      <c r="C132" s="1061">
        <v>9.0999999999999998E-2</v>
      </c>
      <c r="D132" s="1061">
        <v>0.121</v>
      </c>
      <c r="E132" s="1061">
        <v>9.9000000000000005E-2</v>
      </c>
      <c r="F132" s="1073"/>
    </row>
    <row r="133" spans="1:6" ht="14.25" thickBot="1">
      <c r="A133" s="834" t="s">
        <v>56</v>
      </c>
      <c r="B133" s="828" t="s">
        <v>417</v>
      </c>
      <c r="C133" s="1061">
        <v>0.13</v>
      </c>
      <c r="D133" s="1061">
        <v>0.13</v>
      </c>
      <c r="E133" s="1061">
        <v>0.129</v>
      </c>
      <c r="F133" s="1073"/>
    </row>
    <row r="134" spans="1:6" ht="14.25" thickBot="1">
      <c r="A134" s="834" t="s">
        <v>56</v>
      </c>
      <c r="B134" s="828" t="s">
        <v>899</v>
      </c>
      <c r="C134" s="1061">
        <v>6.8000000000000005E-2</v>
      </c>
      <c r="D134" s="1061">
        <v>6.5000000000000002E-2</v>
      </c>
      <c r="E134" s="1061">
        <v>6.5000000000000002E-2</v>
      </c>
      <c r="F134" s="1062">
        <v>0.13</v>
      </c>
    </row>
    <row r="135" spans="1:6" ht="14.25" thickBot="1">
      <c r="A135" s="834" t="s">
        <v>56</v>
      </c>
      <c r="B135" s="828" t="s">
        <v>431</v>
      </c>
      <c r="C135" s="1061">
        <v>0.123</v>
      </c>
      <c r="D135" s="1061">
        <v>0.123</v>
      </c>
      <c r="E135" s="1061">
        <v>0.11</v>
      </c>
      <c r="F135" s="1073"/>
    </row>
    <row r="136" spans="1:6" ht="14.25" thickBot="1">
      <c r="A136" s="834" t="s">
        <v>56</v>
      </c>
      <c r="B136" s="828" t="s">
        <v>438</v>
      </c>
      <c r="C136" s="1061">
        <v>0.13</v>
      </c>
      <c r="D136" s="1061">
        <v>0.13</v>
      </c>
      <c r="E136" s="1061">
        <v>0.125</v>
      </c>
      <c r="F136" s="1073"/>
    </row>
    <row r="137" spans="1:6" ht="14.25" thickBot="1">
      <c r="A137" s="834" t="s">
        <v>56</v>
      </c>
      <c r="B137" s="828" t="s">
        <v>445</v>
      </c>
      <c r="C137" s="1061">
        <v>0.121</v>
      </c>
      <c r="D137" s="1061">
        <v>0.122</v>
      </c>
      <c r="E137" s="1061">
        <v>0.115</v>
      </c>
      <c r="F137" s="1073"/>
    </row>
    <row r="138" spans="1:6" ht="14.25" thickBot="1">
      <c r="A138" s="834" t="s">
        <v>56</v>
      </c>
      <c r="B138" s="828" t="s">
        <v>900</v>
      </c>
      <c r="C138" s="1061">
        <v>0.105</v>
      </c>
      <c r="D138" s="1061">
        <v>0.125</v>
      </c>
      <c r="E138" s="1061">
        <v>0.112</v>
      </c>
      <c r="F138" s="1073"/>
    </row>
    <row r="139" spans="1:6" ht="14.25" thickBot="1">
      <c r="A139" s="834" t="s">
        <v>56</v>
      </c>
      <c r="B139" s="828" t="s">
        <v>901</v>
      </c>
      <c r="C139" s="1061">
        <v>0.127</v>
      </c>
      <c r="D139" s="1061">
        <v>0.127</v>
      </c>
      <c r="E139" s="1061">
        <v>0.122</v>
      </c>
      <c r="F139" s="1062">
        <v>0.13</v>
      </c>
    </row>
    <row r="140" spans="1:6" ht="14.25" thickBot="1">
      <c r="A140" s="834" t="s">
        <v>56</v>
      </c>
      <c r="B140" s="828" t="s">
        <v>902</v>
      </c>
      <c r="C140" s="1061">
        <v>0.125</v>
      </c>
      <c r="D140" s="1061">
        <v>0.125</v>
      </c>
      <c r="E140" s="1061">
        <v>0.11899999999999999</v>
      </c>
      <c r="F140" s="1062">
        <v>0.13</v>
      </c>
    </row>
    <row r="141" spans="1:6" ht="14.25" thickBot="1">
      <c r="A141" s="834" t="s">
        <v>56</v>
      </c>
      <c r="B141" s="828" t="s">
        <v>464</v>
      </c>
      <c r="C141" s="1061">
        <v>0.125</v>
      </c>
      <c r="D141" s="1061">
        <v>0.125</v>
      </c>
      <c r="E141" s="1061">
        <v>0.11700000000000001</v>
      </c>
      <c r="F141" s="1073"/>
    </row>
    <row r="142" spans="1:6" ht="14.25" thickBot="1">
      <c r="A142" s="834" t="s">
        <v>56</v>
      </c>
      <c r="B142" s="828" t="s">
        <v>469</v>
      </c>
      <c r="C142" s="1061">
        <v>0.125</v>
      </c>
      <c r="D142" s="1061">
        <v>0.125</v>
      </c>
      <c r="E142" s="1061">
        <v>0.115</v>
      </c>
      <c r="F142" s="1073"/>
    </row>
    <row r="143" spans="1:6" ht="14.25" thickBot="1">
      <c r="A143" s="834" t="s">
        <v>56</v>
      </c>
      <c r="B143" s="828" t="s">
        <v>474</v>
      </c>
      <c r="C143" s="1061">
        <v>0.121</v>
      </c>
      <c r="D143" s="1061">
        <v>0.121</v>
      </c>
      <c r="E143" s="1061">
        <v>0.108</v>
      </c>
      <c r="F143" s="1073"/>
    </row>
    <row r="144" spans="1:6" ht="14.25" thickBot="1">
      <c r="A144" s="834" t="s">
        <v>56</v>
      </c>
      <c r="B144" s="1065" t="s">
        <v>903</v>
      </c>
      <c r="C144" s="1066">
        <v>0.126</v>
      </c>
      <c r="D144" s="1066">
        <v>0.126</v>
      </c>
      <c r="E144" s="1066">
        <v>0.121</v>
      </c>
      <c r="F144" s="1073"/>
    </row>
    <row r="145" spans="1:6" ht="14.25" thickBot="1">
      <c r="A145" s="844" t="s">
        <v>56</v>
      </c>
      <c r="B145" s="1067" t="s">
        <v>904</v>
      </c>
      <c r="C145" s="1075"/>
      <c r="D145" s="1075"/>
      <c r="E145" s="1075"/>
      <c r="F145" s="1068">
        <v>0.05</v>
      </c>
    </row>
    <row r="146" spans="1:6" ht="24.75" thickBot="1">
      <c r="A146" s="1069" t="s">
        <v>56</v>
      </c>
      <c r="B146" s="838" t="s">
        <v>905</v>
      </c>
      <c r="C146" s="1074"/>
      <c r="D146" s="1074"/>
      <c r="E146" s="1074"/>
      <c r="F146" s="1070">
        <v>0.05</v>
      </c>
    </row>
    <row r="147" spans="1:6" ht="24.75" thickBot="1">
      <c r="A147" s="834" t="s">
        <v>56</v>
      </c>
      <c r="B147" s="828" t="s">
        <v>906</v>
      </c>
      <c r="C147" s="1074"/>
      <c r="D147" s="1074"/>
      <c r="E147" s="1074"/>
      <c r="F147" s="1062">
        <v>0.05</v>
      </c>
    </row>
    <row r="148" spans="1:6" ht="24.75" thickBot="1">
      <c r="A148" s="834" t="s">
        <v>56</v>
      </c>
      <c r="B148" s="828" t="s">
        <v>907</v>
      </c>
      <c r="C148" s="1074"/>
      <c r="D148" s="1074"/>
      <c r="E148" s="1074"/>
      <c r="F148" s="1062">
        <v>0.05</v>
      </c>
    </row>
    <row r="149" spans="1:6" ht="24.75" thickBot="1">
      <c r="A149" s="834" t="s">
        <v>56</v>
      </c>
      <c r="B149" s="828" t="s">
        <v>908</v>
      </c>
      <c r="C149" s="1074"/>
      <c r="D149" s="1074"/>
      <c r="E149" s="1074"/>
      <c r="F149" s="1062">
        <v>0.05</v>
      </c>
    </row>
    <row r="150" spans="1:6" ht="24.75" thickBot="1">
      <c r="A150" s="834" t="s">
        <v>56</v>
      </c>
      <c r="B150" s="828" t="s">
        <v>909</v>
      </c>
      <c r="C150" s="1074"/>
      <c r="D150" s="1074"/>
      <c r="E150" s="1074"/>
      <c r="F150" s="1062">
        <v>0.05</v>
      </c>
    </row>
    <row r="151" spans="1:6" ht="24.75" thickBot="1">
      <c r="A151" s="834" t="s">
        <v>56</v>
      </c>
      <c r="B151" s="828" t="s">
        <v>910</v>
      </c>
      <c r="C151" s="1074"/>
      <c r="D151" s="1074"/>
      <c r="E151" s="1074"/>
      <c r="F151" s="1062">
        <v>0.05</v>
      </c>
    </row>
    <row r="152" spans="1:6" ht="24.75" thickBot="1">
      <c r="A152" s="834" t="s">
        <v>56</v>
      </c>
      <c r="B152" s="828" t="s">
        <v>507</v>
      </c>
      <c r="C152" s="1074"/>
      <c r="D152" s="1074"/>
      <c r="E152" s="1074"/>
      <c r="F152" s="1062">
        <v>0.05</v>
      </c>
    </row>
    <row r="153" spans="1:6" ht="14.25" thickBot="1">
      <c r="A153" s="834" t="s">
        <v>56</v>
      </c>
      <c r="B153" s="828" t="s">
        <v>911</v>
      </c>
      <c r="C153" s="1074"/>
      <c r="D153" s="1074"/>
      <c r="E153" s="1074"/>
      <c r="F153" s="1062">
        <v>0.05</v>
      </c>
    </row>
    <row r="154" spans="1:6" ht="14.25" thickBot="1">
      <c r="A154" s="834" t="s">
        <v>56</v>
      </c>
      <c r="B154" s="828" t="s">
        <v>912</v>
      </c>
      <c r="C154" s="1074"/>
      <c r="D154" s="1074"/>
      <c r="E154" s="1074"/>
      <c r="F154" s="1062">
        <v>0.05</v>
      </c>
    </row>
    <row r="155" spans="1:6" ht="24.75" thickBot="1">
      <c r="A155" s="834" t="s">
        <v>56</v>
      </c>
      <c r="B155" s="828" t="s">
        <v>913</v>
      </c>
      <c r="C155" s="1074"/>
      <c r="D155" s="1074"/>
      <c r="E155" s="1074"/>
      <c r="F155" s="1062">
        <v>0.05</v>
      </c>
    </row>
    <row r="156" spans="1:6" ht="24.75" thickBot="1">
      <c r="A156" s="834" t="s">
        <v>56</v>
      </c>
      <c r="B156" s="828" t="s">
        <v>914</v>
      </c>
      <c r="C156" s="1074"/>
      <c r="D156" s="1074"/>
      <c r="E156" s="1074"/>
      <c r="F156" s="1062">
        <v>0.05</v>
      </c>
    </row>
    <row r="157" spans="1:6" ht="14.25" thickBot="1">
      <c r="A157" s="844" t="s">
        <v>56</v>
      </c>
      <c r="B157" s="840" t="s">
        <v>915</v>
      </c>
      <c r="C157" s="1071"/>
      <c r="D157" s="1071"/>
      <c r="E157" s="1071"/>
      <c r="F157" s="1064">
        <v>0.05</v>
      </c>
    </row>
    <row r="158" spans="1:6" ht="14.25" thickBot="1">
      <c r="A158" s="834" t="s">
        <v>526</v>
      </c>
      <c r="B158" s="835" t="s">
        <v>916</v>
      </c>
      <c r="C158" s="1059">
        <v>0.13</v>
      </c>
      <c r="D158" s="1059">
        <v>0.13</v>
      </c>
      <c r="E158" s="1059">
        <v>0.13</v>
      </c>
      <c r="F158" s="1060">
        <v>0.13</v>
      </c>
    </row>
    <row r="159" spans="1:6" ht="14.25" thickBot="1">
      <c r="A159" s="834" t="s">
        <v>526</v>
      </c>
      <c r="B159" s="828" t="s">
        <v>193</v>
      </c>
      <c r="C159" s="1061">
        <v>0.13</v>
      </c>
      <c r="D159" s="1061">
        <v>0.13</v>
      </c>
      <c r="E159" s="1061">
        <v>0.13</v>
      </c>
      <c r="F159" s="1062">
        <v>0.13</v>
      </c>
    </row>
    <row r="160" spans="1:6" ht="14.25" thickBot="1">
      <c r="A160" s="834" t="s">
        <v>526</v>
      </c>
      <c r="B160" s="828" t="s">
        <v>206</v>
      </c>
      <c r="C160" s="1061">
        <v>0.13</v>
      </c>
      <c r="D160" s="1061">
        <v>0.13</v>
      </c>
      <c r="E160" s="1061">
        <v>0.129</v>
      </c>
      <c r="F160" s="1062">
        <v>0.13</v>
      </c>
    </row>
    <row r="161" spans="1:6" ht="14.25" thickBot="1">
      <c r="A161" s="834" t="s">
        <v>526</v>
      </c>
      <c r="B161" s="828" t="s">
        <v>219</v>
      </c>
      <c r="C161" s="1061">
        <v>0.128</v>
      </c>
      <c r="D161" s="1061">
        <v>0.128</v>
      </c>
      <c r="E161" s="1061">
        <v>0.125</v>
      </c>
      <c r="F161" s="1062">
        <v>0.13</v>
      </c>
    </row>
    <row r="162" spans="1:6" ht="14.25" thickBot="1">
      <c r="A162" s="834" t="s">
        <v>526</v>
      </c>
      <c r="B162" s="828" t="s">
        <v>231</v>
      </c>
      <c r="C162" s="1061">
        <v>0.122</v>
      </c>
      <c r="D162" s="1061">
        <v>0.122</v>
      </c>
      <c r="E162" s="1061">
        <v>0.126</v>
      </c>
      <c r="F162" s="1062">
        <v>0.122</v>
      </c>
    </row>
    <row r="163" spans="1:6" ht="14.25" thickBot="1">
      <c r="A163" s="834" t="s">
        <v>526</v>
      </c>
      <c r="B163" s="828" t="s">
        <v>242</v>
      </c>
      <c r="C163" s="1061">
        <v>0.13</v>
      </c>
      <c r="D163" s="1061">
        <v>0.13</v>
      </c>
      <c r="E163" s="1061">
        <v>0.125</v>
      </c>
      <c r="F163" s="1062">
        <v>0.13</v>
      </c>
    </row>
    <row r="164" spans="1:6" ht="14.25" thickBot="1">
      <c r="A164" s="834" t="s">
        <v>526</v>
      </c>
      <c r="B164" s="828" t="s">
        <v>253</v>
      </c>
      <c r="C164" s="1061">
        <v>0.13</v>
      </c>
      <c r="D164" s="1061">
        <v>0.13</v>
      </c>
      <c r="E164" s="1061">
        <v>0.13</v>
      </c>
      <c r="F164" s="1062">
        <v>0.13</v>
      </c>
    </row>
    <row r="165" spans="1:6" ht="14.25" thickBot="1">
      <c r="A165" s="834" t="s">
        <v>526</v>
      </c>
      <c r="B165" s="828" t="s">
        <v>264</v>
      </c>
      <c r="C165" s="1061">
        <v>0.13</v>
      </c>
      <c r="D165" s="1061">
        <v>0.13</v>
      </c>
      <c r="E165" s="1061">
        <v>0.124</v>
      </c>
      <c r="F165" s="1062">
        <v>0.13</v>
      </c>
    </row>
    <row r="166" spans="1:6" ht="14.25" thickBot="1">
      <c r="A166" s="834" t="s">
        <v>526</v>
      </c>
      <c r="B166" s="828" t="s">
        <v>276</v>
      </c>
      <c r="C166" s="1061">
        <v>0.13</v>
      </c>
      <c r="D166" s="1061">
        <v>0.13</v>
      </c>
      <c r="E166" s="1061">
        <v>0.13</v>
      </c>
      <c r="F166" s="1062">
        <v>0.13</v>
      </c>
    </row>
    <row r="167" spans="1:6" ht="14.25" thickBot="1">
      <c r="A167" s="834" t="s">
        <v>526</v>
      </c>
      <c r="B167" s="828" t="s">
        <v>286</v>
      </c>
      <c r="C167" s="1061">
        <v>0.125</v>
      </c>
      <c r="D167" s="1061">
        <v>0.125</v>
      </c>
      <c r="E167" s="1061">
        <v>0.121</v>
      </c>
      <c r="F167" s="1073"/>
    </row>
    <row r="168" spans="1:6" ht="14.25" thickBot="1">
      <c r="A168" s="834" t="s">
        <v>526</v>
      </c>
      <c r="B168" s="828" t="s">
        <v>296</v>
      </c>
      <c r="C168" s="1061">
        <v>0.13</v>
      </c>
      <c r="D168" s="1061">
        <v>0.13</v>
      </c>
      <c r="E168" s="1061">
        <v>0.126</v>
      </c>
      <c r="F168" s="1073"/>
    </row>
    <row r="169" spans="1:6" ht="14.25" thickBot="1">
      <c r="A169" s="834" t="s">
        <v>526</v>
      </c>
      <c r="B169" s="828" t="s">
        <v>306</v>
      </c>
      <c r="C169" s="1061">
        <v>0.128</v>
      </c>
      <c r="D169" s="1061">
        <v>0.129</v>
      </c>
      <c r="E169" s="1061">
        <v>0.13</v>
      </c>
      <c r="F169" s="1073"/>
    </row>
    <row r="170" spans="1:6" ht="14.25" thickBot="1">
      <c r="A170" s="834" t="s">
        <v>526</v>
      </c>
      <c r="B170" s="828" t="s">
        <v>316</v>
      </c>
      <c r="C170" s="1061">
        <v>0.14099999999999999</v>
      </c>
      <c r="D170" s="1061">
        <v>0.13</v>
      </c>
      <c r="E170" s="1061">
        <v>0.125</v>
      </c>
      <c r="F170" s="1073"/>
    </row>
    <row r="171" spans="1:6" ht="14.25" thickBot="1">
      <c r="A171" s="834" t="s">
        <v>526</v>
      </c>
      <c r="B171" s="828" t="s">
        <v>917</v>
      </c>
      <c r="C171" s="1061">
        <v>0.127</v>
      </c>
      <c r="D171" s="1061">
        <v>0.126</v>
      </c>
      <c r="E171" s="1061">
        <v>0.126</v>
      </c>
      <c r="F171" s="1062">
        <v>0.11799999999999999</v>
      </c>
    </row>
    <row r="172" spans="1:6" ht="14.25" thickBot="1">
      <c r="A172" s="834" t="s">
        <v>526</v>
      </c>
      <c r="B172" s="828" t="s">
        <v>918</v>
      </c>
      <c r="C172" s="1061">
        <v>0.13</v>
      </c>
      <c r="D172" s="1061">
        <v>0.13</v>
      </c>
      <c r="E172" s="1061">
        <v>0.13</v>
      </c>
      <c r="F172" s="1073"/>
    </row>
    <row r="173" spans="1:6" ht="14.25" thickBot="1">
      <c r="A173" s="834" t="s">
        <v>526</v>
      </c>
      <c r="B173" s="828" t="s">
        <v>348</v>
      </c>
      <c r="C173" s="1061">
        <v>0.13</v>
      </c>
      <c r="D173" s="1061">
        <v>0.13</v>
      </c>
      <c r="E173" s="1061">
        <v>0.13</v>
      </c>
      <c r="F173" s="1073"/>
    </row>
    <row r="174" spans="1:6" ht="14.25" thickBot="1">
      <c r="A174" s="834" t="s">
        <v>526</v>
      </c>
      <c r="B174" s="828" t="s">
        <v>919</v>
      </c>
      <c r="C174" s="1061">
        <v>0.13</v>
      </c>
      <c r="D174" s="1061">
        <v>0.13</v>
      </c>
      <c r="E174" s="1061">
        <v>0.13</v>
      </c>
      <c r="F174" s="1062">
        <v>0.13</v>
      </c>
    </row>
    <row r="175" spans="1:6" ht="14.25" thickBot="1">
      <c r="A175" s="834" t="s">
        <v>526</v>
      </c>
      <c r="B175" s="828" t="s">
        <v>920</v>
      </c>
      <c r="C175" s="1061">
        <v>0.13</v>
      </c>
      <c r="D175" s="1061">
        <v>0.13</v>
      </c>
      <c r="E175" s="1061">
        <v>0.13</v>
      </c>
      <c r="F175" s="1062">
        <v>0.13</v>
      </c>
    </row>
    <row r="176" spans="1:6" ht="14.25" thickBot="1">
      <c r="A176" s="834" t="s">
        <v>526</v>
      </c>
      <c r="B176" s="828" t="s">
        <v>378</v>
      </c>
      <c r="C176" s="1061">
        <v>0.13</v>
      </c>
      <c r="D176" s="1061">
        <v>0.13</v>
      </c>
      <c r="E176" s="1061">
        <v>0.13</v>
      </c>
      <c r="F176" s="1062">
        <v>0.13</v>
      </c>
    </row>
    <row r="177" spans="1:6" ht="14.25" thickBot="1">
      <c r="A177" s="834" t="s">
        <v>526</v>
      </c>
      <c r="B177" s="828" t="s">
        <v>921</v>
      </c>
      <c r="C177" s="1061">
        <v>0.13</v>
      </c>
      <c r="D177" s="1061">
        <v>0.13</v>
      </c>
      <c r="E177" s="1061">
        <v>0.13</v>
      </c>
      <c r="F177" s="1062">
        <v>0.13</v>
      </c>
    </row>
    <row r="178" spans="1:6" ht="14.25" thickBot="1">
      <c r="A178" s="834" t="s">
        <v>526</v>
      </c>
      <c r="B178" s="828" t="s">
        <v>396</v>
      </c>
      <c r="C178" s="1061">
        <v>0.13</v>
      </c>
      <c r="D178" s="1061">
        <v>0.13</v>
      </c>
      <c r="E178" s="1061">
        <v>0.13</v>
      </c>
      <c r="F178" s="1062">
        <v>0.127</v>
      </c>
    </row>
    <row r="179" spans="1:6" ht="14.25" thickBot="1">
      <c r="A179" s="834" t="s">
        <v>526</v>
      </c>
      <c r="B179" s="828" t="s">
        <v>404</v>
      </c>
      <c r="C179" s="1061">
        <v>0.13</v>
      </c>
      <c r="D179" s="1061">
        <v>0.13</v>
      </c>
      <c r="E179" s="1061">
        <v>0.13</v>
      </c>
      <c r="F179" s="1073"/>
    </row>
    <row r="180" spans="1:6" ht="14.25" thickBot="1">
      <c r="A180" s="834" t="s">
        <v>526</v>
      </c>
      <c r="B180" s="828" t="s">
        <v>922</v>
      </c>
      <c r="C180" s="1061">
        <v>0.13</v>
      </c>
      <c r="D180" s="1061">
        <v>0.13</v>
      </c>
      <c r="E180" s="1061">
        <v>0.125</v>
      </c>
      <c r="F180" s="1062">
        <v>0.13</v>
      </c>
    </row>
    <row r="181" spans="1:6" ht="14.25" thickBot="1">
      <c r="A181" s="834" t="s">
        <v>526</v>
      </c>
      <c r="B181" s="828" t="s">
        <v>418</v>
      </c>
      <c r="C181" s="1061">
        <v>0.122</v>
      </c>
      <c r="D181" s="1061">
        <v>0.123</v>
      </c>
      <c r="E181" s="1061">
        <v>0.126</v>
      </c>
      <c r="F181" s="1062">
        <v>0.121</v>
      </c>
    </row>
    <row r="182" spans="1:6" ht="14.25" thickBot="1">
      <c r="A182" s="834" t="s">
        <v>526</v>
      </c>
      <c r="B182" s="828" t="s">
        <v>425</v>
      </c>
      <c r="C182" s="1061">
        <v>0.125</v>
      </c>
      <c r="D182" s="1061">
        <v>0.125</v>
      </c>
      <c r="E182" s="1061">
        <v>0.11700000000000001</v>
      </c>
      <c r="F182" s="1062">
        <v>0.13</v>
      </c>
    </row>
    <row r="183" spans="1:6" ht="14.25" thickBot="1">
      <c r="A183" s="834" t="s">
        <v>526</v>
      </c>
      <c r="B183" s="828" t="s">
        <v>432</v>
      </c>
      <c r="C183" s="1061">
        <v>0.127</v>
      </c>
      <c r="D183" s="1061">
        <v>0.127</v>
      </c>
      <c r="E183" s="1061">
        <v>0.128</v>
      </c>
      <c r="F183" s="1073"/>
    </row>
    <row r="184" spans="1:6" ht="14.25" thickBot="1">
      <c r="A184" s="834" t="s">
        <v>526</v>
      </c>
      <c r="B184" s="828" t="s">
        <v>439</v>
      </c>
      <c r="C184" s="1061">
        <v>0.125</v>
      </c>
      <c r="D184" s="1061">
        <v>0.125</v>
      </c>
      <c r="E184" s="1061">
        <v>0.127</v>
      </c>
      <c r="F184" s="1073"/>
    </row>
    <row r="185" spans="1:6" ht="14.25" thickBot="1">
      <c r="A185" s="834" t="s">
        <v>526</v>
      </c>
      <c r="B185" s="828" t="s">
        <v>923</v>
      </c>
      <c r="C185" s="1061">
        <v>0.127</v>
      </c>
      <c r="D185" s="1061">
        <v>0.127</v>
      </c>
      <c r="E185" s="1061">
        <v>0.128</v>
      </c>
      <c r="F185" s="1062">
        <v>0.13</v>
      </c>
    </row>
    <row r="186" spans="1:6" ht="24.75" thickBot="1">
      <c r="A186" s="834" t="s">
        <v>526</v>
      </c>
      <c r="B186" s="828" t="s">
        <v>924</v>
      </c>
      <c r="C186" s="1074"/>
      <c r="D186" s="1074"/>
      <c r="E186" s="1074"/>
      <c r="F186" s="1062">
        <v>0.05</v>
      </c>
    </row>
    <row r="187" spans="1:6" ht="14.25" thickBot="1">
      <c r="A187" s="834" t="s">
        <v>526</v>
      </c>
      <c r="B187" s="828" t="s">
        <v>925</v>
      </c>
      <c r="C187" s="1074"/>
      <c r="D187" s="1074"/>
      <c r="E187" s="1074"/>
      <c r="F187" s="1062">
        <v>0.05</v>
      </c>
    </row>
    <row r="188" spans="1:6" ht="14.25" thickBot="1">
      <c r="A188" s="834" t="s">
        <v>526</v>
      </c>
      <c r="B188" s="828" t="s">
        <v>926</v>
      </c>
      <c r="C188" s="1074"/>
      <c r="D188" s="1074"/>
      <c r="E188" s="1074"/>
      <c r="F188" s="1062">
        <v>0.05</v>
      </c>
    </row>
    <row r="189" spans="1:6" ht="24.75" thickBot="1">
      <c r="A189" s="834" t="s">
        <v>526</v>
      </c>
      <c r="B189" s="828" t="s">
        <v>927</v>
      </c>
      <c r="C189" s="1074"/>
      <c r="D189" s="1074"/>
      <c r="E189" s="1074"/>
      <c r="F189" s="1062">
        <v>0.05</v>
      </c>
    </row>
    <row r="190" spans="1:6" ht="24.75" thickBot="1">
      <c r="A190" s="834" t="s">
        <v>526</v>
      </c>
      <c r="B190" s="828" t="s">
        <v>928</v>
      </c>
      <c r="C190" s="1074"/>
      <c r="D190" s="1074"/>
      <c r="E190" s="1074"/>
      <c r="F190" s="1062">
        <v>0.05</v>
      </c>
    </row>
    <row r="191" spans="1:6" ht="24.75" thickBot="1">
      <c r="A191" s="834" t="s">
        <v>526</v>
      </c>
      <c r="B191" s="828" t="s">
        <v>929</v>
      </c>
      <c r="C191" s="1074"/>
      <c r="D191" s="1074"/>
      <c r="E191" s="1074"/>
      <c r="F191" s="1062">
        <v>0.05</v>
      </c>
    </row>
    <row r="192" spans="1:6" ht="24.75" thickBot="1">
      <c r="A192" s="834" t="s">
        <v>526</v>
      </c>
      <c r="B192" s="828" t="s">
        <v>930</v>
      </c>
      <c r="C192" s="1074"/>
      <c r="D192" s="1074"/>
      <c r="E192" s="1074"/>
      <c r="F192" s="1062">
        <v>0.05</v>
      </c>
    </row>
    <row r="193" spans="1:6" ht="24.75" thickBot="1">
      <c r="A193" s="834" t="s">
        <v>526</v>
      </c>
      <c r="B193" s="828" t="s">
        <v>931</v>
      </c>
      <c r="C193" s="1074"/>
      <c r="D193" s="1074"/>
      <c r="E193" s="1074"/>
      <c r="F193" s="1062">
        <v>0.05</v>
      </c>
    </row>
    <row r="194" spans="1:6" ht="24.75" thickBot="1">
      <c r="A194" s="834" t="s">
        <v>526</v>
      </c>
      <c r="B194" s="828" t="s">
        <v>932</v>
      </c>
      <c r="C194" s="1074"/>
      <c r="D194" s="1074"/>
      <c r="E194" s="1074"/>
      <c r="F194" s="1062">
        <v>0.05</v>
      </c>
    </row>
    <row r="195" spans="1:6" ht="14.25" thickBot="1">
      <c r="A195" s="834" t="s">
        <v>526</v>
      </c>
      <c r="B195" s="828" t="s">
        <v>933</v>
      </c>
      <c r="C195" s="1074"/>
      <c r="D195" s="1074"/>
      <c r="E195" s="1074"/>
      <c r="F195" s="1062">
        <v>0.05</v>
      </c>
    </row>
    <row r="196" spans="1:6" ht="24.75" thickBot="1">
      <c r="A196" s="834" t="s">
        <v>526</v>
      </c>
      <c r="B196" s="828" t="s">
        <v>934</v>
      </c>
      <c r="C196" s="1074"/>
      <c r="D196" s="1074"/>
      <c r="E196" s="1074"/>
      <c r="F196" s="1062">
        <v>0.05</v>
      </c>
    </row>
    <row r="197" spans="1:6" ht="24.75" thickBot="1">
      <c r="A197" s="834" t="s">
        <v>526</v>
      </c>
      <c r="B197" s="828" t="s">
        <v>935</v>
      </c>
      <c r="C197" s="1074"/>
      <c r="D197" s="1074"/>
      <c r="E197" s="1074"/>
      <c r="F197" s="1062">
        <v>0.05</v>
      </c>
    </row>
    <row r="198" spans="1:6" ht="24.75" thickBot="1">
      <c r="A198" s="834" t="s">
        <v>526</v>
      </c>
      <c r="B198" s="828" t="s">
        <v>936</v>
      </c>
      <c r="C198" s="1074"/>
      <c r="D198" s="1074"/>
      <c r="E198" s="1074"/>
      <c r="F198" s="1062">
        <v>0.05</v>
      </c>
    </row>
    <row r="199" spans="1:6" ht="24.75" thickBot="1">
      <c r="A199" s="834" t="s">
        <v>526</v>
      </c>
      <c r="B199" s="828" t="s">
        <v>937</v>
      </c>
      <c r="C199" s="1074"/>
      <c r="D199" s="1074"/>
      <c r="E199" s="1074"/>
      <c r="F199" s="1062">
        <v>0.05</v>
      </c>
    </row>
    <row r="200" spans="1:6" ht="24.75" thickBot="1">
      <c r="A200" s="834" t="s">
        <v>526</v>
      </c>
      <c r="B200" s="828" t="s">
        <v>938</v>
      </c>
      <c r="C200" s="1074"/>
      <c r="D200" s="1074"/>
      <c r="E200" s="1074"/>
      <c r="F200" s="1062">
        <v>0.05</v>
      </c>
    </row>
    <row r="201" spans="1:6" ht="24.75" thickBot="1">
      <c r="A201" s="834" t="s">
        <v>526</v>
      </c>
      <c r="B201" s="828" t="s">
        <v>939</v>
      </c>
      <c r="C201" s="1074"/>
      <c r="D201" s="1074"/>
      <c r="E201" s="1074"/>
      <c r="F201" s="1062">
        <v>0.05</v>
      </c>
    </row>
    <row r="202" spans="1:6" ht="24.75" thickBot="1">
      <c r="A202" s="834" t="s">
        <v>526</v>
      </c>
      <c r="B202" s="828" t="s">
        <v>940</v>
      </c>
      <c r="C202" s="1074"/>
      <c r="D202" s="1074"/>
      <c r="E202" s="1074"/>
      <c r="F202" s="1062">
        <v>0.05</v>
      </c>
    </row>
    <row r="203" spans="1:6" ht="24.75" thickBot="1">
      <c r="A203" s="834" t="s">
        <v>526</v>
      </c>
      <c r="B203" s="828" t="s">
        <v>941</v>
      </c>
      <c r="C203" s="1074"/>
      <c r="D203" s="1074"/>
      <c r="E203" s="1074"/>
      <c r="F203" s="1062">
        <v>0.05</v>
      </c>
    </row>
    <row r="204" spans="1:6" ht="14.25" thickBot="1">
      <c r="A204" s="834" t="s">
        <v>526</v>
      </c>
      <c r="B204" s="828" t="s">
        <v>942</v>
      </c>
      <c r="C204" s="1074"/>
      <c r="D204" s="1074"/>
      <c r="E204" s="1074"/>
      <c r="F204" s="1062">
        <v>0.05</v>
      </c>
    </row>
    <row r="205" spans="1:6" ht="14.25" thickBot="1">
      <c r="A205" s="844" t="s">
        <v>526</v>
      </c>
      <c r="B205" s="840" t="s">
        <v>943</v>
      </c>
      <c r="C205" s="1071"/>
      <c r="D205" s="1071"/>
      <c r="E205" s="1071"/>
      <c r="F205" s="1064">
        <v>0.05</v>
      </c>
    </row>
    <row r="206" spans="1:6" ht="14.25" thickBot="1">
      <c r="A206" s="834" t="s">
        <v>528</v>
      </c>
      <c r="B206" s="835" t="s">
        <v>944</v>
      </c>
      <c r="C206" s="1059">
        <v>0.15</v>
      </c>
      <c r="D206" s="1059">
        <v>0.15</v>
      </c>
      <c r="E206" s="1059">
        <v>0.15</v>
      </c>
      <c r="F206" s="1060">
        <v>0.15</v>
      </c>
    </row>
    <row r="207" spans="1:6" ht="14.25" thickBot="1">
      <c r="A207" s="834" t="s">
        <v>528</v>
      </c>
      <c r="B207" s="828" t="s">
        <v>194</v>
      </c>
      <c r="C207" s="1061">
        <v>0.15</v>
      </c>
      <c r="D207" s="1061">
        <v>0.15</v>
      </c>
      <c r="E207" s="1061">
        <v>0.15</v>
      </c>
      <c r="F207" s="1062">
        <v>0.14399999999999999</v>
      </c>
    </row>
    <row r="208" spans="1:6" ht="14.25" thickBot="1">
      <c r="A208" s="834" t="s">
        <v>528</v>
      </c>
      <c r="B208" s="828" t="s">
        <v>207</v>
      </c>
      <c r="C208" s="1061">
        <v>0.15</v>
      </c>
      <c r="D208" s="1061">
        <v>0.15</v>
      </c>
      <c r="E208" s="1061">
        <v>0.15</v>
      </c>
      <c r="F208" s="1062">
        <v>0.15</v>
      </c>
    </row>
    <row r="209" spans="1:6" ht="14.25" thickBot="1">
      <c r="A209" s="834" t="s">
        <v>528</v>
      </c>
      <c r="B209" s="828" t="s">
        <v>220</v>
      </c>
      <c r="C209" s="1061">
        <v>0.13700000000000001</v>
      </c>
      <c r="D209" s="1061">
        <v>0.13700000000000001</v>
      </c>
      <c r="E209" s="1061">
        <v>0.14000000000000001</v>
      </c>
      <c r="F209" s="1062">
        <v>0.11700000000000001</v>
      </c>
    </row>
    <row r="210" spans="1:6" ht="14.25" thickBot="1">
      <c r="A210" s="834" t="s">
        <v>528</v>
      </c>
      <c r="B210" s="828" t="s">
        <v>945</v>
      </c>
      <c r="C210" s="1061">
        <v>0.15</v>
      </c>
      <c r="D210" s="1061">
        <v>0.15</v>
      </c>
      <c r="E210" s="1061">
        <v>0.15</v>
      </c>
      <c r="F210" s="1062">
        <v>0.13800000000000001</v>
      </c>
    </row>
    <row r="211" spans="1:6" ht="14.25" thickBot="1">
      <c r="A211" s="834" t="s">
        <v>528</v>
      </c>
      <c r="B211" s="828" t="s">
        <v>946</v>
      </c>
      <c r="C211" s="1061">
        <v>0.13700000000000001</v>
      </c>
      <c r="D211" s="1061">
        <v>0.13500000000000001</v>
      </c>
      <c r="E211" s="1061">
        <v>0.13600000000000001</v>
      </c>
      <c r="F211" s="1062">
        <v>0.1</v>
      </c>
    </row>
    <row r="212" spans="1:6" ht="14.25" thickBot="1">
      <c r="A212" s="834" t="s">
        <v>528</v>
      </c>
      <c r="B212" s="828" t="s">
        <v>947</v>
      </c>
      <c r="C212" s="1061">
        <v>0.15</v>
      </c>
      <c r="D212" s="1061">
        <v>0.15</v>
      </c>
      <c r="E212" s="1061">
        <v>0.14799999999999999</v>
      </c>
      <c r="F212" s="1062">
        <v>0.13600000000000001</v>
      </c>
    </row>
    <row r="213" spans="1:6" ht="14.25" thickBot="1">
      <c r="A213" s="834" t="s">
        <v>528</v>
      </c>
      <c r="B213" s="828" t="s">
        <v>265</v>
      </c>
      <c r="C213" s="1061">
        <v>0.15</v>
      </c>
      <c r="D213" s="1061">
        <v>0.15</v>
      </c>
      <c r="E213" s="1061">
        <v>0.15</v>
      </c>
      <c r="F213" s="1062">
        <v>0.13800000000000001</v>
      </c>
    </row>
    <row r="214" spans="1:6" ht="14.25" thickBot="1">
      <c r="A214" s="834" t="s">
        <v>528</v>
      </c>
      <c r="B214" s="828" t="s">
        <v>277</v>
      </c>
      <c r="C214" s="1061">
        <v>9.0999999999999998E-2</v>
      </c>
      <c r="D214" s="1061">
        <v>0.09</v>
      </c>
      <c r="E214" s="1061">
        <v>9.1999999999999998E-2</v>
      </c>
      <c r="F214" s="1073"/>
    </row>
    <row r="215" spans="1:6" ht="14.25" thickBot="1">
      <c r="A215" s="834" t="s">
        <v>528</v>
      </c>
      <c r="B215" s="828" t="s">
        <v>948</v>
      </c>
      <c r="C215" s="1061">
        <v>0.15</v>
      </c>
      <c r="D215" s="1061">
        <v>0.15</v>
      </c>
      <c r="E215" s="1061">
        <v>0.15</v>
      </c>
      <c r="F215" s="1062">
        <v>0.15</v>
      </c>
    </row>
    <row r="216" spans="1:6" ht="14.25" thickBot="1">
      <c r="A216" s="834" t="s">
        <v>528</v>
      </c>
      <c r="B216" s="828" t="s">
        <v>297</v>
      </c>
      <c r="C216" s="1061">
        <v>0.14699999999999999</v>
      </c>
      <c r="D216" s="1061">
        <v>0.14699999999999999</v>
      </c>
      <c r="E216" s="1061">
        <v>0.15</v>
      </c>
      <c r="F216" s="1062">
        <v>0.14000000000000001</v>
      </c>
    </row>
    <row r="217" spans="1:6" ht="14.25" thickBot="1">
      <c r="A217" s="834" t="s">
        <v>528</v>
      </c>
      <c r="B217" s="828" t="s">
        <v>307</v>
      </c>
      <c r="C217" s="1061">
        <v>0.15</v>
      </c>
      <c r="D217" s="1061">
        <v>0.15</v>
      </c>
      <c r="E217" s="1061">
        <v>0.15</v>
      </c>
      <c r="F217" s="1062">
        <v>0.15</v>
      </c>
    </row>
    <row r="218" spans="1:6" ht="14.25" thickBot="1">
      <c r="A218" s="834" t="s">
        <v>528</v>
      </c>
      <c r="B218" s="828" t="s">
        <v>949</v>
      </c>
      <c r="C218" s="1061">
        <v>0.15</v>
      </c>
      <c r="D218" s="1061">
        <v>0.15</v>
      </c>
      <c r="E218" s="1061">
        <v>0.15</v>
      </c>
      <c r="F218" s="1062">
        <v>0.15</v>
      </c>
    </row>
    <row r="219" spans="1:6" ht="14.25" thickBot="1">
      <c r="A219" s="834" t="s">
        <v>528</v>
      </c>
      <c r="B219" s="828" t="s">
        <v>328</v>
      </c>
      <c r="C219" s="1061">
        <v>0.15</v>
      </c>
      <c r="D219" s="1061">
        <v>0.15</v>
      </c>
      <c r="E219" s="1061">
        <v>0.15</v>
      </c>
      <c r="F219" s="1062">
        <v>0.14799999999999999</v>
      </c>
    </row>
    <row r="220" spans="1:6" ht="14.25" thickBot="1">
      <c r="A220" s="834" t="s">
        <v>528</v>
      </c>
      <c r="B220" s="828" t="s">
        <v>950</v>
      </c>
      <c r="C220" s="1061">
        <v>0.15</v>
      </c>
      <c r="D220" s="1061">
        <v>0.15</v>
      </c>
      <c r="E220" s="1061">
        <v>0.15</v>
      </c>
      <c r="F220" s="1062">
        <v>0.15</v>
      </c>
    </row>
    <row r="221" spans="1:6" ht="14.25" thickBot="1">
      <c r="A221" s="834" t="s">
        <v>528</v>
      </c>
      <c r="B221" s="828" t="s">
        <v>349</v>
      </c>
      <c r="C221" s="1061"/>
      <c r="D221" s="1074"/>
      <c r="E221" s="1074"/>
      <c r="F221" s="1062">
        <v>0.14799999999999999</v>
      </c>
    </row>
    <row r="222" spans="1:6" ht="14.25" thickBot="1">
      <c r="A222" s="834" t="s">
        <v>528</v>
      </c>
      <c r="B222" s="828" t="s">
        <v>359</v>
      </c>
      <c r="C222" s="1061"/>
      <c r="D222" s="1074"/>
      <c r="E222" s="1074"/>
      <c r="F222" s="1062">
        <v>0.1</v>
      </c>
    </row>
    <row r="223" spans="1:6" ht="14.25" thickBot="1">
      <c r="A223" s="834" t="s">
        <v>528</v>
      </c>
      <c r="B223" s="828" t="s">
        <v>369</v>
      </c>
      <c r="C223" s="1061"/>
      <c r="D223" s="1074"/>
      <c r="E223" s="1074"/>
      <c r="F223" s="1062">
        <v>0.15</v>
      </c>
    </row>
    <row r="224" spans="1:6" ht="14.25" thickBot="1">
      <c r="A224" s="834" t="s">
        <v>528</v>
      </c>
      <c r="B224" s="828" t="s">
        <v>379</v>
      </c>
      <c r="C224" s="1061"/>
      <c r="D224" s="1074"/>
      <c r="E224" s="1074"/>
      <c r="F224" s="1062">
        <v>0.15</v>
      </c>
    </row>
    <row r="225" spans="1:6" ht="14.25" thickBot="1">
      <c r="A225" s="834" t="s">
        <v>528</v>
      </c>
      <c r="B225" s="828" t="s">
        <v>951</v>
      </c>
      <c r="C225" s="1061">
        <v>0.15</v>
      </c>
      <c r="D225" s="1061">
        <v>0.15</v>
      </c>
      <c r="E225" s="1061">
        <v>0.15</v>
      </c>
      <c r="F225" s="1062">
        <v>0.15</v>
      </c>
    </row>
    <row r="226" spans="1:6" ht="14.25" thickBot="1">
      <c r="A226" s="834" t="s">
        <v>528</v>
      </c>
      <c r="B226" s="828" t="s">
        <v>397</v>
      </c>
      <c r="C226" s="1061">
        <v>0.15</v>
      </c>
      <c r="D226" s="1061">
        <v>0.15</v>
      </c>
      <c r="E226" s="1061">
        <v>0.15</v>
      </c>
      <c r="F226" s="1062">
        <v>0.14799999999999999</v>
      </c>
    </row>
    <row r="227" spans="1:6" ht="14.25" thickBot="1">
      <c r="A227" s="834" t="s">
        <v>528</v>
      </c>
      <c r="B227" s="828" t="s">
        <v>952</v>
      </c>
      <c r="C227" s="1061">
        <v>0.15</v>
      </c>
      <c r="D227" s="1061">
        <v>0.15</v>
      </c>
      <c r="E227" s="1061">
        <v>0.15</v>
      </c>
      <c r="F227" s="1062">
        <v>0.15</v>
      </c>
    </row>
    <row r="228" spans="1:6" ht="14.25" thickBot="1">
      <c r="A228" s="834" t="s">
        <v>528</v>
      </c>
      <c r="B228" s="828" t="s">
        <v>412</v>
      </c>
      <c r="C228" s="1061">
        <v>0.15</v>
      </c>
      <c r="D228" s="1061">
        <v>0.15</v>
      </c>
      <c r="E228" s="1061">
        <v>0.15</v>
      </c>
      <c r="F228" s="1062">
        <v>0.15</v>
      </c>
    </row>
    <row r="229" spans="1:6" ht="14.25" thickBot="1">
      <c r="A229" s="834" t="s">
        <v>528</v>
      </c>
      <c r="B229" s="828" t="s">
        <v>419</v>
      </c>
      <c r="C229" s="1061">
        <v>0.15</v>
      </c>
      <c r="D229" s="1061">
        <v>0.15</v>
      </c>
      <c r="E229" s="1061">
        <v>0.15</v>
      </c>
      <c r="F229" s="1073"/>
    </row>
    <row r="230" spans="1:6" ht="14.25" thickBot="1">
      <c r="A230" s="834" t="s">
        <v>528</v>
      </c>
      <c r="B230" s="828" t="s">
        <v>426</v>
      </c>
      <c r="C230" s="1061">
        <v>0.14499999999999999</v>
      </c>
      <c r="D230" s="1061">
        <v>0.14499999999999999</v>
      </c>
      <c r="E230" s="1061">
        <v>0.14399999999999999</v>
      </c>
      <c r="F230" s="1073"/>
    </row>
    <row r="231" spans="1:6" ht="14.25" thickBot="1">
      <c r="A231" s="834" t="s">
        <v>528</v>
      </c>
      <c r="B231" s="828" t="s">
        <v>953</v>
      </c>
      <c r="C231" s="1061">
        <v>0.128</v>
      </c>
      <c r="D231" s="1061">
        <v>0.125</v>
      </c>
      <c r="E231" s="1061">
        <v>0.13200000000000001</v>
      </c>
      <c r="F231" s="1073"/>
    </row>
    <row r="232" spans="1:6" ht="14.25" thickBot="1">
      <c r="A232" s="834" t="s">
        <v>528</v>
      </c>
      <c r="B232" s="828" t="s">
        <v>954</v>
      </c>
      <c r="C232" s="1061">
        <v>0.14499999999999999</v>
      </c>
      <c r="D232" s="1061">
        <v>0.14399999999999999</v>
      </c>
      <c r="E232" s="1061">
        <v>0.14599999999999999</v>
      </c>
      <c r="F232" s="1062">
        <v>0.13800000000000001</v>
      </c>
    </row>
    <row r="233" spans="1:6" ht="14.25" thickBot="1">
      <c r="A233" s="834" t="s">
        <v>528</v>
      </c>
      <c r="B233" s="828" t="s">
        <v>955</v>
      </c>
      <c r="C233" s="1061">
        <v>0.14499999999999999</v>
      </c>
      <c r="D233" s="1061">
        <v>0.14299999999999999</v>
      </c>
      <c r="E233" s="1061">
        <v>0.14199999999999999</v>
      </c>
      <c r="F233" s="1073"/>
    </row>
    <row r="234" spans="1:6" ht="14.25" thickBot="1">
      <c r="A234" s="834" t="s">
        <v>528</v>
      </c>
      <c r="B234" s="828" t="s">
        <v>956</v>
      </c>
      <c r="C234" s="1061">
        <v>0.14000000000000001</v>
      </c>
      <c r="D234" s="1061">
        <v>0.14000000000000001</v>
      </c>
      <c r="E234" s="1061">
        <v>0.14399999999999999</v>
      </c>
      <c r="F234" s="1073"/>
    </row>
    <row r="235" spans="1:6" ht="14.25" thickBot="1">
      <c r="A235" s="834" t="s">
        <v>528</v>
      </c>
      <c r="B235" s="828" t="s">
        <v>957</v>
      </c>
      <c r="C235" s="1061">
        <v>0.14099999999999999</v>
      </c>
      <c r="D235" s="1061">
        <v>0.14199999999999999</v>
      </c>
      <c r="E235" s="1061">
        <v>0.14499999999999999</v>
      </c>
      <c r="F235" s="1062">
        <v>0.15</v>
      </c>
    </row>
    <row r="236" spans="1:6" ht="14.25" thickBot="1">
      <c r="A236" s="834" t="s">
        <v>528</v>
      </c>
      <c r="B236" s="828" t="s">
        <v>461</v>
      </c>
      <c r="C236" s="1074"/>
      <c r="D236" s="1074"/>
      <c r="E236" s="1074"/>
      <c r="F236" s="1062">
        <v>0.14299999999999999</v>
      </c>
    </row>
    <row r="237" spans="1:6" ht="24.75" thickBot="1">
      <c r="A237" s="834" t="s">
        <v>528</v>
      </c>
      <c r="B237" s="828" t="s">
        <v>958</v>
      </c>
      <c r="C237" s="1074"/>
      <c r="D237" s="1074"/>
      <c r="E237" s="1074"/>
      <c r="F237" s="1062">
        <v>0.05</v>
      </c>
    </row>
    <row r="238" spans="1:6" ht="24.75" thickBot="1">
      <c r="A238" s="834" t="s">
        <v>528</v>
      </c>
      <c r="B238" s="828" t="s">
        <v>959</v>
      </c>
      <c r="C238" s="1074"/>
      <c r="D238" s="1074"/>
      <c r="E238" s="1074"/>
      <c r="F238" s="1062">
        <v>0.05</v>
      </c>
    </row>
    <row r="239" spans="1:6" ht="24.75" thickBot="1">
      <c r="A239" s="834" t="s">
        <v>528</v>
      </c>
      <c r="B239" s="828" t="s">
        <v>960</v>
      </c>
      <c r="C239" s="1074"/>
      <c r="D239" s="1074"/>
      <c r="E239" s="1074"/>
      <c r="F239" s="1062">
        <v>0.05</v>
      </c>
    </row>
    <row r="240" spans="1:6" ht="24.75" thickBot="1">
      <c r="A240" s="834" t="s">
        <v>528</v>
      </c>
      <c r="B240" s="828" t="s">
        <v>961</v>
      </c>
      <c r="C240" s="1074"/>
      <c r="D240" s="1074"/>
      <c r="E240" s="1074"/>
      <c r="F240" s="1062">
        <v>0.05</v>
      </c>
    </row>
    <row r="241" spans="1:6" ht="24.75" thickBot="1">
      <c r="A241" s="834" t="s">
        <v>528</v>
      </c>
      <c r="B241" s="828" t="s">
        <v>962</v>
      </c>
      <c r="C241" s="1074"/>
      <c r="D241" s="1074"/>
      <c r="E241" s="1074"/>
      <c r="F241" s="1062">
        <v>0.05</v>
      </c>
    </row>
    <row r="242" spans="1:6" ht="24.75" thickBot="1">
      <c r="A242" s="834" t="s">
        <v>528</v>
      </c>
      <c r="B242" s="828" t="s">
        <v>963</v>
      </c>
      <c r="C242" s="1074"/>
      <c r="D242" s="1074"/>
      <c r="E242" s="1074"/>
      <c r="F242" s="1062">
        <v>0.05</v>
      </c>
    </row>
    <row r="243" spans="1:6" ht="24.75" thickBot="1">
      <c r="A243" s="834" t="s">
        <v>528</v>
      </c>
      <c r="B243" s="828" t="s">
        <v>964</v>
      </c>
      <c r="C243" s="1074"/>
      <c r="D243" s="1074"/>
      <c r="E243" s="1074"/>
      <c r="F243" s="1062">
        <v>0.05</v>
      </c>
    </row>
    <row r="244" spans="1:6" ht="24.75" thickBot="1">
      <c r="A244" s="844" t="s">
        <v>528</v>
      </c>
      <c r="B244" s="840" t="s">
        <v>965</v>
      </c>
      <c r="C244" s="1071"/>
      <c r="D244" s="1071"/>
      <c r="E244" s="1071"/>
      <c r="F244" s="1064">
        <v>0.05</v>
      </c>
    </row>
    <row r="245" spans="1:6" ht="14.25" thickBot="1">
      <c r="A245" s="834" t="s">
        <v>530</v>
      </c>
      <c r="B245" s="835" t="s">
        <v>966</v>
      </c>
      <c r="C245" s="1059">
        <v>0.15</v>
      </c>
      <c r="D245" s="1059">
        <v>0.15</v>
      </c>
      <c r="E245" s="1059">
        <v>0.15</v>
      </c>
      <c r="F245" s="1060">
        <v>0.14299999999999999</v>
      </c>
    </row>
    <row r="246" spans="1:6" ht="14.25" thickBot="1">
      <c r="A246" s="834" t="s">
        <v>530</v>
      </c>
      <c r="B246" s="828" t="s">
        <v>195</v>
      </c>
      <c r="C246" s="1061">
        <v>0.15</v>
      </c>
      <c r="D246" s="1061">
        <v>0.15</v>
      </c>
      <c r="E246" s="1061">
        <v>0.15</v>
      </c>
      <c r="F246" s="1062">
        <v>0.114</v>
      </c>
    </row>
    <row r="247" spans="1:6" ht="14.25" thickBot="1">
      <c r="A247" s="834" t="s">
        <v>530</v>
      </c>
      <c r="B247" s="828" t="s">
        <v>967</v>
      </c>
      <c r="C247" s="1061">
        <v>0.15</v>
      </c>
      <c r="D247" s="1061">
        <v>0.15</v>
      </c>
      <c r="E247" s="1061">
        <v>0.15</v>
      </c>
      <c r="F247" s="1062">
        <v>0.15</v>
      </c>
    </row>
    <row r="248" spans="1:6" ht="14.25" thickBot="1">
      <c r="A248" s="834" t="s">
        <v>530</v>
      </c>
      <c r="B248" s="828" t="s">
        <v>968</v>
      </c>
      <c r="C248" s="1061">
        <v>0.15</v>
      </c>
      <c r="D248" s="1061">
        <v>0.15</v>
      </c>
      <c r="E248" s="1061">
        <v>0.15</v>
      </c>
      <c r="F248" s="1062">
        <v>0.14000000000000001</v>
      </c>
    </row>
    <row r="249" spans="1:6" ht="14.25" thickBot="1">
      <c r="A249" s="834" t="s">
        <v>530</v>
      </c>
      <c r="B249" s="828" t="s">
        <v>969</v>
      </c>
      <c r="C249" s="1061">
        <v>0.15</v>
      </c>
      <c r="D249" s="1061">
        <v>0.14899999999999999</v>
      </c>
      <c r="E249" s="1061">
        <v>0.15</v>
      </c>
      <c r="F249" s="1062">
        <v>0.1</v>
      </c>
    </row>
    <row r="250" spans="1:6" ht="14.25" thickBot="1">
      <c r="A250" s="834" t="s">
        <v>530</v>
      </c>
      <c r="B250" s="828" t="s">
        <v>970</v>
      </c>
      <c r="C250" s="1061">
        <v>0.15</v>
      </c>
      <c r="D250" s="1061">
        <v>0.15</v>
      </c>
      <c r="E250" s="1061">
        <v>0.15</v>
      </c>
      <c r="F250" s="1062">
        <v>0.14399999999999999</v>
      </c>
    </row>
    <row r="251" spans="1:6" ht="14.25" thickBot="1">
      <c r="A251" s="834" t="s">
        <v>530</v>
      </c>
      <c r="B251" s="828" t="s">
        <v>255</v>
      </c>
      <c r="C251" s="1061">
        <v>0.15</v>
      </c>
      <c r="D251" s="1061">
        <v>0.15</v>
      </c>
      <c r="E251" s="1061">
        <v>0.15</v>
      </c>
      <c r="F251" s="1062">
        <v>0.14299999999999999</v>
      </c>
    </row>
    <row r="252" spans="1:6" ht="14.25" thickBot="1">
      <c r="A252" s="834" t="s">
        <v>530</v>
      </c>
      <c r="B252" s="828" t="s">
        <v>266</v>
      </c>
      <c r="C252" s="1061">
        <v>0.15</v>
      </c>
      <c r="D252" s="1061">
        <v>0.15</v>
      </c>
      <c r="E252" s="1061">
        <v>0.15</v>
      </c>
      <c r="F252" s="1062">
        <v>0.1</v>
      </c>
    </row>
    <row r="253" spans="1:6" ht="14.25" thickBot="1">
      <c r="A253" s="834" t="s">
        <v>530</v>
      </c>
      <c r="B253" s="828" t="s">
        <v>278</v>
      </c>
      <c r="C253" s="1061">
        <v>0.15</v>
      </c>
      <c r="D253" s="1061">
        <v>0.15</v>
      </c>
      <c r="E253" s="1061">
        <v>0.15</v>
      </c>
      <c r="F253" s="1062">
        <v>0.1</v>
      </c>
    </row>
    <row r="254" spans="1:6" ht="14.25" thickBot="1">
      <c r="A254" s="834" t="s">
        <v>530</v>
      </c>
      <c r="B254" s="828" t="s">
        <v>288</v>
      </c>
      <c r="C254" s="1074"/>
      <c r="D254" s="1074"/>
      <c r="E254" s="1074"/>
      <c r="F254" s="1062">
        <v>0.15</v>
      </c>
    </row>
    <row r="255" spans="1:6" ht="14.25" thickBot="1">
      <c r="A255" s="834" t="s">
        <v>530</v>
      </c>
      <c r="B255" s="828" t="s">
        <v>298</v>
      </c>
      <c r="C255" s="1074"/>
      <c r="D255" s="1074"/>
      <c r="E255" s="1074"/>
      <c r="F255" s="1062">
        <v>0.14299999999999999</v>
      </c>
    </row>
    <row r="256" spans="1:6" ht="14.25" thickBot="1">
      <c r="A256" s="834" t="s">
        <v>530</v>
      </c>
      <c r="B256" s="828" t="s">
        <v>971</v>
      </c>
      <c r="C256" s="1061">
        <v>0.14599999999999999</v>
      </c>
      <c r="D256" s="1061">
        <v>0.14699999999999999</v>
      </c>
      <c r="E256" s="1061">
        <v>0.15</v>
      </c>
      <c r="F256" s="1062">
        <v>0.13200000000000001</v>
      </c>
    </row>
    <row r="257" spans="1:6" ht="14.25" thickBot="1">
      <c r="A257" s="834" t="s">
        <v>530</v>
      </c>
      <c r="B257" s="828" t="s">
        <v>318</v>
      </c>
      <c r="C257" s="1061">
        <v>0.15</v>
      </c>
      <c r="D257" s="1061">
        <v>0.15</v>
      </c>
      <c r="E257" s="1061">
        <v>0.15</v>
      </c>
      <c r="F257" s="1062">
        <v>0.13900000000000001</v>
      </c>
    </row>
    <row r="258" spans="1:6" ht="14.25" thickBot="1">
      <c r="A258" s="834" t="s">
        <v>530</v>
      </c>
      <c r="B258" s="828" t="s">
        <v>329</v>
      </c>
      <c r="C258" s="1061">
        <v>0.15</v>
      </c>
      <c r="D258" s="1061">
        <v>0.15</v>
      </c>
      <c r="E258" s="1061">
        <v>0.15</v>
      </c>
      <c r="F258" s="1062">
        <v>0.13</v>
      </c>
    </row>
    <row r="259" spans="1:6" ht="14.25" thickBot="1">
      <c r="A259" s="834" t="s">
        <v>530</v>
      </c>
      <c r="B259" s="828" t="s">
        <v>972</v>
      </c>
      <c r="C259" s="1061">
        <v>0.14799999999999999</v>
      </c>
      <c r="D259" s="1061">
        <v>0.14899999999999999</v>
      </c>
      <c r="E259" s="1061">
        <v>0.15</v>
      </c>
      <c r="F259" s="1062">
        <v>0.13700000000000001</v>
      </c>
    </row>
    <row r="260" spans="1:6" ht="14.25" thickBot="1">
      <c r="A260" s="834" t="s">
        <v>530</v>
      </c>
      <c r="B260" s="828" t="s">
        <v>350</v>
      </c>
      <c r="C260" s="1061">
        <v>0.15</v>
      </c>
      <c r="D260" s="1061">
        <v>0.15</v>
      </c>
      <c r="E260" s="1061">
        <v>0.15</v>
      </c>
      <c r="F260" s="1062">
        <v>0.14199999999999999</v>
      </c>
    </row>
    <row r="261" spans="1:6" ht="14.25" thickBot="1">
      <c r="A261" s="834" t="s">
        <v>530</v>
      </c>
      <c r="B261" s="828" t="s">
        <v>360</v>
      </c>
      <c r="C261" s="1061">
        <v>0.15</v>
      </c>
      <c r="D261" s="1061">
        <v>0.15</v>
      </c>
      <c r="E261" s="1061">
        <v>0.14899999999999999</v>
      </c>
      <c r="F261" s="1062">
        <v>0.14799999999999999</v>
      </c>
    </row>
    <row r="262" spans="1:6" ht="14.25" thickBot="1">
      <c r="A262" s="834" t="s">
        <v>530</v>
      </c>
      <c r="B262" s="828" t="s">
        <v>370</v>
      </c>
      <c r="C262" s="1061">
        <v>0.15</v>
      </c>
      <c r="D262" s="1061">
        <v>0.15</v>
      </c>
      <c r="E262" s="1061">
        <v>0.15</v>
      </c>
      <c r="F262" s="1073"/>
    </row>
    <row r="263" spans="1:6" ht="14.25" thickBot="1">
      <c r="A263" s="834" t="s">
        <v>530</v>
      </c>
      <c r="B263" s="828" t="s">
        <v>973</v>
      </c>
      <c r="C263" s="1061">
        <v>0.14899999999999999</v>
      </c>
      <c r="D263" s="1061">
        <v>0.14899999999999999</v>
      </c>
      <c r="E263" s="1061">
        <v>0.15</v>
      </c>
      <c r="F263" s="1062">
        <v>0.13</v>
      </c>
    </row>
    <row r="264" spans="1:6" ht="14.25" thickBot="1">
      <c r="A264" s="834" t="s">
        <v>530</v>
      </c>
      <c r="B264" s="828" t="s">
        <v>389</v>
      </c>
      <c r="C264" s="1061">
        <v>0.14799999999999999</v>
      </c>
      <c r="D264" s="1061">
        <v>0.14699999999999999</v>
      </c>
      <c r="E264" s="1061">
        <v>0.15</v>
      </c>
      <c r="F264" s="1062">
        <v>7.8E-2</v>
      </c>
    </row>
    <row r="265" spans="1:6" ht="14.25" thickBot="1">
      <c r="A265" s="834" t="s">
        <v>530</v>
      </c>
      <c r="B265" s="828" t="s">
        <v>398</v>
      </c>
      <c r="C265" s="1061">
        <v>0.15</v>
      </c>
      <c r="D265" s="1061">
        <v>0.15</v>
      </c>
      <c r="E265" s="1061">
        <v>0.15</v>
      </c>
      <c r="F265" s="1062">
        <v>7.3999999999999996E-2</v>
      </c>
    </row>
    <row r="266" spans="1:6" ht="14.25" thickBot="1">
      <c r="A266" s="834" t="s">
        <v>530</v>
      </c>
      <c r="B266" s="828" t="s">
        <v>406</v>
      </c>
      <c r="C266" s="1061">
        <v>0.14699999999999999</v>
      </c>
      <c r="D266" s="1061">
        <v>0.14699999999999999</v>
      </c>
      <c r="E266" s="1061">
        <v>0.15</v>
      </c>
      <c r="F266" s="1062">
        <v>0.14299999999999999</v>
      </c>
    </row>
    <row r="267" spans="1:6" ht="14.25" thickBot="1">
      <c r="A267" s="834" t="s">
        <v>530</v>
      </c>
      <c r="B267" s="828" t="s">
        <v>413</v>
      </c>
      <c r="C267" s="1061">
        <v>0.14199999999999999</v>
      </c>
      <c r="D267" s="1061">
        <v>0.14299999999999999</v>
      </c>
      <c r="E267" s="1061">
        <v>0.15</v>
      </c>
      <c r="F267" s="1073"/>
    </row>
    <row r="268" spans="1:6" ht="14.25" thickBot="1">
      <c r="A268" s="834" t="s">
        <v>530</v>
      </c>
      <c r="B268" s="828" t="s">
        <v>974</v>
      </c>
      <c r="C268" s="1061">
        <v>0.15</v>
      </c>
      <c r="D268" s="1061">
        <v>0.15</v>
      </c>
      <c r="E268" s="1061">
        <v>0.15</v>
      </c>
      <c r="F268" s="1062">
        <v>0.13</v>
      </c>
    </row>
    <row r="269" spans="1:6" ht="14.25" thickBot="1">
      <c r="A269" s="834" t="s">
        <v>530</v>
      </c>
      <c r="B269" s="828" t="s">
        <v>427</v>
      </c>
      <c r="C269" s="1061">
        <v>0.15</v>
      </c>
      <c r="D269" s="1061">
        <v>0.15</v>
      </c>
      <c r="E269" s="1061">
        <v>0.15</v>
      </c>
      <c r="F269" s="1062">
        <v>0.14299999999999999</v>
      </c>
    </row>
    <row r="270" spans="1:6" ht="14.25" thickBot="1">
      <c r="A270" s="834" t="s">
        <v>530</v>
      </c>
      <c r="B270" s="828" t="s">
        <v>434</v>
      </c>
      <c r="C270" s="1061">
        <v>0.14499999999999999</v>
      </c>
      <c r="D270" s="1061">
        <v>0.14499999999999999</v>
      </c>
      <c r="E270" s="1061">
        <v>0.15</v>
      </c>
      <c r="F270" s="1062">
        <v>0.14699999999999999</v>
      </c>
    </row>
    <row r="271" spans="1:6" ht="14.25" thickBot="1">
      <c r="A271" s="834" t="s">
        <v>530</v>
      </c>
      <c r="B271" s="828" t="s">
        <v>441</v>
      </c>
      <c r="C271" s="1061">
        <v>0.15</v>
      </c>
      <c r="D271" s="1061">
        <v>0.15</v>
      </c>
      <c r="E271" s="1061">
        <v>0.15</v>
      </c>
      <c r="F271" s="1062">
        <v>0.13800000000000001</v>
      </c>
    </row>
    <row r="272" spans="1:6" ht="14.25" thickBot="1">
      <c r="A272" s="834" t="s">
        <v>530</v>
      </c>
      <c r="B272" s="828" t="s">
        <v>448</v>
      </c>
      <c r="C272" s="1074"/>
      <c r="D272" s="1074"/>
      <c r="E272" s="1074"/>
      <c r="F272" s="1062">
        <v>0.14000000000000001</v>
      </c>
    </row>
    <row r="273" spans="1:6" ht="14.25" thickBot="1">
      <c r="A273" s="834" t="s">
        <v>530</v>
      </c>
      <c r="B273" s="828" t="s">
        <v>975</v>
      </c>
      <c r="C273" s="1061">
        <v>0.14199999999999999</v>
      </c>
      <c r="D273" s="1061">
        <v>0.14299999999999999</v>
      </c>
      <c r="E273" s="1061">
        <v>0.15</v>
      </c>
      <c r="F273" s="1062">
        <v>0.1</v>
      </c>
    </row>
    <row r="274" spans="1:6" ht="14.25" thickBot="1">
      <c r="A274" s="834" t="s">
        <v>530</v>
      </c>
      <c r="B274" s="828" t="s">
        <v>976</v>
      </c>
      <c r="C274" s="1061">
        <v>0.14799999999999999</v>
      </c>
      <c r="D274" s="1061">
        <v>0.14799999999999999</v>
      </c>
      <c r="E274" s="1061">
        <v>0.15</v>
      </c>
      <c r="F274" s="1062">
        <v>6.7000000000000004E-2</v>
      </c>
    </row>
    <row r="275" spans="1:6" ht="14.25" thickBot="1">
      <c r="A275" s="834" t="s">
        <v>530</v>
      </c>
      <c r="B275" s="828" t="s">
        <v>977</v>
      </c>
      <c r="C275" s="1061">
        <v>0.15</v>
      </c>
      <c r="D275" s="1061">
        <v>0.15</v>
      </c>
      <c r="E275" s="1061">
        <v>0.15</v>
      </c>
      <c r="F275" s="1062">
        <v>0.15</v>
      </c>
    </row>
    <row r="276" spans="1:6" ht="14.25" thickBot="1">
      <c r="A276" s="834" t="s">
        <v>530</v>
      </c>
      <c r="B276" s="828" t="s">
        <v>978</v>
      </c>
      <c r="C276" s="1061">
        <v>0.14499999999999999</v>
      </c>
      <c r="D276" s="1061">
        <v>0.14299999999999999</v>
      </c>
      <c r="E276" s="1061">
        <v>0.15</v>
      </c>
      <c r="F276" s="1062">
        <v>5.8999999999999997E-2</v>
      </c>
    </row>
    <row r="277" spans="1:6" ht="14.25" thickBot="1">
      <c r="A277" s="834" t="s">
        <v>530</v>
      </c>
      <c r="B277" s="828" t="s">
        <v>979</v>
      </c>
      <c r="C277" s="1061">
        <v>0.15</v>
      </c>
      <c r="D277" s="1061">
        <v>0.15</v>
      </c>
      <c r="E277" s="1061">
        <v>0.15</v>
      </c>
      <c r="F277" s="1062">
        <v>0.121</v>
      </c>
    </row>
    <row r="278" spans="1:6" ht="14.25" thickBot="1">
      <c r="A278" s="834" t="s">
        <v>530</v>
      </c>
      <c r="B278" s="828" t="s">
        <v>980</v>
      </c>
      <c r="C278" s="1061">
        <v>0.15</v>
      </c>
      <c r="D278" s="1061">
        <v>0.15</v>
      </c>
      <c r="E278" s="1061">
        <v>0.15</v>
      </c>
      <c r="F278" s="1062">
        <v>0.13800000000000001</v>
      </c>
    </row>
    <row r="279" spans="1:6" ht="24.75" thickBot="1">
      <c r="A279" s="834" t="s">
        <v>530</v>
      </c>
      <c r="B279" s="828" t="s">
        <v>981</v>
      </c>
      <c r="C279" s="1074"/>
      <c r="D279" s="1074"/>
      <c r="E279" s="1074"/>
      <c r="F279" s="1062">
        <v>0.05</v>
      </c>
    </row>
    <row r="280" spans="1:6" ht="24.75" thickBot="1">
      <c r="A280" s="834" t="s">
        <v>530</v>
      </c>
      <c r="B280" s="828" t="s">
        <v>982</v>
      </c>
      <c r="C280" s="1074"/>
      <c r="D280" s="1074"/>
      <c r="E280" s="1074"/>
      <c r="F280" s="1062">
        <v>0.05</v>
      </c>
    </row>
    <row r="281" spans="1:6" ht="24.75" thickBot="1">
      <c r="A281" s="834" t="s">
        <v>530</v>
      </c>
      <c r="B281" s="828" t="s">
        <v>983</v>
      </c>
      <c r="C281" s="1074"/>
      <c r="D281" s="1074"/>
      <c r="E281" s="1074"/>
      <c r="F281" s="1062">
        <v>0.05</v>
      </c>
    </row>
    <row r="282" spans="1:6" ht="24.75" thickBot="1">
      <c r="A282" s="834" t="s">
        <v>530</v>
      </c>
      <c r="B282" s="828" t="s">
        <v>984</v>
      </c>
      <c r="C282" s="1074"/>
      <c r="D282" s="1074"/>
      <c r="E282" s="1074"/>
      <c r="F282" s="1062">
        <v>0.05</v>
      </c>
    </row>
    <row r="283" spans="1:6" ht="24.75" thickBot="1">
      <c r="A283" s="834" t="s">
        <v>530</v>
      </c>
      <c r="B283" s="828" t="s">
        <v>985</v>
      </c>
      <c r="C283" s="1074"/>
      <c r="D283" s="1074"/>
      <c r="E283" s="1074"/>
      <c r="F283" s="1062">
        <v>0.05</v>
      </c>
    </row>
    <row r="284" spans="1:6" ht="24.75" thickBot="1">
      <c r="A284" s="834" t="s">
        <v>530</v>
      </c>
      <c r="B284" s="828" t="s">
        <v>986</v>
      </c>
      <c r="C284" s="1074"/>
      <c r="D284" s="1074"/>
      <c r="E284" s="1074"/>
      <c r="F284" s="1062">
        <v>0.05</v>
      </c>
    </row>
    <row r="285" spans="1:6" ht="24.75" thickBot="1">
      <c r="A285" s="834" t="s">
        <v>530</v>
      </c>
      <c r="B285" s="828" t="s">
        <v>987</v>
      </c>
      <c r="C285" s="1074"/>
      <c r="D285" s="1074"/>
      <c r="E285" s="1074"/>
      <c r="F285" s="1062">
        <v>0.05</v>
      </c>
    </row>
    <row r="286" spans="1:6" ht="24.75" thickBot="1">
      <c r="A286" s="834" t="s">
        <v>530</v>
      </c>
      <c r="B286" s="828" t="s">
        <v>988</v>
      </c>
      <c r="C286" s="1074"/>
      <c r="D286" s="1074"/>
      <c r="E286" s="1074"/>
      <c r="F286" s="1062">
        <v>0.05</v>
      </c>
    </row>
    <row r="287" spans="1:6" ht="24.75" thickBot="1">
      <c r="A287" s="834" t="s">
        <v>530</v>
      </c>
      <c r="B287" s="828" t="s">
        <v>989</v>
      </c>
      <c r="C287" s="1074"/>
      <c r="D287" s="1074"/>
      <c r="E287" s="1074"/>
      <c r="F287" s="1062">
        <v>0.05</v>
      </c>
    </row>
    <row r="288" spans="1:6" ht="24.75" thickBot="1">
      <c r="A288" s="834" t="s">
        <v>530</v>
      </c>
      <c r="B288" s="828" t="s">
        <v>990</v>
      </c>
      <c r="C288" s="1074"/>
      <c r="D288" s="1074"/>
      <c r="E288" s="1074"/>
      <c r="F288" s="1062">
        <v>0.05</v>
      </c>
    </row>
    <row r="289" spans="1:6" ht="24.75" thickBot="1">
      <c r="A289" s="844" t="s">
        <v>530</v>
      </c>
      <c r="B289" s="840" t="s">
        <v>991</v>
      </c>
      <c r="C289" s="1071"/>
      <c r="D289" s="1071"/>
      <c r="E289" s="1071"/>
      <c r="F289" s="1064">
        <v>0.05</v>
      </c>
    </row>
    <row r="290" spans="1:6" ht="14.25" thickBot="1">
      <c r="A290" s="834" t="s">
        <v>534</v>
      </c>
      <c r="B290" s="835" t="s">
        <v>992</v>
      </c>
      <c r="C290" s="1059">
        <v>0.15</v>
      </c>
      <c r="D290" s="1059">
        <v>0.15</v>
      </c>
      <c r="E290" s="1059">
        <v>0.15</v>
      </c>
      <c r="F290" s="1076"/>
    </row>
    <row r="291" spans="1:6" ht="14.25" thickBot="1">
      <c r="A291" s="834" t="s">
        <v>534</v>
      </c>
      <c r="B291" s="828" t="s">
        <v>196</v>
      </c>
      <c r="C291" s="1061">
        <v>0.15</v>
      </c>
      <c r="D291" s="1061">
        <v>0.15</v>
      </c>
      <c r="E291" s="1061">
        <v>0.15</v>
      </c>
      <c r="F291" s="1073"/>
    </row>
    <row r="292" spans="1:6" ht="14.25" thickBot="1">
      <c r="A292" s="834" t="s">
        <v>534</v>
      </c>
      <c r="B292" s="828" t="s">
        <v>993</v>
      </c>
      <c r="C292" s="1061">
        <v>0.15</v>
      </c>
      <c r="D292" s="1061">
        <v>0.15</v>
      </c>
      <c r="E292" s="1061">
        <v>0.15</v>
      </c>
      <c r="F292" s="1062">
        <v>0.14699999999999999</v>
      </c>
    </row>
    <row r="293" spans="1:6" ht="14.25" thickBot="1">
      <c r="A293" s="834" t="s">
        <v>534</v>
      </c>
      <c r="B293" s="828" t="s">
        <v>994</v>
      </c>
      <c r="C293" s="1074"/>
      <c r="D293" s="1074"/>
      <c r="E293" s="1074"/>
      <c r="F293" s="1062">
        <v>0.1</v>
      </c>
    </row>
    <row r="294" spans="1:6" ht="14.25" thickBot="1">
      <c r="A294" s="834" t="s">
        <v>534</v>
      </c>
      <c r="B294" s="828" t="s">
        <v>995</v>
      </c>
      <c r="C294" s="1061">
        <v>0.15</v>
      </c>
      <c r="D294" s="1061">
        <v>0.15</v>
      </c>
      <c r="E294" s="1061">
        <v>0.15</v>
      </c>
      <c r="F294" s="1062">
        <v>0.15</v>
      </c>
    </row>
    <row r="295" spans="1:6" ht="14.25" thickBot="1">
      <c r="A295" s="834" t="s">
        <v>534</v>
      </c>
      <c r="B295" s="828" t="s">
        <v>234</v>
      </c>
      <c r="C295" s="1061">
        <v>0.15</v>
      </c>
      <c r="D295" s="1061">
        <v>0.15</v>
      </c>
      <c r="E295" s="1061">
        <v>0.15</v>
      </c>
      <c r="F295" s="1062">
        <v>0.15</v>
      </c>
    </row>
    <row r="296" spans="1:6" ht="14.25" thickBot="1">
      <c r="A296" s="834" t="s">
        <v>534</v>
      </c>
      <c r="B296" s="828" t="s">
        <v>996</v>
      </c>
      <c r="C296" s="1061">
        <v>0.15</v>
      </c>
      <c r="D296" s="1061">
        <v>0.15</v>
      </c>
      <c r="E296" s="1061">
        <v>0.15</v>
      </c>
      <c r="F296" s="1062">
        <v>0.15</v>
      </c>
    </row>
    <row r="297" spans="1:6" ht="14.25" thickBot="1">
      <c r="A297" s="834" t="s">
        <v>534</v>
      </c>
      <c r="B297" s="828" t="s">
        <v>997</v>
      </c>
      <c r="C297" s="1061">
        <v>0.14799999999999999</v>
      </c>
      <c r="D297" s="1061">
        <v>0.14899999999999999</v>
      </c>
      <c r="E297" s="1061">
        <v>0.15</v>
      </c>
      <c r="F297" s="1062">
        <v>0.13700000000000001</v>
      </c>
    </row>
    <row r="298" spans="1:6" ht="14.25" thickBot="1">
      <c r="A298" s="834" t="s">
        <v>534</v>
      </c>
      <c r="B298" s="828" t="s">
        <v>267</v>
      </c>
      <c r="C298" s="1061">
        <v>0.13400000000000001</v>
      </c>
      <c r="D298" s="1061">
        <v>0.13400000000000001</v>
      </c>
      <c r="E298" s="1061">
        <v>0.14499999999999999</v>
      </c>
      <c r="F298" s="1062">
        <v>0.14799999999999999</v>
      </c>
    </row>
    <row r="299" spans="1:6" ht="14.25" thickBot="1">
      <c r="A299" s="834" t="s">
        <v>534</v>
      </c>
      <c r="B299" s="828" t="s">
        <v>279</v>
      </c>
      <c r="C299" s="1061">
        <v>0.15</v>
      </c>
      <c r="D299" s="1061">
        <v>0.15</v>
      </c>
      <c r="E299" s="1061">
        <v>0.15</v>
      </c>
      <c r="F299" s="1073"/>
    </row>
    <row r="300" spans="1:6" ht="14.25" thickBot="1">
      <c r="A300" s="834" t="s">
        <v>534</v>
      </c>
      <c r="B300" s="828" t="s">
        <v>998</v>
      </c>
      <c r="C300" s="1061">
        <v>0.15</v>
      </c>
      <c r="D300" s="1061">
        <v>0.15</v>
      </c>
      <c r="E300" s="1061">
        <v>0.15</v>
      </c>
      <c r="F300" s="1062">
        <v>0.15</v>
      </c>
    </row>
    <row r="301" spans="1:6" ht="14.25" thickBot="1">
      <c r="A301" s="834" t="s">
        <v>534</v>
      </c>
      <c r="B301" s="828" t="s">
        <v>299</v>
      </c>
      <c r="C301" s="1061">
        <v>0.15</v>
      </c>
      <c r="D301" s="1061">
        <v>0.15</v>
      </c>
      <c r="E301" s="1061">
        <v>0.15</v>
      </c>
      <c r="F301" s="1073"/>
    </row>
    <row r="302" spans="1:6" ht="14.25" thickBot="1">
      <c r="A302" s="834" t="s">
        <v>534</v>
      </c>
      <c r="B302" s="828" t="s">
        <v>999</v>
      </c>
      <c r="C302" s="1061">
        <v>0.15</v>
      </c>
      <c r="D302" s="1061">
        <v>0.15</v>
      </c>
      <c r="E302" s="1061">
        <v>0.15</v>
      </c>
      <c r="F302" s="1062">
        <v>0.15</v>
      </c>
    </row>
    <row r="303" spans="1:6" ht="14.25" thickBot="1">
      <c r="A303" s="834" t="s">
        <v>534</v>
      </c>
      <c r="B303" s="828" t="s">
        <v>319</v>
      </c>
      <c r="C303" s="1061">
        <v>0.15</v>
      </c>
      <c r="D303" s="1061">
        <v>0.15</v>
      </c>
      <c r="E303" s="1061">
        <v>0.15</v>
      </c>
      <c r="F303" s="1062">
        <v>0.15</v>
      </c>
    </row>
    <row r="304" spans="1:6" ht="14.25" thickBot="1">
      <c r="A304" s="834" t="s">
        <v>534</v>
      </c>
      <c r="B304" s="828" t="s">
        <v>330</v>
      </c>
      <c r="C304" s="1061">
        <v>0.15</v>
      </c>
      <c r="D304" s="1061">
        <v>0.15</v>
      </c>
      <c r="E304" s="1061">
        <v>0.15</v>
      </c>
      <c r="F304" s="1073"/>
    </row>
    <row r="305" spans="1:6" ht="14.25" thickBot="1">
      <c r="A305" s="834" t="s">
        <v>534</v>
      </c>
      <c r="B305" s="828" t="s">
        <v>1000</v>
      </c>
      <c r="C305" s="1061">
        <v>0.15</v>
      </c>
      <c r="D305" s="1061">
        <v>0.15</v>
      </c>
      <c r="E305" s="1061">
        <v>0.15</v>
      </c>
      <c r="F305" s="1062">
        <v>0.14000000000000001</v>
      </c>
    </row>
    <row r="306" spans="1:6" ht="14.25" thickBot="1">
      <c r="A306" s="834" t="s">
        <v>534</v>
      </c>
      <c r="B306" s="828" t="s">
        <v>351</v>
      </c>
      <c r="C306" s="1061">
        <v>0.15</v>
      </c>
      <c r="D306" s="1061">
        <v>0.15</v>
      </c>
      <c r="E306" s="1061">
        <v>0.15</v>
      </c>
      <c r="F306" s="1073"/>
    </row>
    <row r="307" spans="1:6" ht="14.25" thickBot="1">
      <c r="A307" s="834" t="s">
        <v>534</v>
      </c>
      <c r="B307" s="828" t="s">
        <v>1001</v>
      </c>
      <c r="C307" s="1061">
        <v>0.15</v>
      </c>
      <c r="D307" s="1061">
        <v>0.15</v>
      </c>
      <c r="E307" s="1061">
        <v>0.15</v>
      </c>
      <c r="F307" s="1062">
        <v>0.14299999999999999</v>
      </c>
    </row>
    <row r="308" spans="1:6" ht="14.25" thickBot="1">
      <c r="A308" s="834" t="s">
        <v>534</v>
      </c>
      <c r="B308" s="828" t="s">
        <v>371</v>
      </c>
      <c r="C308" s="1061">
        <v>0.15</v>
      </c>
      <c r="D308" s="1061">
        <v>0.15</v>
      </c>
      <c r="E308" s="1061">
        <v>0.15</v>
      </c>
      <c r="F308" s="1062">
        <v>0.15</v>
      </c>
    </row>
    <row r="309" spans="1:6" ht="14.25" thickBot="1">
      <c r="A309" s="834" t="s">
        <v>534</v>
      </c>
      <c r="B309" s="828" t="s">
        <v>381</v>
      </c>
      <c r="C309" s="1061">
        <v>0.15</v>
      </c>
      <c r="D309" s="1061">
        <v>0.15</v>
      </c>
      <c r="E309" s="1061">
        <v>0.15</v>
      </c>
      <c r="F309" s="1073"/>
    </row>
    <row r="310" spans="1:6" ht="14.25" thickBot="1">
      <c r="A310" s="834" t="s">
        <v>534</v>
      </c>
      <c r="B310" s="828" t="s">
        <v>1002</v>
      </c>
      <c r="C310" s="1061">
        <v>0.15</v>
      </c>
      <c r="D310" s="1061">
        <v>0.15</v>
      </c>
      <c r="E310" s="1061">
        <v>0.15</v>
      </c>
      <c r="F310" s="1062">
        <v>0.13700000000000001</v>
      </c>
    </row>
    <row r="311" spans="1:6" ht="14.25" thickBot="1">
      <c r="A311" s="834" t="s">
        <v>534</v>
      </c>
      <c r="B311" s="828" t="s">
        <v>1003</v>
      </c>
      <c r="C311" s="1061">
        <v>0.15</v>
      </c>
      <c r="D311" s="1061">
        <v>0.15</v>
      </c>
      <c r="E311" s="1061">
        <v>0.15</v>
      </c>
      <c r="F311" s="1062">
        <v>0.15</v>
      </c>
    </row>
    <row r="312" spans="1:6" ht="14.25" thickBot="1">
      <c r="A312" s="834" t="s">
        <v>534</v>
      </c>
      <c r="B312" s="828" t="s">
        <v>407</v>
      </c>
      <c r="C312" s="1061">
        <v>0.15</v>
      </c>
      <c r="D312" s="1061">
        <v>0.15</v>
      </c>
      <c r="E312" s="1061">
        <v>0.15</v>
      </c>
      <c r="F312" s="1062">
        <v>0.1</v>
      </c>
    </row>
    <row r="313" spans="1:6" ht="14.25" thickBot="1">
      <c r="A313" s="834" t="s">
        <v>534</v>
      </c>
      <c r="B313" s="828" t="s">
        <v>1004</v>
      </c>
      <c r="C313" s="1061">
        <v>0.15</v>
      </c>
      <c r="D313" s="1061">
        <v>0.15</v>
      </c>
      <c r="E313" s="1061">
        <v>0.15</v>
      </c>
      <c r="F313" s="1062">
        <v>0.15</v>
      </c>
    </row>
    <row r="314" spans="1:6" ht="24.75" thickBot="1">
      <c r="A314" s="834" t="s">
        <v>534</v>
      </c>
      <c r="B314" s="828" t="s">
        <v>1005</v>
      </c>
      <c r="C314" s="1074"/>
      <c r="D314" s="1074"/>
      <c r="E314" s="1074"/>
      <c r="F314" s="1062">
        <v>0.05</v>
      </c>
    </row>
    <row r="315" spans="1:6" ht="24.75" thickBot="1">
      <c r="A315" s="834" t="s">
        <v>534</v>
      </c>
      <c r="B315" s="828" t="s">
        <v>1006</v>
      </c>
      <c r="C315" s="1074"/>
      <c r="D315" s="1074"/>
      <c r="E315" s="1074"/>
      <c r="F315" s="1062">
        <v>0.05</v>
      </c>
    </row>
    <row r="316" spans="1:6" ht="24.75" thickBot="1">
      <c r="A316" s="844" t="s">
        <v>534</v>
      </c>
      <c r="B316" s="840" t="s">
        <v>1007</v>
      </c>
      <c r="C316" s="1071"/>
      <c r="D316" s="1071"/>
      <c r="E316" s="1071"/>
      <c r="F316" s="1064">
        <v>0.05</v>
      </c>
    </row>
    <row r="317" spans="1:6" ht="14.25" thickBot="1">
      <c r="A317" s="834" t="s">
        <v>1008</v>
      </c>
      <c r="B317" s="835" t="s">
        <v>1009</v>
      </c>
      <c r="C317" s="1059">
        <v>0.15</v>
      </c>
      <c r="D317" s="1059">
        <v>0.15</v>
      </c>
      <c r="E317" s="1059">
        <v>0.15</v>
      </c>
      <c r="F317" s="1060">
        <v>0.15</v>
      </c>
    </row>
    <row r="318" spans="1:6" ht="14.25" thickBot="1">
      <c r="A318" s="834" t="s">
        <v>1008</v>
      </c>
      <c r="B318" s="828" t="s">
        <v>1010</v>
      </c>
      <c r="C318" s="1061">
        <v>0.107</v>
      </c>
      <c r="D318" s="1061">
        <v>0.11</v>
      </c>
      <c r="E318" s="1061">
        <v>0.112</v>
      </c>
      <c r="F318" s="1073"/>
    </row>
    <row r="319" spans="1:6" ht="14.25" thickBot="1">
      <c r="A319" s="834" t="s">
        <v>1008</v>
      </c>
      <c r="B319" s="828" t="s">
        <v>1011</v>
      </c>
      <c r="C319" s="1061">
        <v>0.15</v>
      </c>
      <c r="D319" s="1061">
        <v>0.15</v>
      </c>
      <c r="E319" s="1061">
        <v>0.15</v>
      </c>
      <c r="F319" s="1062">
        <v>0.15</v>
      </c>
    </row>
    <row r="320" spans="1:6" ht="14.25" thickBot="1">
      <c r="A320" s="834" t="s">
        <v>1008</v>
      </c>
      <c r="B320" s="828" t="s">
        <v>223</v>
      </c>
      <c r="C320" s="1061">
        <v>0.15</v>
      </c>
      <c r="D320" s="1061">
        <v>0.15</v>
      </c>
      <c r="E320" s="1061">
        <v>0.15</v>
      </c>
      <c r="F320" s="1073"/>
    </row>
    <row r="321" spans="1:6" ht="14.25" thickBot="1">
      <c r="A321" s="834" t="s">
        <v>1008</v>
      </c>
      <c r="B321" s="828" t="s">
        <v>1012</v>
      </c>
      <c r="C321" s="1061">
        <v>0.15</v>
      </c>
      <c r="D321" s="1061">
        <v>0.15</v>
      </c>
      <c r="E321" s="1061">
        <v>0.15</v>
      </c>
      <c r="F321" s="1073"/>
    </row>
    <row r="322" spans="1:6" ht="14.25" thickBot="1">
      <c r="A322" s="834" t="s">
        <v>1008</v>
      </c>
      <c r="B322" s="828" t="s">
        <v>1013</v>
      </c>
      <c r="C322" s="1061">
        <v>0.15</v>
      </c>
      <c r="D322" s="1061">
        <v>0.15</v>
      </c>
      <c r="E322" s="1061">
        <v>0.15</v>
      </c>
      <c r="F322" s="1062">
        <v>0.15</v>
      </c>
    </row>
    <row r="323" spans="1:6" ht="14.25" thickBot="1">
      <c r="A323" s="834" t="s">
        <v>1008</v>
      </c>
      <c r="B323" s="828" t="s">
        <v>1014</v>
      </c>
      <c r="C323" s="1061">
        <v>0.15</v>
      </c>
      <c r="D323" s="1061">
        <v>0.15</v>
      </c>
      <c r="E323" s="1061">
        <v>0.15</v>
      </c>
      <c r="F323" s="1073"/>
    </row>
    <row r="324" spans="1:6" ht="14.25" thickBot="1">
      <c r="A324" s="834" t="s">
        <v>1008</v>
      </c>
      <c r="B324" s="828" t="s">
        <v>1015</v>
      </c>
      <c r="C324" s="1061">
        <v>0.15</v>
      </c>
      <c r="D324" s="1061">
        <v>0.15</v>
      </c>
      <c r="E324" s="1061">
        <v>0.15</v>
      </c>
      <c r="F324" s="1073"/>
    </row>
    <row r="325" spans="1:6" ht="14.25" thickBot="1">
      <c r="A325" s="834" t="s">
        <v>1008</v>
      </c>
      <c r="B325" s="828" t="s">
        <v>1016</v>
      </c>
      <c r="C325" s="1061">
        <v>0.15</v>
      </c>
      <c r="D325" s="1061">
        <v>0.15</v>
      </c>
      <c r="E325" s="1061">
        <v>0.15</v>
      </c>
      <c r="F325" s="1062">
        <v>0.14699999999999999</v>
      </c>
    </row>
    <row r="326" spans="1:6" ht="14.25" thickBot="1">
      <c r="A326" s="834" t="s">
        <v>1008</v>
      </c>
      <c r="B326" s="828" t="s">
        <v>290</v>
      </c>
      <c r="C326" s="1061">
        <v>0.15</v>
      </c>
      <c r="D326" s="1061">
        <v>0.15</v>
      </c>
      <c r="E326" s="1061">
        <v>0.15</v>
      </c>
      <c r="F326" s="1073"/>
    </row>
    <row r="327" spans="1:6" ht="14.25" thickBot="1">
      <c r="A327" s="834" t="s">
        <v>1008</v>
      </c>
      <c r="B327" s="828" t="s">
        <v>1017</v>
      </c>
      <c r="C327" s="1061">
        <v>0.15</v>
      </c>
      <c r="D327" s="1061">
        <v>0.15</v>
      </c>
      <c r="E327" s="1061">
        <v>0.15</v>
      </c>
      <c r="F327" s="1062">
        <v>0.15</v>
      </c>
    </row>
    <row r="328" spans="1:6" ht="14.25" thickBot="1">
      <c r="A328" s="834" t="s">
        <v>1008</v>
      </c>
      <c r="B328" s="828" t="s">
        <v>310</v>
      </c>
      <c r="C328" s="1061">
        <v>0.15</v>
      </c>
      <c r="D328" s="1061">
        <v>0.15</v>
      </c>
      <c r="E328" s="1061">
        <v>0.15</v>
      </c>
      <c r="F328" s="1062">
        <v>0.14099999999999999</v>
      </c>
    </row>
    <row r="329" spans="1:6" ht="14.25" thickBot="1">
      <c r="A329" s="834" t="s">
        <v>1008</v>
      </c>
      <c r="B329" s="828" t="s">
        <v>320</v>
      </c>
      <c r="C329" s="1061">
        <v>0.15</v>
      </c>
      <c r="D329" s="1061">
        <v>0.15</v>
      </c>
      <c r="E329" s="1061">
        <v>0.15</v>
      </c>
      <c r="F329" s="1062">
        <v>0.15</v>
      </c>
    </row>
    <row r="330" spans="1:6" ht="14.25" thickBot="1">
      <c r="A330" s="834" t="s">
        <v>1008</v>
      </c>
      <c r="B330" s="828" t="s">
        <v>331</v>
      </c>
      <c r="C330" s="1061">
        <v>0.15</v>
      </c>
      <c r="D330" s="1061">
        <v>0.15</v>
      </c>
      <c r="E330" s="1061">
        <v>0.15</v>
      </c>
      <c r="F330" s="1073"/>
    </row>
    <row r="331" spans="1:6" ht="14.25" thickBot="1">
      <c r="A331" s="834" t="s">
        <v>1008</v>
      </c>
      <c r="B331" s="828" t="s">
        <v>1018</v>
      </c>
      <c r="C331" s="1061">
        <v>0.15</v>
      </c>
      <c r="D331" s="1061">
        <v>0.15</v>
      </c>
      <c r="E331" s="1061">
        <v>0.15</v>
      </c>
      <c r="F331" s="1062">
        <v>0.15</v>
      </c>
    </row>
    <row r="332" spans="1:6" ht="14.25" thickBot="1">
      <c r="A332" s="834" t="s">
        <v>1008</v>
      </c>
      <c r="B332" s="828" t="s">
        <v>352</v>
      </c>
      <c r="C332" s="1061">
        <v>0.15</v>
      </c>
      <c r="D332" s="1061">
        <v>0.15</v>
      </c>
      <c r="E332" s="1061">
        <v>0.15</v>
      </c>
      <c r="F332" s="1062">
        <v>0.15</v>
      </c>
    </row>
    <row r="333" spans="1:6" ht="14.25" thickBot="1">
      <c r="A333" s="834" t="s">
        <v>1008</v>
      </c>
      <c r="B333" s="828" t="s">
        <v>1019</v>
      </c>
      <c r="C333" s="1061">
        <v>0.15</v>
      </c>
      <c r="D333" s="1061">
        <v>0.15</v>
      </c>
      <c r="E333" s="1061">
        <v>0.15</v>
      </c>
      <c r="F333" s="1062">
        <v>0.14099999999999999</v>
      </c>
    </row>
    <row r="334" spans="1:6" ht="14.25" thickBot="1">
      <c r="A334" s="834" t="s">
        <v>1008</v>
      </c>
      <c r="B334" s="828" t="s">
        <v>372</v>
      </c>
      <c r="C334" s="1061">
        <v>0.15</v>
      </c>
      <c r="D334" s="1061">
        <v>0.15</v>
      </c>
      <c r="E334" s="1061">
        <v>0.15</v>
      </c>
      <c r="F334" s="1062">
        <v>0.15</v>
      </c>
    </row>
    <row r="335" spans="1:6" ht="14.25" thickBot="1">
      <c r="A335" s="834" t="s">
        <v>1008</v>
      </c>
      <c r="B335" s="828" t="s">
        <v>382</v>
      </c>
      <c r="C335" s="1061">
        <v>0.15</v>
      </c>
      <c r="D335" s="1061">
        <v>0.15</v>
      </c>
      <c r="E335" s="1061">
        <v>0.15</v>
      </c>
      <c r="F335" s="1073"/>
    </row>
    <row r="336" spans="1:6" ht="14.25" thickBot="1">
      <c r="A336" s="834" t="s">
        <v>1008</v>
      </c>
      <c r="B336" s="828" t="s">
        <v>1020</v>
      </c>
      <c r="C336" s="1061">
        <v>0.15</v>
      </c>
      <c r="D336" s="1061">
        <v>0.15</v>
      </c>
      <c r="E336" s="1061">
        <v>0.15</v>
      </c>
      <c r="F336" s="1062">
        <v>0.11799999999999999</v>
      </c>
    </row>
    <row r="337" spans="1:6" ht="14.25" thickBot="1">
      <c r="A337" s="844" t="s">
        <v>1008</v>
      </c>
      <c r="B337" s="840" t="s">
        <v>400</v>
      </c>
      <c r="C337" s="1071"/>
      <c r="D337" s="1071"/>
      <c r="E337" s="1071"/>
      <c r="F337" s="1064">
        <v>0.14299999999999999</v>
      </c>
    </row>
    <row r="338" spans="1:6" ht="14.25" thickBot="1">
      <c r="A338" s="834" t="s">
        <v>1021</v>
      </c>
      <c r="B338" s="835" t="s">
        <v>1022</v>
      </c>
      <c r="C338" s="1059">
        <v>0.15</v>
      </c>
      <c r="D338" s="1059">
        <v>0.15</v>
      </c>
      <c r="E338" s="1059">
        <v>0.15</v>
      </c>
      <c r="F338" s="1076"/>
    </row>
    <row r="339" spans="1:6" ht="14.25" thickBot="1">
      <c r="A339" s="834" t="s">
        <v>1021</v>
      </c>
      <c r="B339" s="828" t="s">
        <v>1023</v>
      </c>
      <c r="C339" s="1061">
        <v>0.15</v>
      </c>
      <c r="D339" s="1061">
        <v>0.15</v>
      </c>
      <c r="E339" s="1061">
        <v>0.15</v>
      </c>
      <c r="F339" s="1073"/>
    </row>
    <row r="340" spans="1:6" ht="14.25" thickBot="1">
      <c r="A340" s="834" t="s">
        <v>1021</v>
      </c>
      <c r="B340" s="828" t="s">
        <v>1024</v>
      </c>
      <c r="C340" s="1061">
        <v>0.15</v>
      </c>
      <c r="D340" s="1061">
        <v>0.15</v>
      </c>
      <c r="E340" s="1061">
        <v>0.15</v>
      </c>
      <c r="F340" s="1073"/>
    </row>
    <row r="341" spans="1:6" ht="14.25" thickBot="1">
      <c r="A341" s="834" t="s">
        <v>1021</v>
      </c>
      <c r="B341" s="828" t="s">
        <v>1025</v>
      </c>
      <c r="C341" s="1061">
        <v>0.15</v>
      </c>
      <c r="D341" s="1061">
        <v>0.15</v>
      </c>
      <c r="E341" s="1061">
        <v>0.15</v>
      </c>
      <c r="F341" s="1062">
        <v>0.15</v>
      </c>
    </row>
    <row r="342" spans="1:6" ht="14.25" thickBot="1">
      <c r="A342" s="834" t="s">
        <v>1021</v>
      </c>
      <c r="B342" s="828" t="s">
        <v>1026</v>
      </c>
      <c r="C342" s="1061">
        <v>0.15</v>
      </c>
      <c r="D342" s="1061">
        <v>0.15</v>
      </c>
      <c r="E342" s="1061">
        <v>0.15</v>
      </c>
      <c r="F342" s="1062">
        <v>0.15</v>
      </c>
    </row>
    <row r="343" spans="1:6" ht="14.25" thickBot="1">
      <c r="A343" s="834" t="s">
        <v>1021</v>
      </c>
      <c r="B343" s="828" t="s">
        <v>1027</v>
      </c>
      <c r="C343" s="1061">
        <v>0.15</v>
      </c>
      <c r="D343" s="1061">
        <v>0.15</v>
      </c>
      <c r="E343" s="1061">
        <v>0.15</v>
      </c>
      <c r="F343" s="1062">
        <v>0.15</v>
      </c>
    </row>
    <row r="344" spans="1:6" ht="14.25" thickBot="1">
      <c r="A344" s="844" t="s">
        <v>1021</v>
      </c>
      <c r="B344" s="840" t="s">
        <v>1028</v>
      </c>
      <c r="C344" s="1063">
        <v>0.15</v>
      </c>
      <c r="D344" s="1063">
        <v>0.15</v>
      </c>
      <c r="E344" s="1063">
        <v>0.15</v>
      </c>
      <c r="F344" s="1064">
        <v>0.15</v>
      </c>
    </row>
  </sheetData>
  <sheetProtection password="C66D" sheet="1" objects="1" scenarios="1"/>
  <mergeCells count="1">
    <mergeCell ref="A1:B1"/>
  </mergeCells>
  <phoneticPr fontId="97"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5" customWidth="1"/>
    <col min="2" max="2" width="13.25" style="1641" customWidth="1"/>
    <col min="3" max="3" width="15.625" style="1641" customWidth="1"/>
    <col min="4" max="4" width="9.375" style="1641" bestFit="1" customWidth="1"/>
    <col min="5" max="5" width="13.5" style="1641" customWidth="1"/>
    <col min="6" max="6" width="9" style="1641"/>
    <col min="7" max="7" width="9.375" style="1641" bestFit="1" customWidth="1"/>
    <col min="8" max="8" width="12.25" style="1641" customWidth="1"/>
    <col min="9" max="9" width="9" style="1641"/>
    <col min="10" max="10" width="9.375" style="1641" bestFit="1" customWidth="1"/>
    <col min="11" max="11" width="4" style="1635" customWidth="1"/>
    <col min="12" max="12" width="5.125" style="1641" customWidth="1"/>
    <col min="13" max="13" width="13.75" style="1641" customWidth="1"/>
    <col min="14" max="256" width="9" style="1641"/>
    <col min="257" max="257" width="4.875" style="1632" customWidth="1"/>
    <col min="258" max="258" width="13.25" style="1632" customWidth="1"/>
    <col min="259" max="259" width="15.625" style="1632" customWidth="1"/>
    <col min="260" max="260" width="9.375" style="1632" bestFit="1" customWidth="1"/>
    <col min="261" max="261" width="13.5" style="1632" customWidth="1"/>
    <col min="262" max="262" width="9" style="1632"/>
    <col min="263" max="263" width="9.375" style="1632" bestFit="1" customWidth="1"/>
    <col min="264" max="265" width="9" style="1632"/>
    <col min="266" max="266" width="9.375" style="1632" bestFit="1" customWidth="1"/>
    <col min="267" max="267" width="4" style="1632" customWidth="1"/>
    <col min="268" max="268" width="5.125" style="1632" customWidth="1"/>
    <col min="269" max="269" width="13.75" style="1632" customWidth="1"/>
    <col min="270" max="512" width="9" style="1632"/>
    <col min="513" max="513" width="4.875" style="1632" customWidth="1"/>
    <col min="514" max="514" width="13.25" style="1632" customWidth="1"/>
    <col min="515" max="515" width="15.625" style="1632" customWidth="1"/>
    <col min="516" max="516" width="9.375" style="1632" bestFit="1" customWidth="1"/>
    <col min="517" max="517" width="13.5" style="1632" customWidth="1"/>
    <col min="518" max="518" width="9" style="1632"/>
    <col min="519" max="519" width="9.375" style="1632" bestFit="1" customWidth="1"/>
    <col min="520" max="521" width="9" style="1632"/>
    <col min="522" max="522" width="9.375" style="1632" bestFit="1" customWidth="1"/>
    <col min="523" max="523" width="4" style="1632" customWidth="1"/>
    <col min="524" max="524" width="5.125" style="1632" customWidth="1"/>
    <col min="525" max="525" width="13.75" style="1632" customWidth="1"/>
    <col min="526" max="768" width="9" style="1632"/>
    <col min="769" max="769" width="4.875" style="1632" customWidth="1"/>
    <col min="770" max="770" width="13.25" style="1632" customWidth="1"/>
    <col min="771" max="771" width="15.625" style="1632" customWidth="1"/>
    <col min="772" max="772" width="9.375" style="1632" bestFit="1" customWidth="1"/>
    <col min="773" max="773" width="13.5" style="1632" customWidth="1"/>
    <col min="774" max="774" width="9" style="1632"/>
    <col min="775" max="775" width="9.375" style="1632" bestFit="1" customWidth="1"/>
    <col min="776" max="777" width="9" style="1632"/>
    <col min="778" max="778" width="9.375" style="1632" bestFit="1" customWidth="1"/>
    <col min="779" max="779" width="4" style="1632" customWidth="1"/>
    <col min="780" max="780" width="5.125" style="1632" customWidth="1"/>
    <col min="781" max="781" width="13.75" style="1632" customWidth="1"/>
    <col min="782" max="1024" width="9" style="1632"/>
    <col min="1025" max="1025" width="4.875" style="1632" customWidth="1"/>
    <col min="1026" max="1026" width="13.25" style="1632" customWidth="1"/>
    <col min="1027" max="1027" width="15.625" style="1632" customWidth="1"/>
    <col min="1028" max="1028" width="9.375" style="1632" bestFit="1" customWidth="1"/>
    <col min="1029" max="1029" width="13.5" style="1632" customWidth="1"/>
    <col min="1030" max="1030" width="9" style="1632"/>
    <col min="1031" max="1031" width="9.375" style="1632" bestFit="1" customWidth="1"/>
    <col min="1032" max="1033" width="9" style="1632"/>
    <col min="1034" max="1034" width="9.375" style="1632" bestFit="1" customWidth="1"/>
    <col min="1035" max="1035" width="4" style="1632" customWidth="1"/>
    <col min="1036" max="1036" width="5.125" style="1632" customWidth="1"/>
    <col min="1037" max="1037" width="13.75" style="1632" customWidth="1"/>
    <col min="1038" max="1280" width="9" style="1632"/>
    <col min="1281" max="1281" width="4.875" style="1632" customWidth="1"/>
    <col min="1282" max="1282" width="13.25" style="1632" customWidth="1"/>
    <col min="1283" max="1283" width="15.625" style="1632" customWidth="1"/>
    <col min="1284" max="1284" width="9.375" style="1632" bestFit="1" customWidth="1"/>
    <col min="1285" max="1285" width="13.5" style="1632" customWidth="1"/>
    <col min="1286" max="1286" width="9" style="1632"/>
    <col min="1287" max="1287" width="9.375" style="1632" bestFit="1" customWidth="1"/>
    <col min="1288" max="1289" width="9" style="1632"/>
    <col min="1290" max="1290" width="9.375" style="1632" bestFit="1" customWidth="1"/>
    <col min="1291" max="1291" width="4" style="1632" customWidth="1"/>
    <col min="1292" max="1292" width="5.125" style="1632" customWidth="1"/>
    <col min="1293" max="1293" width="13.75" style="1632" customWidth="1"/>
    <col min="1294" max="1536" width="9" style="1632"/>
    <col min="1537" max="1537" width="4.875" style="1632" customWidth="1"/>
    <col min="1538" max="1538" width="13.25" style="1632" customWidth="1"/>
    <col min="1539" max="1539" width="15.625" style="1632" customWidth="1"/>
    <col min="1540" max="1540" width="9.375" style="1632" bestFit="1" customWidth="1"/>
    <col min="1541" max="1541" width="13.5" style="1632" customWidth="1"/>
    <col min="1542" max="1542" width="9" style="1632"/>
    <col min="1543" max="1543" width="9.375" style="1632" bestFit="1" customWidth="1"/>
    <col min="1544" max="1545" width="9" style="1632"/>
    <col min="1546" max="1546" width="9.375" style="1632" bestFit="1" customWidth="1"/>
    <col min="1547" max="1547" width="4" style="1632" customWidth="1"/>
    <col min="1548" max="1548" width="5.125" style="1632" customWidth="1"/>
    <col min="1549" max="1549" width="13.75" style="1632" customWidth="1"/>
    <col min="1550" max="1792" width="9" style="1632"/>
    <col min="1793" max="1793" width="4.875" style="1632" customWidth="1"/>
    <col min="1794" max="1794" width="13.25" style="1632" customWidth="1"/>
    <col min="1795" max="1795" width="15.625" style="1632" customWidth="1"/>
    <col min="1796" max="1796" width="9.375" style="1632" bestFit="1" customWidth="1"/>
    <col min="1797" max="1797" width="13.5" style="1632" customWidth="1"/>
    <col min="1798" max="1798" width="9" style="1632"/>
    <col min="1799" max="1799" width="9.375" style="1632" bestFit="1" customWidth="1"/>
    <col min="1800" max="1801" width="9" style="1632"/>
    <col min="1802" max="1802" width="9.375" style="1632" bestFit="1" customWidth="1"/>
    <col min="1803" max="1803" width="4" style="1632" customWidth="1"/>
    <col min="1804" max="1804" width="5.125" style="1632" customWidth="1"/>
    <col min="1805" max="1805" width="13.75" style="1632" customWidth="1"/>
    <col min="1806" max="2048" width="9" style="1632"/>
    <col min="2049" max="2049" width="4.875" style="1632" customWidth="1"/>
    <col min="2050" max="2050" width="13.25" style="1632" customWidth="1"/>
    <col min="2051" max="2051" width="15.625" style="1632" customWidth="1"/>
    <col min="2052" max="2052" width="9.375" style="1632" bestFit="1" customWidth="1"/>
    <col min="2053" max="2053" width="13.5" style="1632" customWidth="1"/>
    <col min="2054" max="2054" width="9" style="1632"/>
    <col min="2055" max="2055" width="9.375" style="1632" bestFit="1" customWidth="1"/>
    <col min="2056" max="2057" width="9" style="1632"/>
    <col min="2058" max="2058" width="9.375" style="1632" bestFit="1" customWidth="1"/>
    <col min="2059" max="2059" width="4" style="1632" customWidth="1"/>
    <col min="2060" max="2060" width="5.125" style="1632" customWidth="1"/>
    <col min="2061" max="2061" width="13.75" style="1632" customWidth="1"/>
    <col min="2062" max="2304" width="9" style="1632"/>
    <col min="2305" max="2305" width="4.875" style="1632" customWidth="1"/>
    <col min="2306" max="2306" width="13.25" style="1632" customWidth="1"/>
    <col min="2307" max="2307" width="15.625" style="1632" customWidth="1"/>
    <col min="2308" max="2308" width="9.375" style="1632" bestFit="1" customWidth="1"/>
    <col min="2309" max="2309" width="13.5" style="1632" customWidth="1"/>
    <col min="2310" max="2310" width="9" style="1632"/>
    <col min="2311" max="2311" width="9.375" style="1632" bestFit="1" customWidth="1"/>
    <col min="2312" max="2313" width="9" style="1632"/>
    <col min="2314" max="2314" width="9.375" style="1632" bestFit="1" customWidth="1"/>
    <col min="2315" max="2315" width="4" style="1632" customWidth="1"/>
    <col min="2316" max="2316" width="5.125" style="1632" customWidth="1"/>
    <col min="2317" max="2317" width="13.75" style="1632" customWidth="1"/>
    <col min="2318" max="2560" width="9" style="1632"/>
    <col min="2561" max="2561" width="4.875" style="1632" customWidth="1"/>
    <col min="2562" max="2562" width="13.25" style="1632" customWidth="1"/>
    <col min="2563" max="2563" width="15.625" style="1632" customWidth="1"/>
    <col min="2564" max="2564" width="9.375" style="1632" bestFit="1" customWidth="1"/>
    <col min="2565" max="2565" width="13.5" style="1632" customWidth="1"/>
    <col min="2566" max="2566" width="9" style="1632"/>
    <col min="2567" max="2567" width="9.375" style="1632" bestFit="1" customWidth="1"/>
    <col min="2568" max="2569" width="9" style="1632"/>
    <col min="2570" max="2570" width="9.375" style="1632" bestFit="1" customWidth="1"/>
    <col min="2571" max="2571" width="4" style="1632" customWidth="1"/>
    <col min="2572" max="2572" width="5.125" style="1632" customWidth="1"/>
    <col min="2573" max="2573" width="13.75" style="1632" customWidth="1"/>
    <col min="2574" max="2816" width="9" style="1632"/>
    <col min="2817" max="2817" width="4.875" style="1632" customWidth="1"/>
    <col min="2818" max="2818" width="13.25" style="1632" customWidth="1"/>
    <col min="2819" max="2819" width="15.625" style="1632" customWidth="1"/>
    <col min="2820" max="2820" width="9.375" style="1632" bestFit="1" customWidth="1"/>
    <col min="2821" max="2821" width="13.5" style="1632" customWidth="1"/>
    <col min="2822" max="2822" width="9" style="1632"/>
    <col min="2823" max="2823" width="9.375" style="1632" bestFit="1" customWidth="1"/>
    <col min="2824" max="2825" width="9" style="1632"/>
    <col min="2826" max="2826" width="9.375" style="1632" bestFit="1" customWidth="1"/>
    <col min="2827" max="2827" width="4" style="1632" customWidth="1"/>
    <col min="2828" max="2828" width="5.125" style="1632" customWidth="1"/>
    <col min="2829" max="2829" width="13.75" style="1632" customWidth="1"/>
    <col min="2830" max="3072" width="9" style="1632"/>
    <col min="3073" max="3073" width="4.875" style="1632" customWidth="1"/>
    <col min="3074" max="3074" width="13.25" style="1632" customWidth="1"/>
    <col min="3075" max="3075" width="15.625" style="1632" customWidth="1"/>
    <col min="3076" max="3076" width="9.375" style="1632" bestFit="1" customWidth="1"/>
    <col min="3077" max="3077" width="13.5" style="1632" customWidth="1"/>
    <col min="3078" max="3078" width="9" style="1632"/>
    <col min="3079" max="3079" width="9.375" style="1632" bestFit="1" customWidth="1"/>
    <col min="3080" max="3081" width="9" style="1632"/>
    <col min="3082" max="3082" width="9.375" style="1632" bestFit="1" customWidth="1"/>
    <col min="3083" max="3083" width="4" style="1632" customWidth="1"/>
    <col min="3084" max="3084" width="5.125" style="1632" customWidth="1"/>
    <col min="3085" max="3085" width="13.75" style="1632" customWidth="1"/>
    <col min="3086" max="3328" width="9" style="1632"/>
    <col min="3329" max="3329" width="4.875" style="1632" customWidth="1"/>
    <col min="3330" max="3330" width="13.25" style="1632" customWidth="1"/>
    <col min="3331" max="3331" width="15.625" style="1632" customWidth="1"/>
    <col min="3332" max="3332" width="9.375" style="1632" bestFit="1" customWidth="1"/>
    <col min="3333" max="3333" width="13.5" style="1632" customWidth="1"/>
    <col min="3334" max="3334" width="9" style="1632"/>
    <col min="3335" max="3335" width="9.375" style="1632" bestFit="1" customWidth="1"/>
    <col min="3336" max="3337" width="9" style="1632"/>
    <col min="3338" max="3338" width="9.375" style="1632" bestFit="1" customWidth="1"/>
    <col min="3339" max="3339" width="4" style="1632" customWidth="1"/>
    <col min="3340" max="3340" width="5.125" style="1632" customWidth="1"/>
    <col min="3341" max="3341" width="13.75" style="1632" customWidth="1"/>
    <col min="3342" max="3584" width="9" style="1632"/>
    <col min="3585" max="3585" width="4.875" style="1632" customWidth="1"/>
    <col min="3586" max="3586" width="13.25" style="1632" customWidth="1"/>
    <col min="3587" max="3587" width="15.625" style="1632" customWidth="1"/>
    <col min="3588" max="3588" width="9.375" style="1632" bestFit="1" customWidth="1"/>
    <col min="3589" max="3589" width="13.5" style="1632" customWidth="1"/>
    <col min="3590" max="3590" width="9" style="1632"/>
    <col min="3591" max="3591" width="9.375" style="1632" bestFit="1" customWidth="1"/>
    <col min="3592" max="3593" width="9" style="1632"/>
    <col min="3594" max="3594" width="9.375" style="1632" bestFit="1" customWidth="1"/>
    <col min="3595" max="3595" width="4" style="1632" customWidth="1"/>
    <col min="3596" max="3596" width="5.125" style="1632" customWidth="1"/>
    <col min="3597" max="3597" width="13.75" style="1632" customWidth="1"/>
    <col min="3598" max="3840" width="9" style="1632"/>
    <col min="3841" max="3841" width="4.875" style="1632" customWidth="1"/>
    <col min="3842" max="3842" width="13.25" style="1632" customWidth="1"/>
    <col min="3843" max="3843" width="15.625" style="1632" customWidth="1"/>
    <col min="3844" max="3844" width="9.375" style="1632" bestFit="1" customWidth="1"/>
    <col min="3845" max="3845" width="13.5" style="1632" customWidth="1"/>
    <col min="3846" max="3846" width="9" style="1632"/>
    <col min="3847" max="3847" width="9.375" style="1632" bestFit="1" customWidth="1"/>
    <col min="3848" max="3849" width="9" style="1632"/>
    <col min="3850" max="3850" width="9.375" style="1632" bestFit="1" customWidth="1"/>
    <col min="3851" max="3851" width="4" style="1632" customWidth="1"/>
    <col min="3852" max="3852" width="5.125" style="1632" customWidth="1"/>
    <col min="3853" max="3853" width="13.75" style="1632" customWidth="1"/>
    <col min="3854" max="4096" width="9" style="1632"/>
    <col min="4097" max="4097" width="4.875" style="1632" customWidth="1"/>
    <col min="4098" max="4098" width="13.25" style="1632" customWidth="1"/>
    <col min="4099" max="4099" width="15.625" style="1632" customWidth="1"/>
    <col min="4100" max="4100" width="9.375" style="1632" bestFit="1" customWidth="1"/>
    <col min="4101" max="4101" width="13.5" style="1632" customWidth="1"/>
    <col min="4102" max="4102" width="9" style="1632"/>
    <col min="4103" max="4103" width="9.375" style="1632" bestFit="1" customWidth="1"/>
    <col min="4104" max="4105" width="9" style="1632"/>
    <col min="4106" max="4106" width="9.375" style="1632" bestFit="1" customWidth="1"/>
    <col min="4107" max="4107" width="4" style="1632" customWidth="1"/>
    <col min="4108" max="4108" width="5.125" style="1632" customWidth="1"/>
    <col min="4109" max="4109" width="13.75" style="1632" customWidth="1"/>
    <col min="4110" max="4352" width="9" style="1632"/>
    <col min="4353" max="4353" width="4.875" style="1632" customWidth="1"/>
    <col min="4354" max="4354" width="13.25" style="1632" customWidth="1"/>
    <col min="4355" max="4355" width="15.625" style="1632" customWidth="1"/>
    <col min="4356" max="4356" width="9.375" style="1632" bestFit="1" customWidth="1"/>
    <col min="4357" max="4357" width="13.5" style="1632" customWidth="1"/>
    <col min="4358" max="4358" width="9" style="1632"/>
    <col min="4359" max="4359" width="9.375" style="1632" bestFit="1" customWidth="1"/>
    <col min="4360" max="4361" width="9" style="1632"/>
    <col min="4362" max="4362" width="9.375" style="1632" bestFit="1" customWidth="1"/>
    <col min="4363" max="4363" width="4" style="1632" customWidth="1"/>
    <col min="4364" max="4364" width="5.125" style="1632" customWidth="1"/>
    <col min="4365" max="4365" width="13.75" style="1632" customWidth="1"/>
    <col min="4366" max="4608" width="9" style="1632"/>
    <col min="4609" max="4609" width="4.875" style="1632" customWidth="1"/>
    <col min="4610" max="4610" width="13.25" style="1632" customWidth="1"/>
    <col min="4611" max="4611" width="15.625" style="1632" customWidth="1"/>
    <col min="4612" max="4612" width="9.375" style="1632" bestFit="1" customWidth="1"/>
    <col min="4613" max="4613" width="13.5" style="1632" customWidth="1"/>
    <col min="4614" max="4614" width="9" style="1632"/>
    <col min="4615" max="4615" width="9.375" style="1632" bestFit="1" customWidth="1"/>
    <col min="4616" max="4617" width="9" style="1632"/>
    <col min="4618" max="4618" width="9.375" style="1632" bestFit="1" customWidth="1"/>
    <col min="4619" max="4619" width="4" style="1632" customWidth="1"/>
    <col min="4620" max="4620" width="5.125" style="1632" customWidth="1"/>
    <col min="4621" max="4621" width="13.75" style="1632" customWidth="1"/>
    <col min="4622" max="4864" width="9" style="1632"/>
    <col min="4865" max="4865" width="4.875" style="1632" customWidth="1"/>
    <col min="4866" max="4866" width="13.25" style="1632" customWidth="1"/>
    <col min="4867" max="4867" width="15.625" style="1632" customWidth="1"/>
    <col min="4868" max="4868" width="9.375" style="1632" bestFit="1" customWidth="1"/>
    <col min="4869" max="4869" width="13.5" style="1632" customWidth="1"/>
    <col min="4870" max="4870" width="9" style="1632"/>
    <col min="4871" max="4871" width="9.375" style="1632" bestFit="1" customWidth="1"/>
    <col min="4872" max="4873" width="9" style="1632"/>
    <col min="4874" max="4874" width="9.375" style="1632" bestFit="1" customWidth="1"/>
    <col min="4875" max="4875" width="4" style="1632" customWidth="1"/>
    <col min="4876" max="4876" width="5.125" style="1632" customWidth="1"/>
    <col min="4877" max="4877" width="13.75" style="1632" customWidth="1"/>
    <col min="4878" max="5120" width="9" style="1632"/>
    <col min="5121" max="5121" width="4.875" style="1632" customWidth="1"/>
    <col min="5122" max="5122" width="13.25" style="1632" customWidth="1"/>
    <col min="5123" max="5123" width="15.625" style="1632" customWidth="1"/>
    <col min="5124" max="5124" width="9.375" style="1632" bestFit="1" customWidth="1"/>
    <col min="5125" max="5125" width="13.5" style="1632" customWidth="1"/>
    <col min="5126" max="5126" width="9" style="1632"/>
    <col min="5127" max="5127" width="9.375" style="1632" bestFit="1" customWidth="1"/>
    <col min="5128" max="5129" width="9" style="1632"/>
    <col min="5130" max="5130" width="9.375" style="1632" bestFit="1" customWidth="1"/>
    <col min="5131" max="5131" width="4" style="1632" customWidth="1"/>
    <col min="5132" max="5132" width="5.125" style="1632" customWidth="1"/>
    <col min="5133" max="5133" width="13.75" style="1632" customWidth="1"/>
    <col min="5134" max="5376" width="9" style="1632"/>
    <col min="5377" max="5377" width="4.875" style="1632" customWidth="1"/>
    <col min="5378" max="5378" width="13.25" style="1632" customWidth="1"/>
    <col min="5379" max="5379" width="15.625" style="1632" customWidth="1"/>
    <col min="5380" max="5380" width="9.375" style="1632" bestFit="1" customWidth="1"/>
    <col min="5381" max="5381" width="13.5" style="1632" customWidth="1"/>
    <col min="5382" max="5382" width="9" style="1632"/>
    <col min="5383" max="5383" width="9.375" style="1632" bestFit="1" customWidth="1"/>
    <col min="5384" max="5385" width="9" style="1632"/>
    <col min="5386" max="5386" width="9.375" style="1632" bestFit="1" customWidth="1"/>
    <col min="5387" max="5387" width="4" style="1632" customWidth="1"/>
    <col min="5388" max="5388" width="5.125" style="1632" customWidth="1"/>
    <col min="5389" max="5389" width="13.75" style="1632" customWidth="1"/>
    <col min="5390" max="5632" width="9" style="1632"/>
    <col min="5633" max="5633" width="4.875" style="1632" customWidth="1"/>
    <col min="5634" max="5634" width="13.25" style="1632" customWidth="1"/>
    <col min="5635" max="5635" width="15.625" style="1632" customWidth="1"/>
    <col min="5636" max="5636" width="9.375" style="1632" bestFit="1" customWidth="1"/>
    <col min="5637" max="5637" width="13.5" style="1632" customWidth="1"/>
    <col min="5638" max="5638" width="9" style="1632"/>
    <col min="5639" max="5639" width="9.375" style="1632" bestFit="1" customWidth="1"/>
    <col min="5640" max="5641" width="9" style="1632"/>
    <col min="5642" max="5642" width="9.375" style="1632" bestFit="1" customWidth="1"/>
    <col min="5643" max="5643" width="4" style="1632" customWidth="1"/>
    <col min="5644" max="5644" width="5.125" style="1632" customWidth="1"/>
    <col min="5645" max="5645" width="13.75" style="1632" customWidth="1"/>
    <col min="5646" max="5888" width="9" style="1632"/>
    <col min="5889" max="5889" width="4.875" style="1632" customWidth="1"/>
    <col min="5890" max="5890" width="13.25" style="1632" customWidth="1"/>
    <col min="5891" max="5891" width="15.625" style="1632" customWidth="1"/>
    <col min="5892" max="5892" width="9.375" style="1632" bestFit="1" customWidth="1"/>
    <col min="5893" max="5893" width="13.5" style="1632" customWidth="1"/>
    <col min="5894" max="5894" width="9" style="1632"/>
    <col min="5895" max="5895" width="9.375" style="1632" bestFit="1" customWidth="1"/>
    <col min="5896" max="5897" width="9" style="1632"/>
    <col min="5898" max="5898" width="9.375" style="1632" bestFit="1" customWidth="1"/>
    <col min="5899" max="5899" width="4" style="1632" customWidth="1"/>
    <col min="5900" max="5900" width="5.125" style="1632" customWidth="1"/>
    <col min="5901" max="5901" width="13.75" style="1632" customWidth="1"/>
    <col min="5902" max="6144" width="9" style="1632"/>
    <col min="6145" max="6145" width="4.875" style="1632" customWidth="1"/>
    <col min="6146" max="6146" width="13.25" style="1632" customWidth="1"/>
    <col min="6147" max="6147" width="15.625" style="1632" customWidth="1"/>
    <col min="6148" max="6148" width="9.375" style="1632" bestFit="1" customWidth="1"/>
    <col min="6149" max="6149" width="13.5" style="1632" customWidth="1"/>
    <col min="6150" max="6150" width="9" style="1632"/>
    <col min="6151" max="6151" width="9.375" style="1632" bestFit="1" customWidth="1"/>
    <col min="6152" max="6153" width="9" style="1632"/>
    <col min="6154" max="6154" width="9.375" style="1632" bestFit="1" customWidth="1"/>
    <col min="6155" max="6155" width="4" style="1632" customWidth="1"/>
    <col min="6156" max="6156" width="5.125" style="1632" customWidth="1"/>
    <col min="6157" max="6157" width="13.75" style="1632" customWidth="1"/>
    <col min="6158" max="6400" width="9" style="1632"/>
    <col min="6401" max="6401" width="4.875" style="1632" customWidth="1"/>
    <col min="6402" max="6402" width="13.25" style="1632" customWidth="1"/>
    <col min="6403" max="6403" width="15.625" style="1632" customWidth="1"/>
    <col min="6404" max="6404" width="9.375" style="1632" bestFit="1" customWidth="1"/>
    <col min="6405" max="6405" width="13.5" style="1632" customWidth="1"/>
    <col min="6406" max="6406" width="9" style="1632"/>
    <col min="6407" max="6407" width="9.375" style="1632" bestFit="1" customWidth="1"/>
    <col min="6408" max="6409" width="9" style="1632"/>
    <col min="6410" max="6410" width="9.375" style="1632" bestFit="1" customWidth="1"/>
    <col min="6411" max="6411" width="4" style="1632" customWidth="1"/>
    <col min="6412" max="6412" width="5.125" style="1632" customWidth="1"/>
    <col min="6413" max="6413" width="13.75" style="1632" customWidth="1"/>
    <col min="6414" max="6656" width="9" style="1632"/>
    <col min="6657" max="6657" width="4.875" style="1632" customWidth="1"/>
    <col min="6658" max="6658" width="13.25" style="1632" customWidth="1"/>
    <col min="6659" max="6659" width="15.625" style="1632" customWidth="1"/>
    <col min="6660" max="6660" width="9.375" style="1632" bestFit="1" customWidth="1"/>
    <col min="6661" max="6661" width="13.5" style="1632" customWidth="1"/>
    <col min="6662" max="6662" width="9" style="1632"/>
    <col min="6663" max="6663" width="9.375" style="1632" bestFit="1" customWidth="1"/>
    <col min="6664" max="6665" width="9" style="1632"/>
    <col min="6666" max="6666" width="9.375" style="1632" bestFit="1" customWidth="1"/>
    <col min="6667" max="6667" width="4" style="1632" customWidth="1"/>
    <col min="6668" max="6668" width="5.125" style="1632" customWidth="1"/>
    <col min="6669" max="6669" width="13.75" style="1632" customWidth="1"/>
    <col min="6670" max="6912" width="9" style="1632"/>
    <col min="6913" max="6913" width="4.875" style="1632" customWidth="1"/>
    <col min="6914" max="6914" width="13.25" style="1632" customWidth="1"/>
    <col min="6915" max="6915" width="15.625" style="1632" customWidth="1"/>
    <col min="6916" max="6916" width="9.375" style="1632" bestFit="1" customWidth="1"/>
    <col min="6917" max="6917" width="13.5" style="1632" customWidth="1"/>
    <col min="6918" max="6918" width="9" style="1632"/>
    <col min="6919" max="6919" width="9.375" style="1632" bestFit="1" customWidth="1"/>
    <col min="6920" max="6921" width="9" style="1632"/>
    <col min="6922" max="6922" width="9.375" style="1632" bestFit="1" customWidth="1"/>
    <col min="6923" max="6923" width="4" style="1632" customWidth="1"/>
    <col min="6924" max="6924" width="5.125" style="1632" customWidth="1"/>
    <col min="6925" max="6925" width="13.75" style="1632" customWidth="1"/>
    <col min="6926" max="7168" width="9" style="1632"/>
    <col min="7169" max="7169" width="4.875" style="1632" customWidth="1"/>
    <col min="7170" max="7170" width="13.25" style="1632" customWidth="1"/>
    <col min="7171" max="7171" width="15.625" style="1632" customWidth="1"/>
    <col min="7172" max="7172" width="9.375" style="1632" bestFit="1" customWidth="1"/>
    <col min="7173" max="7173" width="13.5" style="1632" customWidth="1"/>
    <col min="7174" max="7174" width="9" style="1632"/>
    <col min="7175" max="7175" width="9.375" style="1632" bestFit="1" customWidth="1"/>
    <col min="7176" max="7177" width="9" style="1632"/>
    <col min="7178" max="7178" width="9.375" style="1632" bestFit="1" customWidth="1"/>
    <col min="7179" max="7179" width="4" style="1632" customWidth="1"/>
    <col min="7180" max="7180" width="5.125" style="1632" customWidth="1"/>
    <col min="7181" max="7181" width="13.75" style="1632" customWidth="1"/>
    <col min="7182" max="7424" width="9" style="1632"/>
    <col min="7425" max="7425" width="4.875" style="1632" customWidth="1"/>
    <col min="7426" max="7426" width="13.25" style="1632" customWidth="1"/>
    <col min="7427" max="7427" width="15.625" style="1632" customWidth="1"/>
    <col min="7428" max="7428" width="9.375" style="1632" bestFit="1" customWidth="1"/>
    <col min="7429" max="7429" width="13.5" style="1632" customWidth="1"/>
    <col min="7430" max="7430" width="9" style="1632"/>
    <col min="7431" max="7431" width="9.375" style="1632" bestFit="1" customWidth="1"/>
    <col min="7432" max="7433" width="9" style="1632"/>
    <col min="7434" max="7434" width="9.375" style="1632" bestFit="1" customWidth="1"/>
    <col min="7435" max="7435" width="4" style="1632" customWidth="1"/>
    <col min="7436" max="7436" width="5.125" style="1632" customWidth="1"/>
    <col min="7437" max="7437" width="13.75" style="1632" customWidth="1"/>
    <col min="7438" max="7680" width="9" style="1632"/>
    <col min="7681" max="7681" width="4.875" style="1632" customWidth="1"/>
    <col min="7682" max="7682" width="13.25" style="1632" customWidth="1"/>
    <col min="7683" max="7683" width="15.625" style="1632" customWidth="1"/>
    <col min="7684" max="7684" width="9.375" style="1632" bestFit="1" customWidth="1"/>
    <col min="7685" max="7685" width="13.5" style="1632" customWidth="1"/>
    <col min="7686" max="7686" width="9" style="1632"/>
    <col min="7687" max="7687" width="9.375" style="1632" bestFit="1" customWidth="1"/>
    <col min="7688" max="7689" width="9" style="1632"/>
    <col min="7690" max="7690" width="9.375" style="1632" bestFit="1" customWidth="1"/>
    <col min="7691" max="7691" width="4" style="1632" customWidth="1"/>
    <col min="7692" max="7692" width="5.125" style="1632" customWidth="1"/>
    <col min="7693" max="7693" width="13.75" style="1632" customWidth="1"/>
    <col min="7694" max="7936" width="9" style="1632"/>
    <col min="7937" max="7937" width="4.875" style="1632" customWidth="1"/>
    <col min="7938" max="7938" width="13.25" style="1632" customWidth="1"/>
    <col min="7939" max="7939" width="15.625" style="1632" customWidth="1"/>
    <col min="7940" max="7940" width="9.375" style="1632" bestFit="1" customWidth="1"/>
    <col min="7941" max="7941" width="13.5" style="1632" customWidth="1"/>
    <col min="7942" max="7942" width="9" style="1632"/>
    <col min="7943" max="7943" width="9.375" style="1632" bestFit="1" customWidth="1"/>
    <col min="7944" max="7945" width="9" style="1632"/>
    <col min="7946" max="7946" width="9.375" style="1632" bestFit="1" customWidth="1"/>
    <col min="7947" max="7947" width="4" style="1632" customWidth="1"/>
    <col min="7948" max="7948" width="5.125" style="1632" customWidth="1"/>
    <col min="7949" max="7949" width="13.75" style="1632" customWidth="1"/>
    <col min="7950" max="8192" width="9" style="1632"/>
    <col min="8193" max="8193" width="4.875" style="1632" customWidth="1"/>
    <col min="8194" max="8194" width="13.25" style="1632" customWidth="1"/>
    <col min="8195" max="8195" width="15.625" style="1632" customWidth="1"/>
    <col min="8196" max="8196" width="9.375" style="1632" bestFit="1" customWidth="1"/>
    <col min="8197" max="8197" width="13.5" style="1632" customWidth="1"/>
    <col min="8198" max="8198" width="9" style="1632"/>
    <col min="8199" max="8199" width="9.375" style="1632" bestFit="1" customWidth="1"/>
    <col min="8200" max="8201" width="9" style="1632"/>
    <col min="8202" max="8202" width="9.375" style="1632" bestFit="1" customWidth="1"/>
    <col min="8203" max="8203" width="4" style="1632" customWidth="1"/>
    <col min="8204" max="8204" width="5.125" style="1632" customWidth="1"/>
    <col min="8205" max="8205" width="13.75" style="1632" customWidth="1"/>
    <col min="8206" max="8448" width="9" style="1632"/>
    <col min="8449" max="8449" width="4.875" style="1632" customWidth="1"/>
    <col min="8450" max="8450" width="13.25" style="1632" customWidth="1"/>
    <col min="8451" max="8451" width="15.625" style="1632" customWidth="1"/>
    <col min="8452" max="8452" width="9.375" style="1632" bestFit="1" customWidth="1"/>
    <col min="8453" max="8453" width="13.5" style="1632" customWidth="1"/>
    <col min="8454" max="8454" width="9" style="1632"/>
    <col min="8455" max="8455" width="9.375" style="1632" bestFit="1" customWidth="1"/>
    <col min="8456" max="8457" width="9" style="1632"/>
    <col min="8458" max="8458" width="9.375" style="1632" bestFit="1" customWidth="1"/>
    <col min="8459" max="8459" width="4" style="1632" customWidth="1"/>
    <col min="8460" max="8460" width="5.125" style="1632" customWidth="1"/>
    <col min="8461" max="8461" width="13.75" style="1632" customWidth="1"/>
    <col min="8462" max="8704" width="9" style="1632"/>
    <col min="8705" max="8705" width="4.875" style="1632" customWidth="1"/>
    <col min="8706" max="8706" width="13.25" style="1632" customWidth="1"/>
    <col min="8707" max="8707" width="15.625" style="1632" customWidth="1"/>
    <col min="8708" max="8708" width="9.375" style="1632" bestFit="1" customWidth="1"/>
    <col min="8709" max="8709" width="13.5" style="1632" customWidth="1"/>
    <col min="8710" max="8710" width="9" style="1632"/>
    <col min="8711" max="8711" width="9.375" style="1632" bestFit="1" customWidth="1"/>
    <col min="8712" max="8713" width="9" style="1632"/>
    <col min="8714" max="8714" width="9.375" style="1632" bestFit="1" customWidth="1"/>
    <col min="8715" max="8715" width="4" style="1632" customWidth="1"/>
    <col min="8716" max="8716" width="5.125" style="1632" customWidth="1"/>
    <col min="8717" max="8717" width="13.75" style="1632" customWidth="1"/>
    <col min="8718" max="8960" width="9" style="1632"/>
    <col min="8961" max="8961" width="4.875" style="1632" customWidth="1"/>
    <col min="8962" max="8962" width="13.25" style="1632" customWidth="1"/>
    <col min="8963" max="8963" width="15.625" style="1632" customWidth="1"/>
    <col min="8964" max="8964" width="9.375" style="1632" bestFit="1" customWidth="1"/>
    <col min="8965" max="8965" width="13.5" style="1632" customWidth="1"/>
    <col min="8966" max="8966" width="9" style="1632"/>
    <col min="8967" max="8967" width="9.375" style="1632" bestFit="1" customWidth="1"/>
    <col min="8968" max="8969" width="9" style="1632"/>
    <col min="8970" max="8970" width="9.375" style="1632" bestFit="1" customWidth="1"/>
    <col min="8971" max="8971" width="4" style="1632" customWidth="1"/>
    <col min="8972" max="8972" width="5.125" style="1632" customWidth="1"/>
    <col min="8973" max="8973" width="13.75" style="1632" customWidth="1"/>
    <col min="8974" max="9216" width="9" style="1632"/>
    <col min="9217" max="9217" width="4.875" style="1632" customWidth="1"/>
    <col min="9218" max="9218" width="13.25" style="1632" customWidth="1"/>
    <col min="9219" max="9219" width="15.625" style="1632" customWidth="1"/>
    <col min="9220" max="9220" width="9.375" style="1632" bestFit="1" customWidth="1"/>
    <col min="9221" max="9221" width="13.5" style="1632" customWidth="1"/>
    <col min="9222" max="9222" width="9" style="1632"/>
    <col min="9223" max="9223" width="9.375" style="1632" bestFit="1" customWidth="1"/>
    <col min="9224" max="9225" width="9" style="1632"/>
    <col min="9226" max="9226" width="9.375" style="1632" bestFit="1" customWidth="1"/>
    <col min="9227" max="9227" width="4" style="1632" customWidth="1"/>
    <col min="9228" max="9228" width="5.125" style="1632" customWidth="1"/>
    <col min="9229" max="9229" width="13.75" style="1632" customWidth="1"/>
    <col min="9230" max="9472" width="9" style="1632"/>
    <col min="9473" max="9473" width="4.875" style="1632" customWidth="1"/>
    <col min="9474" max="9474" width="13.25" style="1632" customWidth="1"/>
    <col min="9475" max="9475" width="15.625" style="1632" customWidth="1"/>
    <col min="9476" max="9476" width="9.375" style="1632" bestFit="1" customWidth="1"/>
    <col min="9477" max="9477" width="13.5" style="1632" customWidth="1"/>
    <col min="9478" max="9478" width="9" style="1632"/>
    <col min="9479" max="9479" width="9.375" style="1632" bestFit="1" customWidth="1"/>
    <col min="9480" max="9481" width="9" style="1632"/>
    <col min="9482" max="9482" width="9.375" style="1632" bestFit="1" customWidth="1"/>
    <col min="9483" max="9483" width="4" style="1632" customWidth="1"/>
    <col min="9484" max="9484" width="5.125" style="1632" customWidth="1"/>
    <col min="9485" max="9485" width="13.75" style="1632" customWidth="1"/>
    <col min="9486" max="9728" width="9" style="1632"/>
    <col min="9729" max="9729" width="4.875" style="1632" customWidth="1"/>
    <col min="9730" max="9730" width="13.25" style="1632" customWidth="1"/>
    <col min="9731" max="9731" width="15.625" style="1632" customWidth="1"/>
    <col min="9732" max="9732" width="9.375" style="1632" bestFit="1" customWidth="1"/>
    <col min="9733" max="9733" width="13.5" style="1632" customWidth="1"/>
    <col min="9734" max="9734" width="9" style="1632"/>
    <col min="9735" max="9735" width="9.375" style="1632" bestFit="1" customWidth="1"/>
    <col min="9736" max="9737" width="9" style="1632"/>
    <col min="9738" max="9738" width="9.375" style="1632" bestFit="1" customWidth="1"/>
    <col min="9739" max="9739" width="4" style="1632" customWidth="1"/>
    <col min="9740" max="9740" width="5.125" style="1632" customWidth="1"/>
    <col min="9741" max="9741" width="13.75" style="1632" customWidth="1"/>
    <col min="9742" max="9984" width="9" style="1632"/>
    <col min="9985" max="9985" width="4.875" style="1632" customWidth="1"/>
    <col min="9986" max="9986" width="13.25" style="1632" customWidth="1"/>
    <col min="9987" max="9987" width="15.625" style="1632" customWidth="1"/>
    <col min="9988" max="9988" width="9.375" style="1632" bestFit="1" customWidth="1"/>
    <col min="9989" max="9989" width="13.5" style="1632" customWidth="1"/>
    <col min="9990" max="9990" width="9" style="1632"/>
    <col min="9991" max="9991" width="9.375" style="1632" bestFit="1" customWidth="1"/>
    <col min="9992" max="9993" width="9" style="1632"/>
    <col min="9994" max="9994" width="9.375" style="1632" bestFit="1" customWidth="1"/>
    <col min="9995" max="9995" width="4" style="1632" customWidth="1"/>
    <col min="9996" max="9996" width="5.125" style="1632" customWidth="1"/>
    <col min="9997" max="9997" width="13.75" style="1632" customWidth="1"/>
    <col min="9998" max="10240" width="9" style="1632"/>
    <col min="10241" max="10241" width="4.875" style="1632" customWidth="1"/>
    <col min="10242" max="10242" width="13.25" style="1632" customWidth="1"/>
    <col min="10243" max="10243" width="15.625" style="1632" customWidth="1"/>
    <col min="10244" max="10244" width="9.375" style="1632" bestFit="1" customWidth="1"/>
    <col min="10245" max="10245" width="13.5" style="1632" customWidth="1"/>
    <col min="10246" max="10246" width="9" style="1632"/>
    <col min="10247" max="10247" width="9.375" style="1632" bestFit="1" customWidth="1"/>
    <col min="10248" max="10249" width="9" style="1632"/>
    <col min="10250" max="10250" width="9.375" style="1632" bestFit="1" customWidth="1"/>
    <col min="10251" max="10251" width="4" style="1632" customWidth="1"/>
    <col min="10252" max="10252" width="5.125" style="1632" customWidth="1"/>
    <col min="10253" max="10253" width="13.75" style="1632" customWidth="1"/>
    <col min="10254" max="10496" width="9" style="1632"/>
    <col min="10497" max="10497" width="4.875" style="1632" customWidth="1"/>
    <col min="10498" max="10498" width="13.25" style="1632" customWidth="1"/>
    <col min="10499" max="10499" width="15.625" style="1632" customWidth="1"/>
    <col min="10500" max="10500" width="9.375" style="1632" bestFit="1" customWidth="1"/>
    <col min="10501" max="10501" width="13.5" style="1632" customWidth="1"/>
    <col min="10502" max="10502" width="9" style="1632"/>
    <col min="10503" max="10503" width="9.375" style="1632" bestFit="1" customWidth="1"/>
    <col min="10504" max="10505" width="9" style="1632"/>
    <col min="10506" max="10506" width="9.375" style="1632" bestFit="1" customWidth="1"/>
    <col min="10507" max="10507" width="4" style="1632" customWidth="1"/>
    <col min="10508" max="10508" width="5.125" style="1632" customWidth="1"/>
    <col min="10509" max="10509" width="13.75" style="1632" customWidth="1"/>
    <col min="10510" max="10752" width="9" style="1632"/>
    <col min="10753" max="10753" width="4.875" style="1632" customWidth="1"/>
    <col min="10754" max="10754" width="13.25" style="1632" customWidth="1"/>
    <col min="10755" max="10755" width="15.625" style="1632" customWidth="1"/>
    <col min="10756" max="10756" width="9.375" style="1632" bestFit="1" customWidth="1"/>
    <col min="10757" max="10757" width="13.5" style="1632" customWidth="1"/>
    <col min="10758" max="10758" width="9" style="1632"/>
    <col min="10759" max="10759" width="9.375" style="1632" bestFit="1" customWidth="1"/>
    <col min="10760" max="10761" width="9" style="1632"/>
    <col min="10762" max="10762" width="9.375" style="1632" bestFit="1" customWidth="1"/>
    <col min="10763" max="10763" width="4" style="1632" customWidth="1"/>
    <col min="10764" max="10764" width="5.125" style="1632" customWidth="1"/>
    <col min="10765" max="10765" width="13.75" style="1632" customWidth="1"/>
    <col min="10766" max="11008" width="9" style="1632"/>
    <col min="11009" max="11009" width="4.875" style="1632" customWidth="1"/>
    <col min="11010" max="11010" width="13.25" style="1632" customWidth="1"/>
    <col min="11011" max="11011" width="15.625" style="1632" customWidth="1"/>
    <col min="11012" max="11012" width="9.375" style="1632" bestFit="1" customWidth="1"/>
    <col min="11013" max="11013" width="13.5" style="1632" customWidth="1"/>
    <col min="11014" max="11014" width="9" style="1632"/>
    <col min="11015" max="11015" width="9.375" style="1632" bestFit="1" customWidth="1"/>
    <col min="11016" max="11017" width="9" style="1632"/>
    <col min="11018" max="11018" width="9.375" style="1632" bestFit="1" customWidth="1"/>
    <col min="11019" max="11019" width="4" style="1632" customWidth="1"/>
    <col min="11020" max="11020" width="5.125" style="1632" customWidth="1"/>
    <col min="11021" max="11021" width="13.75" style="1632" customWidth="1"/>
    <col min="11022" max="11264" width="9" style="1632"/>
    <col min="11265" max="11265" width="4.875" style="1632" customWidth="1"/>
    <col min="11266" max="11266" width="13.25" style="1632" customWidth="1"/>
    <col min="11267" max="11267" width="15.625" style="1632" customWidth="1"/>
    <col min="11268" max="11268" width="9.375" style="1632" bestFit="1" customWidth="1"/>
    <col min="11269" max="11269" width="13.5" style="1632" customWidth="1"/>
    <col min="11270" max="11270" width="9" style="1632"/>
    <col min="11271" max="11271" width="9.375" style="1632" bestFit="1" customWidth="1"/>
    <col min="11272" max="11273" width="9" style="1632"/>
    <col min="11274" max="11274" width="9.375" style="1632" bestFit="1" customWidth="1"/>
    <col min="11275" max="11275" width="4" style="1632" customWidth="1"/>
    <col min="11276" max="11276" width="5.125" style="1632" customWidth="1"/>
    <col min="11277" max="11277" width="13.75" style="1632" customWidth="1"/>
    <col min="11278" max="11520" width="9" style="1632"/>
    <col min="11521" max="11521" width="4.875" style="1632" customWidth="1"/>
    <col min="11522" max="11522" width="13.25" style="1632" customWidth="1"/>
    <col min="11523" max="11523" width="15.625" style="1632" customWidth="1"/>
    <col min="11524" max="11524" width="9.375" style="1632" bestFit="1" customWidth="1"/>
    <col min="11525" max="11525" width="13.5" style="1632" customWidth="1"/>
    <col min="11526" max="11526" width="9" style="1632"/>
    <col min="11527" max="11527" width="9.375" style="1632" bestFit="1" customWidth="1"/>
    <col min="11528" max="11529" width="9" style="1632"/>
    <col min="11530" max="11530" width="9.375" style="1632" bestFit="1" customWidth="1"/>
    <col min="11531" max="11531" width="4" style="1632" customWidth="1"/>
    <col min="11532" max="11532" width="5.125" style="1632" customWidth="1"/>
    <col min="11533" max="11533" width="13.75" style="1632" customWidth="1"/>
    <col min="11534" max="11776" width="9" style="1632"/>
    <col min="11777" max="11777" width="4.875" style="1632" customWidth="1"/>
    <col min="11778" max="11778" width="13.25" style="1632" customWidth="1"/>
    <col min="11779" max="11779" width="15.625" style="1632" customWidth="1"/>
    <col min="11780" max="11780" width="9.375" style="1632" bestFit="1" customWidth="1"/>
    <col min="11781" max="11781" width="13.5" style="1632" customWidth="1"/>
    <col min="11782" max="11782" width="9" style="1632"/>
    <col min="11783" max="11783" width="9.375" style="1632" bestFit="1" customWidth="1"/>
    <col min="11784" max="11785" width="9" style="1632"/>
    <col min="11786" max="11786" width="9.375" style="1632" bestFit="1" customWidth="1"/>
    <col min="11787" max="11787" width="4" style="1632" customWidth="1"/>
    <col min="11788" max="11788" width="5.125" style="1632" customWidth="1"/>
    <col min="11789" max="11789" width="13.75" style="1632" customWidth="1"/>
    <col min="11790" max="12032" width="9" style="1632"/>
    <col min="12033" max="12033" width="4.875" style="1632" customWidth="1"/>
    <col min="12034" max="12034" width="13.25" style="1632" customWidth="1"/>
    <col min="12035" max="12035" width="15.625" style="1632" customWidth="1"/>
    <col min="12036" max="12036" width="9.375" style="1632" bestFit="1" customWidth="1"/>
    <col min="12037" max="12037" width="13.5" style="1632" customWidth="1"/>
    <col min="12038" max="12038" width="9" style="1632"/>
    <col min="12039" max="12039" width="9.375" style="1632" bestFit="1" customWidth="1"/>
    <col min="12040" max="12041" width="9" style="1632"/>
    <col min="12042" max="12042" width="9.375" style="1632" bestFit="1" customWidth="1"/>
    <col min="12043" max="12043" width="4" style="1632" customWidth="1"/>
    <col min="12044" max="12044" width="5.125" style="1632" customWidth="1"/>
    <col min="12045" max="12045" width="13.75" style="1632" customWidth="1"/>
    <col min="12046" max="12288" width="9" style="1632"/>
    <col min="12289" max="12289" width="4.875" style="1632" customWidth="1"/>
    <col min="12290" max="12290" width="13.25" style="1632" customWidth="1"/>
    <col min="12291" max="12291" width="15.625" style="1632" customWidth="1"/>
    <col min="12292" max="12292" width="9.375" style="1632" bestFit="1" customWidth="1"/>
    <col min="12293" max="12293" width="13.5" style="1632" customWidth="1"/>
    <col min="12294" max="12294" width="9" style="1632"/>
    <col min="12295" max="12295" width="9.375" style="1632" bestFit="1" customWidth="1"/>
    <col min="12296" max="12297" width="9" style="1632"/>
    <col min="12298" max="12298" width="9.375" style="1632" bestFit="1" customWidth="1"/>
    <col min="12299" max="12299" width="4" style="1632" customWidth="1"/>
    <col min="12300" max="12300" width="5.125" style="1632" customWidth="1"/>
    <col min="12301" max="12301" width="13.75" style="1632" customWidth="1"/>
    <col min="12302" max="12544" width="9" style="1632"/>
    <col min="12545" max="12545" width="4.875" style="1632" customWidth="1"/>
    <col min="12546" max="12546" width="13.25" style="1632" customWidth="1"/>
    <col min="12547" max="12547" width="15.625" style="1632" customWidth="1"/>
    <col min="12548" max="12548" width="9.375" style="1632" bestFit="1" customWidth="1"/>
    <col min="12549" max="12549" width="13.5" style="1632" customWidth="1"/>
    <col min="12550" max="12550" width="9" style="1632"/>
    <col min="12551" max="12551" width="9.375" style="1632" bestFit="1" customWidth="1"/>
    <col min="12552" max="12553" width="9" style="1632"/>
    <col min="12554" max="12554" width="9.375" style="1632" bestFit="1" customWidth="1"/>
    <col min="12555" max="12555" width="4" style="1632" customWidth="1"/>
    <col min="12556" max="12556" width="5.125" style="1632" customWidth="1"/>
    <col min="12557" max="12557" width="13.75" style="1632" customWidth="1"/>
    <col min="12558" max="12800" width="9" style="1632"/>
    <col min="12801" max="12801" width="4.875" style="1632" customWidth="1"/>
    <col min="12802" max="12802" width="13.25" style="1632" customWidth="1"/>
    <col min="12803" max="12803" width="15.625" style="1632" customWidth="1"/>
    <col min="12804" max="12804" width="9.375" style="1632" bestFit="1" customWidth="1"/>
    <col min="12805" max="12805" width="13.5" style="1632" customWidth="1"/>
    <col min="12806" max="12806" width="9" style="1632"/>
    <col min="12807" max="12807" width="9.375" style="1632" bestFit="1" customWidth="1"/>
    <col min="12808" max="12809" width="9" style="1632"/>
    <col min="12810" max="12810" width="9.375" style="1632" bestFit="1" customWidth="1"/>
    <col min="12811" max="12811" width="4" style="1632" customWidth="1"/>
    <col min="12812" max="12812" width="5.125" style="1632" customWidth="1"/>
    <col min="12813" max="12813" width="13.75" style="1632" customWidth="1"/>
    <col min="12814" max="13056" width="9" style="1632"/>
    <col min="13057" max="13057" width="4.875" style="1632" customWidth="1"/>
    <col min="13058" max="13058" width="13.25" style="1632" customWidth="1"/>
    <col min="13059" max="13059" width="15.625" style="1632" customWidth="1"/>
    <col min="13060" max="13060" width="9.375" style="1632" bestFit="1" customWidth="1"/>
    <col min="13061" max="13061" width="13.5" style="1632" customWidth="1"/>
    <col min="13062" max="13062" width="9" style="1632"/>
    <col min="13063" max="13063" width="9.375" style="1632" bestFit="1" customWidth="1"/>
    <col min="13064" max="13065" width="9" style="1632"/>
    <col min="13066" max="13066" width="9.375" style="1632" bestFit="1" customWidth="1"/>
    <col min="13067" max="13067" width="4" style="1632" customWidth="1"/>
    <col min="13068" max="13068" width="5.125" style="1632" customWidth="1"/>
    <col min="13069" max="13069" width="13.75" style="1632" customWidth="1"/>
    <col min="13070" max="13312" width="9" style="1632"/>
    <col min="13313" max="13313" width="4.875" style="1632" customWidth="1"/>
    <col min="13314" max="13314" width="13.25" style="1632" customWidth="1"/>
    <col min="13315" max="13315" width="15.625" style="1632" customWidth="1"/>
    <col min="13316" max="13316" width="9.375" style="1632" bestFit="1" customWidth="1"/>
    <col min="13317" max="13317" width="13.5" style="1632" customWidth="1"/>
    <col min="13318" max="13318" width="9" style="1632"/>
    <col min="13319" max="13319" width="9.375" style="1632" bestFit="1" customWidth="1"/>
    <col min="13320" max="13321" width="9" style="1632"/>
    <col min="13322" max="13322" width="9.375" style="1632" bestFit="1" customWidth="1"/>
    <col min="13323" max="13323" width="4" style="1632" customWidth="1"/>
    <col min="13324" max="13324" width="5.125" style="1632" customWidth="1"/>
    <col min="13325" max="13325" width="13.75" style="1632" customWidth="1"/>
    <col min="13326" max="13568" width="9" style="1632"/>
    <col min="13569" max="13569" width="4.875" style="1632" customWidth="1"/>
    <col min="13570" max="13570" width="13.25" style="1632" customWidth="1"/>
    <col min="13571" max="13571" width="15.625" style="1632" customWidth="1"/>
    <col min="13572" max="13572" width="9.375" style="1632" bestFit="1" customWidth="1"/>
    <col min="13573" max="13573" width="13.5" style="1632" customWidth="1"/>
    <col min="13574" max="13574" width="9" style="1632"/>
    <col min="13575" max="13575" width="9.375" style="1632" bestFit="1" customWidth="1"/>
    <col min="13576" max="13577" width="9" style="1632"/>
    <col min="13578" max="13578" width="9.375" style="1632" bestFit="1" customWidth="1"/>
    <col min="13579" max="13579" width="4" style="1632" customWidth="1"/>
    <col min="13580" max="13580" width="5.125" style="1632" customWidth="1"/>
    <col min="13581" max="13581" width="13.75" style="1632" customWidth="1"/>
    <col min="13582" max="13824" width="9" style="1632"/>
    <col min="13825" max="13825" width="4.875" style="1632" customWidth="1"/>
    <col min="13826" max="13826" width="13.25" style="1632" customWidth="1"/>
    <col min="13827" max="13827" width="15.625" style="1632" customWidth="1"/>
    <col min="13828" max="13828" width="9.375" style="1632" bestFit="1" customWidth="1"/>
    <col min="13829" max="13829" width="13.5" style="1632" customWidth="1"/>
    <col min="13830" max="13830" width="9" style="1632"/>
    <col min="13831" max="13831" width="9.375" style="1632" bestFit="1" customWidth="1"/>
    <col min="13832" max="13833" width="9" style="1632"/>
    <col min="13834" max="13834" width="9.375" style="1632" bestFit="1" customWidth="1"/>
    <col min="13835" max="13835" width="4" style="1632" customWidth="1"/>
    <col min="13836" max="13836" width="5.125" style="1632" customWidth="1"/>
    <col min="13837" max="13837" width="13.75" style="1632" customWidth="1"/>
    <col min="13838" max="14080" width="9" style="1632"/>
    <col min="14081" max="14081" width="4.875" style="1632" customWidth="1"/>
    <col min="14082" max="14082" width="13.25" style="1632" customWidth="1"/>
    <col min="14083" max="14083" width="15.625" style="1632" customWidth="1"/>
    <col min="14084" max="14084" width="9.375" style="1632" bestFit="1" customWidth="1"/>
    <col min="14085" max="14085" width="13.5" style="1632" customWidth="1"/>
    <col min="14086" max="14086" width="9" style="1632"/>
    <col min="14087" max="14087" width="9.375" style="1632" bestFit="1" customWidth="1"/>
    <col min="14088" max="14089" width="9" style="1632"/>
    <col min="14090" max="14090" width="9.375" style="1632" bestFit="1" customWidth="1"/>
    <col min="14091" max="14091" width="4" style="1632" customWidth="1"/>
    <col min="14092" max="14092" width="5.125" style="1632" customWidth="1"/>
    <col min="14093" max="14093" width="13.75" style="1632" customWidth="1"/>
    <col min="14094" max="14336" width="9" style="1632"/>
    <col min="14337" max="14337" width="4.875" style="1632" customWidth="1"/>
    <col min="14338" max="14338" width="13.25" style="1632" customWidth="1"/>
    <col min="14339" max="14339" width="15.625" style="1632" customWidth="1"/>
    <col min="14340" max="14340" width="9.375" style="1632" bestFit="1" customWidth="1"/>
    <col min="14341" max="14341" width="13.5" style="1632" customWidth="1"/>
    <col min="14342" max="14342" width="9" style="1632"/>
    <col min="14343" max="14343" width="9.375" style="1632" bestFit="1" customWidth="1"/>
    <col min="14344" max="14345" width="9" style="1632"/>
    <col min="14346" max="14346" width="9.375" style="1632" bestFit="1" customWidth="1"/>
    <col min="14347" max="14347" width="4" style="1632" customWidth="1"/>
    <col min="14348" max="14348" width="5.125" style="1632" customWidth="1"/>
    <col min="14349" max="14349" width="13.75" style="1632" customWidth="1"/>
    <col min="14350" max="14592" width="9" style="1632"/>
    <col min="14593" max="14593" width="4.875" style="1632" customWidth="1"/>
    <col min="14594" max="14594" width="13.25" style="1632" customWidth="1"/>
    <col min="14595" max="14595" width="15.625" style="1632" customWidth="1"/>
    <col min="14596" max="14596" width="9.375" style="1632" bestFit="1" customWidth="1"/>
    <col min="14597" max="14597" width="13.5" style="1632" customWidth="1"/>
    <col min="14598" max="14598" width="9" style="1632"/>
    <col min="14599" max="14599" width="9.375" style="1632" bestFit="1" customWidth="1"/>
    <col min="14600" max="14601" width="9" style="1632"/>
    <col min="14602" max="14602" width="9.375" style="1632" bestFit="1" customWidth="1"/>
    <col min="14603" max="14603" width="4" style="1632" customWidth="1"/>
    <col min="14604" max="14604" width="5.125" style="1632" customWidth="1"/>
    <col min="14605" max="14605" width="13.75" style="1632" customWidth="1"/>
    <col min="14606" max="14848" width="9" style="1632"/>
    <col min="14849" max="14849" width="4.875" style="1632" customWidth="1"/>
    <col min="14850" max="14850" width="13.25" style="1632" customWidth="1"/>
    <col min="14851" max="14851" width="15.625" style="1632" customWidth="1"/>
    <col min="14852" max="14852" width="9.375" style="1632" bestFit="1" customWidth="1"/>
    <col min="14853" max="14853" width="13.5" style="1632" customWidth="1"/>
    <col min="14854" max="14854" width="9" style="1632"/>
    <col min="14855" max="14855" width="9.375" style="1632" bestFit="1" customWidth="1"/>
    <col min="14856" max="14857" width="9" style="1632"/>
    <col min="14858" max="14858" width="9.375" style="1632" bestFit="1" customWidth="1"/>
    <col min="14859" max="14859" width="4" style="1632" customWidth="1"/>
    <col min="14860" max="14860" width="5.125" style="1632" customWidth="1"/>
    <col min="14861" max="14861" width="13.75" style="1632" customWidth="1"/>
    <col min="14862" max="15104" width="9" style="1632"/>
    <col min="15105" max="15105" width="4.875" style="1632" customWidth="1"/>
    <col min="15106" max="15106" width="13.25" style="1632" customWidth="1"/>
    <col min="15107" max="15107" width="15.625" style="1632" customWidth="1"/>
    <col min="15108" max="15108" width="9.375" style="1632" bestFit="1" customWidth="1"/>
    <col min="15109" max="15109" width="13.5" style="1632" customWidth="1"/>
    <col min="15110" max="15110" width="9" style="1632"/>
    <col min="15111" max="15111" width="9.375" style="1632" bestFit="1" customWidth="1"/>
    <col min="15112" max="15113" width="9" style="1632"/>
    <col min="15114" max="15114" width="9.375" style="1632" bestFit="1" customWidth="1"/>
    <col min="15115" max="15115" width="4" style="1632" customWidth="1"/>
    <col min="15116" max="15116" width="5.125" style="1632" customWidth="1"/>
    <col min="15117" max="15117" width="13.75" style="1632" customWidth="1"/>
    <col min="15118" max="15360" width="9" style="1632"/>
    <col min="15361" max="15361" width="4.875" style="1632" customWidth="1"/>
    <col min="15362" max="15362" width="13.25" style="1632" customWidth="1"/>
    <col min="15363" max="15363" width="15.625" style="1632" customWidth="1"/>
    <col min="15364" max="15364" width="9.375" style="1632" bestFit="1" customWidth="1"/>
    <col min="15365" max="15365" width="13.5" style="1632" customWidth="1"/>
    <col min="15366" max="15366" width="9" style="1632"/>
    <col min="15367" max="15367" width="9.375" style="1632" bestFit="1" customWidth="1"/>
    <col min="15368" max="15369" width="9" style="1632"/>
    <col min="15370" max="15370" width="9.375" style="1632" bestFit="1" customWidth="1"/>
    <col min="15371" max="15371" width="4" style="1632" customWidth="1"/>
    <col min="15372" max="15372" width="5.125" style="1632" customWidth="1"/>
    <col min="15373" max="15373" width="13.75" style="1632" customWidth="1"/>
    <col min="15374" max="15616" width="9" style="1632"/>
    <col min="15617" max="15617" width="4.875" style="1632" customWidth="1"/>
    <col min="15618" max="15618" width="13.25" style="1632" customWidth="1"/>
    <col min="15619" max="15619" width="15.625" style="1632" customWidth="1"/>
    <col min="15620" max="15620" width="9.375" style="1632" bestFit="1" customWidth="1"/>
    <col min="15621" max="15621" width="13.5" style="1632" customWidth="1"/>
    <col min="15622" max="15622" width="9" style="1632"/>
    <col min="15623" max="15623" width="9.375" style="1632" bestFit="1" customWidth="1"/>
    <col min="15624" max="15625" width="9" style="1632"/>
    <col min="15626" max="15626" width="9.375" style="1632" bestFit="1" customWidth="1"/>
    <col min="15627" max="15627" width="4" style="1632" customWidth="1"/>
    <col min="15628" max="15628" width="5.125" style="1632" customWidth="1"/>
    <col min="15629" max="15629" width="13.75" style="1632" customWidth="1"/>
    <col min="15630" max="15872" width="9" style="1632"/>
    <col min="15873" max="15873" width="4.875" style="1632" customWidth="1"/>
    <col min="15874" max="15874" width="13.25" style="1632" customWidth="1"/>
    <col min="15875" max="15875" width="15.625" style="1632" customWidth="1"/>
    <col min="15876" max="15876" width="9.375" style="1632" bestFit="1" customWidth="1"/>
    <col min="15877" max="15877" width="13.5" style="1632" customWidth="1"/>
    <col min="15878" max="15878" width="9" style="1632"/>
    <col min="15879" max="15879" width="9.375" style="1632" bestFit="1" customWidth="1"/>
    <col min="15880" max="15881" width="9" style="1632"/>
    <col min="15882" max="15882" width="9.375" style="1632" bestFit="1" customWidth="1"/>
    <col min="15883" max="15883" width="4" style="1632" customWidth="1"/>
    <col min="15884" max="15884" width="5.125" style="1632" customWidth="1"/>
    <col min="15885" max="15885" width="13.75" style="1632" customWidth="1"/>
    <col min="15886" max="16128" width="9" style="1632"/>
    <col min="16129" max="16129" width="4.875" style="1632" customWidth="1"/>
    <col min="16130" max="16130" width="13.25" style="1632" customWidth="1"/>
    <col min="16131" max="16131" width="15.625" style="1632" customWidth="1"/>
    <col min="16132" max="16132" width="9.375" style="1632" bestFit="1" customWidth="1"/>
    <col min="16133" max="16133" width="13.5" style="1632" customWidth="1"/>
    <col min="16134" max="16134" width="9" style="1632"/>
    <col min="16135" max="16135" width="9.375" style="1632" bestFit="1" customWidth="1"/>
    <col min="16136" max="16137" width="9" style="1632"/>
    <col min="16138" max="16138" width="9.375" style="1632" bestFit="1" customWidth="1"/>
    <col min="16139" max="16139" width="4" style="1632" customWidth="1"/>
    <col min="16140" max="16140" width="5.125" style="1632" customWidth="1"/>
    <col min="16141" max="16141" width="13.75" style="1632" customWidth="1"/>
    <col min="16142" max="16384" width="9" style="1632"/>
  </cols>
  <sheetData>
    <row r="1" spans="1:257" s="1696" customFormat="1" ht="14.25" thickBot="1">
      <c r="A1" s="1690"/>
      <c r="B1" s="1697" t="s">
        <v>1300</v>
      </c>
      <c r="C1" s="1691">
        <f>项目基本情况!D3</f>
        <v>43304</v>
      </c>
      <c r="D1" s="1697" t="s">
        <v>1301</v>
      </c>
      <c r="E1" s="1692">
        <f>'数据-取费表'!B22</f>
        <v>2</v>
      </c>
      <c r="F1" s="1697" t="s">
        <v>1302</v>
      </c>
      <c r="G1" s="1693">
        <f ca="1">INDIRECT("d"&amp;$K$1)/100</f>
        <v>4.7500000000000001E-2</v>
      </c>
      <c r="H1" s="1697" t="s">
        <v>1332</v>
      </c>
      <c r="I1" s="1693">
        <f ca="1">F4/100</f>
        <v>1.4999999999999999E-2</v>
      </c>
      <c r="J1" s="1698">
        <f>IF(C1&gt;C13,0,MATCH(C1,C$13:C$100,-1))+IF(SUMIF(C13:C100,C1,D13:D100)=0,13,12)</f>
        <v>13</v>
      </c>
      <c r="K1" s="1698">
        <f>MATCH(E1,C3:C7,1)+IF(SUMIF(C3:C7,E1,D3:D7)=0,2,1)</f>
        <v>5</v>
      </c>
      <c r="L1" s="1698">
        <f>IF(C1&gt;M13,0,MATCH(C1,M$13:M$100,-1))+IF(SUMIF(M13:M100,C1,N13:N100)=0,13,12)</f>
        <v>13</v>
      </c>
      <c r="M1" s="1690"/>
      <c r="N1" s="1690"/>
      <c r="O1" s="1690"/>
      <c r="P1" s="1690"/>
      <c r="Q1" s="1690"/>
      <c r="R1" s="1690"/>
      <c r="S1" s="1690"/>
      <c r="T1" s="1690"/>
      <c r="U1" s="1690"/>
      <c r="V1" s="1690"/>
      <c r="W1" s="1690"/>
      <c r="X1" s="1690"/>
      <c r="Y1" s="1690"/>
      <c r="Z1" s="1690"/>
      <c r="AA1" s="1694"/>
      <c r="AB1" s="1694"/>
      <c r="AC1" s="1694"/>
      <c r="AD1" s="1694"/>
      <c r="AE1" s="1694"/>
      <c r="AF1" s="1694"/>
      <c r="AG1" s="1694"/>
      <c r="AH1" s="1694"/>
      <c r="AI1" s="1694"/>
      <c r="AJ1" s="1694"/>
      <c r="AK1" s="1694"/>
      <c r="AL1" s="1694"/>
      <c r="AM1" s="1694"/>
      <c r="AN1" s="1694"/>
      <c r="AO1" s="1694"/>
      <c r="AP1" s="1694"/>
      <c r="AQ1" s="1694"/>
      <c r="AR1" s="1694"/>
      <c r="AS1" s="1694"/>
      <c r="AT1" s="1694"/>
      <c r="AU1" s="1694"/>
      <c r="AV1" s="1694"/>
      <c r="AW1" s="1694"/>
      <c r="AX1" s="1694"/>
      <c r="AY1" s="1694"/>
      <c r="AZ1" s="1694"/>
      <c r="BA1" s="1694"/>
      <c r="BB1" s="1694"/>
      <c r="BC1" s="1694"/>
      <c r="BD1" s="1694"/>
      <c r="BE1" s="1694"/>
      <c r="BF1" s="1694"/>
      <c r="BG1" s="1694"/>
      <c r="BH1" s="1694"/>
      <c r="BI1" s="1694"/>
      <c r="BJ1" s="1694"/>
      <c r="BK1" s="1694"/>
      <c r="BL1" s="1694"/>
      <c r="BM1" s="1694"/>
      <c r="BN1" s="1694"/>
      <c r="BO1" s="1694"/>
      <c r="BP1" s="1694"/>
      <c r="BQ1" s="1694"/>
      <c r="BR1" s="1694"/>
      <c r="BS1" s="1694"/>
      <c r="BT1" s="1694"/>
      <c r="BU1" s="1694"/>
      <c r="BV1" s="1694"/>
      <c r="BW1" s="1694"/>
      <c r="BX1" s="1694"/>
      <c r="BY1" s="1694"/>
      <c r="BZ1" s="1694"/>
      <c r="CA1" s="1694"/>
      <c r="CB1" s="1694"/>
      <c r="CC1" s="1694"/>
      <c r="CD1" s="1694"/>
      <c r="CE1" s="1694"/>
      <c r="CF1" s="1694"/>
      <c r="CG1" s="1694"/>
      <c r="CH1" s="1694"/>
      <c r="CI1" s="1694"/>
      <c r="CJ1" s="1694"/>
      <c r="CK1" s="1694"/>
      <c r="CL1" s="1694"/>
      <c r="CM1" s="1694"/>
      <c r="CN1" s="1694"/>
      <c r="CO1" s="1694"/>
      <c r="CP1" s="1694"/>
      <c r="CQ1" s="1694"/>
      <c r="CR1" s="1694"/>
      <c r="CS1" s="1694"/>
      <c r="CT1" s="1694"/>
      <c r="CU1" s="1694"/>
      <c r="CV1" s="1694"/>
      <c r="CW1" s="1694"/>
      <c r="CX1" s="1694"/>
      <c r="CY1" s="1694"/>
      <c r="CZ1" s="1694"/>
      <c r="DA1" s="1694"/>
      <c r="DB1" s="1694"/>
      <c r="DC1" s="1694"/>
      <c r="DD1" s="1694"/>
      <c r="DE1" s="1694"/>
      <c r="DF1" s="1694"/>
      <c r="DG1" s="1694"/>
      <c r="DH1" s="1694"/>
      <c r="DI1" s="1694"/>
      <c r="DJ1" s="1694"/>
      <c r="DK1" s="1694"/>
      <c r="DL1" s="1694"/>
      <c r="DM1" s="1694"/>
      <c r="DN1" s="1694"/>
      <c r="DO1" s="1694"/>
      <c r="DP1" s="1694"/>
      <c r="DQ1" s="1694"/>
      <c r="DR1" s="1694"/>
      <c r="DS1" s="1694"/>
      <c r="DT1" s="1694"/>
      <c r="DU1" s="1694"/>
      <c r="DV1" s="1694"/>
      <c r="DW1" s="1694"/>
      <c r="DX1" s="1694"/>
      <c r="DY1" s="1694"/>
      <c r="DZ1" s="1694"/>
      <c r="EA1" s="1694"/>
      <c r="EB1" s="1694"/>
      <c r="EC1" s="1694"/>
      <c r="ED1" s="1694"/>
      <c r="EE1" s="1694"/>
      <c r="EF1" s="1694"/>
      <c r="EG1" s="1694"/>
      <c r="EH1" s="1694"/>
      <c r="EI1" s="1694"/>
      <c r="EJ1" s="1694"/>
      <c r="EK1" s="1694"/>
      <c r="EL1" s="1694"/>
      <c r="EM1" s="1694"/>
      <c r="EN1" s="1694"/>
      <c r="EO1" s="1694"/>
      <c r="EP1" s="1694"/>
      <c r="EQ1" s="1694"/>
      <c r="ER1" s="1694"/>
      <c r="ES1" s="1694"/>
      <c r="ET1" s="1694"/>
      <c r="EU1" s="1694"/>
      <c r="EV1" s="1694"/>
      <c r="EW1" s="1694"/>
      <c r="EX1" s="1694"/>
      <c r="EY1" s="1694"/>
      <c r="EZ1" s="1694"/>
      <c r="FA1" s="1694"/>
      <c r="FB1" s="1694"/>
      <c r="FC1" s="1694"/>
      <c r="FD1" s="1694"/>
      <c r="FE1" s="1694"/>
      <c r="FF1" s="1694"/>
      <c r="FG1" s="1694"/>
      <c r="FH1" s="1694"/>
      <c r="FI1" s="1694"/>
      <c r="FJ1" s="1694"/>
      <c r="FK1" s="1694"/>
      <c r="FL1" s="1694"/>
      <c r="FM1" s="1694"/>
      <c r="FN1" s="1694"/>
      <c r="FO1" s="1694"/>
      <c r="FP1" s="1694"/>
      <c r="FQ1" s="1694"/>
      <c r="FR1" s="1694"/>
      <c r="FS1" s="1694"/>
      <c r="FT1" s="1694"/>
      <c r="FU1" s="1694"/>
      <c r="FV1" s="1694"/>
      <c r="FW1" s="1694"/>
      <c r="FX1" s="1694"/>
      <c r="FY1" s="1694"/>
      <c r="FZ1" s="1694"/>
      <c r="GA1" s="1694"/>
      <c r="GB1" s="1694"/>
      <c r="GC1" s="1694"/>
      <c r="GD1" s="1694"/>
      <c r="GE1" s="1694"/>
      <c r="GF1" s="1694"/>
      <c r="GG1" s="1694"/>
      <c r="GH1" s="1694"/>
      <c r="GI1" s="1694"/>
      <c r="GJ1" s="1694"/>
      <c r="GK1" s="1694"/>
      <c r="GL1" s="1694"/>
      <c r="GM1" s="1694"/>
      <c r="GN1" s="1694"/>
      <c r="GO1" s="1694"/>
      <c r="GP1" s="1694"/>
      <c r="GQ1" s="1694"/>
      <c r="GR1" s="1694"/>
      <c r="GS1" s="1694"/>
      <c r="GT1" s="1694"/>
      <c r="GU1" s="1694"/>
      <c r="GV1" s="1694"/>
      <c r="GW1" s="1694"/>
      <c r="GX1" s="1694"/>
      <c r="GY1" s="1694"/>
      <c r="GZ1" s="1694"/>
      <c r="HA1" s="1694"/>
      <c r="HB1" s="1694"/>
      <c r="HC1" s="1694"/>
      <c r="HD1" s="1694"/>
      <c r="HE1" s="1694"/>
      <c r="HF1" s="1694"/>
      <c r="HG1" s="1694"/>
      <c r="HH1" s="1694"/>
      <c r="HI1" s="1694"/>
      <c r="HJ1" s="1694"/>
      <c r="HK1" s="1694"/>
      <c r="HL1" s="1694"/>
      <c r="HM1" s="1694"/>
      <c r="HN1" s="1694"/>
      <c r="HO1" s="1694"/>
      <c r="HP1" s="1694"/>
      <c r="HQ1" s="1694"/>
      <c r="HR1" s="1694"/>
      <c r="HS1" s="1694"/>
      <c r="HT1" s="1694"/>
      <c r="HU1" s="1694"/>
      <c r="HV1" s="1694"/>
      <c r="HW1" s="1694"/>
      <c r="HX1" s="1694"/>
      <c r="HY1" s="1694"/>
      <c r="HZ1" s="1694"/>
      <c r="IA1" s="1694"/>
      <c r="IB1" s="1694"/>
      <c r="IC1" s="1694"/>
      <c r="ID1" s="1694"/>
      <c r="IE1" s="1694"/>
      <c r="IF1" s="1694"/>
      <c r="IG1" s="1694"/>
      <c r="IH1" s="1694"/>
      <c r="II1" s="1694"/>
      <c r="IJ1" s="1694"/>
      <c r="IK1" s="1694"/>
      <c r="IL1" s="1694"/>
      <c r="IM1" s="1694"/>
      <c r="IN1" s="1694"/>
      <c r="IO1" s="1694"/>
      <c r="IP1" s="1694"/>
      <c r="IQ1" s="1694"/>
      <c r="IR1" s="1694"/>
      <c r="IS1" s="1694"/>
      <c r="IT1" s="1694"/>
      <c r="IU1" s="1694"/>
      <c r="IV1" s="1694"/>
      <c r="IW1" s="1695"/>
    </row>
    <row r="2" spans="1:257" ht="15" thickTop="1" thickBot="1">
      <c r="A2" s="1633"/>
      <c r="B2" s="1633"/>
      <c r="C2" s="1633"/>
      <c r="D2" s="1633" t="s">
        <v>1303</v>
      </c>
      <c r="E2" s="1633"/>
      <c r="F2" s="1633" t="s">
        <v>1304</v>
      </c>
      <c r="G2" s="1634"/>
      <c r="H2" s="1633"/>
      <c r="I2" s="1633"/>
      <c r="J2" s="1633"/>
      <c r="K2" s="1633"/>
      <c r="L2" s="1633"/>
      <c r="M2" s="1633"/>
      <c r="N2" s="1633"/>
      <c r="O2" s="1633"/>
      <c r="P2" s="1633"/>
      <c r="Q2" s="1633"/>
      <c r="R2" s="1633"/>
      <c r="S2" s="1633"/>
      <c r="T2" s="1633"/>
      <c r="U2" s="1633"/>
      <c r="V2" s="1633"/>
      <c r="W2" s="1633"/>
      <c r="X2" s="1633"/>
      <c r="Y2" s="1633"/>
      <c r="Z2" s="1633"/>
      <c r="AA2" s="1633"/>
      <c r="AB2" s="1633"/>
      <c r="AC2" s="1633"/>
      <c r="AD2" s="1633"/>
      <c r="AE2" s="1633"/>
      <c r="AF2" s="1633"/>
      <c r="AG2" s="1633"/>
      <c r="AH2" s="1633"/>
      <c r="AI2" s="1633"/>
      <c r="AJ2" s="1633"/>
      <c r="AK2" s="1633"/>
      <c r="AL2" s="1633"/>
      <c r="AM2" s="1633"/>
      <c r="AN2" s="1633"/>
      <c r="AO2" s="1633"/>
      <c r="AP2" s="1633"/>
      <c r="AQ2" s="1633"/>
      <c r="AR2" s="1633"/>
      <c r="AS2" s="1633"/>
      <c r="AT2" s="1633"/>
      <c r="AU2" s="1633"/>
      <c r="AV2" s="1633"/>
      <c r="AW2" s="1633"/>
      <c r="AX2" s="1633"/>
      <c r="AY2" s="1633"/>
      <c r="AZ2" s="1633"/>
      <c r="BA2" s="1633"/>
      <c r="BB2" s="1633"/>
      <c r="BC2" s="1633"/>
      <c r="BD2" s="1633"/>
      <c r="BE2" s="1633"/>
      <c r="BF2" s="1633"/>
      <c r="BG2" s="1633"/>
      <c r="BH2" s="1633"/>
      <c r="BI2" s="1633"/>
      <c r="BJ2" s="1633"/>
      <c r="BK2" s="1633"/>
      <c r="BL2" s="1633"/>
      <c r="BM2" s="1633"/>
      <c r="BN2" s="1633"/>
      <c r="BO2" s="1633"/>
      <c r="BP2" s="1633"/>
      <c r="BQ2" s="1633"/>
      <c r="BR2" s="1633"/>
      <c r="BS2" s="1633"/>
      <c r="BT2" s="1633"/>
      <c r="BU2" s="1633"/>
      <c r="BV2" s="1633"/>
      <c r="BW2" s="1633"/>
      <c r="BX2" s="1633"/>
      <c r="BY2" s="1633"/>
      <c r="BZ2" s="1633"/>
      <c r="CA2" s="1633"/>
      <c r="CB2" s="1633"/>
      <c r="CC2" s="1633"/>
      <c r="CD2" s="1633"/>
      <c r="CE2" s="1633"/>
      <c r="CF2" s="1633"/>
      <c r="CG2" s="1633"/>
      <c r="CH2" s="1633"/>
      <c r="CI2" s="1633"/>
      <c r="CJ2" s="1633"/>
      <c r="CK2" s="1633"/>
      <c r="CL2" s="1633"/>
      <c r="CM2" s="1633"/>
      <c r="CN2" s="1633"/>
      <c r="CO2" s="1633"/>
      <c r="CP2" s="1633"/>
      <c r="CQ2" s="1633"/>
      <c r="CR2" s="1633"/>
      <c r="CS2" s="1633"/>
      <c r="CT2" s="1633"/>
      <c r="CU2" s="1633"/>
      <c r="CV2" s="1633"/>
      <c r="CW2" s="1633"/>
      <c r="CX2" s="1633"/>
      <c r="CY2" s="1633"/>
      <c r="CZ2" s="1633"/>
      <c r="DA2" s="1633"/>
      <c r="DB2" s="1633"/>
      <c r="DC2" s="1633"/>
      <c r="DD2" s="1633"/>
      <c r="DE2" s="1633"/>
      <c r="DF2" s="1633"/>
      <c r="DG2" s="1633"/>
      <c r="DH2" s="1633"/>
      <c r="DI2" s="1633"/>
      <c r="DJ2" s="1633"/>
      <c r="DK2" s="1633"/>
      <c r="DL2" s="1633"/>
      <c r="DM2" s="1633"/>
      <c r="DN2" s="1633"/>
      <c r="DO2" s="1633"/>
      <c r="DP2" s="1633"/>
      <c r="DQ2" s="1633"/>
      <c r="DR2" s="1633"/>
      <c r="DS2" s="1633"/>
      <c r="DT2" s="1633"/>
      <c r="DU2" s="1633"/>
      <c r="DV2" s="1633"/>
      <c r="DW2" s="1633"/>
      <c r="DX2" s="1633"/>
      <c r="DY2" s="1633"/>
      <c r="DZ2" s="1633"/>
      <c r="EA2" s="1633"/>
      <c r="EB2" s="1633"/>
      <c r="EC2" s="1633"/>
      <c r="ED2" s="1633"/>
      <c r="EE2" s="1633"/>
      <c r="EF2" s="1633"/>
      <c r="EG2" s="1633"/>
      <c r="EH2" s="1633"/>
      <c r="EI2" s="1633"/>
      <c r="EJ2" s="1633"/>
      <c r="EK2" s="1633"/>
      <c r="EL2" s="1633"/>
      <c r="EM2" s="1633"/>
      <c r="EN2" s="1633"/>
      <c r="EO2" s="1633"/>
      <c r="EP2" s="1633"/>
      <c r="EQ2" s="1633"/>
      <c r="ER2" s="1633"/>
      <c r="ES2" s="1633"/>
      <c r="ET2" s="1633"/>
      <c r="EU2" s="1633"/>
      <c r="EV2" s="1633"/>
      <c r="EW2" s="1633"/>
      <c r="EX2" s="1633"/>
      <c r="EY2" s="1633"/>
      <c r="EZ2" s="1633"/>
      <c r="FA2" s="1633"/>
      <c r="FB2" s="1633"/>
      <c r="FC2" s="1633"/>
      <c r="FD2" s="1633"/>
      <c r="FE2" s="1633"/>
      <c r="FF2" s="1633"/>
      <c r="FG2" s="1633"/>
      <c r="FH2" s="1633"/>
      <c r="FI2" s="1633"/>
      <c r="FJ2" s="1633"/>
      <c r="FK2" s="1633"/>
      <c r="FL2" s="1633"/>
      <c r="FM2" s="1633"/>
      <c r="FN2" s="1633"/>
      <c r="FO2" s="1633"/>
      <c r="FP2" s="1633"/>
      <c r="FQ2" s="1633"/>
      <c r="FR2" s="1633"/>
      <c r="FS2" s="1633"/>
      <c r="FT2" s="1633"/>
      <c r="FU2" s="1633"/>
      <c r="FV2" s="1633"/>
      <c r="FW2" s="1633"/>
      <c r="FX2" s="1633"/>
      <c r="FY2" s="1633"/>
      <c r="FZ2" s="1633"/>
      <c r="GA2" s="1633"/>
      <c r="GB2" s="1633"/>
      <c r="GC2" s="1633"/>
      <c r="GD2" s="1633"/>
      <c r="GE2" s="1633"/>
      <c r="GF2" s="1633"/>
      <c r="GG2" s="1633"/>
      <c r="GH2" s="1633"/>
      <c r="GI2" s="1633"/>
      <c r="GJ2" s="1633"/>
      <c r="GK2" s="1633"/>
      <c r="GL2" s="1633"/>
      <c r="GM2" s="1633"/>
      <c r="GN2" s="1633"/>
      <c r="GO2" s="1633"/>
      <c r="GP2" s="1633"/>
      <c r="GQ2" s="1633"/>
      <c r="GR2" s="1633"/>
      <c r="GS2" s="1633"/>
      <c r="GT2" s="1633"/>
      <c r="GU2" s="1633"/>
      <c r="GV2" s="1633"/>
      <c r="GW2" s="1633"/>
      <c r="GX2" s="1633"/>
      <c r="GY2" s="1633"/>
      <c r="GZ2" s="1633"/>
      <c r="HA2" s="1633"/>
      <c r="HB2" s="1633"/>
      <c r="HC2" s="1633"/>
      <c r="HD2" s="1633"/>
      <c r="HE2" s="1633"/>
      <c r="HF2" s="1633"/>
      <c r="HG2" s="1633"/>
      <c r="HH2" s="1633"/>
      <c r="HI2" s="1633"/>
      <c r="HJ2" s="1633"/>
      <c r="HK2" s="1633"/>
      <c r="HL2" s="1633"/>
      <c r="HM2" s="1633"/>
      <c r="HN2" s="1633"/>
      <c r="HO2" s="1633"/>
      <c r="HP2" s="1633"/>
      <c r="HQ2" s="1633"/>
      <c r="HR2" s="1633"/>
      <c r="HS2" s="1633"/>
      <c r="HT2" s="1633"/>
      <c r="HU2" s="1633"/>
      <c r="HV2" s="1633"/>
      <c r="HW2" s="1633"/>
      <c r="HX2" s="1633"/>
      <c r="HY2" s="1633"/>
      <c r="HZ2" s="1633"/>
      <c r="IA2" s="1633"/>
      <c r="IB2" s="1633"/>
      <c r="IC2" s="1633"/>
      <c r="ID2" s="1633"/>
      <c r="IE2" s="1633"/>
      <c r="IF2" s="1633"/>
      <c r="IG2" s="1633"/>
      <c r="IH2" s="1633"/>
      <c r="II2" s="1633"/>
      <c r="IJ2" s="1633"/>
      <c r="IK2" s="1633"/>
      <c r="IL2" s="1633"/>
      <c r="IM2" s="1633"/>
      <c r="IN2" s="1633"/>
      <c r="IO2" s="1633"/>
      <c r="IP2" s="1633"/>
      <c r="IQ2" s="1633"/>
      <c r="IR2" s="1633"/>
      <c r="IS2" s="1633"/>
      <c r="IT2" s="1633"/>
      <c r="IU2" s="1633"/>
      <c r="IV2" s="1633"/>
      <c r="IW2" s="1633"/>
    </row>
    <row r="3" spans="1:257">
      <c r="B3" s="1636" t="s">
        <v>1305</v>
      </c>
      <c r="C3" s="1637">
        <v>0</v>
      </c>
      <c r="D3" s="1638">
        <f ca="1">INDIRECT("d"&amp;$J$1)</f>
        <v>4.3499999999999996</v>
      </c>
      <c r="E3" s="1639">
        <v>0.5</v>
      </c>
      <c r="F3" s="1640">
        <f ca="1">INDIRECT("p"&amp;$L$1)</f>
        <v>1.3</v>
      </c>
      <c r="G3" s="1635"/>
      <c r="H3" s="1635"/>
      <c r="I3" s="1635"/>
      <c r="J3" s="1635"/>
      <c r="L3" s="1635"/>
      <c r="M3" s="1635"/>
      <c r="N3" s="1635"/>
      <c r="O3" s="1635"/>
      <c r="P3" s="1635"/>
      <c r="Q3" s="1635"/>
      <c r="R3" s="1635"/>
      <c r="S3" s="1635"/>
      <c r="T3" s="1635"/>
      <c r="U3" s="1635"/>
      <c r="V3" s="1635"/>
      <c r="W3" s="1635"/>
      <c r="X3" s="1635"/>
      <c r="Y3" s="1635"/>
      <c r="Z3" s="1635"/>
    </row>
    <row r="4" spans="1:257">
      <c r="B4" s="1642" t="s">
        <v>1306</v>
      </c>
      <c r="C4" s="1643">
        <v>0.5</v>
      </c>
      <c r="D4" s="1644">
        <f ca="1">INDIRECT("e"&amp;$J$1)</f>
        <v>4.3499999999999996</v>
      </c>
      <c r="E4" s="1645">
        <v>1</v>
      </c>
      <c r="F4" s="1646">
        <f ca="1">INDIRECT("q"&amp;$L$1)</f>
        <v>1.5</v>
      </c>
      <c r="G4" s="1635"/>
      <c r="H4" s="1635"/>
      <c r="I4" s="1635"/>
      <c r="J4" s="1635"/>
      <c r="L4" s="1635"/>
      <c r="M4" s="1635"/>
      <c r="N4" s="1635"/>
      <c r="O4" s="1635"/>
      <c r="P4" s="1635"/>
      <c r="Q4" s="1635"/>
      <c r="R4" s="1635"/>
      <c r="S4" s="1635"/>
      <c r="T4" s="1635"/>
      <c r="U4" s="1635"/>
      <c r="V4" s="1635"/>
      <c r="W4" s="1635"/>
      <c r="X4" s="1635"/>
      <c r="Y4" s="1635"/>
      <c r="Z4" s="1635"/>
    </row>
    <row r="5" spans="1:257">
      <c r="B5" s="1642" t="s">
        <v>1307</v>
      </c>
      <c r="C5" s="1643">
        <v>1</v>
      </c>
      <c r="D5" s="1644">
        <f ca="1">INDIRECT("f"&amp;$J$1)</f>
        <v>4.75</v>
      </c>
      <c r="E5" s="1645">
        <v>2</v>
      </c>
      <c r="F5" s="1646">
        <f ca="1">INDIRECT("r"&amp;$L$1)</f>
        <v>2.1</v>
      </c>
      <c r="G5" s="1635"/>
      <c r="H5" s="1635"/>
      <c r="I5" s="1635"/>
      <c r="J5" s="1635"/>
      <c r="L5" s="1635"/>
      <c r="M5" s="1635"/>
      <c r="N5" s="1635"/>
      <c r="O5" s="1635"/>
      <c r="P5" s="1635"/>
      <c r="Q5" s="1635"/>
      <c r="R5" s="1635"/>
      <c r="S5" s="1635"/>
      <c r="T5" s="1635"/>
      <c r="U5" s="1635"/>
      <c r="V5" s="1635"/>
      <c r="W5" s="1635"/>
      <c r="X5" s="1635"/>
      <c r="Y5" s="1635"/>
      <c r="Z5" s="1635"/>
    </row>
    <row r="6" spans="1:257">
      <c r="B6" s="1642" t="s">
        <v>1308</v>
      </c>
      <c r="C6" s="1643">
        <v>3</v>
      </c>
      <c r="D6" s="1644">
        <f ca="1">INDIRECT("g"&amp;$J$1)</f>
        <v>4.75</v>
      </c>
      <c r="E6" s="1645">
        <v>3</v>
      </c>
      <c r="F6" s="1646">
        <f ca="1">INDIRECT("s"&amp;$L$1)</f>
        <v>2.75</v>
      </c>
      <c r="G6" s="1635"/>
      <c r="H6" s="1635"/>
      <c r="I6" s="1635"/>
      <c r="J6" s="1635"/>
      <c r="L6" s="1635"/>
      <c r="M6" s="1635"/>
      <c r="N6" s="1635"/>
      <c r="O6" s="1635"/>
      <c r="P6" s="1635"/>
      <c r="Q6" s="1635"/>
      <c r="R6" s="1635"/>
      <c r="S6" s="1635"/>
      <c r="T6" s="1635"/>
      <c r="U6" s="1635"/>
      <c r="V6" s="1635"/>
      <c r="W6" s="1635"/>
      <c r="X6" s="1635"/>
      <c r="Y6" s="1635"/>
      <c r="Z6" s="1635"/>
    </row>
    <row r="7" spans="1:257" ht="14.25" thickBot="1">
      <c r="B7" s="1647" t="s">
        <v>1309</v>
      </c>
      <c r="C7" s="1648">
        <v>5</v>
      </c>
      <c r="D7" s="1649">
        <f ca="1">INDIRECT("h"&amp;$J$1)</f>
        <v>4.9000000000000004</v>
      </c>
      <c r="E7" s="1650">
        <v>5</v>
      </c>
      <c r="F7" s="1651">
        <f ca="1">INDIRECT("t"&amp;$L$1)</f>
        <v>0</v>
      </c>
      <c r="G7" s="1635"/>
      <c r="H7" s="1635"/>
      <c r="I7" s="1635"/>
      <c r="J7" s="1635"/>
      <c r="L7" s="1635"/>
      <c r="M7" s="1635"/>
      <c r="N7" s="1635"/>
      <c r="O7" s="1635"/>
      <c r="P7" s="1635"/>
      <c r="Q7" s="1635"/>
      <c r="R7" s="1635"/>
      <c r="S7" s="1635"/>
      <c r="T7" s="1635"/>
      <c r="U7" s="1635"/>
      <c r="V7" s="1635"/>
      <c r="W7" s="1635"/>
      <c r="X7" s="1635"/>
      <c r="Y7" s="1635"/>
      <c r="Z7" s="1635"/>
    </row>
    <row r="8" spans="1:257">
      <c r="A8" s="1652"/>
      <c r="B8" s="1653"/>
      <c r="C8" s="1654"/>
      <c r="D8" s="1635"/>
      <c r="E8" s="1635"/>
      <c r="F8" s="1635"/>
      <c r="G8" s="1635"/>
      <c r="H8" s="1635"/>
      <c r="I8" s="1635"/>
      <c r="J8" s="1635"/>
      <c r="L8" s="1635"/>
      <c r="M8" s="1635"/>
      <c r="N8" s="1635"/>
      <c r="O8" s="1635"/>
      <c r="P8" s="1635"/>
      <c r="Q8" s="1635"/>
      <c r="R8" s="1635"/>
      <c r="S8" s="1635"/>
      <c r="T8" s="1635"/>
      <c r="U8" s="1635"/>
      <c r="V8" s="1635"/>
      <c r="W8" s="1635"/>
      <c r="X8" s="1635"/>
      <c r="Y8" s="1635"/>
      <c r="Z8" s="1635"/>
    </row>
    <row r="9" spans="1:257" ht="20.25">
      <c r="A9" s="1655"/>
      <c r="B9" s="1656" t="s">
        <v>1310</v>
      </c>
      <c r="C9" s="1657"/>
      <c r="D9" s="1658"/>
      <c r="E9" s="1658"/>
      <c r="F9" s="1658"/>
      <c r="G9" s="1658"/>
      <c r="H9" s="1658"/>
      <c r="I9" s="1658"/>
      <c r="J9" s="1658"/>
      <c r="K9" s="1658"/>
      <c r="L9" s="1658"/>
      <c r="M9" s="1658"/>
      <c r="N9" s="1658"/>
      <c r="O9" s="1658"/>
      <c r="P9" s="1658"/>
      <c r="Q9" s="1658"/>
      <c r="R9" s="1658"/>
      <c r="S9" s="1658"/>
      <c r="T9" s="1658"/>
      <c r="U9" s="1658"/>
      <c r="V9" s="1658"/>
      <c r="W9" s="1658"/>
      <c r="X9" s="1658"/>
      <c r="Y9" s="1658"/>
      <c r="Z9" s="1658"/>
      <c r="AA9" s="1659"/>
      <c r="AB9" s="1659"/>
      <c r="AC9" s="1659"/>
      <c r="AD9" s="1659"/>
      <c r="AE9" s="1659"/>
      <c r="AF9" s="1659"/>
      <c r="AG9" s="1659"/>
      <c r="AH9" s="1659"/>
      <c r="AI9" s="1659"/>
      <c r="AJ9" s="1659"/>
      <c r="AK9" s="1659"/>
      <c r="AL9" s="1659"/>
      <c r="AM9" s="1659"/>
      <c r="AN9" s="1659"/>
      <c r="AO9" s="1659"/>
      <c r="AP9" s="1659"/>
      <c r="AQ9" s="1659"/>
      <c r="AR9" s="1659"/>
      <c r="AS9" s="1659"/>
      <c r="AT9" s="1659"/>
      <c r="AU9" s="1659"/>
      <c r="AV9" s="1659"/>
      <c r="AW9" s="1659"/>
      <c r="AX9" s="1659"/>
      <c r="AY9" s="1659"/>
      <c r="AZ9" s="1659"/>
      <c r="BA9" s="1659"/>
      <c r="BB9" s="1659"/>
      <c r="BC9" s="1659"/>
      <c r="BD9" s="1659"/>
      <c r="BE9" s="1659"/>
      <c r="BF9" s="1659"/>
      <c r="BG9" s="1659"/>
      <c r="BH9" s="1659"/>
      <c r="BI9" s="1659"/>
      <c r="BJ9" s="1659"/>
      <c r="BK9" s="1659"/>
      <c r="BL9" s="1659"/>
      <c r="BM9" s="1659"/>
      <c r="BN9" s="1659"/>
      <c r="BO9" s="1659"/>
      <c r="BP9" s="1659"/>
      <c r="BQ9" s="1659"/>
      <c r="BR9" s="1659"/>
      <c r="BS9" s="1659"/>
      <c r="BT9" s="1659"/>
      <c r="BU9" s="1659"/>
      <c r="BV9" s="1659"/>
      <c r="BW9" s="1659"/>
      <c r="BX9" s="1659"/>
      <c r="BY9" s="1659"/>
      <c r="BZ9" s="1659"/>
      <c r="CA9" s="1659"/>
      <c r="CB9" s="1659"/>
      <c r="CC9" s="1659"/>
      <c r="CD9" s="1659"/>
      <c r="CE9" s="1659"/>
      <c r="CF9" s="1659"/>
      <c r="CG9" s="1659"/>
      <c r="CH9" s="1659"/>
      <c r="CI9" s="1659"/>
      <c r="CJ9" s="1659"/>
      <c r="CK9" s="1659"/>
      <c r="CL9" s="1659"/>
      <c r="CM9" s="1659"/>
      <c r="CN9" s="1659"/>
      <c r="CO9" s="1659"/>
      <c r="CP9" s="1659"/>
      <c r="CQ9" s="1659"/>
      <c r="CR9" s="1659"/>
      <c r="CS9" s="1659"/>
      <c r="CT9" s="1659"/>
      <c r="CU9" s="1659"/>
      <c r="CV9" s="1659"/>
      <c r="CW9" s="1659"/>
      <c r="CX9" s="1659"/>
      <c r="CY9" s="1659"/>
      <c r="CZ9" s="1659"/>
      <c r="DA9" s="1659"/>
      <c r="DB9" s="1659"/>
      <c r="DC9" s="1659"/>
      <c r="DD9" s="1659"/>
      <c r="DE9" s="1659"/>
      <c r="DF9" s="1659"/>
      <c r="DG9" s="1659"/>
      <c r="DH9" s="1659"/>
      <c r="DI9" s="1659"/>
      <c r="DJ9" s="1659"/>
      <c r="DK9" s="1659"/>
      <c r="DL9" s="1659"/>
      <c r="DM9" s="1659"/>
      <c r="DN9" s="1659"/>
      <c r="DO9" s="1659"/>
      <c r="DP9" s="1659"/>
      <c r="DQ9" s="1659"/>
      <c r="DR9" s="1659"/>
      <c r="DS9" s="1659"/>
      <c r="DT9" s="1659"/>
      <c r="DU9" s="1659"/>
      <c r="DV9" s="1659"/>
      <c r="DW9" s="1659"/>
      <c r="DX9" s="1659"/>
      <c r="DY9" s="1659"/>
      <c r="DZ9" s="1659"/>
      <c r="EA9" s="1659"/>
      <c r="EB9" s="1659"/>
      <c r="EC9" s="1659"/>
      <c r="ED9" s="1659"/>
      <c r="EE9" s="1659"/>
      <c r="EF9" s="1659"/>
      <c r="EG9" s="1659"/>
      <c r="EH9" s="1659"/>
      <c r="EI9" s="1659"/>
      <c r="EJ9" s="1659"/>
      <c r="EK9" s="1659"/>
      <c r="EL9" s="1659"/>
      <c r="EM9" s="1659"/>
      <c r="EN9" s="1659"/>
      <c r="EO9" s="1659"/>
      <c r="EP9" s="1659"/>
      <c r="EQ9" s="1659"/>
      <c r="ER9" s="1659"/>
      <c r="ES9" s="1659"/>
      <c r="ET9" s="1659"/>
      <c r="EU9" s="1659"/>
      <c r="EV9" s="1659"/>
      <c r="EW9" s="1659"/>
      <c r="EX9" s="1659"/>
      <c r="EY9" s="1659"/>
      <c r="EZ9" s="1659"/>
      <c r="FA9" s="1659"/>
      <c r="FB9" s="1659"/>
      <c r="FC9" s="1659"/>
      <c r="FD9" s="1659"/>
      <c r="FE9" s="1659"/>
      <c r="FF9" s="1659"/>
      <c r="FG9" s="1659"/>
      <c r="FH9" s="1659"/>
      <c r="FI9" s="1659"/>
      <c r="FJ9" s="1659"/>
      <c r="FK9" s="1659"/>
      <c r="FL9" s="1659"/>
      <c r="FM9" s="1659"/>
      <c r="FN9" s="1659"/>
      <c r="FO9" s="1659"/>
      <c r="FP9" s="1659"/>
      <c r="FQ9" s="1659"/>
      <c r="FR9" s="1659"/>
      <c r="FS9" s="1659"/>
      <c r="FT9" s="1659"/>
      <c r="FU9" s="1659"/>
      <c r="FV9" s="1659"/>
      <c r="FW9" s="1659"/>
      <c r="FX9" s="1659"/>
      <c r="FY9" s="1659"/>
      <c r="FZ9" s="1659"/>
      <c r="GA9" s="1659"/>
      <c r="GB9" s="1659"/>
      <c r="GC9" s="1659"/>
      <c r="GD9" s="1659"/>
      <c r="GE9" s="1659"/>
      <c r="GF9" s="1659"/>
      <c r="GG9" s="1659"/>
      <c r="GH9" s="1659"/>
      <c r="GI9" s="1659"/>
      <c r="GJ9" s="1659"/>
      <c r="GK9" s="1659"/>
      <c r="GL9" s="1659"/>
      <c r="GM9" s="1659"/>
      <c r="GN9" s="1659"/>
      <c r="GO9" s="1659"/>
      <c r="GP9" s="1659"/>
      <c r="GQ9" s="1659"/>
      <c r="GR9" s="1659"/>
      <c r="GS9" s="1659"/>
      <c r="GT9" s="1659"/>
      <c r="GU9" s="1659"/>
      <c r="GV9" s="1659"/>
      <c r="GW9" s="1659"/>
      <c r="GX9" s="1659"/>
      <c r="GY9" s="1659"/>
      <c r="GZ9" s="1659"/>
      <c r="HA9" s="1659"/>
      <c r="HB9" s="1659"/>
      <c r="HC9" s="1659"/>
      <c r="HD9" s="1659"/>
      <c r="HE9" s="1659"/>
      <c r="HF9" s="1659"/>
      <c r="HG9" s="1659"/>
      <c r="HH9" s="1659"/>
      <c r="HI9" s="1659"/>
      <c r="HJ9" s="1659"/>
      <c r="HK9" s="1659"/>
      <c r="HL9" s="1659"/>
      <c r="HM9" s="1659"/>
      <c r="HN9" s="1659"/>
      <c r="HO9" s="1659"/>
      <c r="HP9" s="1659"/>
      <c r="HQ9" s="1659"/>
      <c r="HR9" s="1659"/>
      <c r="HS9" s="1659"/>
      <c r="HT9" s="1659"/>
      <c r="HU9" s="1659"/>
      <c r="HV9" s="1659"/>
      <c r="HW9" s="1659"/>
      <c r="HX9" s="1659"/>
      <c r="HY9" s="1659"/>
      <c r="HZ9" s="1659"/>
      <c r="IA9" s="1659"/>
      <c r="IB9" s="1659"/>
      <c r="IC9" s="1659"/>
      <c r="ID9" s="1659"/>
      <c r="IE9" s="1659"/>
      <c r="IF9" s="1659"/>
      <c r="IG9" s="1659"/>
      <c r="IH9" s="1659"/>
      <c r="II9" s="1659"/>
      <c r="IJ9" s="1659"/>
      <c r="IK9" s="1659"/>
      <c r="IL9" s="1659"/>
      <c r="IM9" s="1659"/>
      <c r="IN9" s="1659"/>
      <c r="IO9" s="1659"/>
      <c r="IP9" s="1659"/>
      <c r="IQ9" s="1659"/>
      <c r="IR9" s="1659"/>
      <c r="IS9" s="1659"/>
      <c r="IT9" s="1659"/>
      <c r="IU9" s="1659"/>
      <c r="IV9" s="1659"/>
      <c r="IW9" s="1660"/>
    </row>
    <row r="10" spans="1:257" ht="22.5">
      <c r="A10" s="1661"/>
      <c r="B10" s="1662" t="s">
        <v>1311</v>
      </c>
      <c r="C10" s="1661"/>
      <c r="D10" s="1661"/>
      <c r="E10" s="1661"/>
      <c r="F10" s="1661"/>
      <c r="G10" s="1661"/>
      <c r="H10" s="1661"/>
      <c r="I10" s="1635"/>
      <c r="J10" s="1635"/>
      <c r="K10" s="1661"/>
      <c r="L10" s="1662" t="s">
        <v>1312</v>
      </c>
      <c r="M10" s="1661"/>
      <c r="N10" s="1661"/>
      <c r="O10" s="1661"/>
      <c r="P10" s="1661"/>
      <c r="Q10" s="1661"/>
      <c r="R10" s="1661"/>
      <c r="S10" s="1661"/>
      <c r="T10" s="1661"/>
      <c r="U10" s="1661"/>
      <c r="V10" s="1661"/>
      <c r="W10" s="1661"/>
      <c r="X10" s="1661"/>
      <c r="Y10" s="1661"/>
      <c r="Z10" s="1661"/>
      <c r="AA10" s="1663"/>
      <c r="AB10" s="1663"/>
      <c r="AC10" s="1663"/>
      <c r="AD10" s="1663"/>
      <c r="AE10" s="1663"/>
      <c r="AF10" s="1663"/>
      <c r="AG10" s="1663"/>
      <c r="AH10" s="1663"/>
      <c r="AI10" s="1663"/>
      <c r="AJ10" s="1663"/>
      <c r="AK10" s="1663"/>
      <c r="AL10" s="1663"/>
      <c r="AM10" s="1663"/>
      <c r="AN10" s="1663"/>
      <c r="AO10" s="1663"/>
      <c r="AP10" s="1663"/>
      <c r="AQ10" s="1663"/>
      <c r="AR10" s="1663"/>
      <c r="AS10" s="1663"/>
      <c r="AT10" s="1663"/>
      <c r="AU10" s="1663"/>
      <c r="AV10" s="1663"/>
      <c r="AW10" s="1663"/>
      <c r="AX10" s="1663"/>
      <c r="AY10" s="1663"/>
      <c r="AZ10" s="1663"/>
      <c r="BA10" s="1663"/>
      <c r="BB10" s="1663"/>
      <c r="BC10" s="1663"/>
      <c r="BD10" s="1663"/>
      <c r="BE10" s="1663"/>
      <c r="BF10" s="1663"/>
      <c r="BG10" s="1663"/>
      <c r="BH10" s="1663"/>
      <c r="BI10" s="1663"/>
      <c r="BJ10" s="1663"/>
      <c r="BK10" s="1663"/>
      <c r="BL10" s="1663"/>
      <c r="BM10" s="1663"/>
      <c r="BN10" s="1663"/>
      <c r="BO10" s="1663"/>
      <c r="BP10" s="1663"/>
      <c r="BQ10" s="1663"/>
      <c r="BR10" s="1663"/>
      <c r="BS10" s="1663"/>
      <c r="BT10" s="1663"/>
      <c r="BU10" s="1663"/>
      <c r="BV10" s="1663"/>
      <c r="BW10" s="1663"/>
      <c r="BX10" s="1663"/>
      <c r="BY10" s="1663"/>
      <c r="BZ10" s="1663"/>
      <c r="CA10" s="1663"/>
      <c r="CB10" s="1663"/>
      <c r="CC10" s="1663"/>
      <c r="CD10" s="1663"/>
      <c r="CE10" s="1663"/>
      <c r="CF10" s="1663"/>
      <c r="CG10" s="1663"/>
      <c r="CH10" s="1663"/>
      <c r="CI10" s="1663"/>
      <c r="CJ10" s="1663"/>
      <c r="CK10" s="1663"/>
      <c r="CL10" s="1663"/>
      <c r="CM10" s="1663"/>
      <c r="CN10" s="1663"/>
      <c r="CO10" s="1663"/>
      <c r="CP10" s="1663"/>
      <c r="CQ10" s="1663"/>
      <c r="CR10" s="1663"/>
      <c r="CS10" s="1663"/>
      <c r="CT10" s="1663"/>
      <c r="CU10" s="1663"/>
      <c r="CV10" s="1663"/>
      <c r="CW10" s="1663"/>
      <c r="CX10" s="1663"/>
      <c r="CY10" s="1663"/>
      <c r="CZ10" s="1663"/>
      <c r="DA10" s="1663"/>
      <c r="DB10" s="1663"/>
      <c r="DC10" s="1663"/>
      <c r="DD10" s="1663"/>
      <c r="DE10" s="1663"/>
      <c r="DF10" s="1663"/>
      <c r="DG10" s="1663"/>
      <c r="DH10" s="1663"/>
      <c r="DI10" s="1663"/>
      <c r="DJ10" s="1663"/>
      <c r="DK10" s="1663"/>
      <c r="DL10" s="1663"/>
      <c r="DM10" s="1663"/>
      <c r="DN10" s="1663"/>
      <c r="DO10" s="1663"/>
      <c r="DP10" s="1663"/>
      <c r="DQ10" s="1663"/>
      <c r="DR10" s="1663"/>
      <c r="DS10" s="1663"/>
      <c r="DT10" s="1663"/>
      <c r="DU10" s="1663"/>
      <c r="DV10" s="1663"/>
      <c r="DW10" s="1663"/>
      <c r="DX10" s="1663"/>
      <c r="DY10" s="1663"/>
      <c r="DZ10" s="1663"/>
      <c r="EA10" s="1663"/>
      <c r="EB10" s="1663"/>
      <c r="EC10" s="1663"/>
      <c r="ED10" s="1663"/>
      <c r="EE10" s="1663"/>
      <c r="EF10" s="1663"/>
      <c r="EG10" s="1663"/>
      <c r="EH10" s="1663"/>
      <c r="EI10" s="1663"/>
      <c r="EJ10" s="1663"/>
      <c r="EK10" s="1663"/>
      <c r="EL10" s="1663"/>
      <c r="EM10" s="1663"/>
      <c r="EN10" s="1663"/>
      <c r="EO10" s="1663"/>
      <c r="EP10" s="1663"/>
      <c r="EQ10" s="1663"/>
      <c r="ER10" s="1663"/>
      <c r="ES10" s="1663"/>
      <c r="ET10" s="1663"/>
      <c r="EU10" s="1663"/>
      <c r="EV10" s="1663"/>
      <c r="EW10" s="1663"/>
      <c r="EX10" s="1663"/>
      <c r="EY10" s="1663"/>
      <c r="EZ10" s="1663"/>
      <c r="FA10" s="1663"/>
      <c r="FB10" s="1663"/>
      <c r="FC10" s="1663"/>
      <c r="FD10" s="1663"/>
      <c r="FE10" s="1663"/>
      <c r="FF10" s="1663"/>
      <c r="FG10" s="1663"/>
      <c r="FH10" s="1663"/>
      <c r="FI10" s="1663"/>
      <c r="FJ10" s="1663"/>
      <c r="FK10" s="1663"/>
      <c r="FL10" s="1663"/>
      <c r="FM10" s="1663"/>
      <c r="FN10" s="1663"/>
      <c r="FO10" s="1663"/>
      <c r="FP10" s="1663"/>
      <c r="FQ10" s="1663"/>
      <c r="FR10" s="1663"/>
      <c r="FS10" s="1663"/>
      <c r="FT10" s="1663"/>
      <c r="FU10" s="1663"/>
      <c r="FV10" s="1663"/>
      <c r="FW10" s="1663"/>
      <c r="FX10" s="1663"/>
      <c r="FY10" s="1663"/>
      <c r="FZ10" s="1663"/>
      <c r="GA10" s="1663"/>
      <c r="GB10" s="1663"/>
      <c r="GC10" s="1663"/>
      <c r="GD10" s="1663"/>
      <c r="GE10" s="1663"/>
      <c r="GF10" s="1663"/>
      <c r="GG10" s="1663"/>
      <c r="GH10" s="1663"/>
      <c r="GI10" s="1663"/>
      <c r="GJ10" s="1663"/>
      <c r="GK10" s="1663"/>
      <c r="GL10" s="1663"/>
      <c r="GM10" s="1663"/>
      <c r="GN10" s="1663"/>
      <c r="GO10" s="1663"/>
      <c r="GP10" s="1663"/>
      <c r="GQ10" s="1663"/>
      <c r="GR10" s="1663"/>
      <c r="GS10" s="1663"/>
      <c r="GT10" s="1663"/>
      <c r="GU10" s="1663"/>
      <c r="GV10" s="1663"/>
      <c r="GW10" s="1663"/>
      <c r="GX10" s="1663"/>
      <c r="GY10" s="1663"/>
      <c r="GZ10" s="1663"/>
      <c r="HA10" s="1663"/>
      <c r="HB10" s="1663"/>
      <c r="HC10" s="1663"/>
      <c r="HD10" s="1663"/>
      <c r="HE10" s="1663"/>
      <c r="HF10" s="1663"/>
      <c r="HG10" s="1663"/>
      <c r="HH10" s="1663"/>
      <c r="HI10" s="1663"/>
      <c r="HJ10" s="1663"/>
      <c r="HK10" s="1663"/>
      <c r="HL10" s="1663"/>
      <c r="HM10" s="1663"/>
      <c r="HN10" s="1663"/>
      <c r="HO10" s="1663"/>
      <c r="HP10" s="1663"/>
      <c r="HQ10" s="1663"/>
      <c r="HR10" s="1663"/>
      <c r="HS10" s="1663"/>
      <c r="HT10" s="1663"/>
      <c r="HU10" s="1663"/>
      <c r="HV10" s="1663"/>
      <c r="HW10" s="1663"/>
      <c r="HX10" s="1663"/>
      <c r="HY10" s="1663"/>
      <c r="HZ10" s="1663"/>
      <c r="IA10" s="1663"/>
      <c r="IB10" s="1663"/>
      <c r="IC10" s="1663"/>
      <c r="ID10" s="1663"/>
      <c r="IE10" s="1663"/>
      <c r="IF10" s="1663"/>
      <c r="IG10" s="1663"/>
      <c r="IH10" s="1663"/>
      <c r="II10" s="1663"/>
      <c r="IJ10" s="1663"/>
      <c r="IK10" s="1663"/>
      <c r="IL10" s="1663"/>
      <c r="IM10" s="1663"/>
      <c r="IN10" s="1663"/>
      <c r="IO10" s="1663"/>
      <c r="IP10" s="1663"/>
      <c r="IQ10" s="1663"/>
      <c r="IR10" s="1663"/>
      <c r="IS10" s="1663"/>
      <c r="IT10" s="1663"/>
      <c r="IU10" s="1663"/>
      <c r="IV10" s="1663"/>
    </row>
    <row r="11" spans="1:257">
      <c r="A11" s="1664"/>
      <c r="B11" s="1665" t="s">
        <v>1313</v>
      </c>
      <c r="C11" s="1666" t="s">
        <v>1314</v>
      </c>
      <c r="D11" s="1667" t="s">
        <v>1315</v>
      </c>
      <c r="E11" s="1668"/>
      <c r="F11" s="1667" t="s">
        <v>1316</v>
      </c>
      <c r="G11" s="1669"/>
      <c r="H11" s="1668"/>
      <c r="I11" s="1667" t="s">
        <v>1317</v>
      </c>
      <c r="J11" s="1668"/>
      <c r="K11" s="1664"/>
      <c r="L11" s="1665" t="s">
        <v>1313</v>
      </c>
      <c r="M11" s="1666" t="s">
        <v>1314</v>
      </c>
      <c r="N11" s="1665" t="s">
        <v>1318</v>
      </c>
      <c r="O11" s="1667" t="s">
        <v>1319</v>
      </c>
      <c r="P11" s="1669"/>
      <c r="Q11" s="1669"/>
      <c r="R11" s="1669"/>
      <c r="S11" s="1669"/>
      <c r="T11" s="1668"/>
      <c r="U11" s="1667" t="s">
        <v>1320</v>
      </c>
      <c r="V11" s="1669"/>
      <c r="W11" s="1668"/>
      <c r="X11" s="1665" t="s">
        <v>1321</v>
      </c>
      <c r="Y11" s="1665" t="s">
        <v>1322</v>
      </c>
      <c r="Z11" s="1665" t="s">
        <v>1323</v>
      </c>
      <c r="AA11" s="1670"/>
      <c r="AB11" s="1670"/>
      <c r="AC11" s="1670"/>
      <c r="AD11" s="1670"/>
      <c r="AE11" s="1670"/>
      <c r="AF11" s="1670"/>
      <c r="AG11" s="1670"/>
      <c r="AH11" s="1670"/>
      <c r="AI11" s="1670"/>
      <c r="AJ11" s="1670"/>
      <c r="AK11" s="1670"/>
      <c r="AL11" s="1670"/>
      <c r="AM11" s="1670"/>
      <c r="AN11" s="1670"/>
      <c r="AO11" s="1670"/>
      <c r="AP11" s="1670"/>
      <c r="AQ11" s="1670"/>
      <c r="AR11" s="1670"/>
      <c r="AS11" s="1670"/>
      <c r="AT11" s="1670"/>
      <c r="AU11" s="1670"/>
      <c r="AV11" s="1670"/>
      <c r="AW11" s="1670"/>
      <c r="AX11" s="1670"/>
      <c r="AY11" s="1670"/>
      <c r="AZ11" s="1670"/>
      <c r="BA11" s="1670"/>
      <c r="BB11" s="1670"/>
      <c r="BC11" s="1670"/>
      <c r="BD11" s="1670"/>
      <c r="BE11" s="1670"/>
      <c r="BF11" s="1670"/>
      <c r="BG11" s="1670"/>
      <c r="BH11" s="1670"/>
      <c r="BI11" s="1670"/>
      <c r="BJ11" s="1670"/>
      <c r="BK11" s="1670"/>
      <c r="BL11" s="1670"/>
      <c r="BM11" s="1670"/>
      <c r="BN11" s="1670"/>
      <c r="BO11" s="1670"/>
      <c r="BP11" s="1670"/>
      <c r="BQ11" s="1670"/>
      <c r="BR11" s="1670"/>
      <c r="BS11" s="1670"/>
      <c r="BT11" s="1670"/>
      <c r="BU11" s="1670"/>
      <c r="BV11" s="1670"/>
      <c r="BW11" s="1670"/>
      <c r="BX11" s="1670"/>
      <c r="BY11" s="1670"/>
      <c r="BZ11" s="1670"/>
      <c r="CA11" s="1670"/>
      <c r="CB11" s="1670"/>
      <c r="CC11" s="1670"/>
      <c r="CD11" s="1670"/>
      <c r="CE11" s="1670"/>
      <c r="CF11" s="1670"/>
      <c r="CG11" s="1670"/>
      <c r="CH11" s="1670"/>
      <c r="CI11" s="1670"/>
      <c r="CJ11" s="1670"/>
      <c r="CK11" s="1670"/>
      <c r="CL11" s="1670"/>
      <c r="CM11" s="1670"/>
      <c r="CN11" s="1670"/>
      <c r="CO11" s="1670"/>
      <c r="CP11" s="1670"/>
      <c r="CQ11" s="1670"/>
      <c r="CR11" s="1670"/>
      <c r="CS11" s="1670"/>
      <c r="CT11" s="1670"/>
      <c r="CU11" s="1670"/>
      <c r="CV11" s="1670"/>
      <c r="CW11" s="1670"/>
      <c r="CX11" s="1670"/>
      <c r="CY11" s="1670"/>
      <c r="CZ11" s="1670"/>
      <c r="DA11" s="1670"/>
      <c r="DB11" s="1670"/>
      <c r="DC11" s="1670"/>
      <c r="DD11" s="1670"/>
      <c r="DE11" s="1670"/>
      <c r="DF11" s="1670"/>
      <c r="DG11" s="1670"/>
      <c r="DH11" s="1670"/>
      <c r="DI11" s="1670"/>
      <c r="DJ11" s="1670"/>
      <c r="DK11" s="1670"/>
      <c r="DL11" s="1670"/>
      <c r="DM11" s="1670"/>
      <c r="DN11" s="1670"/>
      <c r="DO11" s="1670"/>
      <c r="DP11" s="1670"/>
      <c r="DQ11" s="1670"/>
      <c r="DR11" s="1670"/>
      <c r="DS11" s="1670"/>
      <c r="DT11" s="1670"/>
      <c r="DU11" s="1670"/>
      <c r="DV11" s="1670"/>
      <c r="DW11" s="1670"/>
      <c r="DX11" s="1670"/>
      <c r="DY11" s="1670"/>
      <c r="DZ11" s="1670"/>
      <c r="EA11" s="1670"/>
      <c r="EB11" s="1670"/>
      <c r="EC11" s="1670"/>
      <c r="ED11" s="1670"/>
      <c r="EE11" s="1670"/>
      <c r="EF11" s="1670"/>
      <c r="EG11" s="1670"/>
      <c r="EH11" s="1670"/>
      <c r="EI11" s="1670"/>
      <c r="EJ11" s="1670"/>
      <c r="EK11" s="1670"/>
      <c r="EL11" s="1670"/>
      <c r="EM11" s="1670"/>
      <c r="EN11" s="1670"/>
      <c r="EO11" s="1670"/>
      <c r="EP11" s="1670"/>
      <c r="EQ11" s="1670"/>
      <c r="ER11" s="1670"/>
      <c r="ES11" s="1670"/>
      <c r="ET11" s="1670"/>
      <c r="EU11" s="1670"/>
      <c r="EV11" s="1670"/>
      <c r="EW11" s="1670"/>
      <c r="EX11" s="1670"/>
      <c r="EY11" s="1670"/>
      <c r="EZ11" s="1670"/>
      <c r="FA11" s="1670"/>
      <c r="FB11" s="1670"/>
      <c r="FC11" s="1670"/>
      <c r="FD11" s="1670"/>
      <c r="FE11" s="1670"/>
      <c r="FF11" s="1670"/>
      <c r="FG11" s="1670"/>
      <c r="FH11" s="1670"/>
      <c r="FI11" s="1670"/>
      <c r="FJ11" s="1670"/>
      <c r="FK11" s="1670"/>
      <c r="FL11" s="1670"/>
      <c r="FM11" s="1670"/>
      <c r="FN11" s="1670"/>
      <c r="FO11" s="1670"/>
      <c r="FP11" s="1670"/>
      <c r="FQ11" s="1670"/>
      <c r="FR11" s="1670"/>
      <c r="FS11" s="1670"/>
      <c r="FT11" s="1670"/>
      <c r="FU11" s="1670"/>
      <c r="FV11" s="1670"/>
      <c r="FW11" s="1670"/>
      <c r="FX11" s="1670"/>
      <c r="FY11" s="1670"/>
      <c r="FZ11" s="1670"/>
      <c r="GA11" s="1670"/>
      <c r="GB11" s="1670"/>
      <c r="GC11" s="1670"/>
      <c r="GD11" s="1670"/>
      <c r="GE11" s="1670"/>
      <c r="GF11" s="1670"/>
      <c r="GG11" s="1670"/>
      <c r="GH11" s="1670"/>
      <c r="GI11" s="1670"/>
      <c r="GJ11" s="1670"/>
      <c r="GK11" s="1670"/>
      <c r="GL11" s="1670"/>
      <c r="GM11" s="1670"/>
      <c r="GN11" s="1670"/>
      <c r="GO11" s="1670"/>
      <c r="GP11" s="1670"/>
      <c r="GQ11" s="1670"/>
      <c r="GR11" s="1670"/>
      <c r="GS11" s="1670"/>
      <c r="GT11" s="1670"/>
      <c r="GU11" s="1670"/>
      <c r="GV11" s="1670"/>
      <c r="GW11" s="1670"/>
      <c r="GX11" s="1670"/>
      <c r="GY11" s="1670"/>
      <c r="GZ11" s="1670"/>
      <c r="HA11" s="1670"/>
      <c r="HB11" s="1670"/>
      <c r="HC11" s="1670"/>
      <c r="HD11" s="1670"/>
      <c r="HE11" s="1670"/>
      <c r="HF11" s="1670"/>
      <c r="HG11" s="1670"/>
      <c r="HH11" s="1670"/>
      <c r="HI11" s="1670"/>
      <c r="HJ11" s="1670"/>
      <c r="HK11" s="1670"/>
      <c r="HL11" s="1670"/>
      <c r="HM11" s="1670"/>
      <c r="HN11" s="1670"/>
      <c r="HO11" s="1670"/>
      <c r="HP11" s="1670"/>
      <c r="HQ11" s="1670"/>
      <c r="HR11" s="1670"/>
      <c r="HS11" s="1670"/>
      <c r="HT11" s="1670"/>
      <c r="HU11" s="1670"/>
      <c r="HV11" s="1670"/>
      <c r="HW11" s="1670"/>
      <c r="HX11" s="1670"/>
      <c r="HY11" s="1670"/>
      <c r="HZ11" s="1670"/>
      <c r="IA11" s="1670"/>
      <c r="IB11" s="1670"/>
      <c r="IC11" s="1670"/>
      <c r="ID11" s="1670"/>
      <c r="IE11" s="1670"/>
      <c r="IF11" s="1670"/>
      <c r="IG11" s="1670"/>
      <c r="IH11" s="1670"/>
      <c r="II11" s="1670"/>
      <c r="IJ11" s="1670"/>
      <c r="IK11" s="1670"/>
      <c r="IL11" s="1670"/>
      <c r="IM11" s="1670"/>
      <c r="IN11" s="1670"/>
      <c r="IO11" s="1670"/>
      <c r="IP11" s="1670"/>
      <c r="IQ11" s="1670"/>
      <c r="IR11" s="1670"/>
      <c r="IS11" s="1670"/>
      <c r="IT11" s="1670"/>
      <c r="IU11" s="1670"/>
      <c r="IV11" s="1670"/>
    </row>
    <row r="12" spans="1:257">
      <c r="A12" s="1671"/>
      <c r="B12" s="1672"/>
      <c r="C12" s="1673"/>
      <c r="D12" s="1674" t="s">
        <v>1324</v>
      </c>
      <c r="E12" s="1674" t="s">
        <v>1325</v>
      </c>
      <c r="F12" s="1674" t="s">
        <v>1326</v>
      </c>
      <c r="G12" s="1674" t="s">
        <v>1327</v>
      </c>
      <c r="H12" s="1674" t="s">
        <v>1309</v>
      </c>
      <c r="I12" s="1675" t="s">
        <v>1328</v>
      </c>
      <c r="J12" s="1675" t="s">
        <v>1328</v>
      </c>
      <c r="K12" s="1671"/>
      <c r="L12" s="1672"/>
      <c r="M12" s="1673"/>
      <c r="N12" s="1672"/>
      <c r="O12" s="1675" t="s">
        <v>1329</v>
      </c>
      <c r="P12" s="1675">
        <v>0.5</v>
      </c>
      <c r="Q12" s="1675">
        <v>1</v>
      </c>
      <c r="R12" s="1675">
        <v>2</v>
      </c>
      <c r="S12" s="1675">
        <v>3</v>
      </c>
      <c r="T12" s="1675">
        <v>5</v>
      </c>
      <c r="U12" s="1675">
        <v>1</v>
      </c>
      <c r="V12" s="1675">
        <v>3</v>
      </c>
      <c r="W12" s="1675">
        <v>5</v>
      </c>
      <c r="X12" s="1672"/>
      <c r="Y12" s="1672"/>
      <c r="Z12" s="1672"/>
      <c r="AA12" s="1676"/>
      <c r="AB12" s="1676"/>
      <c r="AC12" s="1676"/>
      <c r="AD12" s="1676"/>
      <c r="AE12" s="1676"/>
      <c r="AF12" s="1676"/>
      <c r="AG12" s="1676"/>
      <c r="AH12" s="1676"/>
      <c r="AI12" s="1676"/>
      <c r="AJ12" s="1676"/>
      <c r="AK12" s="1676"/>
      <c r="AL12" s="1676"/>
      <c r="AM12" s="1676"/>
      <c r="AN12" s="1676"/>
      <c r="AO12" s="1676"/>
      <c r="AP12" s="1676"/>
      <c r="AQ12" s="1676"/>
      <c r="AR12" s="1676"/>
      <c r="AS12" s="1676"/>
      <c r="AT12" s="1676"/>
      <c r="AU12" s="1676"/>
      <c r="AV12" s="1676"/>
      <c r="AW12" s="1676"/>
      <c r="AX12" s="1676"/>
      <c r="AY12" s="1676"/>
      <c r="AZ12" s="1676"/>
      <c r="BA12" s="1676"/>
      <c r="BB12" s="1676"/>
      <c r="BC12" s="1676"/>
      <c r="BD12" s="1676"/>
      <c r="BE12" s="1676"/>
      <c r="BF12" s="1676"/>
      <c r="BG12" s="1676"/>
      <c r="BH12" s="1676"/>
      <c r="BI12" s="1676"/>
      <c r="BJ12" s="1676"/>
      <c r="BK12" s="1676"/>
      <c r="BL12" s="1676"/>
      <c r="BM12" s="1676"/>
      <c r="BN12" s="1676"/>
      <c r="BO12" s="1676"/>
      <c r="BP12" s="1676"/>
      <c r="BQ12" s="1676"/>
      <c r="BR12" s="1676"/>
      <c r="BS12" s="1676"/>
      <c r="BT12" s="1676"/>
      <c r="BU12" s="1676"/>
      <c r="BV12" s="1676"/>
      <c r="BW12" s="1676"/>
      <c r="BX12" s="1676"/>
      <c r="BY12" s="1676"/>
      <c r="BZ12" s="1676"/>
      <c r="CA12" s="1676"/>
      <c r="CB12" s="1676"/>
      <c r="CC12" s="1676"/>
      <c r="CD12" s="1676"/>
      <c r="CE12" s="1676"/>
      <c r="CF12" s="1676"/>
      <c r="CG12" s="1676"/>
      <c r="CH12" s="1676"/>
      <c r="CI12" s="1676"/>
      <c r="CJ12" s="1676"/>
      <c r="CK12" s="1676"/>
      <c r="CL12" s="1676"/>
      <c r="CM12" s="1676"/>
      <c r="CN12" s="1676"/>
      <c r="CO12" s="1676"/>
      <c r="CP12" s="1676"/>
      <c r="CQ12" s="1676"/>
      <c r="CR12" s="1676"/>
      <c r="CS12" s="1676"/>
      <c r="CT12" s="1676"/>
      <c r="CU12" s="1676"/>
      <c r="CV12" s="1676"/>
      <c r="CW12" s="1676"/>
      <c r="CX12" s="1676"/>
      <c r="CY12" s="1676"/>
      <c r="CZ12" s="1676"/>
      <c r="DA12" s="1676"/>
      <c r="DB12" s="1676"/>
      <c r="DC12" s="1676"/>
      <c r="DD12" s="1676"/>
      <c r="DE12" s="1676"/>
      <c r="DF12" s="1676"/>
      <c r="DG12" s="1676"/>
      <c r="DH12" s="1676"/>
      <c r="DI12" s="1676"/>
      <c r="DJ12" s="1676"/>
      <c r="DK12" s="1676"/>
      <c r="DL12" s="1676"/>
      <c r="DM12" s="1676"/>
      <c r="DN12" s="1676"/>
      <c r="DO12" s="1676"/>
      <c r="DP12" s="1676"/>
      <c r="DQ12" s="1676"/>
      <c r="DR12" s="1676"/>
      <c r="DS12" s="1676"/>
      <c r="DT12" s="1676"/>
      <c r="DU12" s="1676"/>
      <c r="DV12" s="1676"/>
      <c r="DW12" s="1676"/>
      <c r="DX12" s="1676"/>
      <c r="DY12" s="1676"/>
      <c r="DZ12" s="1676"/>
      <c r="EA12" s="1676"/>
      <c r="EB12" s="1676"/>
      <c r="EC12" s="1676"/>
      <c r="ED12" s="1676"/>
      <c r="EE12" s="1676"/>
      <c r="EF12" s="1676"/>
      <c r="EG12" s="1676"/>
      <c r="EH12" s="1676"/>
      <c r="EI12" s="1676"/>
      <c r="EJ12" s="1676"/>
      <c r="EK12" s="1676"/>
      <c r="EL12" s="1676"/>
      <c r="EM12" s="1676"/>
      <c r="EN12" s="1676"/>
      <c r="EO12" s="1676"/>
      <c r="EP12" s="1676"/>
      <c r="EQ12" s="1676"/>
      <c r="ER12" s="1676"/>
      <c r="ES12" s="1676"/>
      <c r="ET12" s="1676"/>
      <c r="EU12" s="1676"/>
      <c r="EV12" s="1676"/>
      <c r="EW12" s="1676"/>
      <c r="EX12" s="1676"/>
      <c r="EY12" s="1676"/>
      <c r="EZ12" s="1676"/>
      <c r="FA12" s="1676"/>
      <c r="FB12" s="1676"/>
      <c r="FC12" s="1676"/>
      <c r="FD12" s="1676"/>
      <c r="FE12" s="1676"/>
      <c r="FF12" s="1676"/>
      <c r="FG12" s="1676"/>
      <c r="FH12" s="1676"/>
      <c r="FI12" s="1676"/>
      <c r="FJ12" s="1676"/>
      <c r="FK12" s="1676"/>
      <c r="FL12" s="1676"/>
      <c r="FM12" s="1676"/>
      <c r="FN12" s="1676"/>
      <c r="FO12" s="1676"/>
      <c r="FP12" s="1676"/>
      <c r="FQ12" s="1676"/>
      <c r="FR12" s="1676"/>
      <c r="FS12" s="1676"/>
      <c r="FT12" s="1676"/>
      <c r="FU12" s="1676"/>
      <c r="FV12" s="1676"/>
      <c r="FW12" s="1676"/>
      <c r="FX12" s="1676"/>
      <c r="FY12" s="1676"/>
      <c r="FZ12" s="1676"/>
      <c r="GA12" s="1676"/>
      <c r="GB12" s="1676"/>
      <c r="GC12" s="1676"/>
      <c r="GD12" s="1676"/>
      <c r="GE12" s="1676"/>
      <c r="GF12" s="1676"/>
      <c r="GG12" s="1676"/>
      <c r="GH12" s="1676"/>
      <c r="GI12" s="1676"/>
      <c r="GJ12" s="1676"/>
      <c r="GK12" s="1676"/>
      <c r="GL12" s="1676"/>
      <c r="GM12" s="1676"/>
      <c r="GN12" s="1676"/>
      <c r="GO12" s="1676"/>
      <c r="GP12" s="1676"/>
      <c r="GQ12" s="1676"/>
      <c r="GR12" s="1676"/>
      <c r="GS12" s="1676"/>
      <c r="GT12" s="1676"/>
      <c r="GU12" s="1676"/>
      <c r="GV12" s="1676"/>
      <c r="GW12" s="1676"/>
      <c r="GX12" s="1676"/>
      <c r="GY12" s="1676"/>
      <c r="GZ12" s="1676"/>
      <c r="HA12" s="1676"/>
      <c r="HB12" s="1676"/>
      <c r="HC12" s="1676"/>
      <c r="HD12" s="1676"/>
      <c r="HE12" s="1676"/>
      <c r="HF12" s="1676"/>
      <c r="HG12" s="1676"/>
      <c r="HH12" s="1676"/>
      <c r="HI12" s="1676"/>
      <c r="HJ12" s="1676"/>
      <c r="HK12" s="1676"/>
      <c r="HL12" s="1676"/>
      <c r="HM12" s="1676"/>
      <c r="HN12" s="1676"/>
      <c r="HO12" s="1676"/>
      <c r="HP12" s="1676"/>
      <c r="HQ12" s="1676"/>
      <c r="HR12" s="1676"/>
      <c r="HS12" s="1676"/>
      <c r="HT12" s="1676"/>
      <c r="HU12" s="1676"/>
      <c r="HV12" s="1676"/>
      <c r="HW12" s="1676"/>
      <c r="HX12" s="1676"/>
      <c r="HY12" s="1676"/>
      <c r="HZ12" s="1676"/>
      <c r="IA12" s="1676"/>
      <c r="IB12" s="1676"/>
      <c r="IC12" s="1676"/>
      <c r="ID12" s="1676"/>
      <c r="IE12" s="1676"/>
      <c r="IF12" s="1676"/>
      <c r="IG12" s="1676"/>
      <c r="IH12" s="1676"/>
      <c r="II12" s="1676"/>
      <c r="IJ12" s="1676"/>
      <c r="IK12" s="1676"/>
      <c r="IL12" s="1676"/>
      <c r="IM12" s="1676"/>
      <c r="IN12" s="1676"/>
      <c r="IO12" s="1676"/>
      <c r="IP12" s="1676"/>
      <c r="IQ12" s="1676"/>
      <c r="IR12" s="1676"/>
      <c r="IS12" s="1676"/>
      <c r="IT12" s="1676"/>
      <c r="IU12" s="1676"/>
      <c r="IV12" s="1676"/>
    </row>
    <row r="13" spans="1:257" ht="14.25">
      <c r="A13" s="1677"/>
      <c r="B13" s="1678" t="s">
        <v>1330</v>
      </c>
      <c r="C13" s="1679">
        <v>42301</v>
      </c>
      <c r="D13" s="1680">
        <v>4.3499999999999996</v>
      </c>
      <c r="E13" s="1680">
        <v>4.3499999999999996</v>
      </c>
      <c r="F13" s="1680">
        <v>4.75</v>
      </c>
      <c r="G13" s="1680">
        <v>4.75</v>
      </c>
      <c r="H13" s="1680">
        <v>4.9000000000000004</v>
      </c>
      <c r="I13" s="1680">
        <v>2.75</v>
      </c>
      <c r="J13" s="1680">
        <v>3.25</v>
      </c>
      <c r="K13" s="1677"/>
      <c r="L13" s="1678" t="s">
        <v>1330</v>
      </c>
      <c r="M13" s="1681">
        <v>42301</v>
      </c>
      <c r="N13" s="1680">
        <v>0.35</v>
      </c>
      <c r="O13" s="1680">
        <v>1.1000000000000001</v>
      </c>
      <c r="P13" s="1680">
        <v>1.3</v>
      </c>
      <c r="Q13" s="1680">
        <v>1.5</v>
      </c>
      <c r="R13" s="1680">
        <v>2.1</v>
      </c>
      <c r="S13" s="1680">
        <v>2.75</v>
      </c>
      <c r="T13" s="1680"/>
      <c r="U13" s="1680"/>
      <c r="V13" s="1680"/>
      <c r="W13" s="1680"/>
      <c r="X13" s="1680"/>
      <c r="Y13" s="1680"/>
      <c r="Z13" s="1680"/>
      <c r="AA13" s="1682"/>
      <c r="AB13" s="1682"/>
      <c r="AC13" s="1682"/>
      <c r="AD13" s="1682"/>
      <c r="AE13" s="1682"/>
      <c r="AF13" s="1682"/>
      <c r="AG13" s="1682"/>
      <c r="AH13" s="1682"/>
      <c r="AI13" s="1682"/>
      <c r="AJ13" s="1682"/>
      <c r="AK13" s="1682"/>
      <c r="AL13" s="1682"/>
      <c r="AM13" s="1682"/>
      <c r="AN13" s="1682"/>
      <c r="AO13" s="1682"/>
      <c r="AP13" s="1682"/>
      <c r="AQ13" s="1682"/>
      <c r="AR13" s="1682"/>
      <c r="AS13" s="1682"/>
      <c r="AT13" s="1682"/>
      <c r="AU13" s="1682"/>
      <c r="AV13" s="1682"/>
      <c r="AW13" s="1682"/>
      <c r="AX13" s="1682"/>
      <c r="AY13" s="1682"/>
      <c r="AZ13" s="1682"/>
      <c r="BA13" s="1682"/>
      <c r="BB13" s="1682"/>
      <c r="BC13" s="1682"/>
      <c r="BD13" s="1682"/>
      <c r="BE13" s="1682"/>
      <c r="BF13" s="1682"/>
      <c r="BG13" s="1682"/>
      <c r="BH13" s="1682"/>
      <c r="BI13" s="1682"/>
      <c r="BJ13" s="1682"/>
      <c r="BK13" s="1682"/>
      <c r="BL13" s="1682"/>
      <c r="BM13" s="1682"/>
      <c r="BN13" s="1682"/>
      <c r="BO13" s="1682"/>
      <c r="BP13" s="1682"/>
      <c r="BQ13" s="1682"/>
      <c r="BR13" s="1682"/>
      <c r="BS13" s="1682"/>
      <c r="BT13" s="1682"/>
      <c r="BU13" s="1682"/>
      <c r="BV13" s="1682"/>
      <c r="BW13" s="1682"/>
      <c r="BX13" s="1682"/>
      <c r="BY13" s="1682"/>
      <c r="BZ13" s="1682"/>
      <c r="CA13" s="1682"/>
      <c r="CB13" s="1682"/>
      <c r="CC13" s="1682"/>
      <c r="CD13" s="1682"/>
      <c r="CE13" s="1682"/>
      <c r="CF13" s="1682"/>
      <c r="CG13" s="1682"/>
      <c r="CH13" s="1682"/>
      <c r="CI13" s="1682"/>
      <c r="CJ13" s="1682"/>
      <c r="CK13" s="1682"/>
      <c r="CL13" s="1682"/>
      <c r="CM13" s="1682"/>
      <c r="CN13" s="1682"/>
      <c r="CO13" s="1682"/>
      <c r="CP13" s="1682"/>
      <c r="CQ13" s="1682"/>
      <c r="CR13" s="1682"/>
      <c r="CS13" s="1682"/>
      <c r="CT13" s="1682"/>
      <c r="CU13" s="1682"/>
      <c r="CV13" s="1682"/>
      <c r="CW13" s="1682"/>
      <c r="CX13" s="1682"/>
      <c r="CY13" s="1682"/>
      <c r="CZ13" s="1682"/>
      <c r="DA13" s="1682"/>
      <c r="DB13" s="1682"/>
      <c r="DC13" s="1682"/>
      <c r="DD13" s="1682"/>
      <c r="DE13" s="1682"/>
      <c r="DF13" s="1682"/>
      <c r="DG13" s="1682"/>
      <c r="DH13" s="1682"/>
      <c r="DI13" s="1682"/>
      <c r="DJ13" s="1682"/>
      <c r="DK13" s="1682"/>
      <c r="DL13" s="1682"/>
      <c r="DM13" s="1682"/>
      <c r="DN13" s="1682"/>
      <c r="DO13" s="1682"/>
      <c r="DP13" s="1682"/>
      <c r="DQ13" s="1682"/>
      <c r="DR13" s="1682"/>
      <c r="DS13" s="1682"/>
      <c r="DT13" s="1682"/>
      <c r="DU13" s="1682"/>
      <c r="DV13" s="1682"/>
      <c r="DW13" s="1682"/>
      <c r="DX13" s="1682"/>
      <c r="DY13" s="1682"/>
      <c r="DZ13" s="1682"/>
      <c r="EA13" s="1682"/>
      <c r="EB13" s="1682"/>
      <c r="EC13" s="1682"/>
      <c r="ED13" s="1682"/>
      <c r="EE13" s="1682"/>
      <c r="EF13" s="1682"/>
      <c r="EG13" s="1682"/>
      <c r="EH13" s="1682"/>
      <c r="EI13" s="1682"/>
      <c r="EJ13" s="1682"/>
      <c r="EK13" s="1682"/>
      <c r="EL13" s="1682"/>
      <c r="EM13" s="1682"/>
      <c r="EN13" s="1682"/>
      <c r="EO13" s="1682"/>
      <c r="EP13" s="1682"/>
      <c r="EQ13" s="1682"/>
      <c r="ER13" s="1682"/>
      <c r="ES13" s="1682"/>
      <c r="ET13" s="1682"/>
      <c r="EU13" s="1682"/>
      <c r="EV13" s="1682"/>
      <c r="EW13" s="1682"/>
      <c r="EX13" s="1682"/>
      <c r="EY13" s="1682"/>
      <c r="EZ13" s="1682"/>
      <c r="FA13" s="1682"/>
      <c r="FB13" s="1682"/>
      <c r="FC13" s="1682"/>
      <c r="FD13" s="1682"/>
      <c r="FE13" s="1682"/>
      <c r="FF13" s="1682"/>
      <c r="FG13" s="1682"/>
      <c r="FH13" s="1682"/>
      <c r="FI13" s="1682"/>
      <c r="FJ13" s="1682"/>
      <c r="FK13" s="1682"/>
      <c r="FL13" s="1682"/>
      <c r="FM13" s="1682"/>
      <c r="FN13" s="1682"/>
      <c r="FO13" s="1682"/>
      <c r="FP13" s="1682"/>
      <c r="FQ13" s="1682"/>
      <c r="FR13" s="1682"/>
      <c r="FS13" s="1682"/>
      <c r="FT13" s="1682"/>
      <c r="FU13" s="1682"/>
      <c r="FV13" s="1682"/>
      <c r="FW13" s="1682"/>
      <c r="FX13" s="1682"/>
      <c r="FY13" s="1682"/>
      <c r="FZ13" s="1682"/>
      <c r="GA13" s="1682"/>
      <c r="GB13" s="1682"/>
      <c r="GC13" s="1682"/>
      <c r="GD13" s="1682"/>
      <c r="GE13" s="1682"/>
      <c r="GF13" s="1682"/>
      <c r="GG13" s="1682"/>
      <c r="GH13" s="1682"/>
      <c r="GI13" s="1682"/>
      <c r="GJ13" s="1682"/>
      <c r="GK13" s="1682"/>
      <c r="GL13" s="1682"/>
      <c r="GM13" s="1682"/>
      <c r="GN13" s="1682"/>
      <c r="GO13" s="1682"/>
      <c r="GP13" s="1682"/>
      <c r="GQ13" s="1682"/>
      <c r="GR13" s="1682"/>
      <c r="GS13" s="1682"/>
      <c r="GT13" s="1682"/>
      <c r="GU13" s="1682"/>
      <c r="GV13" s="1682"/>
      <c r="GW13" s="1682"/>
      <c r="GX13" s="1682"/>
      <c r="GY13" s="1682"/>
      <c r="GZ13" s="1682"/>
      <c r="HA13" s="1682"/>
      <c r="HB13" s="1682"/>
      <c r="HC13" s="1682"/>
      <c r="HD13" s="1682"/>
      <c r="HE13" s="1682"/>
      <c r="HF13" s="1682"/>
      <c r="HG13" s="1682"/>
      <c r="HH13" s="1682"/>
      <c r="HI13" s="1682"/>
      <c r="HJ13" s="1682"/>
      <c r="HK13" s="1682"/>
      <c r="HL13" s="1682"/>
      <c r="HM13" s="1682"/>
      <c r="HN13" s="1682"/>
      <c r="HO13" s="1682"/>
      <c r="HP13" s="1682"/>
      <c r="HQ13" s="1682"/>
      <c r="HR13" s="1682"/>
      <c r="HS13" s="1682"/>
      <c r="HT13" s="1682"/>
      <c r="HU13" s="1682"/>
      <c r="HV13" s="1682"/>
      <c r="HW13" s="1682"/>
      <c r="HX13" s="1682"/>
      <c r="HY13" s="1682"/>
      <c r="HZ13" s="1682"/>
      <c r="IA13" s="1682"/>
      <c r="IB13" s="1682"/>
      <c r="IC13" s="1682"/>
      <c r="ID13" s="1682"/>
      <c r="IE13" s="1682"/>
      <c r="IF13" s="1682"/>
      <c r="IG13" s="1682"/>
      <c r="IH13" s="1682"/>
      <c r="II13" s="1682"/>
      <c r="IJ13" s="1682"/>
      <c r="IK13" s="1682"/>
      <c r="IL13" s="1682"/>
      <c r="IM13" s="1682"/>
      <c r="IN13" s="1682"/>
      <c r="IO13" s="1682"/>
      <c r="IP13" s="1682"/>
      <c r="IQ13" s="1682"/>
      <c r="IR13" s="1682"/>
      <c r="IS13" s="1682"/>
      <c r="IT13" s="1682"/>
      <c r="IU13" s="1682"/>
      <c r="IV13" s="1682"/>
      <c r="IW13" s="1683"/>
    </row>
    <row r="14" spans="1:257">
      <c r="B14" s="1684"/>
      <c r="C14" s="1685">
        <v>42242</v>
      </c>
      <c r="D14" s="1684">
        <v>4.5999999999999996</v>
      </c>
      <c r="E14" s="1684">
        <v>4.5999999999999996</v>
      </c>
      <c r="F14" s="1684">
        <v>5</v>
      </c>
      <c r="G14" s="1684">
        <v>5</v>
      </c>
      <c r="H14" s="1684">
        <v>5.15</v>
      </c>
      <c r="I14" s="1684">
        <v>2.75</v>
      </c>
      <c r="J14" s="1684">
        <v>3.25</v>
      </c>
      <c r="L14" s="1684"/>
      <c r="M14" s="1685">
        <v>42242</v>
      </c>
      <c r="N14" s="1684">
        <v>0.35</v>
      </c>
      <c r="O14" s="1684">
        <v>1.35</v>
      </c>
      <c r="P14" s="1684">
        <v>1.55</v>
      </c>
      <c r="Q14" s="1684">
        <v>1.75</v>
      </c>
      <c r="R14" s="1684">
        <v>2.35</v>
      </c>
      <c r="S14" s="1684">
        <v>3</v>
      </c>
      <c r="T14" s="1684"/>
      <c r="U14" s="1684"/>
      <c r="V14" s="1684"/>
      <c r="W14" s="1684"/>
      <c r="X14" s="1684"/>
      <c r="Y14" s="1684"/>
      <c r="Z14" s="1684"/>
    </row>
    <row r="15" spans="1:257">
      <c r="B15" s="1684"/>
      <c r="C15" s="1685">
        <v>42183</v>
      </c>
      <c r="D15" s="1684">
        <v>4.8499999999999996</v>
      </c>
      <c r="E15" s="1684">
        <v>4.8499999999999996</v>
      </c>
      <c r="F15" s="1684">
        <v>5.25</v>
      </c>
      <c r="G15" s="1684">
        <v>5.25</v>
      </c>
      <c r="H15" s="1684">
        <v>5.4</v>
      </c>
      <c r="I15" s="1684">
        <v>3</v>
      </c>
      <c r="J15" s="1684">
        <v>3.5</v>
      </c>
      <c r="L15" s="1684"/>
      <c r="M15" s="1685">
        <v>42183</v>
      </c>
      <c r="N15" s="1684">
        <v>0.35</v>
      </c>
      <c r="O15" s="1684">
        <v>1.6</v>
      </c>
      <c r="P15" s="1684">
        <v>1.8</v>
      </c>
      <c r="Q15" s="1684">
        <v>2</v>
      </c>
      <c r="R15" s="1684">
        <v>2.6</v>
      </c>
      <c r="S15" s="1684">
        <v>3.25</v>
      </c>
      <c r="T15" s="1684"/>
      <c r="U15" s="1684"/>
      <c r="V15" s="1684"/>
      <c r="W15" s="1684"/>
      <c r="X15" s="1684"/>
      <c r="Y15" s="1684"/>
      <c r="Z15" s="1684"/>
    </row>
    <row r="16" spans="1:257">
      <c r="B16" s="1684"/>
      <c r="C16" s="1685">
        <v>42135</v>
      </c>
      <c r="D16" s="1684">
        <v>5.0999999999999996</v>
      </c>
      <c r="E16" s="1684">
        <v>5.0999999999999996</v>
      </c>
      <c r="F16" s="1684">
        <v>5.5</v>
      </c>
      <c r="G16" s="1684">
        <v>5.5</v>
      </c>
      <c r="H16" s="1684">
        <v>5.65</v>
      </c>
      <c r="I16" s="1684">
        <v>3.25</v>
      </c>
      <c r="J16" s="1684">
        <v>3.75</v>
      </c>
      <c r="L16" s="1684"/>
      <c r="M16" s="1685">
        <v>42135</v>
      </c>
      <c r="N16" s="1684">
        <v>0.35</v>
      </c>
      <c r="O16" s="1684">
        <v>1.85</v>
      </c>
      <c r="P16" s="1684">
        <v>2.0499999999999998</v>
      </c>
      <c r="Q16" s="1684">
        <v>2.25</v>
      </c>
      <c r="R16" s="1684">
        <v>2.85</v>
      </c>
      <c r="S16" s="1684">
        <v>3.5</v>
      </c>
      <c r="T16" s="1684"/>
      <c r="U16" s="1684"/>
      <c r="V16" s="1684"/>
      <c r="W16" s="1684"/>
      <c r="X16" s="1684"/>
      <c r="Y16" s="1684"/>
      <c r="Z16" s="1684"/>
    </row>
    <row r="17" spans="2:26">
      <c r="B17" s="1684"/>
      <c r="C17" s="1685">
        <v>42064</v>
      </c>
      <c r="D17" s="1684">
        <v>5.35</v>
      </c>
      <c r="E17" s="1684">
        <v>5.35</v>
      </c>
      <c r="F17" s="1684">
        <v>5.75</v>
      </c>
      <c r="G17" s="1684">
        <v>5.75</v>
      </c>
      <c r="H17" s="1684">
        <v>5.9</v>
      </c>
      <c r="I17" s="1684"/>
      <c r="J17" s="1684"/>
      <c r="L17" s="1684"/>
      <c r="M17" s="1685">
        <v>42064</v>
      </c>
      <c r="N17" s="1684">
        <v>0.35</v>
      </c>
      <c r="O17" s="1684">
        <v>2.1</v>
      </c>
      <c r="P17" s="1684">
        <v>2.2999999999999998</v>
      </c>
      <c r="Q17" s="1684">
        <v>2.5</v>
      </c>
      <c r="R17" s="1684">
        <v>3.1</v>
      </c>
      <c r="S17" s="1684">
        <v>3.75</v>
      </c>
      <c r="T17" s="1684">
        <v>4.5</v>
      </c>
      <c r="U17" s="1684">
        <v>2.35</v>
      </c>
      <c r="V17" s="1684">
        <v>2.5499999999999998</v>
      </c>
      <c r="W17" s="1684">
        <v>2.75</v>
      </c>
      <c r="X17" s="1684"/>
      <c r="Y17" s="1684">
        <v>0.8</v>
      </c>
      <c r="Z17" s="1684">
        <v>1.35</v>
      </c>
    </row>
    <row r="18" spans="2:26" ht="15">
      <c r="B18" s="1684"/>
      <c r="C18" s="1685">
        <v>41965</v>
      </c>
      <c r="D18" s="1684">
        <v>5.6</v>
      </c>
      <c r="E18" s="1684">
        <v>5.6</v>
      </c>
      <c r="F18" s="1684">
        <v>6</v>
      </c>
      <c r="G18" s="1684">
        <v>6</v>
      </c>
      <c r="H18" s="1684">
        <v>6.15</v>
      </c>
      <c r="I18" s="1684"/>
      <c r="J18" s="1684"/>
      <c r="L18" s="1684"/>
      <c r="M18" s="1685">
        <v>41965</v>
      </c>
      <c r="N18" s="1684">
        <v>0.35</v>
      </c>
      <c r="O18" s="1684">
        <v>2.35</v>
      </c>
      <c r="P18" s="1684">
        <v>2.5499999999999998</v>
      </c>
      <c r="Q18" s="1684">
        <v>2.75</v>
      </c>
      <c r="R18" s="1684">
        <v>3.35</v>
      </c>
      <c r="S18" s="1684">
        <v>4</v>
      </c>
      <c r="T18" s="1684">
        <v>4.75</v>
      </c>
      <c r="U18" s="1686">
        <v>2.35</v>
      </c>
      <c r="V18" s="1686">
        <v>2.5499999999999998</v>
      </c>
      <c r="W18" s="1686">
        <v>2.75</v>
      </c>
      <c r="X18" s="1684"/>
      <c r="Y18" s="1686">
        <v>0.8</v>
      </c>
      <c r="Z18" s="1686">
        <v>1.35</v>
      </c>
    </row>
    <row r="19" spans="2:26">
      <c r="B19" s="1684"/>
      <c r="C19" s="1685">
        <v>41096</v>
      </c>
      <c r="D19" s="1684">
        <v>5.6</v>
      </c>
      <c r="E19" s="1684">
        <v>6</v>
      </c>
      <c r="F19" s="1684">
        <v>6.15</v>
      </c>
      <c r="G19" s="1684">
        <v>6.4</v>
      </c>
      <c r="H19" s="1684">
        <v>6.55</v>
      </c>
      <c r="I19" s="1684">
        <v>4</v>
      </c>
      <c r="J19" s="1684">
        <v>4.5</v>
      </c>
      <c r="L19" s="1684"/>
      <c r="M19" s="1685">
        <v>41096</v>
      </c>
      <c r="N19" s="1684">
        <v>0.35</v>
      </c>
      <c r="O19" s="1684">
        <v>2.6</v>
      </c>
      <c r="P19" s="1684">
        <v>2.8</v>
      </c>
      <c r="Q19" s="1684">
        <v>3</v>
      </c>
      <c r="R19" s="1684">
        <v>3.75</v>
      </c>
      <c r="S19" s="1684">
        <v>4.25</v>
      </c>
      <c r="T19" s="1684">
        <v>4.75</v>
      </c>
      <c r="U19" s="1684">
        <v>2.85</v>
      </c>
      <c r="V19" s="1684">
        <v>2.9</v>
      </c>
      <c r="W19" s="1684">
        <v>3</v>
      </c>
      <c r="X19" s="1684">
        <v>1.1499999999999999</v>
      </c>
      <c r="Y19" s="1684">
        <v>0.8</v>
      </c>
      <c r="Z19" s="1684">
        <v>1.35</v>
      </c>
    </row>
    <row r="20" spans="2:26">
      <c r="B20" s="1684"/>
      <c r="C20" s="1685">
        <v>41068</v>
      </c>
      <c r="D20" s="1684">
        <v>5.85</v>
      </c>
      <c r="E20" s="1684">
        <v>6.31</v>
      </c>
      <c r="F20" s="1684">
        <v>6.4</v>
      </c>
      <c r="G20" s="1684">
        <v>6.65</v>
      </c>
      <c r="H20" s="1684">
        <v>6.8</v>
      </c>
      <c r="I20" s="1684">
        <v>4.2</v>
      </c>
      <c r="J20" s="1684">
        <v>4.7</v>
      </c>
      <c r="L20" s="1684"/>
      <c r="M20" s="1685">
        <v>41068</v>
      </c>
      <c r="N20" s="1684">
        <v>0.4</v>
      </c>
      <c r="O20" s="1684">
        <v>2.85</v>
      </c>
      <c r="P20" s="1684">
        <v>3.05</v>
      </c>
      <c r="Q20" s="1684">
        <v>3.25</v>
      </c>
      <c r="R20" s="1684">
        <v>4.0999999999999996</v>
      </c>
      <c r="S20" s="1684">
        <v>4.6500000000000004</v>
      </c>
      <c r="T20" s="1684">
        <v>5.0999999999999996</v>
      </c>
      <c r="U20" s="1684">
        <v>3.1</v>
      </c>
      <c r="V20" s="1684">
        <v>3.15</v>
      </c>
      <c r="W20" s="1684">
        <v>3.25</v>
      </c>
      <c r="X20" s="1684">
        <v>1.31</v>
      </c>
      <c r="Y20" s="1684">
        <v>0.94</v>
      </c>
      <c r="Z20" s="1684">
        <v>1.49</v>
      </c>
    </row>
    <row r="21" spans="2:26">
      <c r="B21" s="1684"/>
      <c r="C21" s="1685">
        <v>40731</v>
      </c>
      <c r="D21" s="1684">
        <v>6.1</v>
      </c>
      <c r="E21" s="1684">
        <v>6.56</v>
      </c>
      <c r="F21" s="1684">
        <v>6.65</v>
      </c>
      <c r="G21" s="1684">
        <v>6.9</v>
      </c>
      <c r="H21" s="1684">
        <v>7.05</v>
      </c>
      <c r="I21" s="1684">
        <v>4.45</v>
      </c>
      <c r="J21" s="1684">
        <v>4.9000000000000004</v>
      </c>
      <c r="L21" s="1684"/>
      <c r="M21" s="1685">
        <v>40731</v>
      </c>
      <c r="N21" s="1684">
        <v>0.5</v>
      </c>
      <c r="O21" s="1684">
        <v>3.1</v>
      </c>
      <c r="P21" s="1684">
        <v>3.3</v>
      </c>
      <c r="Q21" s="1684">
        <v>3.5</v>
      </c>
      <c r="R21" s="1684">
        <v>4.4000000000000004</v>
      </c>
      <c r="S21" s="1684">
        <v>5</v>
      </c>
      <c r="T21" s="1684">
        <v>5.5</v>
      </c>
      <c r="U21" s="1684">
        <v>3.1</v>
      </c>
      <c r="V21" s="1684">
        <v>3.3</v>
      </c>
      <c r="W21" s="1684">
        <v>3.5</v>
      </c>
      <c r="X21" s="1684">
        <v>1.31</v>
      </c>
      <c r="Y21" s="1684">
        <v>0.95</v>
      </c>
      <c r="Z21" s="1684">
        <v>1.49</v>
      </c>
    </row>
    <row r="22" spans="2:26">
      <c r="B22" s="1684"/>
      <c r="C22" s="1685">
        <v>40639</v>
      </c>
      <c r="D22" s="1684">
        <v>5.85</v>
      </c>
      <c r="E22" s="1684">
        <v>6.31</v>
      </c>
      <c r="F22" s="1684">
        <v>6.4</v>
      </c>
      <c r="G22" s="1684">
        <v>6.65</v>
      </c>
      <c r="H22" s="1684">
        <v>6.8</v>
      </c>
      <c r="I22" s="1684">
        <v>4.2</v>
      </c>
      <c r="J22" s="1684">
        <v>4.7</v>
      </c>
      <c r="L22" s="1684"/>
      <c r="M22" s="1685">
        <v>40639</v>
      </c>
      <c r="N22" s="1684">
        <v>0.5</v>
      </c>
      <c r="O22" s="1684">
        <v>2.85</v>
      </c>
      <c r="P22" s="1684">
        <v>3.05</v>
      </c>
      <c r="Q22" s="1684">
        <v>3.25</v>
      </c>
      <c r="R22" s="1684">
        <v>4.1500000000000004</v>
      </c>
      <c r="S22" s="1684">
        <v>4.75</v>
      </c>
      <c r="T22" s="1684">
        <v>5.25</v>
      </c>
      <c r="U22" s="1684">
        <v>2.85</v>
      </c>
      <c r="V22" s="1684">
        <v>3.05</v>
      </c>
      <c r="W22" s="1684">
        <v>3.25</v>
      </c>
      <c r="X22" s="1684">
        <v>1.31</v>
      </c>
      <c r="Y22" s="1684">
        <v>0.95</v>
      </c>
      <c r="Z22" s="1684">
        <v>1.49</v>
      </c>
    </row>
    <row r="23" spans="2:26">
      <c r="B23" s="1684"/>
      <c r="C23" s="1685">
        <v>40583</v>
      </c>
      <c r="D23" s="1684">
        <v>5.6</v>
      </c>
      <c r="E23" s="1684">
        <v>6.06</v>
      </c>
      <c r="F23" s="1684">
        <v>6.1</v>
      </c>
      <c r="G23" s="1684">
        <v>6.45</v>
      </c>
      <c r="H23" s="1684">
        <v>6.6</v>
      </c>
      <c r="I23" s="1684">
        <v>4</v>
      </c>
      <c r="J23" s="1684">
        <v>4.5</v>
      </c>
      <c r="L23" s="1684"/>
      <c r="M23" s="1685">
        <v>40583</v>
      </c>
      <c r="N23" s="1684">
        <v>0.4</v>
      </c>
      <c r="O23" s="1684">
        <v>2.6</v>
      </c>
      <c r="P23" s="1684">
        <v>2.8</v>
      </c>
      <c r="Q23" s="1684">
        <v>3</v>
      </c>
      <c r="R23" s="1684">
        <v>3.9</v>
      </c>
      <c r="S23" s="1684">
        <v>4.5</v>
      </c>
      <c r="T23" s="1684">
        <v>5</v>
      </c>
      <c r="U23" s="1684">
        <v>2.6</v>
      </c>
      <c r="V23" s="1684">
        <v>2.8</v>
      </c>
      <c r="W23" s="1684">
        <v>3</v>
      </c>
      <c r="X23" s="1684">
        <v>1.21</v>
      </c>
      <c r="Y23" s="1684">
        <v>0.85</v>
      </c>
      <c r="Z23" s="1684">
        <v>1.39</v>
      </c>
    </row>
    <row r="24" spans="2:26">
      <c r="B24" s="1684"/>
      <c r="C24" s="1685">
        <v>40538</v>
      </c>
      <c r="D24" s="1684">
        <v>5.35</v>
      </c>
      <c r="E24" s="1684">
        <v>5.81</v>
      </c>
      <c r="F24" s="1684">
        <v>5.85</v>
      </c>
      <c r="G24" s="1684">
        <v>6.22</v>
      </c>
      <c r="H24" s="1684">
        <v>6.4</v>
      </c>
      <c r="I24" s="1684">
        <v>3.75</v>
      </c>
      <c r="J24" s="1684">
        <v>4.3</v>
      </c>
      <c r="L24" s="1684"/>
      <c r="M24" s="1685">
        <v>40538</v>
      </c>
      <c r="N24" s="1684">
        <v>0.36</v>
      </c>
      <c r="O24" s="1684">
        <v>2.25</v>
      </c>
      <c r="P24" s="1684">
        <v>2.5</v>
      </c>
      <c r="Q24" s="1684">
        <v>2.75</v>
      </c>
      <c r="R24" s="1684">
        <v>3.55</v>
      </c>
      <c r="S24" s="1684">
        <v>4.1500000000000004</v>
      </c>
      <c r="T24" s="1684">
        <v>4.55</v>
      </c>
      <c r="U24" s="1684">
        <v>2.16</v>
      </c>
      <c r="V24" s="1684">
        <v>2.5</v>
      </c>
      <c r="W24" s="1684">
        <v>2.85</v>
      </c>
      <c r="X24" s="1684">
        <v>1.17</v>
      </c>
      <c r="Y24" s="1684">
        <v>0.81</v>
      </c>
      <c r="Z24" s="1684">
        <v>1.35</v>
      </c>
    </row>
    <row r="25" spans="2:26">
      <c r="B25" s="1684"/>
      <c r="C25" s="1685">
        <v>40471</v>
      </c>
      <c r="D25" s="1684">
        <v>5.0999999999999996</v>
      </c>
      <c r="E25" s="1684">
        <v>5.56</v>
      </c>
      <c r="F25" s="1684">
        <v>5.6</v>
      </c>
      <c r="G25" s="1684">
        <v>5.96</v>
      </c>
      <c r="H25" s="1684">
        <v>6.14</v>
      </c>
      <c r="I25" s="1684">
        <v>3.5</v>
      </c>
      <c r="J25" s="1684">
        <v>4.05</v>
      </c>
      <c r="L25" s="1684"/>
      <c r="M25" s="1685">
        <v>40471</v>
      </c>
      <c r="N25" s="1684">
        <v>0.36</v>
      </c>
      <c r="O25" s="1684">
        <v>1.91</v>
      </c>
      <c r="P25" s="1684">
        <v>2.2000000000000002</v>
      </c>
      <c r="Q25" s="1684">
        <v>2.5</v>
      </c>
      <c r="R25" s="1684">
        <v>3.25</v>
      </c>
      <c r="S25" s="1684">
        <v>3.85</v>
      </c>
      <c r="T25" s="1684">
        <v>4.2</v>
      </c>
      <c r="U25" s="1684">
        <v>1.91</v>
      </c>
      <c r="V25" s="1684">
        <v>2.2000000000000002</v>
      </c>
      <c r="W25" s="1684">
        <v>2.5</v>
      </c>
      <c r="X25" s="1684">
        <v>1.17</v>
      </c>
      <c r="Y25" s="1684">
        <v>0.81</v>
      </c>
      <c r="Z25" s="1684">
        <v>1.35</v>
      </c>
    </row>
    <row r="26" spans="2:26">
      <c r="B26" s="1684"/>
      <c r="C26" s="1685">
        <v>39805</v>
      </c>
      <c r="D26" s="1684">
        <v>4.8600000000000003</v>
      </c>
      <c r="E26" s="1684">
        <v>5.31</v>
      </c>
      <c r="F26" s="1684">
        <v>5.4</v>
      </c>
      <c r="G26" s="1684">
        <v>5.76</v>
      </c>
      <c r="H26" s="1684">
        <v>5.94</v>
      </c>
      <c r="I26" s="1684">
        <v>3.33</v>
      </c>
      <c r="J26" s="1684">
        <v>3.87</v>
      </c>
      <c r="L26" s="1684"/>
      <c r="M26" s="1685">
        <v>39805</v>
      </c>
      <c r="N26" s="1684">
        <v>0.36</v>
      </c>
      <c r="O26" s="1684">
        <v>1.71</v>
      </c>
      <c r="P26" s="1684">
        <v>1.98</v>
      </c>
      <c r="Q26" s="1684">
        <v>2.25</v>
      </c>
      <c r="R26" s="1684">
        <v>2.79</v>
      </c>
      <c r="S26" s="1684">
        <v>3.33</v>
      </c>
      <c r="T26" s="1684">
        <v>3.6</v>
      </c>
      <c r="U26" s="1684">
        <v>1.71</v>
      </c>
      <c r="V26" s="1684">
        <v>1.98</v>
      </c>
      <c r="W26" s="1684">
        <v>2.25</v>
      </c>
      <c r="X26" s="1684">
        <v>1.17</v>
      </c>
      <c r="Y26" s="1684">
        <v>0.81</v>
      </c>
      <c r="Z26" s="1684">
        <v>1.35</v>
      </c>
    </row>
    <row r="27" spans="2:26">
      <c r="B27" s="1684"/>
      <c r="C27" s="1685">
        <v>39779</v>
      </c>
      <c r="D27" s="1684">
        <v>5.04</v>
      </c>
      <c r="E27" s="1684">
        <v>5.58</v>
      </c>
      <c r="F27" s="1684">
        <v>5.67</v>
      </c>
      <c r="G27" s="1684">
        <v>5.94</v>
      </c>
      <c r="H27" s="1684">
        <v>6.12</v>
      </c>
      <c r="I27" s="1684">
        <v>3.51</v>
      </c>
      <c r="J27" s="1684">
        <v>4.05</v>
      </c>
      <c r="L27" s="1684"/>
      <c r="M27" s="1685">
        <v>39779</v>
      </c>
      <c r="N27" s="1684">
        <v>0.36</v>
      </c>
      <c r="O27" s="1684">
        <v>1.98</v>
      </c>
      <c r="P27" s="1684">
        <v>2.25</v>
      </c>
      <c r="Q27" s="1684">
        <v>2.52</v>
      </c>
      <c r="R27" s="1684">
        <v>3.06</v>
      </c>
      <c r="S27" s="1684">
        <v>3.6</v>
      </c>
      <c r="T27" s="1684">
        <v>3.87</v>
      </c>
      <c r="U27" s="1684">
        <v>1.98</v>
      </c>
      <c r="V27" s="1684">
        <v>2.25</v>
      </c>
      <c r="W27" s="1684">
        <v>2.52</v>
      </c>
      <c r="X27" s="1684">
        <v>1.17</v>
      </c>
      <c r="Y27" s="1684">
        <v>0.81</v>
      </c>
      <c r="Z27" s="1684">
        <v>1.35</v>
      </c>
    </row>
    <row r="28" spans="2:26">
      <c r="B28" s="1684"/>
      <c r="C28" s="1685">
        <v>39751</v>
      </c>
      <c r="D28" s="1684">
        <v>6.03</v>
      </c>
      <c r="E28" s="1684">
        <v>6.66</v>
      </c>
      <c r="F28" s="1684">
        <v>6.75</v>
      </c>
      <c r="G28" s="1684">
        <v>7.02</v>
      </c>
      <c r="H28" s="1684">
        <v>7.2</v>
      </c>
      <c r="I28" s="1684">
        <v>4.05</v>
      </c>
      <c r="J28" s="1684">
        <v>4.59</v>
      </c>
      <c r="L28" s="1684"/>
      <c r="M28" s="1685">
        <v>39751</v>
      </c>
      <c r="N28" s="1684">
        <v>0.72</v>
      </c>
      <c r="O28" s="1684">
        <v>2.88</v>
      </c>
      <c r="P28" s="1684">
        <v>3.24</v>
      </c>
      <c r="Q28" s="1684">
        <v>3.6</v>
      </c>
      <c r="R28" s="1684">
        <v>4.1399999999999997</v>
      </c>
      <c r="S28" s="1684">
        <v>4.7699999999999996</v>
      </c>
      <c r="T28" s="1684">
        <v>5.13</v>
      </c>
      <c r="U28" s="1684">
        <v>2.88</v>
      </c>
      <c r="V28" s="1684">
        <v>3.24</v>
      </c>
      <c r="W28" s="1684">
        <v>3.6</v>
      </c>
      <c r="X28" s="1684">
        <v>1.53</v>
      </c>
      <c r="Y28" s="1684">
        <v>1.17</v>
      </c>
      <c r="Z28" s="1684">
        <v>1.71</v>
      </c>
    </row>
    <row r="29" spans="2:26">
      <c r="B29" s="1684"/>
      <c r="C29" s="1687">
        <v>39748</v>
      </c>
      <c r="D29" s="1684">
        <v>6.12</v>
      </c>
      <c r="E29" s="1684">
        <v>6.93</v>
      </c>
      <c r="F29" s="1684">
        <v>7.02</v>
      </c>
      <c r="G29" s="1684">
        <v>7.29</v>
      </c>
      <c r="H29" s="1684">
        <v>7.47</v>
      </c>
      <c r="I29" s="1684">
        <v>4.05</v>
      </c>
      <c r="J29" s="1684">
        <v>4.59</v>
      </c>
      <c r="L29" s="1684"/>
      <c r="M29" s="1687">
        <v>39736</v>
      </c>
      <c r="N29" s="1684">
        <v>0.72</v>
      </c>
      <c r="O29" s="1684">
        <v>3.15</v>
      </c>
      <c r="P29" s="1684">
        <v>3.51</v>
      </c>
      <c r="Q29" s="1684">
        <v>3.87</v>
      </c>
      <c r="R29" s="1684">
        <v>4.41</v>
      </c>
      <c r="S29" s="1684">
        <v>5.13</v>
      </c>
      <c r="T29" s="1684">
        <v>5.58</v>
      </c>
      <c r="U29" s="1684">
        <v>3.15</v>
      </c>
      <c r="V29" s="1684">
        <v>3.51</v>
      </c>
      <c r="W29" s="1684">
        <v>3.87</v>
      </c>
      <c r="X29" s="1684">
        <v>1.53</v>
      </c>
      <c r="Y29" s="1684">
        <v>1.17</v>
      </c>
      <c r="Z29" s="1684">
        <v>1.71</v>
      </c>
    </row>
    <row r="30" spans="2:26">
      <c r="B30" s="1684"/>
      <c r="C30" s="1685">
        <v>39730</v>
      </c>
      <c r="D30" s="1684">
        <v>6.12</v>
      </c>
      <c r="E30" s="1684">
        <v>6.93</v>
      </c>
      <c r="F30" s="1684">
        <v>7.02</v>
      </c>
      <c r="G30" s="1684">
        <v>7.29</v>
      </c>
      <c r="H30" s="1684">
        <v>7.47</v>
      </c>
      <c r="I30" s="1684">
        <v>4.32</v>
      </c>
      <c r="J30" s="1684">
        <v>4.8600000000000003</v>
      </c>
      <c r="L30" s="1684"/>
      <c r="M30" s="1685">
        <v>39730</v>
      </c>
      <c r="N30" s="1684">
        <v>0.72</v>
      </c>
      <c r="O30" s="1684">
        <v>3.15</v>
      </c>
      <c r="P30" s="1684">
        <v>3.51</v>
      </c>
      <c r="Q30" s="1684">
        <v>3.87</v>
      </c>
      <c r="R30" s="1684">
        <v>4.41</v>
      </c>
      <c r="S30" s="1684">
        <v>5.13</v>
      </c>
      <c r="T30" s="1684">
        <v>5.58</v>
      </c>
      <c r="U30" s="1684">
        <v>3.15</v>
      </c>
      <c r="V30" s="1684">
        <v>3.51</v>
      </c>
      <c r="W30" s="1684">
        <v>3.87</v>
      </c>
      <c r="X30" s="1684">
        <v>1.53</v>
      </c>
      <c r="Y30" s="1684">
        <v>1.17</v>
      </c>
      <c r="Z30" s="1684">
        <v>1.71</v>
      </c>
    </row>
    <row r="31" spans="2:26">
      <c r="B31" s="1684"/>
      <c r="C31" s="1685">
        <v>39707</v>
      </c>
      <c r="D31" s="1684">
        <v>6.21</v>
      </c>
      <c r="E31" s="1684">
        <v>7.2</v>
      </c>
      <c r="F31" s="1684">
        <v>7.29</v>
      </c>
      <c r="G31" s="1684">
        <v>7.56</v>
      </c>
      <c r="H31" s="1684">
        <v>7.74</v>
      </c>
      <c r="I31" s="1684">
        <v>4.59</v>
      </c>
      <c r="J31" s="1684">
        <v>5.13</v>
      </c>
      <c r="L31" s="1684"/>
      <c r="M31" s="1685">
        <v>39437</v>
      </c>
      <c r="N31" s="1684">
        <v>0.72</v>
      </c>
      <c r="O31" s="1684">
        <v>3.33</v>
      </c>
      <c r="P31" s="1684">
        <v>3.78</v>
      </c>
      <c r="Q31" s="1684">
        <v>4.1399999999999997</v>
      </c>
      <c r="R31" s="1684">
        <v>4.68</v>
      </c>
      <c r="S31" s="1684">
        <v>5.4</v>
      </c>
      <c r="T31" s="1684">
        <v>5.85</v>
      </c>
      <c r="U31" s="1684">
        <v>3.33</v>
      </c>
      <c r="V31" s="1684">
        <v>3.78</v>
      </c>
      <c r="W31" s="1684">
        <v>4.1399999999999997</v>
      </c>
      <c r="X31" s="1684">
        <v>1.53</v>
      </c>
      <c r="Y31" s="1684">
        <v>1.17</v>
      </c>
      <c r="Z31" s="1684">
        <v>1.71</v>
      </c>
    </row>
    <row r="32" spans="2:26">
      <c r="B32" s="1684"/>
      <c r="C32" s="1685">
        <v>39437</v>
      </c>
      <c r="D32" s="1684">
        <v>6.57</v>
      </c>
      <c r="E32" s="1684">
        <v>7.47</v>
      </c>
      <c r="F32" s="1684">
        <v>7.56</v>
      </c>
      <c r="G32" s="1684">
        <v>7.74</v>
      </c>
      <c r="H32" s="1684">
        <v>7.83</v>
      </c>
      <c r="I32" s="1684">
        <v>4.7699999999999996</v>
      </c>
      <c r="J32" s="1684">
        <v>5.22</v>
      </c>
      <c r="L32" s="1684"/>
      <c r="M32" s="1685">
        <v>39340</v>
      </c>
      <c r="N32" s="1684">
        <v>0.81</v>
      </c>
      <c r="O32" s="1684">
        <v>2.88</v>
      </c>
      <c r="P32" s="1684">
        <v>3.42</v>
      </c>
      <c r="Q32" s="1684">
        <v>3.87</v>
      </c>
      <c r="R32" s="1684">
        <v>4.5</v>
      </c>
      <c r="S32" s="1684">
        <v>5.22</v>
      </c>
      <c r="T32" s="1684">
        <v>5.76</v>
      </c>
      <c r="U32" s="1684">
        <v>2.88</v>
      </c>
      <c r="V32" s="1684">
        <v>3.42</v>
      </c>
      <c r="W32" s="1684">
        <v>3.87</v>
      </c>
      <c r="X32" s="1684">
        <v>1.53</v>
      </c>
      <c r="Y32" s="1684">
        <v>1.17</v>
      </c>
      <c r="Z32" s="1684">
        <v>1.71</v>
      </c>
    </row>
    <row r="33" spans="2:26">
      <c r="B33" s="1684"/>
      <c r="C33" s="1685">
        <v>39340</v>
      </c>
      <c r="D33" s="1684">
        <v>6.48</v>
      </c>
      <c r="E33" s="1684">
        <v>7.29</v>
      </c>
      <c r="F33" s="1684">
        <v>7.47</v>
      </c>
      <c r="G33" s="1684">
        <v>7.65</v>
      </c>
      <c r="H33" s="1684">
        <v>7.83</v>
      </c>
      <c r="I33" s="1684">
        <v>4.7699999999999996</v>
      </c>
      <c r="J33" s="1684">
        <v>5.22</v>
      </c>
      <c r="L33" s="1684"/>
      <c r="M33" s="1685">
        <v>39316</v>
      </c>
      <c r="N33" s="1684">
        <v>0.81</v>
      </c>
      <c r="O33" s="1684">
        <v>2.61</v>
      </c>
      <c r="P33" s="1684">
        <v>3.15</v>
      </c>
      <c r="Q33" s="1684">
        <v>3.6</v>
      </c>
      <c r="R33" s="1684">
        <v>4.2300000000000004</v>
      </c>
      <c r="S33" s="1684">
        <v>4.95</v>
      </c>
      <c r="T33" s="1684">
        <v>5.49</v>
      </c>
      <c r="U33" s="1684">
        <v>2.61</v>
      </c>
      <c r="V33" s="1684">
        <v>3.15</v>
      </c>
      <c r="W33" s="1684">
        <v>3.6</v>
      </c>
      <c r="X33" s="1684">
        <v>1.53</v>
      </c>
      <c r="Y33" s="1684">
        <v>1.17</v>
      </c>
      <c r="Z33" s="1684">
        <v>1.71</v>
      </c>
    </row>
    <row r="34" spans="2:26">
      <c r="B34" s="1684"/>
      <c r="C34" s="1685">
        <v>39316</v>
      </c>
      <c r="D34" s="1684">
        <v>6.21</v>
      </c>
      <c r="E34" s="1684">
        <v>7.02</v>
      </c>
      <c r="F34" s="1684">
        <v>7.2</v>
      </c>
      <c r="G34" s="1684">
        <v>7.38</v>
      </c>
      <c r="H34" s="1684">
        <v>7.56</v>
      </c>
      <c r="I34" s="1684">
        <v>4.59</v>
      </c>
      <c r="J34" s="1684">
        <v>5.04</v>
      </c>
      <c r="L34" s="1684"/>
      <c r="M34" s="1685">
        <v>39284</v>
      </c>
      <c r="N34" s="1684">
        <v>0.81</v>
      </c>
      <c r="O34" s="1684">
        <v>2.34</v>
      </c>
      <c r="P34" s="1684">
        <v>2.88</v>
      </c>
      <c r="Q34" s="1684">
        <v>3.33</v>
      </c>
      <c r="R34" s="1684">
        <v>3.96</v>
      </c>
      <c r="S34" s="1684">
        <v>4.68</v>
      </c>
      <c r="T34" s="1684">
        <v>5.22</v>
      </c>
      <c r="U34" s="1684">
        <v>2.34</v>
      </c>
      <c r="V34" s="1684">
        <v>2.88</v>
      </c>
      <c r="W34" s="1684">
        <v>3.33</v>
      </c>
      <c r="X34" s="1684">
        <v>1.53</v>
      </c>
      <c r="Y34" s="1684">
        <v>1.17</v>
      </c>
      <c r="Z34" s="1684">
        <v>1.71</v>
      </c>
    </row>
    <row r="35" spans="2:26">
      <c r="B35" s="1684"/>
      <c r="C35" s="1685">
        <v>39284</v>
      </c>
      <c r="D35" s="1684">
        <v>6.03</v>
      </c>
      <c r="E35" s="1684">
        <v>6.84</v>
      </c>
      <c r="F35" s="1684">
        <v>7.02</v>
      </c>
      <c r="G35" s="1684">
        <v>7.2</v>
      </c>
      <c r="H35" s="1684">
        <v>7.38</v>
      </c>
      <c r="I35" s="1684">
        <v>4.5</v>
      </c>
      <c r="J35" s="1684">
        <v>4.95</v>
      </c>
      <c r="L35" s="1684"/>
      <c r="M35" s="1685">
        <v>39221</v>
      </c>
      <c r="N35" s="1684">
        <v>0.72</v>
      </c>
      <c r="O35" s="1684">
        <v>2.0699999999999998</v>
      </c>
      <c r="P35" s="1684">
        <v>2.61</v>
      </c>
      <c r="Q35" s="1684">
        <v>3.06</v>
      </c>
      <c r="R35" s="1684">
        <v>3.69</v>
      </c>
      <c r="S35" s="1684">
        <v>4.41</v>
      </c>
      <c r="T35" s="1684">
        <v>4.95</v>
      </c>
      <c r="U35" s="1684">
        <v>2.0699999999999998</v>
      </c>
      <c r="V35" s="1684">
        <v>2.61</v>
      </c>
      <c r="W35" s="1684">
        <v>3.06</v>
      </c>
      <c r="X35" s="1684">
        <v>1.44</v>
      </c>
      <c r="Y35" s="1684">
        <v>1.08</v>
      </c>
      <c r="Z35" s="1684">
        <v>1.62</v>
      </c>
    </row>
    <row r="36" spans="2:26">
      <c r="B36" s="1684"/>
      <c r="C36" s="1685">
        <v>39221</v>
      </c>
      <c r="D36" s="1684">
        <v>5.85</v>
      </c>
      <c r="E36" s="1684">
        <v>6.57</v>
      </c>
      <c r="F36" s="1684">
        <v>6.75</v>
      </c>
      <c r="G36" s="1684">
        <v>6.93</v>
      </c>
      <c r="H36" s="1684">
        <v>7.2</v>
      </c>
      <c r="I36" s="1684">
        <v>4.41</v>
      </c>
      <c r="J36" s="1684">
        <v>4.8600000000000003</v>
      </c>
      <c r="L36" s="1684"/>
      <c r="M36" s="1685">
        <v>39159</v>
      </c>
      <c r="N36" s="1684">
        <v>0.72</v>
      </c>
      <c r="O36" s="1684">
        <v>1.98</v>
      </c>
      <c r="P36" s="1684">
        <v>2.4300000000000002</v>
      </c>
      <c r="Q36" s="1684">
        <v>2.79</v>
      </c>
      <c r="R36" s="1684">
        <v>3.33</v>
      </c>
      <c r="S36" s="1684">
        <v>3.96</v>
      </c>
      <c r="T36" s="1684">
        <v>4.41</v>
      </c>
      <c r="U36" s="1684">
        <v>1.98</v>
      </c>
      <c r="V36" s="1684">
        <v>2.4300000000000002</v>
      </c>
      <c r="W36" s="1684">
        <v>2.79</v>
      </c>
      <c r="X36" s="1684">
        <v>1.44</v>
      </c>
      <c r="Y36" s="1684">
        <v>1.08</v>
      </c>
      <c r="Z36" s="1684">
        <v>1.62</v>
      </c>
    </row>
    <row r="37" spans="2:26">
      <c r="B37" s="1684"/>
      <c r="C37" s="1685">
        <v>39159</v>
      </c>
      <c r="D37" s="1684">
        <v>5.67</v>
      </c>
      <c r="E37" s="1684">
        <v>6.39</v>
      </c>
      <c r="F37" s="1684">
        <v>6.57</v>
      </c>
      <c r="G37" s="1684">
        <v>6.75</v>
      </c>
      <c r="H37" s="1684">
        <v>7.11</v>
      </c>
      <c r="I37" s="1684">
        <v>4.32</v>
      </c>
      <c r="J37" s="1684">
        <v>4.7699999999999996</v>
      </c>
      <c r="L37" s="1684"/>
      <c r="M37" s="1685">
        <v>38948</v>
      </c>
      <c r="N37" s="1684">
        <v>0.72</v>
      </c>
      <c r="O37" s="1684">
        <v>1.8</v>
      </c>
      <c r="P37" s="1684">
        <v>2.25</v>
      </c>
      <c r="Q37" s="1684">
        <v>2.52</v>
      </c>
      <c r="R37" s="1684">
        <v>3.06</v>
      </c>
      <c r="S37" s="1684">
        <v>3.69</v>
      </c>
      <c r="T37" s="1684">
        <v>4.1399999999999997</v>
      </c>
      <c r="U37" s="1684">
        <v>1.8</v>
      </c>
      <c r="V37" s="1684">
        <v>2.25</v>
      </c>
      <c r="W37" s="1684">
        <v>2.52</v>
      </c>
      <c r="X37" s="1684">
        <v>1.44</v>
      </c>
      <c r="Y37" s="1684">
        <v>1.08</v>
      </c>
      <c r="Z37" s="1684">
        <v>1.62</v>
      </c>
    </row>
    <row r="38" spans="2:26">
      <c r="B38" s="1684"/>
      <c r="C38" s="1685">
        <v>38948</v>
      </c>
      <c r="D38" s="1684">
        <v>5.58</v>
      </c>
      <c r="E38" s="1684">
        <v>6.12</v>
      </c>
      <c r="F38" s="1684">
        <v>6.3</v>
      </c>
      <c r="G38" s="1684">
        <v>6.48</v>
      </c>
      <c r="H38" s="1684">
        <v>6.84</v>
      </c>
      <c r="I38" s="1684">
        <v>4.1399999999999997</v>
      </c>
      <c r="J38" s="1684">
        <v>4.59</v>
      </c>
      <c r="L38" s="1684"/>
      <c r="M38" s="1685">
        <v>38289</v>
      </c>
      <c r="N38" s="1684">
        <v>0.72</v>
      </c>
      <c r="O38" s="1684">
        <v>1.71</v>
      </c>
      <c r="P38" s="1684">
        <v>2.0699999999999998</v>
      </c>
      <c r="Q38" s="1684">
        <v>2.25</v>
      </c>
      <c r="R38" s="1684">
        <v>2.7</v>
      </c>
      <c r="S38" s="1684">
        <v>3.24</v>
      </c>
      <c r="T38" s="1684">
        <v>3.6</v>
      </c>
      <c r="U38" s="1684">
        <v>1.71</v>
      </c>
      <c r="V38" s="1684">
        <v>2.0699999999999998</v>
      </c>
      <c r="W38" s="1684">
        <v>2.25</v>
      </c>
      <c r="X38" s="1684">
        <v>1.44</v>
      </c>
      <c r="Y38" s="1684">
        <v>1.08</v>
      </c>
      <c r="Z38" s="1684">
        <v>1.62</v>
      </c>
    </row>
    <row r="39" spans="2:26">
      <c r="B39" s="1684"/>
      <c r="C39" s="1685">
        <v>38835</v>
      </c>
      <c r="D39" s="1684">
        <v>5.4</v>
      </c>
      <c r="E39" s="1684">
        <v>5.85</v>
      </c>
      <c r="F39" s="1684">
        <v>6.03</v>
      </c>
      <c r="G39" s="1684">
        <v>6.12</v>
      </c>
      <c r="H39" s="1684">
        <v>6.39</v>
      </c>
      <c r="I39" s="1684">
        <v>4.1399999999999997</v>
      </c>
      <c r="J39" s="1684">
        <v>4.59</v>
      </c>
      <c r="L39" s="1684"/>
      <c r="M39" s="1685">
        <v>37308</v>
      </c>
      <c r="N39" s="1684">
        <v>0.72</v>
      </c>
      <c r="O39" s="1684">
        <v>1.71</v>
      </c>
      <c r="P39" s="1684">
        <v>1.89</v>
      </c>
      <c r="Q39" s="1684">
        <v>1.98</v>
      </c>
      <c r="R39" s="1684">
        <v>2.25</v>
      </c>
      <c r="S39" s="1684">
        <v>2.52</v>
      </c>
      <c r="T39" s="1684">
        <v>2.79</v>
      </c>
      <c r="U39" s="1684">
        <v>1.71</v>
      </c>
      <c r="V39" s="1684">
        <v>1.89</v>
      </c>
      <c r="W39" s="1684">
        <v>1.98</v>
      </c>
      <c r="X39" s="1684">
        <v>1.44</v>
      </c>
      <c r="Y39" s="1684">
        <v>1.08</v>
      </c>
      <c r="Z39" s="1684">
        <v>1.62</v>
      </c>
    </row>
    <row r="40" spans="2:26">
      <c r="B40" s="1684"/>
      <c r="C40" s="1685">
        <v>38428</v>
      </c>
      <c r="D40" s="1684">
        <v>5.22</v>
      </c>
      <c r="E40" s="1684">
        <v>5.58</v>
      </c>
      <c r="F40" s="1684">
        <v>5.76</v>
      </c>
      <c r="G40" s="1684">
        <v>5.85</v>
      </c>
      <c r="H40" s="1684">
        <v>6.12</v>
      </c>
      <c r="I40" s="1684">
        <v>3.96</v>
      </c>
      <c r="J40" s="1684">
        <v>4.41</v>
      </c>
      <c r="L40" s="1684"/>
      <c r="M40" s="1685">
        <v>36321</v>
      </c>
      <c r="N40" s="1684">
        <v>0.99</v>
      </c>
      <c r="O40" s="1684">
        <v>1.98</v>
      </c>
      <c r="P40" s="1684">
        <v>2.16</v>
      </c>
      <c r="Q40" s="1684">
        <v>2.25</v>
      </c>
      <c r="R40" s="1684">
        <v>2.4300000000000002</v>
      </c>
      <c r="S40" s="1684">
        <v>2.7</v>
      </c>
      <c r="T40" s="1684">
        <v>2.88</v>
      </c>
      <c r="U40" s="1684">
        <v>1.98</v>
      </c>
      <c r="V40" s="1684">
        <v>2.16</v>
      </c>
      <c r="W40" s="1684">
        <v>2.25</v>
      </c>
      <c r="X40" s="1684">
        <v>1.71</v>
      </c>
      <c r="Y40" s="1684">
        <v>1.35</v>
      </c>
      <c r="Z40" s="1684">
        <v>1.89</v>
      </c>
    </row>
    <row r="41" spans="2:26">
      <c r="B41" s="1684"/>
      <c r="C41" s="1685">
        <v>38289</v>
      </c>
      <c r="D41" s="1684">
        <v>5.22</v>
      </c>
      <c r="E41" s="1684">
        <v>5.58</v>
      </c>
      <c r="F41" s="1684">
        <v>5.76</v>
      </c>
      <c r="G41" s="1684">
        <v>5.85</v>
      </c>
      <c r="H41" s="1684">
        <v>6.12</v>
      </c>
      <c r="I41" s="1684">
        <v>3.78</v>
      </c>
      <c r="J41" s="1684">
        <v>4.2300000000000004</v>
      </c>
      <c r="L41" s="1684"/>
      <c r="M41" s="1685">
        <v>36136</v>
      </c>
      <c r="N41" s="1684">
        <v>1.44</v>
      </c>
      <c r="O41" s="1684">
        <v>2.79</v>
      </c>
      <c r="P41" s="1684">
        <v>3.33</v>
      </c>
      <c r="Q41" s="1684">
        <v>3.78</v>
      </c>
      <c r="R41" s="1684">
        <v>3.96</v>
      </c>
      <c r="S41" s="1684">
        <v>4.1399999999999997</v>
      </c>
      <c r="T41" s="1684">
        <v>4.5</v>
      </c>
      <c r="U41" s="1684">
        <v>3.33</v>
      </c>
      <c r="V41" s="1684">
        <v>3.78</v>
      </c>
      <c r="W41" s="1684">
        <v>4.1399999999999997</v>
      </c>
      <c r="X41" s="1684">
        <v>2.16</v>
      </c>
      <c r="Y41" s="1684">
        <v>1.8</v>
      </c>
      <c r="Z41" s="1684">
        <v>2.34</v>
      </c>
    </row>
    <row r="42" spans="2:26">
      <c r="B42" s="1684"/>
      <c r="C42" s="1685">
        <v>37308</v>
      </c>
      <c r="D42" s="1684">
        <v>5.04</v>
      </c>
      <c r="E42" s="1684">
        <v>5.31</v>
      </c>
      <c r="F42" s="1684">
        <v>5.49</v>
      </c>
      <c r="G42" s="1684">
        <v>5.58</v>
      </c>
      <c r="H42" s="1684">
        <v>5.76</v>
      </c>
      <c r="I42" s="1684">
        <v>3.6</v>
      </c>
      <c r="J42" s="1684">
        <v>4.05</v>
      </c>
      <c r="L42" s="1684"/>
      <c r="M42" s="1685">
        <v>35977</v>
      </c>
      <c r="N42" s="1684">
        <v>1.44</v>
      </c>
      <c r="O42" s="1684">
        <v>2.79</v>
      </c>
      <c r="P42" s="1684">
        <v>3.96</v>
      </c>
      <c r="Q42" s="1684">
        <v>4.7699999999999996</v>
      </c>
      <c r="R42" s="1684">
        <v>4.8600000000000003</v>
      </c>
      <c r="S42" s="1684">
        <v>4.95</v>
      </c>
      <c r="T42" s="1684">
        <v>5.22</v>
      </c>
      <c r="U42" s="1684">
        <v>3.96</v>
      </c>
      <c r="V42" s="1684">
        <v>4.7699999999999996</v>
      </c>
      <c r="W42" s="1684">
        <v>4.95</v>
      </c>
      <c r="X42" s="1684" t="s">
        <v>1331</v>
      </c>
      <c r="Y42" s="1684" t="s">
        <v>1331</v>
      </c>
      <c r="Z42" s="1684" t="s">
        <v>1331</v>
      </c>
    </row>
    <row r="43" spans="2:26">
      <c r="B43" s="1684"/>
      <c r="C43" s="1685">
        <v>36321</v>
      </c>
      <c r="D43" s="1684">
        <v>5.58</v>
      </c>
      <c r="E43" s="1684">
        <v>5.85</v>
      </c>
      <c r="F43" s="1684">
        <v>5.94</v>
      </c>
      <c r="G43" s="1684">
        <v>6.03</v>
      </c>
      <c r="H43" s="1684">
        <v>6.21</v>
      </c>
      <c r="I43" s="1684">
        <v>4.1399999999999997</v>
      </c>
      <c r="J43" s="1684">
        <v>4.59</v>
      </c>
      <c r="L43" s="1684"/>
      <c r="M43" s="1685">
        <v>35879</v>
      </c>
      <c r="N43" s="1684">
        <v>1.71</v>
      </c>
      <c r="O43" s="1684">
        <v>2.88</v>
      </c>
      <c r="P43" s="1684">
        <v>4.1399999999999997</v>
      </c>
      <c r="Q43" s="1684">
        <v>5.22</v>
      </c>
      <c r="R43" s="1684">
        <v>5.58</v>
      </c>
      <c r="S43" s="1684">
        <v>6.21</v>
      </c>
      <c r="T43" s="1684">
        <v>6.66</v>
      </c>
      <c r="U43" s="1684">
        <v>4.1399999999999997</v>
      </c>
      <c r="V43" s="1684">
        <v>5.22</v>
      </c>
      <c r="W43" s="1684">
        <v>6.21</v>
      </c>
      <c r="X43" s="1684" t="s">
        <v>1331</v>
      </c>
      <c r="Y43" s="1684" t="s">
        <v>1331</v>
      </c>
      <c r="Z43" s="1684" t="s">
        <v>1331</v>
      </c>
    </row>
    <row r="44" spans="2:26">
      <c r="B44" s="1684"/>
      <c r="C44" s="1685">
        <v>36136</v>
      </c>
      <c r="D44" s="1684">
        <v>6.12</v>
      </c>
      <c r="E44" s="1684">
        <v>6.39</v>
      </c>
      <c r="F44" s="1684">
        <v>6.66</v>
      </c>
      <c r="G44" s="1684">
        <v>7.2</v>
      </c>
      <c r="H44" s="1684">
        <v>7.56</v>
      </c>
      <c r="I44" s="1684">
        <v>0</v>
      </c>
      <c r="J44" s="1684">
        <v>0</v>
      </c>
      <c r="L44" s="1684"/>
      <c r="M44" s="1685">
        <v>35726</v>
      </c>
      <c r="N44" s="1684">
        <v>1.71</v>
      </c>
      <c r="O44" s="1684">
        <v>2.88</v>
      </c>
      <c r="P44" s="1684">
        <v>4.1399999999999997</v>
      </c>
      <c r="Q44" s="1684">
        <v>5.67</v>
      </c>
      <c r="R44" s="1684">
        <v>5.94</v>
      </c>
      <c r="S44" s="1684">
        <v>6.21</v>
      </c>
      <c r="T44" s="1684">
        <v>6.66</v>
      </c>
      <c r="U44" s="1684">
        <v>4.1399999999999997</v>
      </c>
      <c r="V44" s="1684">
        <v>5.67</v>
      </c>
      <c r="W44" s="1684">
        <v>6.21</v>
      </c>
      <c r="X44" s="1684" t="s">
        <v>1331</v>
      </c>
      <c r="Y44" s="1684" t="s">
        <v>1331</v>
      </c>
      <c r="Z44" s="1684" t="s">
        <v>1331</v>
      </c>
    </row>
    <row r="45" spans="2:26">
      <c r="B45" s="1684"/>
      <c r="C45" s="1685">
        <v>35977</v>
      </c>
      <c r="D45" s="1684">
        <v>6.57</v>
      </c>
      <c r="E45" s="1684">
        <v>6.93</v>
      </c>
      <c r="F45" s="1684">
        <v>7.11</v>
      </c>
      <c r="G45" s="1684">
        <v>7.65</v>
      </c>
      <c r="H45" s="1684">
        <v>8.01</v>
      </c>
      <c r="I45" s="1684">
        <v>0</v>
      </c>
      <c r="J45" s="1684">
        <v>0</v>
      </c>
      <c r="L45" s="1684"/>
      <c r="M45" s="1685">
        <v>35300</v>
      </c>
      <c r="N45" s="1684">
        <v>1.98</v>
      </c>
      <c r="O45" s="1684">
        <v>3.33</v>
      </c>
      <c r="P45" s="1684">
        <v>5.4</v>
      </c>
      <c r="Q45" s="1684">
        <v>7.47</v>
      </c>
      <c r="R45" s="1684">
        <v>7.92</v>
      </c>
      <c r="S45" s="1684">
        <v>8.2799999999999994</v>
      </c>
      <c r="T45" s="1684">
        <v>9</v>
      </c>
      <c r="U45" s="1684">
        <v>5.4</v>
      </c>
      <c r="V45" s="1684">
        <v>7.47</v>
      </c>
      <c r="W45" s="1684">
        <v>8.2799999999999994</v>
      </c>
      <c r="X45" s="1684" t="s">
        <v>1331</v>
      </c>
      <c r="Y45" s="1684" t="s">
        <v>1331</v>
      </c>
      <c r="Z45" s="1684" t="s">
        <v>1331</v>
      </c>
    </row>
    <row r="46" spans="2:26">
      <c r="B46" s="1684"/>
      <c r="C46" s="1685">
        <v>35879</v>
      </c>
      <c r="D46" s="1684">
        <v>7.02</v>
      </c>
      <c r="E46" s="1684">
        <v>7.92</v>
      </c>
      <c r="F46" s="1684">
        <v>9</v>
      </c>
      <c r="G46" s="1684">
        <v>9.7200000000000006</v>
      </c>
      <c r="H46" s="1684">
        <v>10.35</v>
      </c>
      <c r="I46" s="1684">
        <v>0</v>
      </c>
      <c r="J46" s="1684">
        <v>0</v>
      </c>
      <c r="L46" s="1684"/>
      <c r="M46" s="1685">
        <v>35186</v>
      </c>
      <c r="N46" s="1684">
        <v>2.97</v>
      </c>
      <c r="O46" s="1684">
        <v>4.8600000000000003</v>
      </c>
      <c r="P46" s="1684">
        <v>7.2</v>
      </c>
      <c r="Q46" s="1684">
        <v>9.18</v>
      </c>
      <c r="R46" s="1684">
        <v>9.9</v>
      </c>
      <c r="S46" s="1684">
        <v>10.8</v>
      </c>
      <c r="T46" s="1684">
        <v>12.06</v>
      </c>
      <c r="U46" s="1684">
        <v>7.2</v>
      </c>
      <c r="V46" s="1684">
        <v>9.18</v>
      </c>
      <c r="W46" s="1684">
        <v>10.8</v>
      </c>
      <c r="X46" s="1684" t="s">
        <v>1331</v>
      </c>
      <c r="Y46" s="1684" t="s">
        <v>1331</v>
      </c>
      <c r="Z46" s="1684" t="s">
        <v>1331</v>
      </c>
    </row>
    <row r="47" spans="2:26">
      <c r="B47" s="1684"/>
      <c r="C47" s="1685">
        <v>35726</v>
      </c>
      <c r="D47" s="1684">
        <v>7.65</v>
      </c>
      <c r="E47" s="1684">
        <v>8.64</v>
      </c>
      <c r="F47" s="1684">
        <v>9.36</v>
      </c>
      <c r="G47" s="1684">
        <v>9.9</v>
      </c>
      <c r="H47" s="1684">
        <v>10.53</v>
      </c>
      <c r="I47" s="1684">
        <v>0</v>
      </c>
      <c r="J47" s="1684">
        <v>0</v>
      </c>
      <c r="L47" s="1684"/>
      <c r="M47" s="1685">
        <v>34161</v>
      </c>
      <c r="N47" s="1684">
        <v>3.15</v>
      </c>
      <c r="O47" s="1684">
        <v>6.66</v>
      </c>
      <c r="P47" s="1684">
        <v>9</v>
      </c>
      <c r="Q47" s="1684">
        <v>10.98</v>
      </c>
      <c r="R47" s="1684">
        <v>11.7</v>
      </c>
      <c r="S47" s="1684">
        <v>12.24</v>
      </c>
      <c r="T47" s="1684">
        <v>13.86</v>
      </c>
      <c r="U47" s="1684">
        <v>9</v>
      </c>
      <c r="V47" s="1684">
        <v>10.98</v>
      </c>
      <c r="W47" s="1684">
        <v>12.24</v>
      </c>
      <c r="X47" s="1684" t="s">
        <v>1331</v>
      </c>
      <c r="Y47" s="1684" t="s">
        <v>1331</v>
      </c>
      <c r="Z47" s="1684" t="s">
        <v>1331</v>
      </c>
    </row>
    <row r="48" spans="2:26">
      <c r="B48" s="1684"/>
      <c r="C48" s="1685">
        <v>35300</v>
      </c>
      <c r="D48" s="1684">
        <v>9.18</v>
      </c>
      <c r="E48" s="1684">
        <v>10.08</v>
      </c>
      <c r="F48" s="1684">
        <v>10.98</v>
      </c>
      <c r="G48" s="1684">
        <v>11.7</v>
      </c>
      <c r="H48" s="1684">
        <v>12.42</v>
      </c>
      <c r="I48" s="1684">
        <v>0</v>
      </c>
      <c r="J48" s="1684">
        <v>0</v>
      </c>
      <c r="L48" s="1684"/>
      <c r="M48" s="1685">
        <v>34104</v>
      </c>
      <c r="N48" s="1684">
        <v>2.16</v>
      </c>
      <c r="O48" s="1684">
        <v>4.8600000000000003</v>
      </c>
      <c r="P48" s="1684">
        <v>7.2</v>
      </c>
      <c r="Q48" s="1684">
        <v>9.18</v>
      </c>
      <c r="R48" s="1684">
        <v>9.9</v>
      </c>
      <c r="S48" s="1684">
        <v>10.8</v>
      </c>
      <c r="T48" s="1684">
        <v>12.06</v>
      </c>
      <c r="U48" s="1684">
        <v>7.2</v>
      </c>
      <c r="V48" s="1684">
        <v>9.18</v>
      </c>
      <c r="W48" s="1684">
        <v>10.8</v>
      </c>
      <c r="X48" s="1684" t="s">
        <v>1331</v>
      </c>
      <c r="Y48" s="1684" t="s">
        <v>1331</v>
      </c>
      <c r="Z48" s="1684" t="s">
        <v>1331</v>
      </c>
    </row>
    <row r="49" spans="2:26">
      <c r="B49" s="1684"/>
      <c r="C49" s="1685">
        <v>35186</v>
      </c>
      <c r="D49" s="1684">
        <v>9.7200000000000006</v>
      </c>
      <c r="E49" s="1684">
        <v>10.98</v>
      </c>
      <c r="F49" s="1684">
        <v>13.14</v>
      </c>
      <c r="G49" s="1684">
        <v>14.94</v>
      </c>
      <c r="H49" s="1684">
        <v>15.12</v>
      </c>
      <c r="I49" s="1684">
        <v>0</v>
      </c>
      <c r="J49" s="1684">
        <v>0</v>
      </c>
      <c r="L49" s="1684"/>
      <c r="M49" s="1685">
        <v>33349</v>
      </c>
      <c r="N49" s="1684">
        <v>1.8</v>
      </c>
      <c r="O49" s="1684">
        <v>3.24</v>
      </c>
      <c r="P49" s="1684">
        <v>5.4</v>
      </c>
      <c r="Q49" s="1684">
        <v>7.56</v>
      </c>
      <c r="R49" s="1684">
        <v>7.92</v>
      </c>
      <c r="S49" s="1684">
        <v>8.2799999999999994</v>
      </c>
      <c r="T49" s="1684">
        <v>9</v>
      </c>
      <c r="U49" s="1684">
        <v>6.12</v>
      </c>
      <c r="V49" s="1684">
        <v>6.84</v>
      </c>
      <c r="W49" s="1684">
        <v>7.56</v>
      </c>
      <c r="X49" s="1684" t="s">
        <v>1331</v>
      </c>
      <c r="Y49" s="1684" t="s">
        <v>1331</v>
      </c>
      <c r="Z49" s="1684" t="s">
        <v>1331</v>
      </c>
    </row>
    <row r="50" spans="2:26">
      <c r="B50" s="1684"/>
      <c r="C50" s="1685">
        <v>34881</v>
      </c>
      <c r="D50" s="1684">
        <v>10.08</v>
      </c>
      <c r="E50" s="1684">
        <v>12.06</v>
      </c>
      <c r="F50" s="1684">
        <v>13.5</v>
      </c>
      <c r="G50" s="1684">
        <v>15.12</v>
      </c>
      <c r="H50" s="1684">
        <v>15.3</v>
      </c>
      <c r="I50" s="1684">
        <v>0</v>
      </c>
      <c r="J50" s="1684">
        <v>0</v>
      </c>
      <c r="L50" s="1684"/>
      <c r="M50" s="1685">
        <v>33106</v>
      </c>
      <c r="N50" s="1684">
        <v>2.16</v>
      </c>
      <c r="O50" s="1684">
        <v>4.32</v>
      </c>
      <c r="P50" s="1684">
        <v>6.48</v>
      </c>
      <c r="Q50" s="1684">
        <v>8.64</v>
      </c>
      <c r="R50" s="1684">
        <v>9.36</v>
      </c>
      <c r="S50" s="1684">
        <v>10.08</v>
      </c>
      <c r="T50" s="1684">
        <v>11.52</v>
      </c>
      <c r="U50" s="1684">
        <v>7.2</v>
      </c>
      <c r="V50" s="1684">
        <v>8.64</v>
      </c>
      <c r="W50" s="1684">
        <v>10.08</v>
      </c>
      <c r="X50" s="1684" t="s">
        <v>1331</v>
      </c>
      <c r="Y50" s="1684" t="s">
        <v>1331</v>
      </c>
      <c r="Z50" s="1684" t="s">
        <v>1331</v>
      </c>
    </row>
    <row r="51" spans="2:26">
      <c r="B51" s="1684"/>
      <c r="C51" s="1685">
        <v>34700</v>
      </c>
      <c r="D51" s="1684">
        <v>9</v>
      </c>
      <c r="E51" s="1684">
        <v>10.98</v>
      </c>
      <c r="F51" s="1684">
        <v>12.96</v>
      </c>
      <c r="G51" s="1684">
        <v>14.58</v>
      </c>
      <c r="H51" s="1684">
        <v>14.76</v>
      </c>
      <c r="I51" s="1684">
        <v>0</v>
      </c>
      <c r="J51" s="1684">
        <v>0</v>
      </c>
      <c r="L51" s="1684"/>
      <c r="M51" s="1685">
        <v>32978</v>
      </c>
      <c r="N51" s="1684">
        <v>2.88</v>
      </c>
      <c r="O51" s="1684">
        <v>6.3</v>
      </c>
      <c r="P51" s="1684">
        <v>7.74</v>
      </c>
      <c r="Q51" s="1684">
        <v>10.08</v>
      </c>
      <c r="R51" s="1684">
        <v>10.98</v>
      </c>
      <c r="S51" s="1684">
        <v>11.88</v>
      </c>
      <c r="T51" s="1684">
        <v>13.68</v>
      </c>
      <c r="U51" s="1684" t="s">
        <v>1331</v>
      </c>
      <c r="V51" s="1684" t="s">
        <v>1331</v>
      </c>
      <c r="W51" s="1684" t="s">
        <v>1331</v>
      </c>
      <c r="X51" s="1684" t="s">
        <v>1331</v>
      </c>
      <c r="Y51" s="1684" t="s">
        <v>1331</v>
      </c>
      <c r="Z51" s="1684" t="s">
        <v>1331</v>
      </c>
    </row>
    <row r="52" spans="2:26">
      <c r="B52" s="1684"/>
      <c r="C52" s="1685">
        <v>34161</v>
      </c>
      <c r="D52" s="1684">
        <v>9</v>
      </c>
      <c r="E52" s="1684">
        <v>10.98</v>
      </c>
      <c r="F52" s="1684">
        <v>12.24</v>
      </c>
      <c r="G52" s="1684">
        <v>13.86</v>
      </c>
      <c r="H52" s="1684">
        <v>14.04</v>
      </c>
      <c r="I52" s="1684">
        <v>0</v>
      </c>
      <c r="J52" s="1684">
        <v>0</v>
      </c>
      <c r="L52" s="1684"/>
      <c r="M52" s="1685"/>
      <c r="N52" s="1684"/>
      <c r="O52" s="1684"/>
      <c r="P52" s="1684"/>
      <c r="Q52" s="1684"/>
      <c r="R52" s="1684"/>
      <c r="S52" s="1684"/>
      <c r="T52" s="1684"/>
      <c r="U52" s="1684"/>
      <c r="V52" s="1684"/>
      <c r="W52" s="1684"/>
      <c r="X52" s="1684"/>
      <c r="Y52" s="1684"/>
      <c r="Z52" s="1684"/>
    </row>
    <row r="53" spans="2:26">
      <c r="B53" s="1684"/>
      <c r="C53" s="1685">
        <v>34104</v>
      </c>
      <c r="D53" s="1684">
        <v>8.82</v>
      </c>
      <c r="E53" s="1684">
        <v>9.36</v>
      </c>
      <c r="F53" s="1684">
        <v>10.8</v>
      </c>
      <c r="G53" s="1684">
        <v>12.06</v>
      </c>
      <c r="H53" s="1684">
        <v>12.24</v>
      </c>
      <c r="I53" s="1684">
        <v>0</v>
      </c>
      <c r="J53" s="1684">
        <v>0</v>
      </c>
      <c r="L53" s="1684"/>
      <c r="M53" s="1685"/>
      <c r="N53" s="1684"/>
      <c r="O53" s="1684"/>
      <c r="P53" s="1684"/>
      <c r="Q53" s="1684"/>
      <c r="R53" s="1684"/>
      <c r="S53" s="1684"/>
      <c r="T53" s="1684"/>
      <c r="U53" s="1684"/>
      <c r="V53" s="1684"/>
      <c r="W53" s="1684"/>
      <c r="X53" s="1684"/>
      <c r="Y53" s="1684"/>
      <c r="Z53" s="1684"/>
    </row>
    <row r="54" spans="2:26">
      <c r="B54" s="1684"/>
      <c r="C54" s="1685">
        <v>33349</v>
      </c>
      <c r="D54" s="1684">
        <v>8.1</v>
      </c>
      <c r="E54" s="1684">
        <v>8.64</v>
      </c>
      <c r="F54" s="1684">
        <v>9</v>
      </c>
      <c r="G54" s="1684">
        <v>9.5399999999999991</v>
      </c>
      <c r="H54" s="1684">
        <v>9.7200000000000006</v>
      </c>
      <c r="I54" s="1684">
        <v>0</v>
      </c>
      <c r="J54" s="1684">
        <v>0</v>
      </c>
      <c r="L54" s="1684"/>
      <c r="M54" s="1685"/>
      <c r="N54" s="1684"/>
      <c r="O54" s="1684"/>
      <c r="P54" s="1684"/>
      <c r="Q54" s="1684"/>
      <c r="R54" s="1684"/>
      <c r="S54" s="1684"/>
      <c r="T54" s="1684"/>
      <c r="U54" s="1684"/>
      <c r="V54" s="1684"/>
      <c r="W54" s="1684"/>
      <c r="X54" s="1684"/>
      <c r="Y54" s="1684"/>
      <c r="Z54" s="1684"/>
    </row>
    <row r="55" spans="2:26">
      <c r="B55" s="1684"/>
      <c r="C55" s="1685">
        <v>33318</v>
      </c>
      <c r="D55" s="1684">
        <v>9</v>
      </c>
      <c r="E55" s="1684">
        <v>10.08</v>
      </c>
      <c r="F55" s="1684">
        <v>10.8</v>
      </c>
      <c r="G55" s="1684">
        <v>11.52</v>
      </c>
      <c r="H55" s="1684">
        <v>11.88</v>
      </c>
      <c r="I55" s="1684" t="s">
        <v>1331</v>
      </c>
      <c r="J55" s="1684" t="s">
        <v>1331</v>
      </c>
      <c r="L55" s="1684"/>
      <c r="M55" s="1685"/>
      <c r="N55" s="1684"/>
      <c r="O55" s="1684"/>
      <c r="P55" s="1684"/>
      <c r="Q55" s="1684"/>
      <c r="R55" s="1684"/>
      <c r="S55" s="1684"/>
      <c r="T55" s="1684"/>
      <c r="U55" s="1684"/>
      <c r="V55" s="1684"/>
      <c r="W55" s="1684"/>
      <c r="X55" s="1684"/>
      <c r="Y55" s="1684"/>
      <c r="Z55" s="1684"/>
    </row>
    <row r="56" spans="2:26">
      <c r="B56" s="1684"/>
      <c r="C56" s="1685">
        <v>33106</v>
      </c>
      <c r="D56" s="1684">
        <v>8.64</v>
      </c>
      <c r="E56" s="1684">
        <v>9.36</v>
      </c>
      <c r="F56" s="1684">
        <v>10.08</v>
      </c>
      <c r="G56" s="1684">
        <v>10.8</v>
      </c>
      <c r="H56" s="1684">
        <v>11.16</v>
      </c>
      <c r="I56" s="1684">
        <v>0</v>
      </c>
      <c r="J56" s="1684">
        <v>0</v>
      </c>
      <c r="L56" s="1684"/>
      <c r="M56" s="1685"/>
      <c r="N56" s="1684"/>
      <c r="O56" s="1684"/>
      <c r="P56" s="1684"/>
      <c r="Q56" s="1684"/>
      <c r="R56" s="1684"/>
      <c r="S56" s="1684"/>
      <c r="T56" s="1684"/>
      <c r="U56" s="1684"/>
      <c r="V56" s="1684"/>
      <c r="W56" s="1684"/>
      <c r="X56" s="1684"/>
      <c r="Y56" s="1684"/>
      <c r="Z56" s="1684"/>
    </row>
    <row r="57" spans="2:26">
      <c r="B57" s="1684"/>
      <c r="C57" s="1685">
        <v>32540</v>
      </c>
      <c r="D57" s="1684">
        <v>11.34</v>
      </c>
      <c r="E57" s="1684">
        <v>11.34</v>
      </c>
      <c r="F57" s="1684">
        <v>12.78</v>
      </c>
      <c r="G57" s="1684">
        <v>14.4</v>
      </c>
      <c r="H57" s="1684">
        <v>19.260000000000002</v>
      </c>
      <c r="I57" s="1684">
        <v>0</v>
      </c>
      <c r="J57" s="1684">
        <v>0</v>
      </c>
      <c r="L57" s="1684"/>
      <c r="M57" s="1685"/>
      <c r="N57" s="1684"/>
      <c r="O57" s="1684"/>
      <c r="P57" s="1684"/>
      <c r="Q57" s="1684"/>
      <c r="R57" s="1684"/>
      <c r="S57" s="1684"/>
      <c r="T57" s="1684"/>
      <c r="U57" s="1684"/>
      <c r="V57" s="1684"/>
      <c r="W57" s="1684"/>
      <c r="X57" s="1684"/>
      <c r="Y57" s="1684"/>
      <c r="Z57" s="1684"/>
    </row>
    <row r="58" spans="2:26">
      <c r="B58" s="1684"/>
      <c r="C58" s="1685"/>
      <c r="D58" s="1684"/>
      <c r="E58" s="1684"/>
      <c r="F58" s="1684"/>
      <c r="G58" s="1684"/>
      <c r="H58" s="1684"/>
      <c r="I58" s="1684"/>
      <c r="J58" s="1684"/>
    </row>
    <row r="59" spans="2:26">
      <c r="B59" s="1688"/>
      <c r="C59" s="1689"/>
      <c r="D59" s="1688"/>
      <c r="E59" s="1688"/>
      <c r="F59" s="1688"/>
      <c r="G59" s="1688"/>
      <c r="H59" s="1688"/>
      <c r="I59" s="1688"/>
      <c r="J59" s="1688"/>
    </row>
    <row r="60" spans="2:26">
      <c r="B60" s="1688"/>
      <c r="C60" s="1689"/>
      <c r="D60" s="1688"/>
      <c r="E60" s="1688"/>
      <c r="F60" s="1688"/>
      <c r="G60" s="1688"/>
      <c r="H60" s="1688"/>
      <c r="I60" s="1688"/>
      <c r="J60" s="1688"/>
    </row>
    <row r="61" spans="2:26">
      <c r="B61" s="1688"/>
      <c r="C61" s="1689"/>
      <c r="D61" s="1688"/>
      <c r="E61" s="1688"/>
      <c r="F61" s="1688"/>
      <c r="G61" s="1688"/>
      <c r="H61" s="1688"/>
      <c r="I61" s="1688"/>
      <c r="J61" s="1688"/>
    </row>
    <row r="62" spans="2:26">
      <c r="B62" s="1635"/>
      <c r="C62" s="1635"/>
      <c r="D62" s="1635"/>
      <c r="E62" s="1635"/>
      <c r="F62" s="1635"/>
      <c r="G62" s="1635"/>
      <c r="H62" s="1635"/>
      <c r="I62" s="1635"/>
      <c r="J62" s="1635"/>
    </row>
    <row r="63" spans="2:26">
      <c r="B63" s="1635"/>
      <c r="C63" s="1635"/>
      <c r="D63" s="1635"/>
      <c r="E63" s="1635"/>
      <c r="F63" s="1635"/>
      <c r="G63" s="1635"/>
      <c r="H63" s="1635"/>
      <c r="I63" s="1635"/>
      <c r="J63" s="1635"/>
    </row>
  </sheetData>
  <sheetProtection sheet="1" objects="1" scenarios="1"/>
  <phoneticPr fontId="143"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9" t="s">
        <v>1372</v>
      </c>
      <c r="E1" s="1773" t="s">
        <v>1376</v>
      </c>
      <c r="F1" s="1774" t="s">
        <v>1380</v>
      </c>
    </row>
    <row r="2" spans="1:13" ht="20.25">
      <c r="A2" s="1780" t="s">
        <v>1373</v>
      </c>
    </row>
    <row r="3" spans="1:13" ht="16.5">
      <c r="A3" s="1781" t="s">
        <v>1374</v>
      </c>
    </row>
    <row r="4" spans="1:13" ht="14.25">
      <c r="A4" s="1771" t="s">
        <v>1375</v>
      </c>
      <c r="B4" s="1776" t="s">
        <v>1377</v>
      </c>
      <c r="C4" s="1777"/>
      <c r="D4" s="1778"/>
      <c r="E4" s="1776" t="s">
        <v>27</v>
      </c>
      <c r="F4" s="1777"/>
      <c r="G4" s="1778"/>
      <c r="H4" s="1776" t="s">
        <v>1378</v>
      </c>
      <c r="I4" s="1777"/>
      <c r="J4" s="1778"/>
      <c r="K4" s="1776" t="s">
        <v>6</v>
      </c>
      <c r="L4" s="1777"/>
      <c r="M4" s="1778"/>
    </row>
    <row r="5" spans="1:13" ht="14.25">
      <c r="A5" s="1772" t="s">
        <v>1379</v>
      </c>
      <c r="B5" s="1771" t="s">
        <v>1381</v>
      </c>
      <c r="C5" s="1771" t="s">
        <v>1382</v>
      </c>
      <c r="D5" s="1771" t="s">
        <v>1383</v>
      </c>
      <c r="E5" s="1771" t="s">
        <v>1381</v>
      </c>
      <c r="F5" s="1771" t="s">
        <v>1382</v>
      </c>
      <c r="G5" s="1771" t="s">
        <v>1383</v>
      </c>
      <c r="H5" s="1771" t="s">
        <v>1381</v>
      </c>
      <c r="I5" s="1771" t="s">
        <v>1382</v>
      </c>
      <c r="J5" s="1771" t="s">
        <v>1383</v>
      </c>
      <c r="K5" s="1771" t="s">
        <v>1381</v>
      </c>
      <c r="L5" s="1771" t="s">
        <v>1382</v>
      </c>
      <c r="M5" s="1771" t="s">
        <v>1383</v>
      </c>
    </row>
    <row r="6" spans="1:13" ht="14.25">
      <c r="A6" s="1775" t="s">
        <v>212</v>
      </c>
      <c r="B6" s="1782">
        <v>26980</v>
      </c>
      <c r="C6" s="1782">
        <v>32980</v>
      </c>
      <c r="D6" s="1782">
        <v>29980</v>
      </c>
      <c r="E6" s="1782">
        <v>26170</v>
      </c>
      <c r="F6" s="1782">
        <v>31990</v>
      </c>
      <c r="G6" s="1782">
        <v>29080</v>
      </c>
      <c r="H6" s="1782">
        <v>25850</v>
      </c>
      <c r="I6" s="1782">
        <v>31590</v>
      </c>
      <c r="J6" s="1782">
        <v>28720</v>
      </c>
      <c r="K6" s="1782">
        <v>9860</v>
      </c>
      <c r="L6" s="1783">
        <v>13340</v>
      </c>
      <c r="M6" s="1782">
        <v>11600</v>
      </c>
    </row>
    <row r="7" spans="1:13" ht="14.25">
      <c r="A7" s="1775" t="s">
        <v>269</v>
      </c>
      <c r="B7" s="1782">
        <v>21970</v>
      </c>
      <c r="C7" s="1782">
        <v>28730</v>
      </c>
      <c r="D7" s="1782">
        <v>25350</v>
      </c>
      <c r="E7" s="1782">
        <v>21480</v>
      </c>
      <c r="F7" s="1782">
        <v>28080</v>
      </c>
      <c r="G7" s="1782">
        <v>24780</v>
      </c>
      <c r="H7" s="1782">
        <v>21250</v>
      </c>
      <c r="I7" s="1782">
        <v>27790</v>
      </c>
      <c r="J7" s="1782">
        <v>24520</v>
      </c>
      <c r="K7" s="1782">
        <v>6660</v>
      </c>
      <c r="L7" s="1783">
        <v>10000</v>
      </c>
      <c r="M7" s="1782">
        <v>8330</v>
      </c>
    </row>
    <row r="8" spans="1:13" ht="14.25">
      <c r="A8" s="1775" t="s">
        <v>442</v>
      </c>
      <c r="B8" s="1782">
        <v>17430</v>
      </c>
      <c r="C8" s="1782">
        <v>24410</v>
      </c>
      <c r="D8" s="1782">
        <v>20920</v>
      </c>
      <c r="E8" s="1782">
        <v>17140</v>
      </c>
      <c r="F8" s="1782">
        <v>24000</v>
      </c>
      <c r="G8" s="1782">
        <v>20570</v>
      </c>
      <c r="H8" s="1782">
        <v>16990</v>
      </c>
      <c r="I8" s="1782">
        <v>23790</v>
      </c>
      <c r="J8" s="1782">
        <v>20390</v>
      </c>
      <c r="K8" s="1782">
        <v>4530</v>
      </c>
      <c r="L8" s="1783">
        <v>6790</v>
      </c>
      <c r="M8" s="1782">
        <v>5660</v>
      </c>
    </row>
    <row r="9" spans="1:13" ht="14.25">
      <c r="A9" s="1775" t="s">
        <v>137</v>
      </c>
      <c r="B9" s="1782">
        <v>13330</v>
      </c>
      <c r="C9" s="1782">
        <v>19990</v>
      </c>
      <c r="D9" s="1782">
        <v>16660</v>
      </c>
      <c r="E9" s="1782">
        <v>13160</v>
      </c>
      <c r="F9" s="1782">
        <v>19740</v>
      </c>
      <c r="G9" s="1782">
        <v>16450</v>
      </c>
      <c r="H9" s="1782">
        <v>13060</v>
      </c>
      <c r="I9" s="1782">
        <v>19600</v>
      </c>
      <c r="J9" s="1782">
        <v>16330</v>
      </c>
      <c r="K9" s="1782">
        <v>3090</v>
      </c>
      <c r="L9" s="1783">
        <v>4650</v>
      </c>
      <c r="M9" s="1782">
        <v>3870</v>
      </c>
    </row>
    <row r="10" spans="1:13" ht="14.25">
      <c r="A10" s="1775" t="s">
        <v>523</v>
      </c>
      <c r="B10" s="1782">
        <v>10420</v>
      </c>
      <c r="C10" s="1782">
        <v>15620</v>
      </c>
      <c r="D10" s="1782">
        <v>13020</v>
      </c>
      <c r="E10" s="1782">
        <v>10310</v>
      </c>
      <c r="F10" s="1782">
        <v>15470</v>
      </c>
      <c r="G10" s="1782">
        <v>12890</v>
      </c>
      <c r="H10" s="1782">
        <v>10250</v>
      </c>
      <c r="I10" s="1782">
        <v>15370</v>
      </c>
      <c r="J10" s="1782">
        <v>12810</v>
      </c>
      <c r="K10" s="1782">
        <v>2140</v>
      </c>
      <c r="L10" s="1783">
        <v>3200</v>
      </c>
      <c r="M10" s="1782">
        <v>2670</v>
      </c>
    </row>
    <row r="11" spans="1:13" ht="14.25">
      <c r="A11" s="1775" t="s">
        <v>56</v>
      </c>
      <c r="B11" s="1782">
        <v>8130</v>
      </c>
      <c r="C11" s="1782">
        <v>12190</v>
      </c>
      <c r="D11" s="1782">
        <v>10160</v>
      </c>
      <c r="E11" s="1782">
        <v>8060</v>
      </c>
      <c r="F11" s="1782">
        <v>12080</v>
      </c>
      <c r="G11" s="1782">
        <v>10070</v>
      </c>
      <c r="H11" s="1782">
        <v>8010</v>
      </c>
      <c r="I11" s="1782">
        <v>12010</v>
      </c>
      <c r="J11" s="1782">
        <v>10010</v>
      </c>
      <c r="K11" s="1782">
        <v>1490</v>
      </c>
      <c r="L11" s="1783">
        <v>2250</v>
      </c>
      <c r="M11" s="1782">
        <v>1870</v>
      </c>
    </row>
    <row r="12" spans="1:13" ht="14.25">
      <c r="A12" s="1775" t="s">
        <v>526</v>
      </c>
      <c r="B12" s="1782">
        <v>5940</v>
      </c>
      <c r="C12" s="1782">
        <v>8900</v>
      </c>
      <c r="D12" s="1782">
        <v>7420</v>
      </c>
      <c r="E12" s="1782">
        <v>5880</v>
      </c>
      <c r="F12" s="1782">
        <v>8820</v>
      </c>
      <c r="G12" s="1782">
        <v>7350</v>
      </c>
      <c r="H12" s="1782">
        <v>5840</v>
      </c>
      <c r="I12" s="1782">
        <v>8760</v>
      </c>
      <c r="J12" s="1782">
        <v>7300</v>
      </c>
      <c r="K12" s="1782">
        <v>1060</v>
      </c>
      <c r="L12" s="1783">
        <v>1600</v>
      </c>
      <c r="M12" s="1782">
        <v>1330</v>
      </c>
    </row>
    <row r="13" spans="1:13" ht="14.25">
      <c r="A13" s="1775" t="s">
        <v>528</v>
      </c>
      <c r="B13" s="1782">
        <v>3970</v>
      </c>
      <c r="C13" s="1782">
        <v>6330</v>
      </c>
      <c r="D13" s="1782">
        <v>5150</v>
      </c>
      <c r="E13" s="1782">
        <v>3920</v>
      </c>
      <c r="F13" s="1782">
        <v>6260</v>
      </c>
      <c r="G13" s="1782">
        <v>5090</v>
      </c>
      <c r="H13" s="1782">
        <v>3890</v>
      </c>
      <c r="I13" s="1782">
        <v>6210</v>
      </c>
      <c r="J13" s="1782">
        <v>5050</v>
      </c>
      <c r="K13" s="1782">
        <v>780</v>
      </c>
      <c r="L13" s="1783">
        <v>1160</v>
      </c>
      <c r="M13" s="1782">
        <v>970</v>
      </c>
    </row>
    <row r="14" spans="1:13" ht="14.25">
      <c r="A14" s="1775" t="s">
        <v>530</v>
      </c>
      <c r="B14" s="1782">
        <v>2680</v>
      </c>
      <c r="C14" s="1782">
        <v>4280</v>
      </c>
      <c r="D14" s="1782">
        <v>3480</v>
      </c>
      <c r="E14" s="1782">
        <v>2640</v>
      </c>
      <c r="F14" s="1782">
        <v>4220</v>
      </c>
      <c r="G14" s="1782">
        <v>3430</v>
      </c>
      <c r="H14" s="1782">
        <v>2620</v>
      </c>
      <c r="I14" s="1782">
        <v>4180</v>
      </c>
      <c r="J14" s="1782">
        <v>3400</v>
      </c>
      <c r="K14" s="1782">
        <v>580</v>
      </c>
      <c r="L14" s="1783">
        <v>880</v>
      </c>
      <c r="M14" s="1782">
        <v>730</v>
      </c>
    </row>
    <row r="15" spans="1:13" ht="14.25">
      <c r="A15" s="1775" t="s">
        <v>534</v>
      </c>
      <c r="B15" s="1782">
        <v>1700</v>
      </c>
      <c r="C15" s="1782">
        <v>2840</v>
      </c>
      <c r="D15" s="1782">
        <v>2270</v>
      </c>
      <c r="E15" s="1782">
        <v>1670</v>
      </c>
      <c r="F15" s="1782">
        <v>2790</v>
      </c>
      <c r="G15" s="1782">
        <v>2230</v>
      </c>
      <c r="H15" s="1782">
        <v>1650</v>
      </c>
      <c r="I15" s="1782">
        <v>2750</v>
      </c>
      <c r="J15" s="1782">
        <v>2200</v>
      </c>
      <c r="K15" s="1782">
        <v>450</v>
      </c>
      <c r="L15" s="1783">
        <v>670</v>
      </c>
      <c r="M15" s="1782">
        <v>560</v>
      </c>
    </row>
    <row r="16" spans="1:13" ht="14.25">
      <c r="A16" s="1775" t="s">
        <v>814</v>
      </c>
      <c r="B16" s="1782">
        <v>1070</v>
      </c>
      <c r="C16" s="1782">
        <v>1790</v>
      </c>
      <c r="D16" s="1782">
        <v>1430</v>
      </c>
      <c r="E16" s="1782">
        <v>1050</v>
      </c>
      <c r="F16" s="1782">
        <v>1750</v>
      </c>
      <c r="G16" s="1782">
        <v>1400</v>
      </c>
      <c r="H16" s="1782">
        <v>1030</v>
      </c>
      <c r="I16" s="1782">
        <v>1730</v>
      </c>
      <c r="J16" s="1782">
        <v>1380</v>
      </c>
      <c r="K16" s="1782">
        <v>350</v>
      </c>
      <c r="L16" s="1783">
        <v>530</v>
      </c>
      <c r="M16" s="1782">
        <v>440</v>
      </c>
    </row>
    <row r="17" spans="1:13" ht="14.25">
      <c r="A17" s="1775" t="s">
        <v>815</v>
      </c>
      <c r="B17" s="1782">
        <v>680</v>
      </c>
      <c r="C17" s="1782">
        <v>1120</v>
      </c>
      <c r="D17" s="1782">
        <v>900</v>
      </c>
      <c r="E17" s="1782">
        <v>650</v>
      </c>
      <c r="F17" s="1782">
        <v>1090</v>
      </c>
      <c r="G17" s="1782">
        <v>870</v>
      </c>
      <c r="H17" s="1782">
        <v>630</v>
      </c>
      <c r="I17" s="1782">
        <v>1070</v>
      </c>
      <c r="J17" s="1782">
        <v>850</v>
      </c>
      <c r="K17" s="1782">
        <v>280</v>
      </c>
      <c r="L17" s="1783">
        <v>420</v>
      </c>
      <c r="M17" s="1782">
        <v>350</v>
      </c>
    </row>
  </sheetData>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13" zoomScale="90" zoomScaleNormal="90" zoomScaleSheetLayoutView="90" workbookViewId="0">
      <selection activeCell="F35" sqref="F35"/>
    </sheetView>
  </sheetViews>
  <sheetFormatPr defaultRowHeight="12.75"/>
  <cols>
    <col min="1" max="1" width="9" style="302" customWidth="1"/>
    <col min="2" max="2" width="20.625" style="705" customWidth="1"/>
    <col min="3" max="3" width="11.875" style="705"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2" customWidth="1"/>
    <col min="12" max="12" width="16.375" style="302" customWidth="1"/>
    <col min="13" max="13" width="13" style="302"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2"/>
  </cols>
  <sheetData>
    <row r="1" spans="1:37" s="337" customFormat="1" ht="21">
      <c r="A1" s="1830" t="s">
        <v>1590</v>
      </c>
      <c r="B1" s="780"/>
      <c r="C1" s="1834" t="s">
        <v>3225</v>
      </c>
      <c r="D1" s="1817" t="s">
        <v>3228</v>
      </c>
      <c r="E1" s="1818" t="s">
        <v>1387</v>
      </c>
      <c r="F1" s="1280" t="e">
        <f ca="1">J53</f>
        <v>#N/A</v>
      </c>
      <c r="G1" s="1833" t="e">
        <f>MATCH(C1,'数据-取费表'!A6:A16,0)+5</f>
        <v>#N/A</v>
      </c>
      <c r="H1" s="750"/>
      <c r="I1" s="339"/>
      <c r="J1" s="339"/>
      <c r="K1" s="751"/>
      <c r="L1" s="339"/>
      <c r="M1" s="339"/>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0" t="s">
        <v>1516</v>
      </c>
      <c r="B2" s="1841" t="e">
        <f ca="1">C40+J29+L46</f>
        <v>#N/A</v>
      </c>
      <c r="C2" s="1842" t="s">
        <v>1517</v>
      </c>
      <c r="D2" s="1842"/>
      <c r="E2" s="1843"/>
      <c r="F2" s="1844"/>
      <c r="G2" s="1845"/>
      <c r="H2" s="1837"/>
      <c r="I2" s="1837"/>
      <c r="J2" s="1837"/>
      <c r="K2" s="1838"/>
      <c r="L2" s="1837"/>
      <c r="M2" s="1837"/>
    </row>
    <row r="3" spans="1:37" ht="18" customHeight="1" thickBot="1">
      <c r="A3" s="1846" t="s">
        <v>1518</v>
      </c>
      <c r="B3" s="1847">
        <f ca="1">IF(ISERROR(B2*10000/F43),0,ROUND(B2*10000/F43,0))</f>
        <v>0</v>
      </c>
      <c r="C3" s="1842" t="s">
        <v>1519</v>
      </c>
      <c r="D3" s="1842"/>
      <c r="E3" s="1843"/>
      <c r="F3" s="1844"/>
      <c r="G3" s="1845"/>
      <c r="H3" s="742" t="s">
        <v>1589</v>
      </c>
      <c r="I3" s="1837"/>
      <c r="J3" s="1837"/>
      <c r="K3" s="1838"/>
      <c r="L3" s="1837"/>
      <c r="M3" s="1837"/>
    </row>
    <row r="4" spans="1:37" ht="18" customHeight="1">
      <c r="A4" s="340" t="s">
        <v>1396</v>
      </c>
      <c r="B4" s="341" t="s">
        <v>1397</v>
      </c>
      <c r="C4" s="341" t="s">
        <v>1398</v>
      </c>
      <c r="D4" s="341" t="s">
        <v>1399</v>
      </c>
      <c r="E4" s="342" t="s">
        <v>1400</v>
      </c>
      <c r="F4" s="343"/>
      <c r="G4" s="1848"/>
      <c r="H4" s="340" t="s">
        <v>1396</v>
      </c>
      <c r="I4" s="341" t="s">
        <v>1397</v>
      </c>
      <c r="J4" s="341" t="s">
        <v>1398</v>
      </c>
      <c r="K4" s="341" t="s">
        <v>1399</v>
      </c>
      <c r="L4" s="342" t="s">
        <v>1400</v>
      </c>
      <c r="M4" s="343"/>
    </row>
    <row r="5" spans="1:37" ht="18" customHeight="1">
      <c r="A5" s="344">
        <v>1</v>
      </c>
      <c r="B5" s="345" t="s">
        <v>1401</v>
      </c>
      <c r="C5" s="1289" t="e">
        <f ca="1">C6+C10+C12</f>
        <v>#N/A</v>
      </c>
      <c r="D5" s="1819" t="s">
        <v>1402</v>
      </c>
      <c r="E5" s="1290"/>
      <c r="F5" s="1291"/>
      <c r="G5" s="1848"/>
      <c r="H5" s="344">
        <v>1</v>
      </c>
      <c r="I5" s="345" t="s">
        <v>1401</v>
      </c>
      <c r="J5" s="1289" t="e">
        <f ca="1">J6+J10+J12</f>
        <v>#N/A</v>
      </c>
      <c r="K5" s="1819" t="s">
        <v>1402</v>
      </c>
      <c r="L5" s="1290"/>
      <c r="M5" s="1291"/>
    </row>
    <row r="6" spans="1:37" ht="18" customHeight="1">
      <c r="A6" s="1288" t="s">
        <v>1035</v>
      </c>
      <c r="B6" s="3300" t="s">
        <v>1403</v>
      </c>
      <c r="C6" s="1293" t="e">
        <f ca="1">ROUND(F6*F8*F7*(1-F9)/10000,0)</f>
        <v>#N/A</v>
      </c>
      <c r="D6" s="164" t="s">
        <v>3022</v>
      </c>
      <c r="E6" s="347" t="s">
        <v>1405</v>
      </c>
      <c r="F6" s="348" t="e">
        <f ca="1">INDIRECT("'数据-取费表'!u"&amp;$G$1)</f>
        <v>#N/A</v>
      </c>
      <c r="G6" s="1848"/>
      <c r="H6" s="1288" t="s">
        <v>1035</v>
      </c>
      <c r="I6" s="3300" t="s">
        <v>1403</v>
      </c>
      <c r="J6" s="346" t="e">
        <f ca="1">ROUND(M6*M8*M7*(1-M9)/10000,0)</f>
        <v>#N/A</v>
      </c>
      <c r="K6" s="164" t="s">
        <v>3021</v>
      </c>
      <c r="L6" s="347" t="s">
        <v>1405</v>
      </c>
      <c r="M6" s="348" t="e">
        <f ca="1">INDIRECT("'数据-取费表'!z"&amp;$G$1)</f>
        <v>#N/A</v>
      </c>
    </row>
    <row r="7" spans="1:37" ht="18" customHeight="1">
      <c r="A7" s="1292"/>
      <c r="B7" s="3301"/>
      <c r="C7" s="1294"/>
      <c r="D7" s="352"/>
      <c r="E7" s="1295" t="s">
        <v>1406</v>
      </c>
      <c r="F7" s="348" t="e">
        <f ca="1">IF(INDIRECT("'数据-取费表'!ah"&amp;$G$1)="",INDIRECT("'数据-取费表'!k"&amp;$G$1),INDIRECT("'数据-取费表'!ah"&amp;$G$1))</f>
        <v>#N/A</v>
      </c>
      <c r="G7" s="1848"/>
      <c r="H7" s="349"/>
      <c r="I7" s="3301"/>
      <c r="J7" s="351"/>
      <c r="K7" s="352"/>
      <c r="L7" s="347" t="s">
        <v>1406</v>
      </c>
      <c r="M7" s="348" t="e">
        <f ca="1">F7</f>
        <v>#N/A</v>
      </c>
    </row>
    <row r="8" spans="1:37" ht="18" customHeight="1">
      <c r="A8" s="349"/>
      <c r="B8" s="3301"/>
      <c r="C8" s="351"/>
      <c r="D8" s="352"/>
      <c r="E8" s="347" t="s">
        <v>1407</v>
      </c>
      <c r="F8" s="348" t="e">
        <f ca="1">INDIRECT("'数据-取费表'!ai"&amp;$G$1)</f>
        <v>#N/A</v>
      </c>
      <c r="G8" s="1848"/>
      <c r="H8" s="349"/>
      <c r="I8" s="3301"/>
      <c r="J8" s="351"/>
      <c r="K8" s="352"/>
      <c r="L8" s="347" t="s">
        <v>1407</v>
      </c>
      <c r="M8" s="348" t="e">
        <f ca="1">INDIRECT("'数据-取费表'!ai"&amp;$G$1)</f>
        <v>#N/A</v>
      </c>
    </row>
    <row r="9" spans="1:37" ht="18" customHeight="1">
      <c r="A9" s="349"/>
      <c r="B9" s="3302"/>
      <c r="C9" s="351"/>
      <c r="D9" s="352"/>
      <c r="E9" s="347" t="s">
        <v>1408</v>
      </c>
      <c r="F9" s="357" t="e">
        <f ca="1">INDIRECT("'数据-取费表'!w"&amp;$G$1)</f>
        <v>#N/A</v>
      </c>
      <c r="G9" s="1848"/>
      <c r="H9" s="349"/>
      <c r="I9" s="3302"/>
      <c r="J9" s="351"/>
      <c r="K9" s="352"/>
      <c r="L9" s="358" t="s">
        <v>1408</v>
      </c>
      <c r="M9" s="359" t="e">
        <f ca="1">INDIRECT("'数据-取费表'!ab"&amp;$G$1)</f>
        <v>#N/A</v>
      </c>
    </row>
    <row r="10" spans="1:37" ht="18" customHeight="1">
      <c r="A10" s="1288" t="s">
        <v>1039</v>
      </c>
      <c r="B10" s="1820" t="s">
        <v>1409</v>
      </c>
      <c r="C10" s="361">
        <f ca="1">ROUND(IF(F10="押一",F6*F8*F7/12*F11,IF(F10="押二",F6*F8*F7/12*2*F11,IF(F10="押三",F6*F8*F7/12*3*F11,C11*F11)))/10000,0)</f>
        <v>0</v>
      </c>
      <c r="D10" s="1821" t="s">
        <v>3023</v>
      </c>
      <c r="E10" s="358" t="s">
        <v>1411</v>
      </c>
      <c r="F10" s="1363" t="s">
        <v>3229</v>
      </c>
      <c r="G10" s="1848"/>
      <c r="H10" s="1288" t="s">
        <v>1039</v>
      </c>
      <c r="I10" s="1820" t="s">
        <v>1409</v>
      </c>
      <c r="J10" s="346" t="e">
        <f ca="1">ROUND(IF(M10="押一",M6*M8*M7/12*M11,IF(M10="押二",M6*M8*M7/12*2*M11,IF(M10="押三",M6*M8*M7/12*3*M11,J11*M11)))/10000,0)</f>
        <v>#N/A</v>
      </c>
      <c r="K10" s="1821" t="s">
        <v>3024</v>
      </c>
      <c r="L10" s="358" t="s">
        <v>1411</v>
      </c>
      <c r="M10" s="1363" t="s">
        <v>1412</v>
      </c>
    </row>
    <row r="11" spans="1:37" ht="18" customHeight="1">
      <c r="A11" s="353"/>
      <c r="B11" s="1822" t="s">
        <v>1388</v>
      </c>
      <c r="C11" s="1175"/>
      <c r="D11" s="1823"/>
      <c r="E11" s="358" t="s">
        <v>1413</v>
      </c>
      <c r="F11" s="359">
        <f ca="1">'数据-取费表'!B39</f>
        <v>1.4999999999999999E-2</v>
      </c>
      <c r="G11" s="1848"/>
      <c r="H11" s="1296"/>
      <c r="I11" s="1822" t="s">
        <v>1388</v>
      </c>
      <c r="J11" s="1175"/>
      <c r="K11" s="746"/>
      <c r="L11" s="358" t="s">
        <v>1413</v>
      </c>
      <c r="M11" s="1053">
        <f ca="1">'数据-取费表'!B39</f>
        <v>1.4999999999999999E-2</v>
      </c>
    </row>
    <row r="12" spans="1:37" ht="18" customHeight="1" thickBot="1">
      <c r="A12" s="1330" t="s">
        <v>1075</v>
      </c>
      <c r="B12" s="1824" t="s">
        <v>1414</v>
      </c>
      <c r="C12" s="1331"/>
      <c r="D12" s="1332"/>
      <c r="E12" s="1337"/>
      <c r="F12" s="1333"/>
      <c r="G12" s="1848"/>
      <c r="H12" s="1330" t="s">
        <v>1075</v>
      </c>
      <c r="I12" s="1824" t="s">
        <v>1414</v>
      </c>
      <c r="J12" s="1331"/>
      <c r="K12" s="1345"/>
      <c r="L12" s="1337"/>
      <c r="M12" s="1346"/>
    </row>
    <row r="13" spans="1:37" ht="18" customHeight="1" thickTop="1">
      <c r="A13" s="1326">
        <v>2</v>
      </c>
      <c r="B13" s="1327" t="s">
        <v>1415</v>
      </c>
      <c r="C13" s="355" t="e">
        <f ca="1">ROUND(C29*F13,0)</f>
        <v>#N/A</v>
      </c>
      <c r="D13" s="1328" t="s">
        <v>1416</v>
      </c>
      <c r="E13" s="1328" t="s">
        <v>1417</v>
      </c>
      <c r="F13" s="1329" t="e">
        <f ca="1">INDIRECT("'数据-取费表'!y"&amp;$G$1)</f>
        <v>#N/A</v>
      </c>
      <c r="G13" s="1848"/>
      <c r="H13" s="1326">
        <v>2</v>
      </c>
      <c r="I13" s="1327" t="s">
        <v>1415</v>
      </c>
      <c r="J13" s="1287" t="e">
        <f ca="1">ROUND(J14*J15,0)</f>
        <v>#N/A</v>
      </c>
      <c r="K13" s="1334" t="s">
        <v>1416</v>
      </c>
      <c r="L13" s="1849"/>
      <c r="M13" s="1850"/>
    </row>
    <row r="14" spans="1:37" ht="18" customHeight="1">
      <c r="A14" s="1198" t="s">
        <v>1034</v>
      </c>
      <c r="B14" s="347" t="s">
        <v>1418</v>
      </c>
      <c r="C14" s="363" t="e">
        <f ca="1">INDIRECT("'数据-取费表'!m"&amp;$G$1)+INDIRECT("'数据-取费表'!t"&amp;$G$1)</f>
        <v>#N/A</v>
      </c>
      <c r="D14" s="1797" t="s">
        <v>1419</v>
      </c>
      <c r="E14" s="1791"/>
      <c r="F14" s="364"/>
      <c r="G14" s="1848"/>
      <c r="H14" s="1198" t="s">
        <v>1035</v>
      </c>
      <c r="I14" s="347" t="s">
        <v>1420</v>
      </c>
      <c r="J14" s="24" t="e">
        <f ca="1">C29</f>
        <v>#N/A</v>
      </c>
      <c r="K14" s="15"/>
      <c r="L14" s="976"/>
      <c r="M14" s="977"/>
    </row>
    <row r="15" spans="1:37" s="1855" customFormat="1" ht="18" customHeight="1" thickBot="1">
      <c r="A15" s="1198" t="s">
        <v>1036</v>
      </c>
      <c r="B15" s="347" t="s">
        <v>1421</v>
      </c>
      <c r="C15" s="24" t="e">
        <f ca="1">ROUND(C14*F15,0)</f>
        <v>#N/A</v>
      </c>
      <c r="D15" s="365" t="s">
        <v>1422</v>
      </c>
      <c r="E15" s="365" t="s">
        <v>1423</v>
      </c>
      <c r="F15" s="366">
        <f>'数据-取费表'!B33</f>
        <v>0.03</v>
      </c>
      <c r="G15" s="1851"/>
      <c r="H15" s="1336" t="s">
        <v>1039</v>
      </c>
      <c r="I15" s="1337" t="s">
        <v>1417</v>
      </c>
      <c r="J15" s="1346" t="e">
        <f ca="1">INDIRECT("'数据-取费表'!ad"&amp;$G$1)</f>
        <v>#N/A</v>
      </c>
      <c r="K15" s="1347"/>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8" t="s">
        <v>1389</v>
      </c>
      <c r="B16" s="347" t="s">
        <v>1424</v>
      </c>
      <c r="C16" s="24" t="e">
        <f ca="1">ROUND(INDIRECT("'数据-取费表'!m"&amp;$G$1)*F16,0)</f>
        <v>#N/A</v>
      </c>
      <c r="D16" s="347" t="s">
        <v>1422</v>
      </c>
      <c r="E16" s="347" t="s">
        <v>1423</v>
      </c>
      <c r="F16" s="367" t="e">
        <f ca="1">IF(INDIRECT("'数据-取费表'!c"&amp;$G$1)="住宅",'数据-取费表'!B34,0)</f>
        <v>#N/A</v>
      </c>
      <c r="G16" s="1848"/>
      <c r="H16" s="1326" t="s">
        <v>1030</v>
      </c>
      <c r="I16" s="1327" t="s">
        <v>1425</v>
      </c>
      <c r="J16" s="355" t="e">
        <f ca="1">ROUND(J17+J22+J23+J24,0)</f>
        <v>#N/A</v>
      </c>
      <c r="K16" s="1334" t="s">
        <v>1426</v>
      </c>
      <c r="L16" s="1335"/>
      <c r="M16" s="1291"/>
    </row>
    <row r="17" spans="1:37" s="1855" customFormat="1" ht="18" customHeight="1">
      <c r="A17" s="1198" t="s">
        <v>1390</v>
      </c>
      <c r="B17" s="347" t="s">
        <v>1427</v>
      </c>
      <c r="C17" s="24" t="e">
        <f ca="1">ROUND(F17*(F43+INDIRECT("'数据-取费表'!S"&amp;$G$1))/10000,0)</f>
        <v>#N/A</v>
      </c>
      <c r="D17" s="347" t="s">
        <v>1428</v>
      </c>
      <c r="E17" s="347" t="s">
        <v>1429</v>
      </c>
      <c r="F17" s="26">
        <f>'数据-取费表'!B35</f>
        <v>200</v>
      </c>
      <c r="G17" s="1851"/>
      <c r="H17" s="1198" t="s">
        <v>1035</v>
      </c>
      <c r="I17" s="347" t="s">
        <v>1430</v>
      </c>
      <c r="J17" s="24" t="e">
        <f ca="1">ROUND(IF(项目基本情况!B11="自然人",J5*M17,J18+J19+J20),1)</f>
        <v>#N/A</v>
      </c>
      <c r="K17" s="1797" t="s">
        <v>1431</v>
      </c>
      <c r="L17" s="1795" t="s">
        <v>1432</v>
      </c>
      <c r="M17" s="368" t="str">
        <f ca="1">IF(项目基本情况!B11="企业","",IF(INDIRECT("'数据-取费表'!c"&amp;$G$1)="住宅",5%,IF(M6*M7*M8/12/(1+'数据-取费表'!C42)&gt;20000,12%,7%)))</f>
        <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8" t="s">
        <v>1391</v>
      </c>
      <c r="B18" s="347" t="s">
        <v>1433</v>
      </c>
      <c r="C18" s="24" t="e">
        <f ca="1">ROUND(C14*F18,0)</f>
        <v>#N/A</v>
      </c>
      <c r="D18" s="347" t="s">
        <v>1422</v>
      </c>
      <c r="E18" s="347" t="s">
        <v>1423</v>
      </c>
      <c r="F18" s="367">
        <f>'数据-取费表'!B36</f>
        <v>1.4999999999999999E-2</v>
      </c>
      <c r="G18" s="1851"/>
      <c r="H18" s="1198" t="s">
        <v>1034</v>
      </c>
      <c r="I18" s="347" t="s">
        <v>1434</v>
      </c>
      <c r="J18" s="24" t="e">
        <f ca="1">ROUND(J5*M18/(1+'数据-取费表'!C42),2)</f>
        <v>#N/A</v>
      </c>
      <c r="K18" s="1795" t="s">
        <v>1435</v>
      </c>
      <c r="L18" s="347" t="s">
        <v>1423</v>
      </c>
      <c r="M18" s="367">
        <f>'数据-取费表'!B41</f>
        <v>5.5000000000000007E-2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8" t="s">
        <v>1035</v>
      </c>
      <c r="B19" s="347" t="s">
        <v>1436</v>
      </c>
      <c r="C19" s="24" t="e">
        <f ca="1">SUM(C14:C18)</f>
        <v>#N/A</v>
      </c>
      <c r="D19" s="140" t="s">
        <v>1437</v>
      </c>
      <c r="E19" s="1815"/>
      <c r="F19" s="26"/>
      <c r="G19" s="1848"/>
      <c r="H19" s="1198" t="s">
        <v>1036</v>
      </c>
      <c r="I19" s="347" t="s">
        <v>1438</v>
      </c>
      <c r="J19" s="24" t="e">
        <f ca="1">IF(K19="按租金收入计税",ROUND(J5*M19,2),ROUND(C29*M19*0.7,2))</f>
        <v>#N/A</v>
      </c>
      <c r="K19" s="1825" t="s">
        <v>1439</v>
      </c>
      <c r="L19" s="347" t="s">
        <v>1423</v>
      </c>
      <c r="M19" s="367">
        <f>IF(K19="按租金收入计税",'数据-取费表'!B51,'数据-取费表'!B50)</f>
        <v>1.2E-2</v>
      </c>
    </row>
    <row r="20" spans="1:37" s="1855" customFormat="1" ht="18" customHeight="1">
      <c r="A20" s="1198" t="s">
        <v>1039</v>
      </c>
      <c r="B20" s="347" t="s">
        <v>1440</v>
      </c>
      <c r="C20" s="24" t="e">
        <f ca="1">ROUND(C19*F20,0)</f>
        <v>#N/A</v>
      </c>
      <c r="D20" s="369" t="s">
        <v>1441</v>
      </c>
      <c r="E20" s="347" t="s">
        <v>1423</v>
      </c>
      <c r="F20" s="367">
        <f>'数据-取费表'!B37</f>
        <v>0.01</v>
      </c>
      <c r="G20" s="1851"/>
      <c r="H20" s="1198" t="s">
        <v>1389</v>
      </c>
      <c r="I20" s="164" t="s">
        <v>1442</v>
      </c>
      <c r="J20" s="25" t="e">
        <f ca="1">ROUND(M20*M21/10000,2)</f>
        <v>#N/A</v>
      </c>
      <c r="K20" s="370" t="s">
        <v>1443</v>
      </c>
      <c r="L20" s="347" t="s">
        <v>1444</v>
      </c>
      <c r="M20" s="371">
        <f>'数据-取费表'!B52</f>
        <v>1.5</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8" t="s">
        <v>1075</v>
      </c>
      <c r="B21" s="347" t="s">
        <v>1445</v>
      </c>
      <c r="C21" s="24" t="s">
        <v>18</v>
      </c>
      <c r="D21" s="369" t="s">
        <v>1446</v>
      </c>
      <c r="E21" s="347" t="s">
        <v>1447</v>
      </c>
      <c r="F21" s="367">
        <f>'数据-取费表'!B38</f>
        <v>0.01</v>
      </c>
      <c r="G21" s="1851"/>
      <c r="H21" s="372"/>
      <c r="I21" s="356"/>
      <c r="J21" s="29"/>
      <c r="K21" s="373"/>
      <c r="L21" s="347" t="s">
        <v>1448</v>
      </c>
      <c r="M21" s="348" t="e">
        <f ca="1">INDIRECT("'数据-取费表'!r"&amp;$G$1)</f>
        <v>#N/A</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8" t="s">
        <v>1392</v>
      </c>
      <c r="B22" s="347" t="s">
        <v>1449</v>
      </c>
      <c r="C22" s="24"/>
      <c r="D22" s="140" t="str">
        <f>IF(F23&lt;=1,"单利计息。","复利计息。")&amp;"建造成本、管理费用、销售费用产生的利息。"</f>
        <v>复利计息。建造成本、管理费用、销售费用产生的利息。</v>
      </c>
      <c r="E22" s="1815"/>
      <c r="F22" s="26"/>
      <c r="G22" s="1848"/>
      <c r="H22" s="1198" t="s">
        <v>1039</v>
      </c>
      <c r="I22" s="347" t="s">
        <v>1450</v>
      </c>
      <c r="J22" s="24" t="e">
        <f ca="1">ROUND(J14*M22,1)</f>
        <v>#N/A</v>
      </c>
      <c r="K22" s="1795" t="s">
        <v>1451</v>
      </c>
      <c r="L22" s="347" t="s">
        <v>1423</v>
      </c>
      <c r="M22" s="374" t="e">
        <f ca="1">INDIRECT("'数据-取费表'!Ak"&amp;$G$1)</f>
        <v>#N/A</v>
      </c>
    </row>
    <row r="23" spans="1:37" s="1855" customFormat="1" ht="18" customHeight="1">
      <c r="A23" s="1198" t="s">
        <v>1034</v>
      </c>
      <c r="B23" s="347" t="s">
        <v>1452</v>
      </c>
      <c r="C23" s="24" t="e">
        <f ca="1">IF('数据-取费表'!B22&lt;=1,ROUND(C19*F24*F23/2,0)+ROUND(C20*F24*F23/2,0),ROUND(C19*(POWER((1+F24),F23/2)-1),0)+ROUND(C20*(POWER((1+F24),F23/2)-1),0))</f>
        <v>#N/A</v>
      </c>
      <c r="D23" s="375" t="str">
        <f>IF(F23&lt;=1,"(建造成本+管理费用)×利率×(建设周期÷2)","(建造成本+管理费用)×((1+利率)^(建设周期÷2)-1)")</f>
        <v>(建造成本+管理费用)×((1+利率)^(建设周期÷2)-1)</v>
      </c>
      <c r="E23" s="347" t="s">
        <v>1453</v>
      </c>
      <c r="F23" s="371">
        <f>'数据-取费表'!B20</f>
        <v>2</v>
      </c>
      <c r="G23" s="1851"/>
      <c r="H23" s="1198" t="s">
        <v>1075</v>
      </c>
      <c r="I23" s="347" t="s">
        <v>1454</v>
      </c>
      <c r="J23" s="24" t="e">
        <f ca="1">ROUND(J13*M23,1)</f>
        <v>#N/A</v>
      </c>
      <c r="K23" s="1795" t="s">
        <v>1455</v>
      </c>
      <c r="L23" s="347" t="s">
        <v>1456</v>
      </c>
      <c r="M23" s="376" t="e">
        <f ca="1">INDIRECT("'数据-取费表'!Al"&amp;$G$1)</f>
        <v>#N/A</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8" t="s">
        <v>1457</v>
      </c>
      <c r="B24" s="347" t="s">
        <v>1458</v>
      </c>
      <c r="C24" s="24">
        <f ca="1">ROUND(IF('数据-取费表'!B22&lt;=1,F21*F24*F23/2,F21*(POWER((1+F24),F23/2)-1)),4)</f>
        <v>5.0000000000000001E-4</v>
      </c>
      <c r="D24" s="375" t="str">
        <f>IF(F23&lt;=1,"销售费用×利率×(建设周期÷2)","销售费用×((1+利率)^(建设周期÷2)-1)")</f>
        <v>销售费用×((1+利率)^(建设周期÷2)-1)</v>
      </c>
      <c r="E24" s="347" t="s">
        <v>1459</v>
      </c>
      <c r="F24" s="377">
        <f ca="1">'数据-取费表'!B40</f>
        <v>4.7500000000000001E-2</v>
      </c>
      <c r="G24" s="1851"/>
      <c r="H24" s="1336" t="s">
        <v>1393</v>
      </c>
      <c r="I24" s="1337" t="s">
        <v>1440</v>
      </c>
      <c r="J24" s="1338" t="e">
        <f ca="1">ROUND(J5*M24,1)</f>
        <v>#N/A</v>
      </c>
      <c r="K24" s="1339" t="s">
        <v>1460</v>
      </c>
      <c r="L24" s="1337" t="s">
        <v>1456</v>
      </c>
      <c r="M24" s="1333" t="e">
        <f ca="1">INDIRECT("'数据-取费表'!Am"&amp;$G$1)</f>
        <v>#N/A</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24" customHeight="1" thickTop="1">
      <c r="A25" s="1198" t="s">
        <v>1461</v>
      </c>
      <c r="B25" s="347" t="s">
        <v>1462</v>
      </c>
      <c r="C25" s="24"/>
      <c r="D25" s="140" t="s">
        <v>1463</v>
      </c>
      <c r="E25" s="1815"/>
      <c r="F25" s="26"/>
      <c r="G25" s="1848"/>
      <c r="H25" s="1326" t="s">
        <v>1031</v>
      </c>
      <c r="I25" s="1341" t="s">
        <v>1464</v>
      </c>
      <c r="J25" s="355" t="e">
        <f ca="1">J5-J16</f>
        <v>#N/A</v>
      </c>
      <c r="K25" s="1342" t="s">
        <v>1465</v>
      </c>
      <c r="L25" s="1343"/>
      <c r="M25" s="1344"/>
    </row>
    <row r="26" spans="1:37">
      <c r="A26" s="1198" t="s">
        <v>1034</v>
      </c>
      <c r="B26" s="347" t="s">
        <v>1466</v>
      </c>
      <c r="C26" s="24" t="e">
        <f ca="1">ROUND((C19+C20)*F26,0)</f>
        <v>#N/A</v>
      </c>
      <c r="D26" s="369" t="s">
        <v>1467</v>
      </c>
      <c r="E26" s="358" t="s">
        <v>1468</v>
      </c>
      <c r="F26" s="357" t="e">
        <f ca="1">INDIRECT("'数据-取费表'!q"&amp;$G$1)</f>
        <v>#N/A</v>
      </c>
      <c r="G26" s="1848"/>
      <c r="H26" s="344" t="s">
        <v>1032</v>
      </c>
      <c r="I26" s="345" t="s">
        <v>1469</v>
      </c>
      <c r="J26" s="346" t="e">
        <f ca="1">IF(J5&lt;&gt;0,ROUND(J25*(1-((1+M28)/(1+M26))^M27)/(M26-M28),0),0)</f>
        <v>#N/A</v>
      </c>
      <c r="K26" s="370" t="s">
        <v>1470</v>
      </c>
      <c r="L26" s="347" t="s">
        <v>1471</v>
      </c>
      <c r="M26" s="357" t="e">
        <f ca="1">INDIRECT("'数据-取费表'!I"&amp;$G$1)</f>
        <v>#N/A</v>
      </c>
    </row>
    <row r="27" spans="1:37" ht="18" customHeight="1">
      <c r="A27" s="1198" t="s">
        <v>1036</v>
      </c>
      <c r="B27" s="347" t="s">
        <v>1472</v>
      </c>
      <c r="C27" s="24" t="e">
        <f ca="1">ROUND(F21*F26,4)</f>
        <v>#N/A</v>
      </c>
      <c r="D27" s="369" t="s">
        <v>1473</v>
      </c>
      <c r="E27" s="365"/>
      <c r="F27" s="366"/>
      <c r="G27" s="1848"/>
      <c r="H27" s="349"/>
      <c r="I27" s="350"/>
      <c r="J27" s="351"/>
      <c r="K27" s="378" t="s">
        <v>1474</v>
      </c>
      <c r="L27" s="347" t="s">
        <v>1475</v>
      </c>
      <c r="M27" s="379" t="e">
        <f ca="1">INDIRECT("'数据-取费表'!ag"&amp;$G$1)</f>
        <v>#N/A</v>
      </c>
    </row>
    <row r="28" spans="1:37" s="1855" customFormat="1" ht="18" customHeight="1">
      <c r="A28" s="1198" t="s">
        <v>1037</v>
      </c>
      <c r="B28" s="347" t="s">
        <v>1476</v>
      </c>
      <c r="C28" s="24">
        <f>ROUND(F28/(1+'数据-取费表'!C42),4)</f>
        <v>5.2400000000000002E-2</v>
      </c>
      <c r="D28" s="369" t="s">
        <v>1477</v>
      </c>
      <c r="E28" s="347" t="s">
        <v>1423</v>
      </c>
      <c r="F28" s="367">
        <f>'数据-取费表'!B41</f>
        <v>5.5000000000000007E-2</v>
      </c>
      <c r="G28" s="1851"/>
      <c r="H28" s="353"/>
      <c r="I28" s="354"/>
      <c r="J28" s="355"/>
      <c r="K28" s="373"/>
      <c r="L28" s="347" t="s">
        <v>1478</v>
      </c>
      <c r="M28" s="357" t="e">
        <f ca="1">INDIRECT("'数据-取费表'!aa"&amp;$G$1)</f>
        <v>#N/A</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6" t="s">
        <v>1038</v>
      </c>
      <c r="B29" s="1337" t="s">
        <v>1479</v>
      </c>
      <c r="C29" s="1338" t="e">
        <f ca="1">ROUND((C19+C20+C23+C26)/(1-F21-C24-C27-C28),0)</f>
        <v>#N/A</v>
      </c>
      <c r="D29" s="1339"/>
      <c r="E29" s="1337"/>
      <c r="F29" s="1340"/>
      <c r="G29" s="1851"/>
      <c r="H29" s="380" t="s">
        <v>1033</v>
      </c>
      <c r="I29" s="381" t="s">
        <v>1480</v>
      </c>
      <c r="J29" s="382" t="e">
        <f ca="1">ROUND(J26/(1+F40)^F41,0)</f>
        <v>#N/A</v>
      </c>
      <c r="K29" s="383" t="s">
        <v>1481</v>
      </c>
      <c r="L29" s="384"/>
      <c r="M29" s="385" t="e">
        <f ca="1">INDIRECT("'数据-取费表'!k"&amp;$G$1)</f>
        <v>#N/A</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6" t="s">
        <v>1030</v>
      </c>
      <c r="B30" s="1327" t="s">
        <v>1425</v>
      </c>
      <c r="C30" s="355" t="e">
        <f ca="1">ROUND(C31+C36+C37+C38,0)</f>
        <v>#N/A</v>
      </c>
      <c r="D30" s="1334" t="s">
        <v>1426</v>
      </c>
      <c r="E30" s="1335"/>
      <c r="F30" s="1291"/>
      <c r="G30" s="1848"/>
      <c r="H30" s="743"/>
      <c r="I30" s="744"/>
      <c r="J30" s="745"/>
      <c r="K30" s="746"/>
      <c r="L30" s="747"/>
      <c r="M30" s="748"/>
    </row>
    <row r="31" spans="1:37" ht="18" customHeight="1">
      <c r="A31" s="1198" t="s">
        <v>1035</v>
      </c>
      <c r="B31" s="347" t="s">
        <v>1430</v>
      </c>
      <c r="C31" s="24" t="e">
        <f ca="1">ROUND(IF(项目基本情况!B11="自然人",C5*F31,C32+C33+C34),1)</f>
        <v>#N/A</v>
      </c>
      <c r="D31" s="1797" t="s">
        <v>1431</v>
      </c>
      <c r="E31" s="1795" t="s">
        <v>1482</v>
      </c>
      <c r="F31" s="368" t="str">
        <f ca="1">IF(项目基本情况!B11="企业","",IF(INDIRECT("'数据-取费表'!c"&amp;$G$1)="住宅",5%,IF(F6*F7*F8/12/(1+'数据-取费表'!C42)&gt;20000,12%,7%)))</f>
        <v/>
      </c>
      <c r="G31" s="1848"/>
      <c r="H31" s="743"/>
      <c r="I31" s="744"/>
      <c r="J31" s="745"/>
      <c r="K31" s="746"/>
      <c r="L31" s="747"/>
      <c r="M31" s="748"/>
    </row>
    <row r="32" spans="1:37" ht="18" customHeight="1">
      <c r="A32" s="1198" t="s">
        <v>1034</v>
      </c>
      <c r="B32" s="347" t="s">
        <v>1434</v>
      </c>
      <c r="C32" s="24" t="e">
        <f ca="1">IF(项目基本情况!B11="自然人","——",ROUND(C5*F32/(1+'数据-取费表'!C42),2))</f>
        <v>#N/A</v>
      </c>
      <c r="D32" s="1795" t="s">
        <v>1435</v>
      </c>
      <c r="E32" s="347" t="s">
        <v>1423</v>
      </c>
      <c r="F32" s="377">
        <f>'数据-取费表'!B41</f>
        <v>5.5000000000000007E-2</v>
      </c>
      <c r="G32" s="1848"/>
      <c r="H32" s="743"/>
      <c r="I32" s="744"/>
      <c r="J32" s="745"/>
      <c r="K32" s="746"/>
      <c r="L32" s="747"/>
      <c r="M32" s="748"/>
    </row>
    <row r="33" spans="1:18" ht="18" customHeight="1">
      <c r="A33" s="1198" t="s">
        <v>1036</v>
      </c>
      <c r="B33" s="347" t="s">
        <v>1438</v>
      </c>
      <c r="C33" s="24" t="e">
        <f ca="1">IF(项目基本情况!B11="自然人","——",IF(D33="按租金收入计税",ROUND(C5*F33,2),IF(D33="按房产原值计税",ROUND(C29*F33*0.7,2),INDIRECT("'数据-取费表'!Aj"&amp;$G$1))))</f>
        <v>#N/A</v>
      </c>
      <c r="D33" s="1825" t="s">
        <v>1439</v>
      </c>
      <c r="E33" s="347" t="s">
        <v>1423</v>
      </c>
      <c r="F33" s="367">
        <f>IF(D33="按票据","——",IF(D33="按租金收入计税",'数据-取费表'!B51,'数据-取费表'!B50))</f>
        <v>1.2E-2</v>
      </c>
      <c r="G33" s="1848"/>
      <c r="H33" s="1856"/>
      <c r="I33" s="1857"/>
      <c r="J33" s="1858"/>
      <c r="K33" s="1859"/>
      <c r="L33" s="1856"/>
      <c r="M33" s="1856"/>
    </row>
    <row r="34" spans="1:18" ht="18" customHeight="1">
      <c r="A34" s="1288" t="s">
        <v>1389</v>
      </c>
      <c r="B34" s="164" t="s">
        <v>1442</v>
      </c>
      <c r="C34" s="25" t="e">
        <f ca="1">IF(项目基本情况!B11="自然人","——",ROUND(F34*F35/10000,2))</f>
        <v>#N/A</v>
      </c>
      <c r="D34" s="370" t="s">
        <v>1443</v>
      </c>
      <c r="E34" s="347" t="s">
        <v>1444</v>
      </c>
      <c r="F34" s="371">
        <f>'数据-取费表'!B52</f>
        <v>1.5</v>
      </c>
      <c r="G34" s="1848"/>
      <c r="H34" s="743"/>
      <c r="I34" s="1857"/>
      <c r="J34" s="1858"/>
      <c r="K34" s="1860"/>
      <c r="L34" s="1861"/>
      <c r="M34" s="1861"/>
    </row>
    <row r="35" spans="1:18" ht="18" customHeight="1">
      <c r="A35" s="1350"/>
      <c r="B35" s="1348"/>
      <c r="C35" s="29"/>
      <c r="D35" s="373"/>
      <c r="E35" s="347" t="s">
        <v>1448</v>
      </c>
      <c r="F35" s="348" t="e">
        <f ca="1">INDIRECT("'数据-取费表'!r"&amp;$G$1)</f>
        <v>#N/A</v>
      </c>
      <c r="G35" s="1848"/>
      <c r="H35" s="743"/>
      <c r="I35" s="1857"/>
      <c r="J35" s="1858"/>
      <c r="K35" s="1859"/>
      <c r="L35" s="1856"/>
      <c r="M35" s="1856"/>
    </row>
    <row r="36" spans="1:18" ht="18" customHeight="1">
      <c r="A36" s="1349" t="s">
        <v>1039</v>
      </c>
      <c r="B36" s="347" t="s">
        <v>1450</v>
      </c>
      <c r="C36" s="24" t="e">
        <f ca="1">ROUND(C29*F36,1)</f>
        <v>#N/A</v>
      </c>
      <c r="D36" s="1795" t="s">
        <v>1483</v>
      </c>
      <c r="E36" s="347" t="s">
        <v>1423</v>
      </c>
      <c r="F36" s="374" t="e">
        <f ca="1">INDIRECT("'数据-取费表'!Ak"&amp;$G$1)</f>
        <v>#N/A</v>
      </c>
      <c r="G36" s="1848"/>
      <c r="H36" s="1856"/>
      <c r="I36" s="1857"/>
      <c r="J36" s="1858"/>
      <c r="K36" s="749"/>
      <c r="L36" s="1856"/>
      <c r="M36" s="1856"/>
    </row>
    <row r="37" spans="1:18" ht="18" customHeight="1">
      <c r="A37" s="1198" t="s">
        <v>1075</v>
      </c>
      <c r="B37" s="347" t="s">
        <v>1454</v>
      </c>
      <c r="C37" s="24" t="e">
        <f ca="1">ROUND(C13*F37,1)</f>
        <v>#N/A</v>
      </c>
      <c r="D37" s="1795" t="s">
        <v>1455</v>
      </c>
      <c r="E37" s="347" t="s">
        <v>1456</v>
      </c>
      <c r="F37" s="376" t="e">
        <f ca="1">INDIRECT("'数据-取费表'!Al"&amp;$G$1)</f>
        <v>#N/A</v>
      </c>
      <c r="G37" s="1848"/>
      <c r="H37" s="1856"/>
      <c r="I37" s="1857"/>
      <c r="J37" s="1858"/>
      <c r="K37" s="749"/>
      <c r="L37" s="1856"/>
      <c r="M37" s="1856"/>
    </row>
    <row r="38" spans="1:18" ht="18" customHeight="1" thickBot="1">
      <c r="A38" s="1336" t="s">
        <v>1393</v>
      </c>
      <c r="B38" s="1337" t="s">
        <v>1440</v>
      </c>
      <c r="C38" s="1338" t="e">
        <f ca="1">ROUND(C5*F38,1)</f>
        <v>#N/A</v>
      </c>
      <c r="D38" s="1339" t="s">
        <v>1460</v>
      </c>
      <c r="E38" s="1337" t="s">
        <v>1456</v>
      </c>
      <c r="F38" s="1333" t="e">
        <f ca="1">INDIRECT("'数据-取费表'!Am"&amp;$G$1)</f>
        <v>#N/A</v>
      </c>
      <c r="G38" s="1848"/>
      <c r="H38" s="1856"/>
      <c r="I38" s="1857"/>
      <c r="J38" s="1858"/>
      <c r="K38" s="1862"/>
      <c r="L38" s="1856"/>
      <c r="M38" s="1856"/>
    </row>
    <row r="39" spans="1:18" ht="24.6" customHeight="1" thickTop="1">
      <c r="A39" s="1326" t="s">
        <v>1031</v>
      </c>
      <c r="B39" s="1341" t="s">
        <v>1484</v>
      </c>
      <c r="C39" s="355" t="e">
        <f ca="1">C5-C30</f>
        <v>#N/A</v>
      </c>
      <c r="D39" s="1342" t="s">
        <v>1485</v>
      </c>
      <c r="E39" s="1343"/>
      <c r="F39" s="1344"/>
      <c r="G39" s="1848"/>
      <c r="H39" s="1856"/>
      <c r="I39" s="1857"/>
      <c r="J39" s="1858"/>
      <c r="K39" s="1862"/>
      <c r="L39" s="1856"/>
      <c r="M39" s="1856"/>
    </row>
    <row r="40" spans="1:18" ht="18" customHeight="1">
      <c r="A40" s="344" t="s">
        <v>1032</v>
      </c>
      <c r="B40" s="345" t="s">
        <v>1486</v>
      </c>
      <c r="C40" s="346" t="e">
        <f ca="1">ROUND(C39*(1-((1+F42)/(1+F40))^F41)/(F40-F42),0)</f>
        <v>#N/A</v>
      </c>
      <c r="D40" s="370" t="s">
        <v>1470</v>
      </c>
      <c r="E40" s="347" t="s">
        <v>1471</v>
      </c>
      <c r="F40" s="357" t="e">
        <f ca="1">INDIRECT("'数据-取费表'!I"&amp;$G$1)</f>
        <v>#N/A</v>
      </c>
      <c r="G40" s="1848"/>
      <c r="H40" s="1836"/>
      <c r="I40" s="1857"/>
      <c r="J40" s="1858"/>
      <c r="K40" s="1862"/>
      <c r="L40" s="1836"/>
      <c r="M40" s="1836"/>
    </row>
    <row r="41" spans="1:18" ht="18" customHeight="1">
      <c r="A41" s="349"/>
      <c r="B41" s="350"/>
      <c r="C41" s="351"/>
      <c r="D41" s="378" t="s">
        <v>1487</v>
      </c>
      <c r="E41" s="347" t="s">
        <v>1475</v>
      </c>
      <c r="F41" s="379" t="e">
        <f ca="1">IF(INDIRECT("'数据-取费表'!af"&amp;$G$1)=0,INDIRECT("'数据-取费表'!ae"&amp;$G$1),INDIRECT("'数据-取费表'!af"&amp;$G$1))</f>
        <v>#N/A</v>
      </c>
      <c r="G41" s="1848"/>
      <c r="H41" s="730"/>
      <c r="I41" s="1857"/>
      <c r="J41" s="1858"/>
      <c r="K41" s="749"/>
      <c r="L41" s="730"/>
      <c r="M41" s="730"/>
    </row>
    <row r="42" spans="1:18" ht="18" customHeight="1">
      <c r="A42" s="353"/>
      <c r="B42" s="354"/>
      <c r="C42" s="355"/>
      <c r="D42" s="373"/>
      <c r="E42" s="347" t="s">
        <v>1478</v>
      </c>
      <c r="F42" s="357" t="e">
        <f ca="1">INDIRECT("'数据-取费表'!v"&amp;$G$1)</f>
        <v>#N/A</v>
      </c>
      <c r="G42" s="1848"/>
      <c r="H42" s="730"/>
      <c r="I42" s="1857"/>
      <c r="J42" s="1858"/>
      <c r="K42" s="749"/>
      <c r="L42" s="730"/>
      <c r="M42" s="730"/>
    </row>
    <row r="43" spans="1:18" ht="18" customHeight="1" thickBot="1">
      <c r="A43" s="380" t="s">
        <v>1033</v>
      </c>
      <c r="B43" s="381" t="s">
        <v>1488</v>
      </c>
      <c r="C43" s="382" t="e">
        <f ca="1">ROUND(C40*10000/F43,0)</f>
        <v>#N/A</v>
      </c>
      <c r="D43" s="383" t="s">
        <v>1489</v>
      </c>
      <c r="E43" s="384" t="s">
        <v>1490</v>
      </c>
      <c r="F43" s="385" t="e">
        <f ca="1">INDIRECT("'数据-取费表'!k"&amp;$G$1)</f>
        <v>#N/A</v>
      </c>
      <c r="G43" s="1848"/>
      <c r="H43" s="730"/>
      <c r="I43" s="730"/>
      <c r="J43" s="730"/>
      <c r="K43" s="749"/>
      <c r="L43" s="730"/>
      <c r="M43" s="730"/>
    </row>
    <row r="44" spans="1:18" s="1839" customFormat="1" ht="18" customHeight="1">
      <c r="A44" s="1863"/>
      <c r="B44" s="1863"/>
      <c r="C44" s="1864"/>
      <c r="D44" s="1863"/>
      <c r="E44" s="1863"/>
      <c r="F44" s="1863"/>
      <c r="K44" s="1865"/>
    </row>
    <row r="45" spans="1:18" s="1839" customFormat="1" ht="18" customHeight="1" thickBot="1">
      <c r="A45" s="1863"/>
      <c r="B45" s="1863"/>
      <c r="C45" s="1864"/>
      <c r="D45" s="1863"/>
      <c r="E45" s="1863"/>
      <c r="F45" s="1863"/>
      <c r="J45" s="794"/>
      <c r="O45" s="1866" t="s">
        <v>1520</v>
      </c>
      <c r="P45" s="1836"/>
      <c r="Q45" s="1836"/>
      <c r="R45" s="1836"/>
    </row>
    <row r="46" spans="1:18" s="1839" customFormat="1" ht="13.5" thickBot="1">
      <c r="A46" s="1867" t="s">
        <v>1521</v>
      </c>
      <c r="C46" s="1868" t="e">
        <f ca="1">C68-C40</f>
        <v>#N/A</v>
      </c>
      <c r="D46" s="1869" t="str">
        <f>C2</f>
        <v>万元</v>
      </c>
      <c r="E46" s="1863"/>
      <c r="F46" s="1863"/>
      <c r="I46" s="1870" t="s">
        <v>1522</v>
      </c>
      <c r="J46" s="1871"/>
      <c r="K46" s="1872"/>
      <c r="L46" s="1873" t="e">
        <f ca="1">IF(M47="住宅",0,IF(L48&gt;J51,L60,J60))</f>
        <v>#N/A</v>
      </c>
      <c r="O46" s="1874" t="s">
        <v>1523</v>
      </c>
      <c r="P46" s="1875" t="s">
        <v>1524</v>
      </c>
      <c r="Q46" s="1876" t="s">
        <v>1525</v>
      </c>
      <c r="R46" s="1876" t="s">
        <v>1526</v>
      </c>
    </row>
    <row r="47" spans="1:18" s="1839" customFormat="1" ht="13.5" thickBot="1">
      <c r="A47" s="1162" t="s">
        <v>1396</v>
      </c>
      <c r="B47" s="1194" t="s">
        <v>1397</v>
      </c>
      <c r="C47" s="1364" t="s">
        <v>1398</v>
      </c>
      <c r="D47" s="1194" t="s">
        <v>1399</v>
      </c>
      <c r="E47" s="1276" t="s">
        <v>1400</v>
      </c>
      <c r="F47" s="1277"/>
      <c r="G47" s="790"/>
      <c r="H47" s="2968">
        <v>193</v>
      </c>
      <c r="I47" s="1877" t="s">
        <v>1527</v>
      </c>
      <c r="J47" s="1878" t="s">
        <v>3189</v>
      </c>
      <c r="K47" s="1879" t="s">
        <v>1528</v>
      </c>
      <c r="L47" s="1880" t="e">
        <f ca="1">INDIRECT("'数据-取费表'!d"&amp;$G$1)</f>
        <v>#N/A</v>
      </c>
      <c r="M47" s="1835" t="str">
        <f>IF(ISNUMBER(FIND("住宅",C1)),"住宅","非住宅")</f>
        <v>非住宅</v>
      </c>
      <c r="O47" s="1881" t="s">
        <v>1040</v>
      </c>
      <c r="P47" s="1882" t="s">
        <v>1529</v>
      </c>
      <c r="Q47" s="1883" t="e">
        <f ca="1">C40+J29</f>
        <v>#N/A</v>
      </c>
      <c r="R47" s="1883" t="s">
        <v>1530</v>
      </c>
    </row>
    <row r="48" spans="1:18" s="1839" customFormat="1" ht="28.5" thickBot="1">
      <c r="A48" s="1357" t="s">
        <v>1135</v>
      </c>
      <c r="B48" s="345" t="s">
        <v>1401</v>
      </c>
      <c r="C48" s="1814" t="e">
        <f ca="1">C49+C53+C55</f>
        <v>#N/A</v>
      </c>
      <c r="D48" s="1359"/>
      <c r="E48" s="1360"/>
      <c r="F48" s="1178"/>
      <c r="G48" s="790"/>
      <c r="H48" s="2969">
        <v>6810</v>
      </c>
      <c r="I48" s="1884" t="s">
        <v>1531</v>
      </c>
      <c r="J48" s="1885" t="s">
        <v>3230</v>
      </c>
      <c r="K48" s="1886" t="s">
        <v>1532</v>
      </c>
      <c r="L48" s="1887" t="e">
        <f ca="1">INDIRECT("'数据-取费表'!f"&amp;$G$1)</f>
        <v>#N/A</v>
      </c>
      <c r="O48" s="1881" t="s">
        <v>1041</v>
      </c>
      <c r="P48" s="1882" t="s">
        <v>1533</v>
      </c>
      <c r="Q48" s="1883" t="e">
        <f ca="1">J60</f>
        <v>#N/A</v>
      </c>
      <c r="R48" s="1883" t="s">
        <v>1534</v>
      </c>
    </row>
    <row r="49" spans="1:18" s="1839" customFormat="1" ht="13.5" thickBot="1">
      <c r="A49" s="1191" t="s">
        <v>1136</v>
      </c>
      <c r="B49" s="1826" t="s">
        <v>1491</v>
      </c>
      <c r="C49" s="1361" t="e">
        <f ca="1">ROUND(F49*F51*F50*(1-F52)/10000,0)</f>
        <v>#N/A</v>
      </c>
      <c r="D49" s="1273" t="s">
        <v>3025</v>
      </c>
      <c r="E49" s="1827" t="s">
        <v>1492</v>
      </c>
      <c r="F49" s="1278"/>
      <c r="G49" s="1888"/>
      <c r="H49" s="791"/>
      <c r="I49" s="1884" t="s">
        <v>1535</v>
      </c>
      <c r="J49" s="1889">
        <v>2020</v>
      </c>
      <c r="K49" s="1886" t="s">
        <v>1536</v>
      </c>
      <c r="L49" s="1890"/>
      <c r="O49" s="1891" t="s">
        <v>1042</v>
      </c>
      <c r="P49" s="1882" t="s">
        <v>1537</v>
      </c>
      <c r="Q49" s="1883" t="e">
        <f ca="1">C29</f>
        <v>#N/A</v>
      </c>
      <c r="R49" s="1883" t="s">
        <v>1530</v>
      </c>
    </row>
    <row r="50" spans="1:18" s="1839" customFormat="1" ht="13.5" thickBot="1">
      <c r="A50" s="1192"/>
      <c r="B50" s="1195"/>
      <c r="C50" s="1365"/>
      <c r="D50" s="1169"/>
      <c r="E50" s="1274" t="s">
        <v>1406</v>
      </c>
      <c r="F50" s="1275" t="e">
        <f ca="1">F7</f>
        <v>#N/A</v>
      </c>
      <c r="H50" s="791"/>
      <c r="I50" s="1884" t="s">
        <v>1538</v>
      </c>
      <c r="J50" s="1892">
        <f>SUMPRODUCT((I63:I65=J47)*(J62:L62=J48)*(J63:L65))</f>
        <v>60</v>
      </c>
      <c r="K50" s="1886" t="s">
        <v>1539</v>
      </c>
      <c r="L50" s="1890"/>
      <c r="M50" s="1893"/>
      <c r="O50" s="1891" t="s">
        <v>1043</v>
      </c>
      <c r="P50" s="1882" t="s">
        <v>1540</v>
      </c>
      <c r="Q50" s="1894" t="e">
        <f ca="1">J58</f>
        <v>#N/A</v>
      </c>
      <c r="R50" s="1883"/>
    </row>
    <row r="51" spans="1:18" s="1839" customFormat="1" ht="13.5" thickBot="1">
      <c r="A51" s="1193"/>
      <c r="B51" s="1195"/>
      <c r="C51" s="1196"/>
      <c r="D51" s="1169"/>
      <c r="E51" s="1197" t="s">
        <v>1407</v>
      </c>
      <c r="F51" s="348" t="e">
        <f ca="1">F8</f>
        <v>#N/A</v>
      </c>
      <c r="I51" s="1895" t="s">
        <v>1541</v>
      </c>
      <c r="J51" s="1896">
        <f>IF(J49="",J50,J49+J50-YEAR('数据-取费表'!B2))</f>
        <v>62</v>
      </c>
      <c r="K51" s="1897" t="s">
        <v>1542</v>
      </c>
      <c r="L51" s="1898" t="e">
        <f ca="1">ROUND(-PV(INDIRECT("'数据-取费表'!h"&amp;$G$1),L48,(C39-C13*C76),0),0)</f>
        <v>#N/A</v>
      </c>
      <c r="M51" s="1899"/>
      <c r="O51" s="1891" t="s">
        <v>1044</v>
      </c>
      <c r="P51" s="1882" t="s">
        <v>1543</v>
      </c>
      <c r="Q51" s="1894">
        <f>J52</f>
        <v>0</v>
      </c>
      <c r="R51" s="1883"/>
    </row>
    <row r="52" spans="1:18" s="1839" customFormat="1" ht="13.5" thickBot="1">
      <c r="A52" s="1193"/>
      <c r="B52" s="1195"/>
      <c r="C52" s="1196"/>
      <c r="D52" s="1169"/>
      <c r="E52" s="1197" t="s">
        <v>1408</v>
      </c>
      <c r="F52" s="1272"/>
      <c r="I52" s="1900" t="s">
        <v>1544</v>
      </c>
      <c r="J52" s="1901"/>
      <c r="K52" s="1900" t="s">
        <v>1545</v>
      </c>
      <c r="L52" s="1901"/>
      <c r="O52" s="1891" t="s">
        <v>1045</v>
      </c>
      <c r="P52" s="1882" t="s">
        <v>1546</v>
      </c>
      <c r="Q52" s="1883" t="e">
        <f ca="1">J53</f>
        <v>#N/A</v>
      </c>
      <c r="R52" s="1883" t="s">
        <v>1547</v>
      </c>
    </row>
    <row r="53" spans="1:18" s="1839" customFormat="1" ht="24.75" thickBot="1">
      <c r="A53" s="1402" t="s">
        <v>1137</v>
      </c>
      <c r="B53" s="1828" t="s">
        <v>1409</v>
      </c>
      <c r="C53" s="361">
        <f ca="1">ROUND(IF(F53="押一",F49*F51*F50/12*F11,IF(F53="押二",F49*F51*F50/12*2*F11,IF(F53="押三",F49*F51*F50/12*3*F11,C54*F11)))/10000,0)</f>
        <v>0</v>
      </c>
      <c r="D53" s="1821" t="s">
        <v>3023</v>
      </c>
      <c r="E53" s="358" t="s">
        <v>1411</v>
      </c>
      <c r="F53" s="1363"/>
      <c r="I53" s="1902" t="s">
        <v>1548</v>
      </c>
      <c r="J53" s="1903" t="e">
        <f ca="1">IF(M47="住宅",J51,IF(D1="——",MIN(J51,L48),IF(D1="在建（套用方法）",MIN(J51,L48-'数据-取费表'!B24),IF(D1="土地（套用方法）",MIN(J51,L48-'数据-取费表'!B20)))))</f>
        <v>#N/A</v>
      </c>
      <c r="K53" s="3303" t="s">
        <v>1549</v>
      </c>
      <c r="L53" s="3304"/>
      <c r="O53" s="1881" t="s">
        <v>1046</v>
      </c>
      <c r="P53" s="1882" t="s">
        <v>1550</v>
      </c>
      <c r="Q53" s="1883" t="e">
        <f ca="1">Q47+Q48</f>
        <v>#N/A</v>
      </c>
      <c r="R53" s="1883" t="s">
        <v>1047</v>
      </c>
    </row>
    <row r="54" spans="1:18" s="1839" customFormat="1" ht="13.5" thickBot="1">
      <c r="A54" s="1403"/>
      <c r="B54" s="1822" t="s">
        <v>1388</v>
      </c>
      <c r="C54" s="1175"/>
      <c r="D54" s="1821"/>
      <c r="E54" s="1829"/>
      <c r="F54" s="1904"/>
      <c r="I54" s="1905"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6"/>
      <c r="K54" s="1906"/>
      <c r="L54" s="1906"/>
      <c r="M54" s="1888"/>
      <c r="O54" s="1866" t="s">
        <v>1551</v>
      </c>
      <c r="P54" s="1836"/>
      <c r="Q54" s="1836"/>
      <c r="R54" s="1836"/>
    </row>
    <row r="55" spans="1:18" s="1839" customFormat="1" ht="13.5" thickBot="1">
      <c r="A55" s="1330" t="s">
        <v>1075</v>
      </c>
      <c r="B55" s="1824" t="s">
        <v>1414</v>
      </c>
      <c r="C55" s="1331"/>
      <c r="D55" s="1821"/>
      <c r="E55" s="1829"/>
      <c r="F55" s="1904"/>
      <c r="I55" s="1907" t="s">
        <v>1552</v>
      </c>
      <c r="J55" s="1908" t="e">
        <f ca="1">ROUND(IF(J47="钢混",J57/J50,1-(1-2%)*(J50-J57)/J50),3)</f>
        <v>#N/A</v>
      </c>
      <c r="K55" s="1909" t="s">
        <v>1553</v>
      </c>
      <c r="L55" s="1910" t="s">
        <v>1554</v>
      </c>
      <c r="O55" s="1874" t="s">
        <v>1523</v>
      </c>
      <c r="P55" s="1875" t="s">
        <v>1524</v>
      </c>
      <c r="Q55" s="1876" t="s">
        <v>1525</v>
      </c>
      <c r="R55" s="1876" t="s">
        <v>1526</v>
      </c>
    </row>
    <row r="56" spans="1:18" s="1839" customFormat="1" ht="25.5" thickTop="1" thickBot="1">
      <c r="A56" s="1173">
        <v>2</v>
      </c>
      <c r="B56" s="1174" t="s">
        <v>1415</v>
      </c>
      <c r="C56" s="276" t="e">
        <f ca="1">C13</f>
        <v>#N/A</v>
      </c>
      <c r="D56" s="1911"/>
      <c r="E56" s="1912"/>
      <c r="F56" s="1904"/>
      <c r="I56" s="1913" t="s">
        <v>1555</v>
      </c>
      <c r="J56" s="1914" t="s">
        <v>3045</v>
      </c>
      <c r="K56" s="1884" t="s">
        <v>1556</v>
      </c>
      <c r="L56" s="1887" t="e">
        <f ca="1">IF(L48&lt;J51,"——",L48-J53)</f>
        <v>#N/A</v>
      </c>
      <c r="O56" s="1881" t="s">
        <v>1040</v>
      </c>
      <c r="P56" s="1882" t="s">
        <v>1529</v>
      </c>
      <c r="Q56" s="1883" t="e">
        <f ca="1">C40+J29</f>
        <v>#N/A</v>
      </c>
      <c r="R56" s="1883" t="s">
        <v>1530</v>
      </c>
    </row>
    <row r="57" spans="1:18" s="1839" customFormat="1" ht="24.75" thickBot="1">
      <c r="A57" s="1915"/>
      <c r="B57" s="1166" t="s">
        <v>1479</v>
      </c>
      <c r="C57" s="282" t="e">
        <f ca="1">C29</f>
        <v>#N/A</v>
      </c>
      <c r="D57" s="1916"/>
      <c r="E57" s="1917"/>
      <c r="F57" s="1918"/>
      <c r="I57" s="1919" t="s">
        <v>1557</v>
      </c>
      <c r="J57" s="1920" t="e">
        <f ca="1">IF(OR(M47="住宅",J51&lt;L48,J56="是"),"——",J51-L48)</f>
        <v>#N/A</v>
      </c>
      <c r="K57" s="1884" t="s">
        <v>1558</v>
      </c>
      <c r="L57" s="1887" t="e">
        <f ca="1">IF(L48&lt;J51,"——",IF(L55="比较法",L49,IF(L55="基准地价",L50,L51)))</f>
        <v>#N/A</v>
      </c>
      <c r="O57" s="1881" t="s">
        <v>1041</v>
      </c>
      <c r="P57" s="1882" t="s">
        <v>1559</v>
      </c>
      <c r="Q57" s="1883" t="e">
        <f ca="1">L60</f>
        <v>#N/A</v>
      </c>
      <c r="R57" s="1883" t="s">
        <v>1560</v>
      </c>
    </row>
    <row r="58" spans="1:18" s="1839" customFormat="1" ht="24.75" thickBot="1">
      <c r="A58" s="360" t="s">
        <v>1030</v>
      </c>
      <c r="B58" s="1174" t="s">
        <v>1425</v>
      </c>
      <c r="C58" s="361" t="e">
        <f ca="1">ROUND(C59+C64+C65+C66,0)</f>
        <v>#N/A</v>
      </c>
      <c r="D58" s="1176" t="s">
        <v>1426</v>
      </c>
      <c r="E58" s="1177"/>
      <c r="F58" s="1178"/>
      <c r="I58" s="1919" t="s">
        <v>1561</v>
      </c>
      <c r="J58" s="1921" t="e">
        <f ca="1">IF(J55&lt;0.4,0.4,J55)</f>
        <v>#N/A</v>
      </c>
      <c r="K58" s="1897" t="s">
        <v>1562</v>
      </c>
      <c r="L58" s="1887" t="e">
        <f ca="1">ROUND(POWER(1+L52,L47-L48)*(POWER(1+L52,L48)-1)/(POWER(1+L52,L47)-1),4)</f>
        <v>#N/A</v>
      </c>
      <c r="O58" s="1891" t="s">
        <v>1042</v>
      </c>
      <c r="P58" s="1882" t="s">
        <v>1563</v>
      </c>
      <c r="Q58" s="1883">
        <f>IF(L55="比较法",L49,IF(L55="基准地价",L50,0))</f>
        <v>0</v>
      </c>
      <c r="R58" s="1883" t="s">
        <v>1530</v>
      </c>
    </row>
    <row r="59" spans="1:18" s="1839" customFormat="1" ht="24.75" thickBot="1">
      <c r="A59" s="1198" t="s">
        <v>1035</v>
      </c>
      <c r="B59" s="1166" t="s">
        <v>1430</v>
      </c>
      <c r="C59" s="24" t="e">
        <f ca="1">ROUND(IF(项目基本情况!B11="自然人",C48*F59,C60+C61+C62),1)</f>
        <v>#N/A</v>
      </c>
      <c r="D59" s="1179" t="s">
        <v>1431</v>
      </c>
      <c r="E59" s="1180" t="s">
        <v>1432</v>
      </c>
      <c r="F59" s="368" t="str">
        <f ca="1">IF(项目基本情况!B11="企业","",IF(INDIRECT("'数据-取费表'!c"&amp;$G$1)="住宅",5%,IF(F49*F50*F51/12/(1+'数据-取费表'!C42)&gt;20000,12%,7%)))</f>
        <v/>
      </c>
      <c r="I59" s="1919" t="s">
        <v>1564</v>
      </c>
      <c r="J59" s="1920" t="e">
        <f ca="1">IF(OR(M47="住宅",J51&lt;L48,J56="是"),"——",ROUND(C29*J58,0))</f>
        <v>#N/A</v>
      </c>
      <c r="K59" s="188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7" t="e">
        <f ca="1">ROUND(IF(D1="在建（套用方法）",M59,IF(D1="土地（套用方法）",N59,POWER(1+L52,L47-J51)*(POWER(1+L52,J51)-1)/(POWER(1+L52,L47)-1))),4)</f>
        <v>#N/A</v>
      </c>
      <c r="M59" s="1835" t="e">
        <f ca="1">ROUND(POWER(1+L52,L47-(J51+'数据-取费表'!B24))*(POWER(1+L52,(J51+'数据-取费表'!B24))-1)/(POWER(1+L52,L47)-1),4)</f>
        <v>#N/A</v>
      </c>
      <c r="N59" s="1835" t="e">
        <f ca="1">ROUND(POWER(1+L52,L47-(J51+'数据-取费表'!B20))*(POWER(1+L52,(J51+'数据-取费表'!B20))-1)/(POWER(1+L52,L47)-1),4)</f>
        <v>#N/A</v>
      </c>
      <c r="O59" s="1891" t="s">
        <v>1043</v>
      </c>
      <c r="P59" s="1882" t="s">
        <v>1565</v>
      </c>
      <c r="Q59" s="1894">
        <f>L52</f>
        <v>0</v>
      </c>
      <c r="R59" s="1883"/>
    </row>
    <row r="60" spans="1:18" s="1839" customFormat="1" ht="16.5" thickBot="1">
      <c r="A60" s="1198" t="s">
        <v>1034</v>
      </c>
      <c r="B60" s="1166" t="s">
        <v>1434</v>
      </c>
      <c r="C60" s="24" t="e">
        <f ca="1">IF(项目基本情况!B11="自然人","——",ROUND(C48*F60/(1+'数据-取费表'!C42),2))</f>
        <v>#N/A</v>
      </c>
      <c r="D60" s="1180" t="s">
        <v>1435</v>
      </c>
      <c r="E60" s="1166" t="s">
        <v>1423</v>
      </c>
      <c r="F60" s="377">
        <f t="shared" ref="F60:F66" si="0">F32</f>
        <v>5.5000000000000007E-2</v>
      </c>
      <c r="I60" s="1922" t="s">
        <v>1566</v>
      </c>
      <c r="J60" s="1923" t="e">
        <f ca="1">IF(OR(M47="住宅",J51&lt;L48,J56="是"),"0",ROUND(J59/(1+J52)^J53,0))</f>
        <v>#N/A</v>
      </c>
      <c r="K60" s="1924" t="s">
        <v>1567</v>
      </c>
      <c r="L60" s="1923" t="e">
        <f ca="1">IF(OR(M47="住宅",L48&lt;J51),0,ROUND(L57*(L58/L59-1),0))</f>
        <v>#N/A</v>
      </c>
      <c r="O60" s="1891" t="s">
        <v>1044</v>
      </c>
      <c r="P60" s="1882" t="s">
        <v>1568</v>
      </c>
      <c r="Q60" s="1883" t="e">
        <f ca="1">L58</f>
        <v>#N/A</v>
      </c>
      <c r="R60" s="1883" t="s">
        <v>1569</v>
      </c>
    </row>
    <row r="61" spans="1:18" s="1839" customFormat="1" ht="13.5" thickBot="1">
      <c r="A61" s="1198" t="s">
        <v>1493</v>
      </c>
      <c r="B61" s="1166" t="s">
        <v>1494</v>
      </c>
      <c r="C61" s="24" t="e">
        <f ca="1">IF(项目基本情况!B11="自然人","——",IF(D61="按租金收入计税",ROUND(C48*F61,2),IF(D61="按房产原值计税",ROUND(C57*F61*0.7,2),INDIRECT("'数据-取费表'!Aj"&amp;$G$1))))</f>
        <v>#N/A</v>
      </c>
      <c r="D61" s="1825" t="s">
        <v>1439</v>
      </c>
      <c r="E61" s="1166" t="s">
        <v>1495</v>
      </c>
      <c r="F61" s="367">
        <f t="shared" si="0"/>
        <v>1.2E-2</v>
      </c>
      <c r="I61" s="1925"/>
      <c r="J61" s="1925"/>
      <c r="K61" s="1925"/>
      <c r="L61" s="1925"/>
      <c r="O61" s="1891" t="s">
        <v>1045</v>
      </c>
      <c r="P61" s="1882" t="str">
        <f>K59</f>
        <v>建设期及建筑物耐用年限下的土地年期修正系数Kn</v>
      </c>
      <c r="Q61" s="1883" t="e">
        <f ca="1">L59</f>
        <v>#N/A</v>
      </c>
      <c r="R61" s="1883" t="s">
        <v>1570</v>
      </c>
    </row>
    <row r="62" spans="1:18" s="1839" customFormat="1" ht="13.5" thickBot="1">
      <c r="A62" s="1198" t="s">
        <v>1496</v>
      </c>
      <c r="B62" s="1165" t="s">
        <v>1497</v>
      </c>
      <c r="C62" s="25" t="e">
        <f ca="1">IF(项目基本情况!B11="自然人","——",ROUND(F62*F63/10000,2))</f>
        <v>#N/A</v>
      </c>
      <c r="D62" s="1181" t="s">
        <v>1498</v>
      </c>
      <c r="E62" s="1166" t="s">
        <v>1499</v>
      </c>
      <c r="F62" s="371">
        <f t="shared" si="0"/>
        <v>1.5</v>
      </c>
      <c r="I62" s="1926" t="s">
        <v>1571</v>
      </c>
      <c r="J62" s="1927" t="s">
        <v>1572</v>
      </c>
      <c r="K62" s="1927" t="s">
        <v>1573</v>
      </c>
      <c r="L62" s="1927" t="s">
        <v>1574</v>
      </c>
      <c r="M62" s="1928" t="s">
        <v>1575</v>
      </c>
      <c r="O62" s="1881" t="s">
        <v>1046</v>
      </c>
      <c r="P62" s="1882" t="s">
        <v>1576</v>
      </c>
      <c r="Q62" s="1883" t="e">
        <f ca="1">Q56+Q57</f>
        <v>#N/A</v>
      </c>
      <c r="R62" s="1883" t="s">
        <v>1047</v>
      </c>
    </row>
    <row r="63" spans="1:18" s="1839" customFormat="1" ht="13.5" thickBot="1">
      <c r="A63" s="372"/>
      <c r="B63" s="1172"/>
      <c r="C63" s="29"/>
      <c r="D63" s="1182"/>
      <c r="E63" s="1166" t="s">
        <v>1500</v>
      </c>
      <c r="F63" s="348" t="e">
        <f t="shared" ca="1" si="0"/>
        <v>#N/A</v>
      </c>
      <c r="I63" s="1926" t="s">
        <v>1577</v>
      </c>
      <c r="J63" s="1927">
        <v>70</v>
      </c>
      <c r="K63" s="1927">
        <v>50</v>
      </c>
      <c r="L63" s="1927">
        <v>80</v>
      </c>
      <c r="M63" s="1929">
        <v>0.02</v>
      </c>
      <c r="O63" s="1866" t="s">
        <v>1578</v>
      </c>
      <c r="P63" s="1836"/>
      <c r="Q63" s="1836"/>
      <c r="R63" s="1836"/>
    </row>
    <row r="64" spans="1:18" s="1839" customFormat="1" ht="13.5" thickBot="1">
      <c r="A64" s="1198" t="s">
        <v>1501</v>
      </c>
      <c r="B64" s="1166" t="s">
        <v>1502</v>
      </c>
      <c r="C64" s="24" t="e">
        <f ca="1">ROUND(C57*F64,1)</f>
        <v>#N/A</v>
      </c>
      <c r="D64" s="1180" t="s">
        <v>1503</v>
      </c>
      <c r="E64" s="1166" t="s">
        <v>1495</v>
      </c>
      <c r="F64" s="374" t="e">
        <f t="shared" ca="1" si="0"/>
        <v>#N/A</v>
      </c>
      <c r="I64" s="1926" t="s">
        <v>1579</v>
      </c>
      <c r="J64" s="1927">
        <v>50</v>
      </c>
      <c r="K64" s="1927">
        <v>35</v>
      </c>
      <c r="L64" s="1927">
        <v>60</v>
      </c>
      <c r="M64" s="1928">
        <v>0</v>
      </c>
      <c r="O64" s="1874" t="s">
        <v>1523</v>
      </c>
      <c r="P64" s="1875" t="s">
        <v>1524</v>
      </c>
      <c r="Q64" s="1876" t="s">
        <v>1525</v>
      </c>
      <c r="R64" s="1876" t="s">
        <v>1526</v>
      </c>
    </row>
    <row r="65" spans="1:18" s="1839" customFormat="1" ht="13.5" thickBot="1">
      <c r="A65" s="1198" t="s">
        <v>1504</v>
      </c>
      <c r="B65" s="1166" t="s">
        <v>1454</v>
      </c>
      <c r="C65" s="24" t="e">
        <f ca="1">ROUND(C56*F65,1)</f>
        <v>#N/A</v>
      </c>
      <c r="D65" s="1180" t="s">
        <v>1455</v>
      </c>
      <c r="E65" s="1166" t="s">
        <v>1456</v>
      </c>
      <c r="F65" s="376" t="e">
        <f t="shared" ca="1" si="0"/>
        <v>#N/A</v>
      </c>
      <c r="I65" s="1926" t="s">
        <v>1580</v>
      </c>
      <c r="J65" s="1927">
        <v>40</v>
      </c>
      <c r="K65" s="1927">
        <v>30</v>
      </c>
      <c r="L65" s="1927">
        <v>50</v>
      </c>
      <c r="M65" s="1929">
        <v>0.02</v>
      </c>
      <c r="O65" s="1881" t="s">
        <v>1040</v>
      </c>
      <c r="P65" s="1882" t="s">
        <v>1581</v>
      </c>
      <c r="Q65" s="1883" t="e">
        <f ca="1">C40+J29</f>
        <v>#N/A</v>
      </c>
      <c r="R65" s="1883" t="s">
        <v>1530</v>
      </c>
    </row>
    <row r="66" spans="1:18" s="1839" customFormat="1" ht="16.5" thickBot="1">
      <c r="A66" s="1198" t="s">
        <v>1505</v>
      </c>
      <c r="B66" s="1166" t="s">
        <v>1440</v>
      </c>
      <c r="C66" s="24" t="e">
        <f ca="1">ROUND(C48*F66,1)</f>
        <v>#N/A</v>
      </c>
      <c r="D66" s="1180" t="s">
        <v>1506</v>
      </c>
      <c r="E66" s="1166" t="s">
        <v>1423</v>
      </c>
      <c r="F66" s="357" t="e">
        <f t="shared" ca="1" si="0"/>
        <v>#N/A</v>
      </c>
      <c r="O66" s="1881" t="s">
        <v>1041</v>
      </c>
      <c r="P66" s="1882" t="s">
        <v>1559</v>
      </c>
      <c r="Q66" s="1883" t="e">
        <f ca="1">L60</f>
        <v>#N/A</v>
      </c>
      <c r="R66" s="1883" t="s">
        <v>1582</v>
      </c>
    </row>
    <row r="67" spans="1:18" s="1839" customFormat="1" ht="16.5" thickBot="1">
      <c r="A67" s="1173" t="s">
        <v>1031</v>
      </c>
      <c r="B67" s="1183" t="s">
        <v>1464</v>
      </c>
      <c r="C67" s="361" t="e">
        <f ca="1">C48-C58</f>
        <v>#N/A</v>
      </c>
      <c r="D67" s="1179" t="s">
        <v>1465</v>
      </c>
      <c r="E67" s="1184"/>
      <c r="F67" s="1185"/>
      <c r="O67" s="1891" t="s">
        <v>1042</v>
      </c>
      <c r="P67" s="1882" t="s">
        <v>1563</v>
      </c>
      <c r="Q67" s="1930" t="e">
        <f ca="1">L51</f>
        <v>#N/A</v>
      </c>
      <c r="R67" s="1883" t="s">
        <v>1583</v>
      </c>
    </row>
    <row r="68" spans="1:18" s="1839" customFormat="1" ht="16.5" thickBot="1">
      <c r="A68" s="1163" t="s">
        <v>1032</v>
      </c>
      <c r="B68" s="1164" t="s">
        <v>1486</v>
      </c>
      <c r="C68" s="346" t="e">
        <f ca="1">ROUND(C67*(1-((1+F70)/(1+F68))^F69)/(F68-F70),0)</f>
        <v>#N/A</v>
      </c>
      <c r="D68" s="1181" t="s">
        <v>1470</v>
      </c>
      <c r="E68" s="1166" t="s">
        <v>1471</v>
      </c>
      <c r="F68" s="357" t="e">
        <f ca="1">F40</f>
        <v>#N/A</v>
      </c>
      <c r="O68" s="1891" t="s">
        <v>1043</v>
      </c>
      <c r="P68" s="1931" t="s">
        <v>1584</v>
      </c>
      <c r="Q68" s="1883" t="e">
        <f ca="1">ROUND(Q69-Q70*Q71,0)</f>
        <v>#N/A</v>
      </c>
      <c r="R68" s="1883" t="s">
        <v>1051</v>
      </c>
    </row>
    <row r="69" spans="1:18" s="1839" customFormat="1" ht="13.5" thickBot="1">
      <c r="A69" s="1167"/>
      <c r="B69" s="1168"/>
      <c r="C69" s="351"/>
      <c r="D69" s="1186" t="s">
        <v>1474</v>
      </c>
      <c r="E69" s="1166" t="s">
        <v>1475</v>
      </c>
      <c r="F69" s="379" t="e">
        <f ca="1">F41</f>
        <v>#N/A</v>
      </c>
      <c r="O69" s="1891" t="s">
        <v>1048</v>
      </c>
      <c r="P69" s="1931" t="s">
        <v>1585</v>
      </c>
      <c r="Q69" s="1883" t="e">
        <f ca="1">C39</f>
        <v>#N/A</v>
      </c>
      <c r="R69" s="1883" t="s">
        <v>1530</v>
      </c>
    </row>
    <row r="70" spans="1:18" s="1839" customFormat="1" ht="13.5" thickBot="1">
      <c r="A70" s="1170"/>
      <c r="B70" s="1171"/>
      <c r="C70" s="355"/>
      <c r="D70" s="1182"/>
      <c r="E70" s="1166" t="s">
        <v>1478</v>
      </c>
      <c r="F70" s="1272"/>
      <c r="O70" s="1891" t="s">
        <v>1049</v>
      </c>
      <c r="P70" s="1931" t="s">
        <v>1586</v>
      </c>
      <c r="Q70" s="1883" t="e">
        <f ca="1">C13</f>
        <v>#N/A</v>
      </c>
      <c r="R70" s="1883" t="s">
        <v>1530</v>
      </c>
    </row>
    <row r="71" spans="1:18" s="1839" customFormat="1" ht="13.5" thickBot="1">
      <c r="A71" s="1187" t="s">
        <v>1033</v>
      </c>
      <c r="B71" s="1188" t="s">
        <v>1488</v>
      </c>
      <c r="C71" s="382" t="e">
        <f ca="1">ROUND(C68*10000/F71,0)</f>
        <v>#N/A</v>
      </c>
      <c r="D71" s="1189" t="s">
        <v>1489</v>
      </c>
      <c r="E71" s="1190" t="s">
        <v>1490</v>
      </c>
      <c r="F71" s="385" t="e">
        <f ca="1">F43</f>
        <v>#N/A</v>
      </c>
      <c r="O71" s="1891" t="s">
        <v>1050</v>
      </c>
      <c r="P71" s="1931" t="s">
        <v>1587</v>
      </c>
      <c r="Q71" s="1894" t="e">
        <f ca="1">C76</f>
        <v>#N/A</v>
      </c>
      <c r="R71" s="1883"/>
    </row>
    <row r="72" spans="1:18" s="1839" customFormat="1" ht="13.5" thickBot="1">
      <c r="B72" s="794"/>
      <c r="C72" s="794"/>
      <c r="O72" s="1891" t="s">
        <v>1044</v>
      </c>
      <c r="P72" s="1882" t="s">
        <v>1565</v>
      </c>
      <c r="Q72" s="1894">
        <f>L52</f>
        <v>0</v>
      </c>
      <c r="R72" s="1883"/>
    </row>
    <row r="73" spans="1:18" ht="16.5" thickBot="1">
      <c r="A73" s="1839"/>
      <c r="B73" s="794"/>
      <c r="C73" s="794"/>
      <c r="D73" s="1839"/>
      <c r="E73" s="1839"/>
      <c r="F73" s="1839"/>
      <c r="O73" s="1891" t="s">
        <v>1045</v>
      </c>
      <c r="P73" s="1882" t="s">
        <v>1568</v>
      </c>
      <c r="Q73" s="1883" t="e">
        <f ca="1">L58</f>
        <v>#N/A</v>
      </c>
      <c r="R73" s="1883" t="s">
        <v>1569</v>
      </c>
    </row>
    <row r="74" spans="1:18" ht="13.5" thickBot="1">
      <c r="A74" s="1839"/>
      <c r="B74" s="317" t="s">
        <v>1588</v>
      </c>
      <c r="C74" s="1933"/>
      <c r="D74" s="1839"/>
      <c r="E74" s="1839"/>
      <c r="F74" s="1839"/>
      <c r="O74" s="1891" t="s">
        <v>1052</v>
      </c>
      <c r="P74" s="1882" t="str">
        <f>K59</f>
        <v>建设期及建筑物耐用年限下的土地年期修正系数Kn</v>
      </c>
      <c r="Q74" s="1883" t="e">
        <f ca="1">L59</f>
        <v>#N/A</v>
      </c>
      <c r="R74" s="1883" t="s">
        <v>1570</v>
      </c>
    </row>
    <row r="75" spans="1:18" ht="13.5" thickBot="1">
      <c r="A75" s="1839"/>
      <c r="B75" s="386" t="s">
        <v>1507</v>
      </c>
      <c r="C75" s="387" t="e">
        <f ca="1">ROUND(C13*C76,0)</f>
        <v>#N/A</v>
      </c>
      <c r="D75" s="1839"/>
      <c r="E75" s="1839"/>
      <c r="F75" s="1839"/>
      <c r="K75" s="1865"/>
      <c r="L75" s="1839"/>
      <c r="O75" s="1881" t="s">
        <v>1046</v>
      </c>
      <c r="P75" s="1882" t="s">
        <v>1550</v>
      </c>
      <c r="Q75" s="1883" t="e">
        <f ca="1">Q65+Q66</f>
        <v>#N/A</v>
      </c>
      <c r="R75" s="1883" t="s">
        <v>1047</v>
      </c>
    </row>
    <row r="76" spans="1:18">
      <c r="B76" s="388" t="s">
        <v>1508</v>
      </c>
      <c r="C76" s="389" t="e">
        <f ca="1">INDIRECT("'数据-取费表'!j"&amp;$G$1)</f>
        <v>#N/A</v>
      </c>
      <c r="I76" s="1839"/>
      <c r="J76" s="1839"/>
      <c r="K76" s="1865"/>
      <c r="L76" s="1839"/>
    </row>
    <row r="77" spans="1:18">
      <c r="B77" s="390" t="s">
        <v>1509</v>
      </c>
      <c r="C77" s="391"/>
      <c r="I77" s="1839"/>
      <c r="J77" s="1839"/>
      <c r="K77" s="1865"/>
      <c r="L77" s="1839"/>
    </row>
    <row r="78" spans="1:18">
      <c r="B78" s="314" t="s">
        <v>1510</v>
      </c>
      <c r="C78" s="392"/>
    </row>
    <row r="79" spans="1:18">
      <c r="B79" s="386" t="s">
        <v>1511</v>
      </c>
      <c r="C79" s="318" t="e">
        <f ca="1">1-C80</f>
        <v>#N/A</v>
      </c>
    </row>
    <row r="80" spans="1:18">
      <c r="B80" s="386" t="s">
        <v>1512</v>
      </c>
      <c r="C80" s="318" t="e">
        <f ca="1">ROUND(C75/C39,3)</f>
        <v>#N/A</v>
      </c>
    </row>
    <row r="81" spans="2:3">
      <c r="B81" s="314" t="s">
        <v>1513</v>
      </c>
      <c r="C81" s="282"/>
    </row>
    <row r="82" spans="2:3">
      <c r="B82" s="317" t="s">
        <v>1514</v>
      </c>
      <c r="C82" s="319" t="e">
        <f ca="1">1-C83</f>
        <v>#N/A</v>
      </c>
    </row>
    <row r="83" spans="2:3">
      <c r="B83" s="317" t="s">
        <v>1515</v>
      </c>
      <c r="C83" s="318" t="e">
        <f ca="1">ROUND(C13/C40,3)</f>
        <v>#N/A</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4" priority="56">
      <formula>$L$48&gt;$J$51</formula>
    </cfRule>
  </conditionalFormatting>
  <conditionalFormatting sqref="I55 I60">
    <cfRule type="expression" dxfId="3" priority="57">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34"/>
  <sheetViews>
    <sheetView topLeftCell="A40" workbookViewId="0">
      <selection activeCell="G58" sqref="G58"/>
    </sheetView>
  </sheetViews>
  <sheetFormatPr defaultColWidth="9" defaultRowHeight="13.5"/>
  <cols>
    <col min="1" max="1" width="8.75" style="2992" customWidth="1"/>
    <col min="2" max="2" width="19.25" style="2992" customWidth="1"/>
    <col min="3" max="4" width="12.625" style="2992" customWidth="1"/>
    <col min="5" max="5" width="16.5" style="2992" customWidth="1"/>
    <col min="6" max="16384" width="9" style="2992"/>
  </cols>
  <sheetData>
    <row r="1" spans="1:5" ht="55.5" customHeight="1">
      <c r="A1" s="3396" t="s">
        <v>3255</v>
      </c>
      <c r="B1" s="3396"/>
      <c r="C1" s="3396"/>
      <c r="D1" s="3396"/>
      <c r="E1" s="3396"/>
    </row>
    <row r="2" spans="1:5" ht="82.5" customHeight="1">
      <c r="A2" s="3397" t="s">
        <v>3256</v>
      </c>
      <c r="B2" s="3397"/>
      <c r="C2" s="3397"/>
      <c r="D2" s="3397"/>
      <c r="E2" s="3397"/>
    </row>
    <row r="3" spans="1:5" ht="47.25" customHeight="1">
      <c r="A3" s="3398" t="s">
        <v>3257</v>
      </c>
      <c r="B3" s="3398"/>
      <c r="C3" s="3398"/>
      <c r="D3" s="3398"/>
      <c r="E3" s="3398"/>
    </row>
    <row r="4" spans="1:5" ht="24.75" customHeight="1">
      <c r="A4" s="2993" t="s">
        <v>3258</v>
      </c>
      <c r="B4" s="2993" t="s">
        <v>3259</v>
      </c>
      <c r="C4" s="2993" t="s">
        <v>3260</v>
      </c>
      <c r="D4" s="2993" t="s">
        <v>3261</v>
      </c>
      <c r="E4" s="2993" t="s">
        <v>3262</v>
      </c>
    </row>
    <row r="5" spans="1:5" ht="18.75" customHeight="1">
      <c r="A5" s="2994">
        <v>1</v>
      </c>
      <c r="B5" s="2995" t="s">
        <v>3263</v>
      </c>
      <c r="C5" s="2996" t="s">
        <v>3264</v>
      </c>
      <c r="D5" s="3041">
        <v>138.4</v>
      </c>
      <c r="E5" s="2996">
        <v>102.68</v>
      </c>
    </row>
    <row r="6" spans="1:5" ht="18.75" customHeight="1">
      <c r="A6" s="2994">
        <v>2</v>
      </c>
      <c r="B6" s="2995" t="s">
        <v>3263</v>
      </c>
      <c r="C6" s="2996" t="s">
        <v>3265</v>
      </c>
      <c r="D6" s="3041">
        <v>137.63999999999999</v>
      </c>
      <c r="E6" s="2996">
        <v>102.11</v>
      </c>
    </row>
    <row r="7" spans="1:5" ht="18.75" customHeight="1">
      <c r="A7" s="2994">
        <v>3</v>
      </c>
      <c r="B7" s="2995" t="s">
        <v>3263</v>
      </c>
      <c r="C7" s="2996" t="s">
        <v>3266</v>
      </c>
      <c r="D7" s="3041">
        <v>130.86000000000001</v>
      </c>
      <c r="E7" s="2996">
        <v>97.08</v>
      </c>
    </row>
    <row r="8" spans="1:5" ht="18.75" customHeight="1">
      <c r="A8" s="2994">
        <v>4</v>
      </c>
      <c r="B8" s="2997" t="s">
        <v>3263</v>
      </c>
      <c r="C8" s="2998" t="s">
        <v>3267</v>
      </c>
      <c r="D8" s="3042">
        <v>109.48</v>
      </c>
      <c r="E8" s="2998">
        <v>81.22</v>
      </c>
    </row>
    <row r="9" spans="1:5" ht="18.75" customHeight="1">
      <c r="A9" s="2994">
        <v>5</v>
      </c>
      <c r="B9" s="2997" t="s">
        <v>3263</v>
      </c>
      <c r="C9" s="2998" t="s">
        <v>3268</v>
      </c>
      <c r="D9" s="3042">
        <v>138.4</v>
      </c>
      <c r="E9" s="2998">
        <v>102.68</v>
      </c>
    </row>
    <row r="10" spans="1:5" ht="18.75" customHeight="1">
      <c r="A10" s="2994">
        <v>6</v>
      </c>
      <c r="B10" s="2997" t="s">
        <v>3263</v>
      </c>
      <c r="C10" s="2999" t="s">
        <v>3269</v>
      </c>
      <c r="D10" s="3043">
        <v>137.63999999999999</v>
      </c>
      <c r="E10" s="2999">
        <v>102.11</v>
      </c>
    </row>
    <row r="11" spans="1:5" ht="18.75" customHeight="1">
      <c r="A11" s="2994">
        <v>7</v>
      </c>
      <c r="B11" s="2997" t="s">
        <v>3263</v>
      </c>
      <c r="C11" s="2999" t="s">
        <v>3270</v>
      </c>
      <c r="D11" s="3043">
        <v>138.4</v>
      </c>
      <c r="E11" s="2999">
        <v>102.68</v>
      </c>
    </row>
    <row r="12" spans="1:5" ht="18.75" customHeight="1">
      <c r="A12" s="2994">
        <v>8</v>
      </c>
      <c r="B12" s="2997" t="s">
        <v>3263</v>
      </c>
      <c r="C12" s="2999" t="s">
        <v>3271</v>
      </c>
      <c r="D12" s="3043">
        <v>137.63999999999999</v>
      </c>
      <c r="E12" s="2999">
        <v>102.11</v>
      </c>
    </row>
    <row r="13" spans="1:5" ht="18.75" customHeight="1">
      <c r="A13" s="2994">
        <v>9</v>
      </c>
      <c r="B13" s="2997" t="s">
        <v>3263</v>
      </c>
      <c r="C13" s="2999" t="s">
        <v>3272</v>
      </c>
      <c r="D13" s="3043">
        <v>138.4</v>
      </c>
      <c r="E13" s="2999">
        <v>102.68</v>
      </c>
    </row>
    <row r="14" spans="1:5" ht="18.75" customHeight="1">
      <c r="A14" s="2994">
        <v>10</v>
      </c>
      <c r="B14" s="2997" t="s">
        <v>3263</v>
      </c>
      <c r="C14" s="3000" t="s">
        <v>3273</v>
      </c>
      <c r="D14" s="3044">
        <v>137.63999999999999</v>
      </c>
      <c r="E14" s="3000">
        <v>102.11</v>
      </c>
    </row>
    <row r="15" spans="1:5" ht="18.75" customHeight="1">
      <c r="A15" s="2994">
        <v>11</v>
      </c>
      <c r="B15" s="2997" t="s">
        <v>3263</v>
      </c>
      <c r="C15" s="3001" t="s">
        <v>3274</v>
      </c>
      <c r="D15" s="3045">
        <v>138.4</v>
      </c>
      <c r="E15" s="3001">
        <v>102.68</v>
      </c>
    </row>
    <row r="16" spans="1:5" ht="18.75" customHeight="1">
      <c r="A16" s="2994">
        <v>12</v>
      </c>
      <c r="B16" s="2997" t="s">
        <v>3263</v>
      </c>
      <c r="C16" s="3001" t="s">
        <v>3275</v>
      </c>
      <c r="D16" s="3045">
        <v>137.63999999999999</v>
      </c>
      <c r="E16" s="3001">
        <v>102.11</v>
      </c>
    </row>
    <row r="17" spans="1:5" ht="18.75" customHeight="1">
      <c r="A17" s="2994">
        <v>13</v>
      </c>
      <c r="B17" s="2997" t="s">
        <v>3263</v>
      </c>
      <c r="C17" s="3002" t="s">
        <v>3276</v>
      </c>
      <c r="D17" s="3046">
        <v>138.4</v>
      </c>
      <c r="E17" s="3002">
        <v>102.68</v>
      </c>
    </row>
    <row r="18" spans="1:5" ht="18.75" customHeight="1">
      <c r="A18" s="2994">
        <v>14</v>
      </c>
      <c r="B18" s="2997" t="s">
        <v>3263</v>
      </c>
      <c r="C18" s="3002" t="s">
        <v>3277</v>
      </c>
      <c r="D18" s="3046">
        <v>137.63999999999999</v>
      </c>
      <c r="E18" s="3002">
        <v>102.11</v>
      </c>
    </row>
    <row r="19" spans="1:5" ht="18.75" customHeight="1">
      <c r="A19" s="2994">
        <v>15</v>
      </c>
      <c r="B19" s="2997" t="s">
        <v>3263</v>
      </c>
      <c r="C19" s="3003" t="s">
        <v>3278</v>
      </c>
      <c r="D19" s="3047">
        <v>138.4</v>
      </c>
      <c r="E19" s="3003">
        <v>102.68</v>
      </c>
    </row>
    <row r="20" spans="1:5" ht="18.75" customHeight="1">
      <c r="A20" s="2994">
        <v>16</v>
      </c>
      <c r="B20" s="2997" t="s">
        <v>3263</v>
      </c>
      <c r="C20" s="3003" t="s">
        <v>3279</v>
      </c>
      <c r="D20" s="3047">
        <v>137.63999999999999</v>
      </c>
      <c r="E20" s="3003">
        <v>102.11</v>
      </c>
    </row>
    <row r="21" spans="1:5" ht="18.75" customHeight="1">
      <c r="A21" s="2994">
        <v>17</v>
      </c>
      <c r="B21" s="2997" t="s">
        <v>3263</v>
      </c>
      <c r="C21" s="3003" t="s">
        <v>3280</v>
      </c>
      <c r="D21" s="3047">
        <v>138.4</v>
      </c>
      <c r="E21" s="3003">
        <v>102.68</v>
      </c>
    </row>
    <row r="22" spans="1:5" ht="18.75" customHeight="1">
      <c r="A22" s="2994">
        <v>18</v>
      </c>
      <c r="B22" s="2997" t="s">
        <v>3263</v>
      </c>
      <c r="C22" s="3004" t="s">
        <v>3281</v>
      </c>
      <c r="D22" s="3048">
        <v>137.63999999999999</v>
      </c>
      <c r="E22" s="3004">
        <v>102.11</v>
      </c>
    </row>
    <row r="23" spans="1:5" ht="18.75" customHeight="1">
      <c r="A23" s="2994">
        <v>19</v>
      </c>
      <c r="B23" s="2997" t="s">
        <v>3263</v>
      </c>
      <c r="C23" s="3005" t="s">
        <v>3282</v>
      </c>
      <c r="D23" s="3049">
        <v>138.4</v>
      </c>
      <c r="E23" s="3005">
        <v>102.68</v>
      </c>
    </row>
    <row r="24" spans="1:5" ht="18.75" customHeight="1">
      <c r="A24" s="2994">
        <v>20</v>
      </c>
      <c r="B24" s="2997" t="s">
        <v>3263</v>
      </c>
      <c r="C24" s="3005" t="s">
        <v>3283</v>
      </c>
      <c r="D24" s="3049">
        <v>137.63999999999999</v>
      </c>
      <c r="E24" s="3005">
        <v>102.11</v>
      </c>
    </row>
    <row r="25" spans="1:5" ht="18.75" customHeight="1">
      <c r="A25" s="2994">
        <v>21</v>
      </c>
      <c r="B25" s="2997" t="s">
        <v>3263</v>
      </c>
      <c r="C25" s="3006" t="s">
        <v>3284</v>
      </c>
      <c r="D25" s="3050">
        <v>138.4</v>
      </c>
      <c r="E25" s="3006">
        <v>102.68</v>
      </c>
    </row>
    <row r="26" spans="1:5" ht="18.75" customHeight="1">
      <c r="A26" s="2994">
        <v>22</v>
      </c>
      <c r="B26" s="2997" t="s">
        <v>3263</v>
      </c>
      <c r="C26" s="3006" t="s">
        <v>3285</v>
      </c>
      <c r="D26" s="3050">
        <v>137.63999999999999</v>
      </c>
      <c r="E26" s="3006">
        <v>102.11</v>
      </c>
    </row>
    <row r="27" spans="1:5" ht="18.75" customHeight="1">
      <c r="A27" s="2994">
        <v>23</v>
      </c>
      <c r="B27" s="2997" t="s">
        <v>3263</v>
      </c>
      <c r="C27" s="3006" t="s">
        <v>3286</v>
      </c>
      <c r="D27" s="3050">
        <v>138.4</v>
      </c>
      <c r="E27" s="3006">
        <v>102.68</v>
      </c>
    </row>
    <row r="28" spans="1:5" ht="18.75" customHeight="1">
      <c r="A28" s="2994">
        <v>24</v>
      </c>
      <c r="B28" s="2997" t="s">
        <v>3263</v>
      </c>
      <c r="C28" s="3006" t="s">
        <v>3287</v>
      </c>
      <c r="D28" s="3050">
        <v>137.63999999999999</v>
      </c>
      <c r="E28" s="3006">
        <v>102.11</v>
      </c>
    </row>
    <row r="29" spans="1:5" ht="18.75" customHeight="1">
      <c r="A29" s="2994">
        <v>25</v>
      </c>
      <c r="B29" s="2997" t="s">
        <v>3263</v>
      </c>
      <c r="C29" s="3006" t="s">
        <v>3288</v>
      </c>
      <c r="D29" s="3050">
        <v>138.4</v>
      </c>
      <c r="E29" s="3006">
        <v>102.68</v>
      </c>
    </row>
    <row r="30" spans="1:5" ht="18.75" customHeight="1">
      <c r="A30" s="2994">
        <v>26</v>
      </c>
      <c r="B30" s="2997" t="s">
        <v>3263</v>
      </c>
      <c r="C30" s="3006" t="s">
        <v>3289</v>
      </c>
      <c r="D30" s="3050">
        <v>137.63999999999999</v>
      </c>
      <c r="E30" s="3006">
        <v>102.11</v>
      </c>
    </row>
    <row r="31" spans="1:5" ht="18.75" customHeight="1">
      <c r="A31" s="2994">
        <v>27</v>
      </c>
      <c r="B31" s="2997" t="s">
        <v>3263</v>
      </c>
      <c r="C31" s="3006" t="s">
        <v>3290</v>
      </c>
      <c r="D31" s="3050">
        <v>138.4</v>
      </c>
      <c r="E31" s="3006">
        <v>102.68</v>
      </c>
    </row>
    <row r="32" spans="1:5" ht="18.75" customHeight="1">
      <c r="A32" s="2994">
        <v>28</v>
      </c>
      <c r="B32" s="2997" t="s">
        <v>3263</v>
      </c>
      <c r="C32" s="3006" t="s">
        <v>3291</v>
      </c>
      <c r="D32" s="3050">
        <v>137.63999999999999</v>
      </c>
      <c r="E32" s="3006">
        <v>102.11</v>
      </c>
    </row>
    <row r="33" spans="1:5" ht="18.75" customHeight="1">
      <c r="A33" s="2994">
        <v>29</v>
      </c>
      <c r="B33" s="2997" t="s">
        <v>3263</v>
      </c>
      <c r="C33" s="3006" t="s">
        <v>3292</v>
      </c>
      <c r="D33" s="3050">
        <v>138.4</v>
      </c>
      <c r="E33" s="3006">
        <v>102.68</v>
      </c>
    </row>
    <row r="34" spans="1:5" ht="18.75" customHeight="1">
      <c r="A34" s="2994">
        <v>30</v>
      </c>
      <c r="B34" s="2997" t="s">
        <v>3263</v>
      </c>
      <c r="C34" s="3006" t="s">
        <v>3293</v>
      </c>
      <c r="D34" s="3050">
        <v>137.63999999999999</v>
      </c>
      <c r="E34" s="3006">
        <v>102.11</v>
      </c>
    </row>
    <row r="35" spans="1:5" ht="18.75" customHeight="1">
      <c r="A35" s="2994">
        <v>31</v>
      </c>
      <c r="B35" s="2997" t="s">
        <v>3263</v>
      </c>
      <c r="C35" s="3006" t="s">
        <v>3294</v>
      </c>
      <c r="D35" s="3050">
        <v>138.4</v>
      </c>
      <c r="E35" s="3006">
        <v>102.68</v>
      </c>
    </row>
    <row r="36" spans="1:5" ht="18.75" customHeight="1">
      <c r="A36" s="2994">
        <v>32</v>
      </c>
      <c r="B36" s="2997" t="s">
        <v>3263</v>
      </c>
      <c r="C36" s="3006" t="s">
        <v>3295</v>
      </c>
      <c r="D36" s="3050">
        <v>137.63999999999999</v>
      </c>
      <c r="E36" s="3006">
        <v>102.11</v>
      </c>
    </row>
    <row r="37" spans="1:5" ht="18.75" customHeight="1">
      <c r="A37" s="2994">
        <v>33</v>
      </c>
      <c r="B37" s="2997" t="s">
        <v>3263</v>
      </c>
      <c r="C37" s="3006" t="s">
        <v>3296</v>
      </c>
      <c r="D37" s="3050">
        <v>138.4</v>
      </c>
      <c r="E37" s="3006">
        <v>102.68</v>
      </c>
    </row>
    <row r="38" spans="1:5" ht="18.75" customHeight="1">
      <c r="A38" s="2994">
        <v>34</v>
      </c>
      <c r="B38" s="2997" t="s">
        <v>3263</v>
      </c>
      <c r="C38" s="3006" t="s">
        <v>3297</v>
      </c>
      <c r="D38" s="3050">
        <v>137.63999999999999</v>
      </c>
      <c r="E38" s="3006">
        <v>102.11</v>
      </c>
    </row>
    <row r="39" spans="1:5" ht="18.75" customHeight="1">
      <c r="A39" s="2994">
        <v>35</v>
      </c>
      <c r="B39" s="2997" t="s">
        <v>3263</v>
      </c>
      <c r="C39" s="3006" t="s">
        <v>3298</v>
      </c>
      <c r="D39" s="3050">
        <v>102.21</v>
      </c>
      <c r="E39" s="3006">
        <v>75.83</v>
      </c>
    </row>
    <row r="40" spans="1:5" ht="18.75" customHeight="1">
      <c r="A40" s="2994">
        <v>36</v>
      </c>
      <c r="B40" s="2997" t="s">
        <v>3263</v>
      </c>
      <c r="C40" s="3006" t="s">
        <v>3299</v>
      </c>
      <c r="D40" s="3050">
        <v>102.19</v>
      </c>
      <c r="E40" s="3006">
        <v>75.81</v>
      </c>
    </row>
    <row r="41" spans="1:5" ht="18.75" customHeight="1">
      <c r="A41" s="2994">
        <v>37</v>
      </c>
      <c r="B41" s="2997" t="s">
        <v>3263</v>
      </c>
      <c r="C41" s="3006" t="s">
        <v>3300</v>
      </c>
      <c r="D41" s="3050">
        <v>126.73</v>
      </c>
      <c r="E41" s="3006">
        <v>94.02</v>
      </c>
    </row>
    <row r="42" spans="1:5" ht="18.75" customHeight="1">
      <c r="A42" s="2994">
        <v>38</v>
      </c>
      <c r="B42" s="2997" t="s">
        <v>3263</v>
      </c>
      <c r="C42" s="3006" t="s">
        <v>3301</v>
      </c>
      <c r="D42" s="3050">
        <v>102.21</v>
      </c>
      <c r="E42" s="3006">
        <v>75.83</v>
      </c>
    </row>
    <row r="43" spans="1:5" ht="18.75" customHeight="1">
      <c r="A43" s="2994">
        <v>39</v>
      </c>
      <c r="B43" s="2997" t="s">
        <v>3263</v>
      </c>
      <c r="C43" s="3006" t="s">
        <v>3302</v>
      </c>
      <c r="D43" s="3050">
        <v>102.19</v>
      </c>
      <c r="E43" s="3006">
        <v>75.81</v>
      </c>
    </row>
    <row r="44" spans="1:5" ht="18.75" customHeight="1">
      <c r="A44" s="2994">
        <v>40</v>
      </c>
      <c r="B44" s="2997" t="s">
        <v>3263</v>
      </c>
      <c r="C44" s="3006" t="s">
        <v>3303</v>
      </c>
      <c r="D44" s="3050">
        <v>102.21</v>
      </c>
      <c r="E44" s="3006">
        <v>75.83</v>
      </c>
    </row>
    <row r="45" spans="1:5" ht="18.75" customHeight="1">
      <c r="A45" s="2994">
        <v>41</v>
      </c>
      <c r="B45" s="2997" t="s">
        <v>3263</v>
      </c>
      <c r="C45" s="3006" t="s">
        <v>3304</v>
      </c>
      <c r="D45" s="3050">
        <v>102.19</v>
      </c>
      <c r="E45" s="3006">
        <v>75.81</v>
      </c>
    </row>
    <row r="46" spans="1:5" ht="18.75" customHeight="1">
      <c r="A46" s="2994">
        <v>42</v>
      </c>
      <c r="B46" s="2997" t="s">
        <v>3263</v>
      </c>
      <c r="C46" s="3006" t="s">
        <v>3305</v>
      </c>
      <c r="D46" s="3050">
        <v>102.21</v>
      </c>
      <c r="E46" s="3006">
        <v>75.83</v>
      </c>
    </row>
    <row r="47" spans="1:5" ht="18.75" customHeight="1">
      <c r="A47" s="2994">
        <v>43</v>
      </c>
      <c r="B47" s="2997" t="s">
        <v>3263</v>
      </c>
      <c r="C47" s="3006" t="s">
        <v>3306</v>
      </c>
      <c r="D47" s="3050">
        <v>102.19</v>
      </c>
      <c r="E47" s="3006">
        <v>75.81</v>
      </c>
    </row>
    <row r="48" spans="1:5" ht="18.75" customHeight="1">
      <c r="A48" s="2994">
        <v>44</v>
      </c>
      <c r="B48" s="2997" t="s">
        <v>3263</v>
      </c>
      <c r="C48" s="3006" t="s">
        <v>3307</v>
      </c>
      <c r="D48" s="3050">
        <v>102.21</v>
      </c>
      <c r="E48" s="3006">
        <v>75.83</v>
      </c>
    </row>
    <row r="49" spans="1:5" ht="18.75" customHeight="1">
      <c r="A49" s="2994">
        <v>45</v>
      </c>
      <c r="B49" s="2997" t="s">
        <v>3263</v>
      </c>
      <c r="C49" s="3006" t="s">
        <v>3308</v>
      </c>
      <c r="D49" s="3050">
        <v>102.19</v>
      </c>
      <c r="E49" s="3006">
        <v>75.81</v>
      </c>
    </row>
    <row r="50" spans="1:5" ht="18.75" customHeight="1">
      <c r="A50" s="2994">
        <v>46</v>
      </c>
      <c r="B50" s="2997" t="s">
        <v>3263</v>
      </c>
      <c r="C50" s="3006" t="s">
        <v>3309</v>
      </c>
      <c r="D50" s="3050">
        <v>102.21</v>
      </c>
      <c r="E50" s="3006">
        <v>75.83</v>
      </c>
    </row>
    <row r="51" spans="1:5" ht="18.75" customHeight="1">
      <c r="A51" s="2994">
        <v>47</v>
      </c>
      <c r="B51" s="2997" t="s">
        <v>3263</v>
      </c>
      <c r="C51" s="3006" t="s">
        <v>3310</v>
      </c>
      <c r="D51" s="3050">
        <v>102.19</v>
      </c>
      <c r="E51" s="3006">
        <v>75.81</v>
      </c>
    </row>
    <row r="52" spans="1:5" ht="18.75" customHeight="1">
      <c r="A52" s="2994">
        <v>48</v>
      </c>
      <c r="B52" s="2997" t="s">
        <v>3263</v>
      </c>
      <c r="C52" s="3006" t="s">
        <v>3311</v>
      </c>
      <c r="D52" s="3050">
        <v>102.21</v>
      </c>
      <c r="E52" s="3006">
        <v>75.83</v>
      </c>
    </row>
    <row r="53" spans="1:5" ht="18.75" customHeight="1">
      <c r="A53" s="2994">
        <v>49</v>
      </c>
      <c r="B53" s="2997" t="s">
        <v>3263</v>
      </c>
      <c r="C53" s="3006" t="s">
        <v>3312</v>
      </c>
      <c r="D53" s="3050">
        <v>102.19</v>
      </c>
      <c r="E53" s="3006">
        <v>75.81</v>
      </c>
    </row>
    <row r="54" spans="1:5" ht="18.75" customHeight="1">
      <c r="A54" s="2994">
        <v>50</v>
      </c>
      <c r="B54" s="2997" t="s">
        <v>3263</v>
      </c>
      <c r="C54" s="3006" t="s">
        <v>3313</v>
      </c>
      <c r="D54" s="3050">
        <v>102.21</v>
      </c>
      <c r="E54" s="3006">
        <v>75.83</v>
      </c>
    </row>
    <row r="55" spans="1:5" ht="18.75" customHeight="1">
      <c r="A55" s="2994">
        <v>51</v>
      </c>
      <c r="B55" s="2997" t="s">
        <v>3263</v>
      </c>
      <c r="C55" s="3006" t="s">
        <v>3314</v>
      </c>
      <c r="D55" s="3050">
        <v>102.19</v>
      </c>
      <c r="E55" s="3006">
        <v>75.81</v>
      </c>
    </row>
    <row r="56" spans="1:5" ht="18.75" customHeight="1">
      <c r="A56" s="2994">
        <v>52</v>
      </c>
      <c r="B56" s="2997" t="s">
        <v>3263</v>
      </c>
      <c r="C56" s="3006" t="s">
        <v>3315</v>
      </c>
      <c r="D56" s="3050">
        <v>102.21</v>
      </c>
      <c r="E56" s="3006">
        <v>75.83</v>
      </c>
    </row>
    <row r="57" spans="1:5" ht="18.75" customHeight="1">
      <c r="A57" s="2994">
        <v>53</v>
      </c>
      <c r="B57" s="2997" t="s">
        <v>3263</v>
      </c>
      <c r="C57" s="3006" t="s">
        <v>3316</v>
      </c>
      <c r="D57" s="3050">
        <v>102.19</v>
      </c>
      <c r="E57" s="3006">
        <v>75.81</v>
      </c>
    </row>
    <row r="58" spans="1:5" ht="18.75" customHeight="1">
      <c r="A58" s="2994">
        <v>54</v>
      </c>
      <c r="B58" s="2997" t="s">
        <v>3263</v>
      </c>
      <c r="C58" s="3006" t="s">
        <v>3317</v>
      </c>
      <c r="D58" s="3050">
        <v>102.21</v>
      </c>
      <c r="E58" s="3006">
        <v>75.83</v>
      </c>
    </row>
    <row r="59" spans="1:5" ht="18.75" customHeight="1">
      <c r="A59" s="2994">
        <v>55</v>
      </c>
      <c r="B59" s="2997" t="s">
        <v>3263</v>
      </c>
      <c r="C59" s="3006" t="s">
        <v>3318</v>
      </c>
      <c r="D59" s="3050">
        <v>102.19</v>
      </c>
      <c r="E59" s="3006">
        <v>75.81</v>
      </c>
    </row>
    <row r="60" spans="1:5" ht="18.75" customHeight="1">
      <c r="A60" s="2994">
        <v>56</v>
      </c>
      <c r="B60" s="2997" t="s">
        <v>3263</v>
      </c>
      <c r="C60" s="3006" t="s">
        <v>3319</v>
      </c>
      <c r="D60" s="3050">
        <v>102.21</v>
      </c>
      <c r="E60" s="3006">
        <v>75.83</v>
      </c>
    </row>
    <row r="61" spans="1:5" ht="18.75" customHeight="1">
      <c r="A61" s="2994">
        <v>57</v>
      </c>
      <c r="B61" s="2997" t="s">
        <v>3263</v>
      </c>
      <c r="C61" s="3006" t="s">
        <v>3320</v>
      </c>
      <c r="D61" s="3050">
        <v>102.19</v>
      </c>
      <c r="E61" s="3006">
        <v>75.81</v>
      </c>
    </row>
    <row r="62" spans="1:5" ht="18.75" customHeight="1">
      <c r="A62" s="2994">
        <v>58</v>
      </c>
      <c r="B62" s="2997" t="s">
        <v>3263</v>
      </c>
      <c r="C62" s="3006" t="s">
        <v>3321</v>
      </c>
      <c r="D62" s="3050">
        <v>102.21</v>
      </c>
      <c r="E62" s="3006">
        <v>75.83</v>
      </c>
    </row>
    <row r="63" spans="1:5" ht="18.75" customHeight="1">
      <c r="A63" s="2994">
        <v>59</v>
      </c>
      <c r="B63" s="2997" t="s">
        <v>3263</v>
      </c>
      <c r="C63" s="3006" t="s">
        <v>3322</v>
      </c>
      <c r="D63" s="3050">
        <v>102.19</v>
      </c>
      <c r="E63" s="3006">
        <v>75.81</v>
      </c>
    </row>
    <row r="64" spans="1:5" ht="18.75" customHeight="1">
      <c r="A64" s="2994">
        <v>60</v>
      </c>
      <c r="B64" s="2997" t="s">
        <v>3263</v>
      </c>
      <c r="C64" s="3006" t="s">
        <v>3323</v>
      </c>
      <c r="D64" s="3050">
        <v>102.21</v>
      </c>
      <c r="E64" s="3006">
        <v>75.83</v>
      </c>
    </row>
    <row r="65" spans="1:5" ht="18.75" customHeight="1">
      <c r="A65" s="2994">
        <v>61</v>
      </c>
      <c r="B65" s="2997" t="s">
        <v>3263</v>
      </c>
      <c r="C65" s="3006" t="s">
        <v>3324</v>
      </c>
      <c r="D65" s="3050">
        <v>102.19</v>
      </c>
      <c r="E65" s="3006">
        <v>75.81</v>
      </c>
    </row>
    <row r="66" spans="1:5" ht="18.75" customHeight="1">
      <c r="A66" s="2994">
        <v>62</v>
      </c>
      <c r="B66" s="2997" t="s">
        <v>3263</v>
      </c>
      <c r="C66" s="3006" t="s">
        <v>3325</v>
      </c>
      <c r="D66" s="3050">
        <v>102.21</v>
      </c>
      <c r="E66" s="3006">
        <v>75.83</v>
      </c>
    </row>
    <row r="67" spans="1:5" ht="18.75" customHeight="1">
      <c r="A67" s="2994">
        <v>63</v>
      </c>
      <c r="B67" s="2997" t="s">
        <v>3263</v>
      </c>
      <c r="C67" s="3006" t="s">
        <v>3326</v>
      </c>
      <c r="D67" s="3050">
        <v>102.19</v>
      </c>
      <c r="E67" s="3006">
        <v>75.81</v>
      </c>
    </row>
    <row r="68" spans="1:5" ht="18.75" customHeight="1">
      <c r="A68" s="2994">
        <v>64</v>
      </c>
      <c r="B68" s="2997" t="s">
        <v>3263</v>
      </c>
      <c r="C68" s="3006" t="s">
        <v>3327</v>
      </c>
      <c r="D68" s="3050">
        <v>102.21</v>
      </c>
      <c r="E68" s="3006">
        <v>75.83</v>
      </c>
    </row>
    <row r="69" spans="1:5" ht="18.75" customHeight="1">
      <c r="A69" s="2994">
        <v>65</v>
      </c>
      <c r="B69" s="2997" t="s">
        <v>3263</v>
      </c>
      <c r="C69" s="3006" t="s">
        <v>3328</v>
      </c>
      <c r="D69" s="3050">
        <v>102.19</v>
      </c>
      <c r="E69" s="3006">
        <v>75.81</v>
      </c>
    </row>
    <row r="70" spans="1:5" ht="18.75" customHeight="1">
      <c r="A70" s="2994">
        <v>66</v>
      </c>
      <c r="B70" s="2997" t="s">
        <v>3263</v>
      </c>
      <c r="C70" s="3006" t="s">
        <v>3329</v>
      </c>
      <c r="D70" s="3050">
        <v>102.21</v>
      </c>
      <c r="E70" s="3006">
        <v>75.83</v>
      </c>
    </row>
    <row r="71" spans="1:5" ht="18.75" customHeight="1">
      <c r="A71" s="2994">
        <v>67</v>
      </c>
      <c r="B71" s="2997" t="s">
        <v>3263</v>
      </c>
      <c r="C71" s="3006" t="s">
        <v>3330</v>
      </c>
      <c r="D71" s="3050">
        <v>102.19</v>
      </c>
      <c r="E71" s="3006">
        <v>75.81</v>
      </c>
    </row>
    <row r="72" spans="1:5" ht="18.75" customHeight="1">
      <c r="A72" s="2994">
        <v>68</v>
      </c>
      <c r="B72" s="2997" t="s">
        <v>3263</v>
      </c>
      <c r="C72" s="3006" t="s">
        <v>3331</v>
      </c>
      <c r="D72" s="3050">
        <v>102.19</v>
      </c>
      <c r="E72" s="3006">
        <v>75.81</v>
      </c>
    </row>
    <row r="73" spans="1:5" ht="18.75" customHeight="1">
      <c r="A73" s="2994">
        <v>69</v>
      </c>
      <c r="B73" s="2997" t="s">
        <v>3263</v>
      </c>
      <c r="C73" s="3006" t="s">
        <v>3332</v>
      </c>
      <c r="D73" s="3050">
        <v>103.79</v>
      </c>
      <c r="E73" s="3006">
        <v>77</v>
      </c>
    </row>
    <row r="74" spans="1:5" ht="18.75" customHeight="1">
      <c r="A74" s="2994">
        <v>70</v>
      </c>
      <c r="B74" s="2997" t="s">
        <v>3263</v>
      </c>
      <c r="C74" s="3006" t="s">
        <v>3333</v>
      </c>
      <c r="D74" s="3050">
        <v>165.08</v>
      </c>
      <c r="E74" s="3006">
        <v>122.47</v>
      </c>
    </row>
    <row r="75" spans="1:5" ht="18.75" customHeight="1">
      <c r="A75" s="2994">
        <v>71</v>
      </c>
      <c r="B75" s="2997" t="s">
        <v>3263</v>
      </c>
      <c r="C75" s="2996" t="s">
        <v>3334</v>
      </c>
      <c r="D75" s="3041">
        <v>102.19</v>
      </c>
      <c r="E75" s="2996">
        <v>75.81</v>
      </c>
    </row>
    <row r="76" spans="1:5" ht="18.75" customHeight="1">
      <c r="A76" s="2994">
        <v>72</v>
      </c>
      <c r="B76" s="2995" t="s">
        <v>3263</v>
      </c>
      <c r="C76" s="2996" t="s">
        <v>3335</v>
      </c>
      <c r="D76" s="3041">
        <v>103.79</v>
      </c>
      <c r="E76" s="2996">
        <v>77</v>
      </c>
    </row>
    <row r="77" spans="1:5" ht="18.75" customHeight="1">
      <c r="A77" s="2994">
        <v>73</v>
      </c>
      <c r="B77" s="2995" t="s">
        <v>3263</v>
      </c>
      <c r="C77" s="2996" t="s">
        <v>3336</v>
      </c>
      <c r="D77" s="3041">
        <v>102.19</v>
      </c>
      <c r="E77" s="2996">
        <v>75.81</v>
      </c>
    </row>
    <row r="78" spans="1:5" ht="18.75" customHeight="1">
      <c r="A78" s="2994">
        <v>74</v>
      </c>
      <c r="B78" s="2995" t="s">
        <v>3263</v>
      </c>
      <c r="C78" s="3007" t="s">
        <v>3337</v>
      </c>
      <c r="D78" s="3051">
        <v>103.79</v>
      </c>
      <c r="E78" s="3007">
        <v>77</v>
      </c>
    </row>
    <row r="79" spans="1:5" ht="18.75" customHeight="1">
      <c r="A79" s="2994">
        <v>75</v>
      </c>
      <c r="B79" s="2997" t="s">
        <v>3263</v>
      </c>
      <c r="C79" s="3007" t="s">
        <v>3338</v>
      </c>
      <c r="D79" s="3051">
        <v>102.19</v>
      </c>
      <c r="E79" s="3007">
        <v>75.81</v>
      </c>
    </row>
    <row r="80" spans="1:5" ht="18.75" customHeight="1">
      <c r="A80" s="2994">
        <v>76</v>
      </c>
      <c r="B80" s="2997" t="s">
        <v>3263</v>
      </c>
      <c r="C80" s="3007" t="s">
        <v>3339</v>
      </c>
      <c r="D80" s="3051">
        <v>103.79</v>
      </c>
      <c r="E80" s="3007">
        <v>77</v>
      </c>
    </row>
    <row r="81" spans="1:5" ht="18.75" customHeight="1">
      <c r="A81" s="2994">
        <v>77</v>
      </c>
      <c r="B81" s="2997" t="s">
        <v>3263</v>
      </c>
      <c r="C81" s="3007" t="s">
        <v>3340</v>
      </c>
      <c r="D81" s="3051">
        <v>102.19</v>
      </c>
      <c r="E81" s="3007">
        <v>75.81</v>
      </c>
    </row>
    <row r="82" spans="1:5" ht="18.75" customHeight="1">
      <c r="A82" s="2994">
        <v>78</v>
      </c>
      <c r="B82" s="2997" t="s">
        <v>3263</v>
      </c>
      <c r="C82" s="3007" t="s">
        <v>3341</v>
      </c>
      <c r="D82" s="3051">
        <v>103.79</v>
      </c>
      <c r="E82" s="3007">
        <v>77</v>
      </c>
    </row>
    <row r="83" spans="1:5" ht="18.75" customHeight="1">
      <c r="A83" s="2994">
        <v>79</v>
      </c>
      <c r="B83" s="2997" t="s">
        <v>3263</v>
      </c>
      <c r="C83" s="3007" t="s">
        <v>3342</v>
      </c>
      <c r="D83" s="3051">
        <v>102.19</v>
      </c>
      <c r="E83" s="3007">
        <v>75.81</v>
      </c>
    </row>
    <row r="84" spans="1:5" ht="18.75" customHeight="1">
      <c r="A84" s="2994">
        <v>80</v>
      </c>
      <c r="B84" s="2997" t="s">
        <v>3263</v>
      </c>
      <c r="C84" s="3007" t="s">
        <v>3343</v>
      </c>
      <c r="D84" s="3051">
        <v>103.79</v>
      </c>
      <c r="E84" s="3007">
        <v>77</v>
      </c>
    </row>
    <row r="85" spans="1:5" ht="18.75" customHeight="1">
      <c r="A85" s="2994">
        <v>81</v>
      </c>
      <c r="B85" s="2997" t="s">
        <v>3263</v>
      </c>
      <c r="C85" s="3007" t="s">
        <v>3344</v>
      </c>
      <c r="D85" s="3051">
        <v>102.19</v>
      </c>
      <c r="E85" s="3007">
        <v>75.81</v>
      </c>
    </row>
    <row r="86" spans="1:5" ht="18.75" customHeight="1">
      <c r="A86" s="2994">
        <v>82</v>
      </c>
      <c r="B86" s="2997" t="s">
        <v>3263</v>
      </c>
      <c r="C86" s="3007" t="s">
        <v>3345</v>
      </c>
      <c r="D86" s="3051">
        <v>103.79</v>
      </c>
      <c r="E86" s="3007">
        <v>77</v>
      </c>
    </row>
    <row r="87" spans="1:5" ht="18.75" customHeight="1">
      <c r="A87" s="2994">
        <v>83</v>
      </c>
      <c r="B87" s="2997" t="s">
        <v>3263</v>
      </c>
      <c r="C87" s="3007" t="s">
        <v>3346</v>
      </c>
      <c r="D87" s="3051">
        <v>102.19</v>
      </c>
      <c r="E87" s="3007">
        <v>75.81</v>
      </c>
    </row>
    <row r="88" spans="1:5" ht="18.75" customHeight="1">
      <c r="A88" s="2994">
        <v>84</v>
      </c>
      <c r="B88" s="2997" t="s">
        <v>3263</v>
      </c>
      <c r="C88" s="3007" t="s">
        <v>3347</v>
      </c>
      <c r="D88" s="3051">
        <v>103.79</v>
      </c>
      <c r="E88" s="3007">
        <v>77</v>
      </c>
    </row>
    <row r="89" spans="1:5" ht="18.75" customHeight="1">
      <c r="A89" s="2994">
        <v>85</v>
      </c>
      <c r="B89" s="2997" t="s">
        <v>3263</v>
      </c>
      <c r="C89" s="3007" t="s">
        <v>3348</v>
      </c>
      <c r="D89" s="3051">
        <v>102.19</v>
      </c>
      <c r="E89" s="3007">
        <v>75.81</v>
      </c>
    </row>
    <row r="90" spans="1:5" ht="18.75" customHeight="1">
      <c r="A90" s="2994">
        <v>86</v>
      </c>
      <c r="B90" s="2997" t="s">
        <v>3263</v>
      </c>
      <c r="C90" s="3006" t="s">
        <v>3349</v>
      </c>
      <c r="D90" s="3050">
        <v>103.79</v>
      </c>
      <c r="E90" s="3006">
        <v>77</v>
      </c>
    </row>
    <row r="91" spans="1:5" ht="18.75" customHeight="1">
      <c r="A91" s="2994">
        <v>87</v>
      </c>
      <c r="B91" s="2997" t="s">
        <v>3263</v>
      </c>
      <c r="C91" s="3006" t="s">
        <v>3350</v>
      </c>
      <c r="D91" s="3050">
        <v>102.19</v>
      </c>
      <c r="E91" s="3006">
        <v>75.81</v>
      </c>
    </row>
    <row r="92" spans="1:5" ht="18.75" customHeight="1">
      <c r="A92" s="2994">
        <v>88</v>
      </c>
      <c r="B92" s="2997" t="s">
        <v>3263</v>
      </c>
      <c r="C92" s="3006" t="s">
        <v>3351</v>
      </c>
      <c r="D92" s="3050">
        <v>103.79</v>
      </c>
      <c r="E92" s="3006">
        <v>77</v>
      </c>
    </row>
    <row r="93" spans="1:5" ht="18.75" customHeight="1">
      <c r="A93" s="2994">
        <v>89</v>
      </c>
      <c r="B93" s="2997" t="s">
        <v>3263</v>
      </c>
      <c r="C93" s="3006" t="s">
        <v>3352</v>
      </c>
      <c r="D93" s="3050">
        <v>102.19</v>
      </c>
      <c r="E93" s="3006">
        <v>75.81</v>
      </c>
    </row>
    <row r="94" spans="1:5" ht="18.75" customHeight="1">
      <c r="A94" s="2994">
        <v>90</v>
      </c>
      <c r="B94" s="2997" t="s">
        <v>3263</v>
      </c>
      <c r="C94" s="3006" t="s">
        <v>3353</v>
      </c>
      <c r="D94" s="3050">
        <v>103.79</v>
      </c>
      <c r="E94" s="3006">
        <v>77</v>
      </c>
    </row>
    <row r="95" spans="1:5" ht="18.75" customHeight="1">
      <c r="A95" s="2994">
        <v>91</v>
      </c>
      <c r="B95" s="2997" t="s">
        <v>3263</v>
      </c>
      <c r="C95" s="3007" t="s">
        <v>3354</v>
      </c>
      <c r="D95" s="3051">
        <v>102.19</v>
      </c>
      <c r="E95" s="3007">
        <v>75.81</v>
      </c>
    </row>
    <row r="96" spans="1:5" ht="18.75" customHeight="1">
      <c r="A96" s="2994">
        <v>92</v>
      </c>
      <c r="B96" s="2997" t="s">
        <v>3263</v>
      </c>
      <c r="C96" s="3007" t="s">
        <v>3355</v>
      </c>
      <c r="D96" s="3051">
        <v>103.79</v>
      </c>
      <c r="E96" s="3007">
        <v>77</v>
      </c>
    </row>
    <row r="97" spans="1:5" ht="18.75" customHeight="1">
      <c r="A97" s="2994">
        <v>93</v>
      </c>
      <c r="B97" s="2997" t="s">
        <v>3263</v>
      </c>
      <c r="C97" s="3007" t="s">
        <v>3356</v>
      </c>
      <c r="D97" s="3051">
        <v>102.19</v>
      </c>
      <c r="E97" s="3007">
        <v>75.81</v>
      </c>
    </row>
    <row r="98" spans="1:5" ht="18.75" customHeight="1">
      <c r="A98" s="2994">
        <v>94</v>
      </c>
      <c r="B98" s="2997" t="s">
        <v>3263</v>
      </c>
      <c r="C98" s="3007" t="s">
        <v>3357</v>
      </c>
      <c r="D98" s="3051">
        <v>103.79</v>
      </c>
      <c r="E98" s="3007">
        <v>77</v>
      </c>
    </row>
    <row r="99" spans="1:5" ht="18.75" customHeight="1">
      <c r="A99" s="2994">
        <v>95</v>
      </c>
      <c r="B99" s="2997" t="s">
        <v>3263</v>
      </c>
      <c r="C99" s="3007" t="s">
        <v>3358</v>
      </c>
      <c r="D99" s="3051">
        <v>102.19</v>
      </c>
      <c r="E99" s="3007">
        <v>75.81</v>
      </c>
    </row>
    <row r="100" spans="1:5" ht="18.75" customHeight="1">
      <c r="A100" s="2994">
        <v>96</v>
      </c>
      <c r="B100" s="2997" t="s">
        <v>3263</v>
      </c>
      <c r="C100" s="3007" t="s">
        <v>3359</v>
      </c>
      <c r="D100" s="3051">
        <v>103.79</v>
      </c>
      <c r="E100" s="3007">
        <v>77</v>
      </c>
    </row>
    <row r="101" spans="1:5" ht="18.75" customHeight="1">
      <c r="A101" s="2994">
        <v>97</v>
      </c>
      <c r="B101" s="2997" t="s">
        <v>3263</v>
      </c>
      <c r="C101" s="3007" t="s">
        <v>3360</v>
      </c>
      <c r="D101" s="3051">
        <v>102.19</v>
      </c>
      <c r="E101" s="3007">
        <v>75.81</v>
      </c>
    </row>
    <row r="102" spans="1:5" ht="18.75" customHeight="1">
      <c r="A102" s="2994">
        <v>98</v>
      </c>
      <c r="B102" s="2997" t="s">
        <v>3263</v>
      </c>
      <c r="C102" s="3007" t="s">
        <v>3361</v>
      </c>
      <c r="D102" s="3051">
        <v>103.79</v>
      </c>
      <c r="E102" s="3007">
        <v>77</v>
      </c>
    </row>
    <row r="103" spans="1:5" ht="18.75" customHeight="1">
      <c r="A103" s="2994">
        <v>99</v>
      </c>
      <c r="B103" s="2997" t="s">
        <v>3263</v>
      </c>
      <c r="C103" s="3007" t="s">
        <v>3362</v>
      </c>
      <c r="D103" s="3051">
        <v>102.19</v>
      </c>
      <c r="E103" s="3007">
        <v>75.81</v>
      </c>
    </row>
    <row r="104" spans="1:5" ht="18.75" customHeight="1">
      <c r="A104" s="2994">
        <v>100</v>
      </c>
      <c r="B104" s="2997" t="s">
        <v>3263</v>
      </c>
      <c r="C104" s="3007" t="s">
        <v>3363</v>
      </c>
      <c r="D104" s="3051">
        <v>103.79</v>
      </c>
      <c r="E104" s="3007">
        <v>77</v>
      </c>
    </row>
    <row r="105" spans="1:5" ht="18.75" customHeight="1">
      <c r="A105" s="2994"/>
      <c r="B105" s="2997"/>
      <c r="C105" s="3007"/>
      <c r="D105" s="3028">
        <f>SUM(D5:D104)</f>
        <v>11514.870000000014</v>
      </c>
      <c r="E105" s="3007"/>
    </row>
    <row r="106" spans="1:5" ht="18.75" customHeight="1">
      <c r="A106" s="2994">
        <v>101</v>
      </c>
      <c r="B106" s="2997" t="s">
        <v>3364</v>
      </c>
      <c r="C106" s="3007" t="s">
        <v>3365</v>
      </c>
      <c r="D106" s="3051">
        <v>156.94</v>
      </c>
      <c r="E106" s="3007">
        <v>120.45</v>
      </c>
    </row>
    <row r="107" spans="1:5" ht="18.75" customHeight="1">
      <c r="A107" s="2994">
        <v>102</v>
      </c>
      <c r="B107" s="2997" t="s">
        <v>3364</v>
      </c>
      <c r="C107" s="3007" t="s">
        <v>3366</v>
      </c>
      <c r="D107" s="3051">
        <v>133.05000000000001</v>
      </c>
      <c r="E107" s="3007">
        <v>102.11</v>
      </c>
    </row>
    <row r="108" spans="1:5" ht="18.75" customHeight="1">
      <c r="A108" s="2994">
        <v>103</v>
      </c>
      <c r="B108" s="2997" t="s">
        <v>3364</v>
      </c>
      <c r="C108" s="3007" t="s">
        <v>3367</v>
      </c>
      <c r="D108" s="3051">
        <v>156.94</v>
      </c>
      <c r="E108" s="3007">
        <v>120.45</v>
      </c>
    </row>
    <row r="109" spans="1:5" ht="18.75" customHeight="1">
      <c r="A109" s="2994">
        <v>104</v>
      </c>
      <c r="B109" s="2997" t="s">
        <v>3364</v>
      </c>
      <c r="C109" s="3007" t="s">
        <v>3368</v>
      </c>
      <c r="D109" s="3051">
        <v>133.05000000000001</v>
      </c>
      <c r="E109" s="3007">
        <v>102.11</v>
      </c>
    </row>
    <row r="110" spans="1:5" ht="18.75" customHeight="1">
      <c r="A110" s="2994">
        <v>105</v>
      </c>
      <c r="B110" s="2997" t="s">
        <v>3364</v>
      </c>
      <c r="C110" s="3007" t="s">
        <v>3369</v>
      </c>
      <c r="D110" s="3051">
        <v>156.94</v>
      </c>
      <c r="E110" s="3007">
        <v>120.45</v>
      </c>
    </row>
    <row r="111" spans="1:5" ht="18.75" customHeight="1">
      <c r="A111" s="2994">
        <v>106</v>
      </c>
      <c r="B111" s="2997" t="s">
        <v>3364</v>
      </c>
      <c r="C111" s="3007" t="s">
        <v>3370</v>
      </c>
      <c r="D111" s="3051">
        <v>133.05000000000001</v>
      </c>
      <c r="E111" s="3007">
        <v>102.11</v>
      </c>
    </row>
    <row r="112" spans="1:5" ht="18.75" customHeight="1">
      <c r="A112" s="2994">
        <v>107</v>
      </c>
      <c r="B112" s="2997" t="s">
        <v>3364</v>
      </c>
      <c r="C112" s="3007" t="s">
        <v>3371</v>
      </c>
      <c r="D112" s="3051">
        <v>156.94</v>
      </c>
      <c r="E112" s="3007">
        <v>120.45</v>
      </c>
    </row>
    <row r="113" spans="1:5" ht="18.75" customHeight="1">
      <c r="A113" s="2994">
        <v>108</v>
      </c>
      <c r="B113" s="2997" t="s">
        <v>3364</v>
      </c>
      <c r="C113" s="3007" t="s">
        <v>3372</v>
      </c>
      <c r="D113" s="3051">
        <v>133.05000000000001</v>
      </c>
      <c r="E113" s="3007">
        <v>102.11</v>
      </c>
    </row>
    <row r="114" spans="1:5" ht="18.75" customHeight="1">
      <c r="A114" s="2994">
        <v>109</v>
      </c>
      <c r="B114" s="2997" t="s">
        <v>3364</v>
      </c>
      <c r="C114" s="3007" t="s">
        <v>3373</v>
      </c>
      <c r="D114" s="3051">
        <v>156.94</v>
      </c>
      <c r="E114" s="3007">
        <v>120.45</v>
      </c>
    </row>
    <row r="115" spans="1:5" ht="18.75" customHeight="1">
      <c r="A115" s="2994">
        <v>110</v>
      </c>
      <c r="B115" s="2997" t="s">
        <v>3364</v>
      </c>
      <c r="C115" s="3007" t="s">
        <v>3374</v>
      </c>
      <c r="D115" s="3051">
        <v>133.05000000000001</v>
      </c>
      <c r="E115" s="3007">
        <v>102.11</v>
      </c>
    </row>
    <row r="116" spans="1:5" ht="18.75" customHeight="1">
      <c r="A116" s="2994">
        <v>111</v>
      </c>
      <c r="B116" s="2997" t="s">
        <v>3364</v>
      </c>
      <c r="C116" s="3007" t="s">
        <v>3375</v>
      </c>
      <c r="D116" s="3051">
        <v>156.94</v>
      </c>
      <c r="E116" s="3007">
        <v>120.45</v>
      </c>
    </row>
    <row r="117" spans="1:5" ht="18.75" customHeight="1">
      <c r="A117" s="2994">
        <v>112</v>
      </c>
      <c r="B117" s="2997" t="s">
        <v>3364</v>
      </c>
      <c r="C117" s="3007" t="s">
        <v>3376</v>
      </c>
      <c r="D117" s="3051">
        <v>133.05000000000001</v>
      </c>
      <c r="E117" s="3007">
        <v>102.11</v>
      </c>
    </row>
    <row r="118" spans="1:5" ht="18.75" customHeight="1">
      <c r="A118" s="2994">
        <v>113</v>
      </c>
      <c r="B118" s="2997" t="s">
        <v>3364</v>
      </c>
      <c r="C118" s="3007" t="s">
        <v>3377</v>
      </c>
      <c r="D118" s="3051">
        <v>156.94</v>
      </c>
      <c r="E118" s="3007">
        <v>120.45</v>
      </c>
    </row>
    <row r="119" spans="1:5" ht="18.75" customHeight="1">
      <c r="A119" s="2994">
        <v>114</v>
      </c>
      <c r="B119" s="2997" t="s">
        <v>3364</v>
      </c>
      <c r="C119" s="3007" t="s">
        <v>3378</v>
      </c>
      <c r="D119" s="3051">
        <v>133.05000000000001</v>
      </c>
      <c r="E119" s="3007">
        <v>102.11</v>
      </c>
    </row>
    <row r="120" spans="1:5" ht="18.75" customHeight="1">
      <c r="A120" s="2994">
        <v>115</v>
      </c>
      <c r="B120" s="2997" t="s">
        <v>3364</v>
      </c>
      <c r="C120" s="3007" t="s">
        <v>3379</v>
      </c>
      <c r="D120" s="3051">
        <v>156.94</v>
      </c>
      <c r="E120" s="3007">
        <v>120.45</v>
      </c>
    </row>
    <row r="121" spans="1:5" ht="18.75" customHeight="1">
      <c r="A121" s="2994">
        <v>116</v>
      </c>
      <c r="B121" s="2997" t="s">
        <v>3364</v>
      </c>
      <c r="C121" s="3007" t="s">
        <v>3380</v>
      </c>
      <c r="D121" s="3051">
        <v>133.05000000000001</v>
      </c>
      <c r="E121" s="3007">
        <v>102.11</v>
      </c>
    </row>
    <row r="122" spans="1:5" ht="18.75" customHeight="1">
      <c r="A122" s="2994">
        <v>117</v>
      </c>
      <c r="B122" s="2997" t="s">
        <v>3364</v>
      </c>
      <c r="C122" s="3007" t="s">
        <v>3381</v>
      </c>
      <c r="D122" s="3051">
        <v>156.94</v>
      </c>
      <c r="E122" s="3007">
        <v>120.45</v>
      </c>
    </row>
    <row r="123" spans="1:5" ht="18.75" customHeight="1">
      <c r="A123" s="2994">
        <v>118</v>
      </c>
      <c r="B123" s="2997" t="s">
        <v>3364</v>
      </c>
      <c r="C123" s="3007" t="s">
        <v>3382</v>
      </c>
      <c r="D123" s="3051">
        <v>133.05000000000001</v>
      </c>
      <c r="E123" s="3007">
        <v>102.11</v>
      </c>
    </row>
    <row r="124" spans="1:5" ht="18.75" customHeight="1">
      <c r="A124" s="2994">
        <v>119</v>
      </c>
      <c r="B124" s="2997" t="s">
        <v>3364</v>
      </c>
      <c r="C124" s="3007" t="s">
        <v>3383</v>
      </c>
      <c r="D124" s="3051">
        <v>156.94</v>
      </c>
      <c r="E124" s="3007">
        <v>120.45</v>
      </c>
    </row>
    <row r="125" spans="1:5" ht="18.75" customHeight="1">
      <c r="A125" s="2994">
        <v>120</v>
      </c>
      <c r="B125" s="2997" t="s">
        <v>3364</v>
      </c>
      <c r="C125" s="3007" t="s">
        <v>3384</v>
      </c>
      <c r="D125" s="3051">
        <v>133.05000000000001</v>
      </c>
      <c r="E125" s="3007">
        <v>102.11</v>
      </c>
    </row>
    <row r="126" spans="1:5" ht="18.75" customHeight="1">
      <c r="A126" s="2994">
        <v>121</v>
      </c>
      <c r="B126" s="2997" t="s">
        <v>3364</v>
      </c>
      <c r="C126" s="3007" t="s">
        <v>3385</v>
      </c>
      <c r="D126" s="3051">
        <v>156.94</v>
      </c>
      <c r="E126" s="3007">
        <v>120.45</v>
      </c>
    </row>
    <row r="127" spans="1:5" ht="18.75" customHeight="1">
      <c r="A127" s="2994">
        <v>122</v>
      </c>
      <c r="B127" s="2997" t="s">
        <v>3364</v>
      </c>
      <c r="C127" s="3007" t="s">
        <v>3386</v>
      </c>
      <c r="D127" s="3051">
        <v>133.05000000000001</v>
      </c>
      <c r="E127" s="3007">
        <v>102.11</v>
      </c>
    </row>
    <row r="128" spans="1:5" ht="18.75" customHeight="1">
      <c r="A128" s="2994">
        <v>123</v>
      </c>
      <c r="B128" s="2997" t="s">
        <v>3364</v>
      </c>
      <c r="C128" s="3007" t="s">
        <v>3387</v>
      </c>
      <c r="D128" s="3051">
        <v>156.94</v>
      </c>
      <c r="E128" s="3007">
        <v>120.45</v>
      </c>
    </row>
    <row r="129" spans="1:5" ht="18.75" customHeight="1">
      <c r="A129" s="2994">
        <v>124</v>
      </c>
      <c r="B129" s="2997" t="s">
        <v>3364</v>
      </c>
      <c r="C129" s="3007" t="s">
        <v>3388</v>
      </c>
      <c r="D129" s="3051">
        <v>133.05000000000001</v>
      </c>
      <c r="E129" s="3007">
        <v>102.11</v>
      </c>
    </row>
    <row r="130" spans="1:5" ht="18.75" customHeight="1">
      <c r="A130" s="2994">
        <v>125</v>
      </c>
      <c r="B130" s="2997" t="s">
        <v>3364</v>
      </c>
      <c r="C130" s="3007" t="s">
        <v>3389</v>
      </c>
      <c r="D130" s="3051">
        <v>156.94</v>
      </c>
      <c r="E130" s="3007">
        <v>120.45</v>
      </c>
    </row>
    <row r="131" spans="1:5" ht="18.75" customHeight="1">
      <c r="A131" s="2994">
        <v>126</v>
      </c>
      <c r="B131" s="2997" t="s">
        <v>3364</v>
      </c>
      <c r="C131" s="3007" t="s">
        <v>3390</v>
      </c>
      <c r="D131" s="3051">
        <v>133.05000000000001</v>
      </c>
      <c r="E131" s="3007">
        <v>102.11</v>
      </c>
    </row>
    <row r="132" spans="1:5" ht="18.75" customHeight="1">
      <c r="A132" s="2994">
        <v>127</v>
      </c>
      <c r="B132" s="2997" t="s">
        <v>3364</v>
      </c>
      <c r="C132" s="3007" t="s">
        <v>3391</v>
      </c>
      <c r="D132" s="3051">
        <v>156.94</v>
      </c>
      <c r="E132" s="3007">
        <v>120.45</v>
      </c>
    </row>
    <row r="133" spans="1:5" ht="18.75" customHeight="1">
      <c r="A133" s="2994">
        <v>128</v>
      </c>
      <c r="B133" s="2997" t="s">
        <v>3364</v>
      </c>
      <c r="C133" s="3007" t="s">
        <v>3392</v>
      </c>
      <c r="D133" s="3051">
        <v>133.05000000000001</v>
      </c>
      <c r="E133" s="3007">
        <v>102.11</v>
      </c>
    </row>
    <row r="134" spans="1:5" ht="18.75" customHeight="1">
      <c r="A134" s="2994">
        <v>129</v>
      </c>
      <c r="B134" s="2997" t="s">
        <v>3364</v>
      </c>
      <c r="C134" s="3007" t="s">
        <v>3393</v>
      </c>
      <c r="D134" s="3051">
        <v>156.94</v>
      </c>
      <c r="E134" s="3007">
        <v>120.45</v>
      </c>
    </row>
    <row r="135" spans="1:5" ht="18.75" customHeight="1">
      <c r="A135" s="2994">
        <v>130</v>
      </c>
      <c r="B135" s="2997" t="s">
        <v>3364</v>
      </c>
      <c r="C135" s="3007" t="s">
        <v>3394</v>
      </c>
      <c r="D135" s="3051">
        <v>133.05000000000001</v>
      </c>
      <c r="E135" s="3007">
        <v>102.11</v>
      </c>
    </row>
    <row r="136" spans="1:5" ht="18.75" customHeight="1">
      <c r="A136" s="2994">
        <v>131</v>
      </c>
      <c r="B136" s="2997" t="s">
        <v>3364</v>
      </c>
      <c r="C136" s="3007" t="s">
        <v>3395</v>
      </c>
      <c r="D136" s="3051">
        <v>156.94</v>
      </c>
      <c r="E136" s="3007">
        <v>120.45</v>
      </c>
    </row>
    <row r="137" spans="1:5" ht="18.75" customHeight="1">
      <c r="A137" s="2994">
        <v>132</v>
      </c>
      <c r="B137" s="2997" t="s">
        <v>3364</v>
      </c>
      <c r="C137" s="3007" t="s">
        <v>3396</v>
      </c>
      <c r="D137" s="3051">
        <v>133.05000000000001</v>
      </c>
      <c r="E137" s="3007">
        <v>102.11</v>
      </c>
    </row>
    <row r="138" spans="1:5" ht="18.75" customHeight="1">
      <c r="A138" s="2994">
        <v>133</v>
      </c>
      <c r="B138" s="2997" t="s">
        <v>3364</v>
      </c>
      <c r="C138" s="3007" t="s">
        <v>3397</v>
      </c>
      <c r="D138" s="3051">
        <v>133.05000000000001</v>
      </c>
      <c r="E138" s="3007">
        <v>102.11</v>
      </c>
    </row>
    <row r="139" spans="1:5" ht="18.75" customHeight="1">
      <c r="A139" s="2994">
        <v>134</v>
      </c>
      <c r="B139" s="2997" t="s">
        <v>3364</v>
      </c>
      <c r="C139" s="3007" t="s">
        <v>3398</v>
      </c>
      <c r="D139" s="3051">
        <v>133.75</v>
      </c>
      <c r="E139" s="3007">
        <v>102.65</v>
      </c>
    </row>
    <row r="140" spans="1:5" ht="18.75" customHeight="1">
      <c r="A140" s="2994">
        <v>135</v>
      </c>
      <c r="B140" s="2997" t="s">
        <v>3364</v>
      </c>
      <c r="C140" s="3007" t="s">
        <v>3399</v>
      </c>
      <c r="D140" s="3051">
        <v>133.05000000000001</v>
      </c>
      <c r="E140" s="3007">
        <v>102.11</v>
      </c>
    </row>
    <row r="141" spans="1:5" ht="18.75" customHeight="1">
      <c r="A141" s="2994">
        <v>136</v>
      </c>
      <c r="B141" s="2997" t="s">
        <v>3364</v>
      </c>
      <c r="C141" s="3007" t="s">
        <v>3400</v>
      </c>
      <c r="D141" s="3051">
        <v>133.75</v>
      </c>
      <c r="E141" s="3007">
        <v>102.65</v>
      </c>
    </row>
    <row r="142" spans="1:5" ht="18.75" customHeight="1">
      <c r="A142" s="2994">
        <v>137</v>
      </c>
      <c r="B142" s="2997" t="s">
        <v>3364</v>
      </c>
      <c r="C142" s="3007" t="s">
        <v>3401</v>
      </c>
      <c r="D142" s="3051">
        <v>133.05000000000001</v>
      </c>
      <c r="E142" s="3007">
        <v>102.11</v>
      </c>
    </row>
    <row r="143" spans="1:5" ht="18.75" customHeight="1">
      <c r="A143" s="2994">
        <v>138</v>
      </c>
      <c r="B143" s="2997" t="s">
        <v>3364</v>
      </c>
      <c r="C143" s="3007" t="s">
        <v>3402</v>
      </c>
      <c r="D143" s="3051">
        <v>133.75</v>
      </c>
      <c r="E143" s="3007">
        <v>102.65</v>
      </c>
    </row>
    <row r="144" spans="1:5" ht="18.75" customHeight="1">
      <c r="A144" s="2994">
        <v>139</v>
      </c>
      <c r="B144" s="2997" t="s">
        <v>3364</v>
      </c>
      <c r="C144" s="3007" t="s">
        <v>3403</v>
      </c>
      <c r="D144" s="3051">
        <v>133.05000000000001</v>
      </c>
      <c r="E144" s="3007">
        <v>102.11</v>
      </c>
    </row>
    <row r="145" spans="1:5" ht="18.75" customHeight="1">
      <c r="A145" s="2994">
        <v>140</v>
      </c>
      <c r="B145" s="2997" t="s">
        <v>3364</v>
      </c>
      <c r="C145" s="3007" t="s">
        <v>3404</v>
      </c>
      <c r="D145" s="3051">
        <v>133.75</v>
      </c>
      <c r="E145" s="3007">
        <v>102.65</v>
      </c>
    </row>
    <row r="146" spans="1:5" ht="18.75" customHeight="1">
      <c r="A146" s="2994">
        <v>141</v>
      </c>
      <c r="B146" s="2997" t="s">
        <v>3364</v>
      </c>
      <c r="C146" s="3007" t="s">
        <v>3405</v>
      </c>
      <c r="D146" s="3051">
        <v>133.05000000000001</v>
      </c>
      <c r="E146" s="3007">
        <v>102.11</v>
      </c>
    </row>
    <row r="147" spans="1:5" ht="18.75" customHeight="1">
      <c r="A147" s="2994">
        <v>142</v>
      </c>
      <c r="B147" s="2997" t="s">
        <v>3364</v>
      </c>
      <c r="C147" s="3007" t="s">
        <v>3406</v>
      </c>
      <c r="D147" s="3051">
        <v>133.75</v>
      </c>
      <c r="E147" s="3007">
        <v>102.65</v>
      </c>
    </row>
    <row r="148" spans="1:5" ht="18.75" customHeight="1">
      <c r="A148" s="2994">
        <v>143</v>
      </c>
      <c r="B148" s="2997" t="s">
        <v>3364</v>
      </c>
      <c r="C148" s="3007" t="s">
        <v>3407</v>
      </c>
      <c r="D148" s="3051">
        <v>133.05000000000001</v>
      </c>
      <c r="E148" s="3007">
        <v>102.11</v>
      </c>
    </row>
    <row r="149" spans="1:5" ht="18.75" customHeight="1">
      <c r="A149" s="2994">
        <v>144</v>
      </c>
      <c r="B149" s="2997" t="s">
        <v>3364</v>
      </c>
      <c r="C149" s="3007" t="s">
        <v>3408</v>
      </c>
      <c r="D149" s="3051">
        <v>133.75</v>
      </c>
      <c r="E149" s="3007">
        <v>102.65</v>
      </c>
    </row>
    <row r="150" spans="1:5" ht="18.75" customHeight="1">
      <c r="A150" s="2994">
        <v>145</v>
      </c>
      <c r="B150" s="2997" t="s">
        <v>3364</v>
      </c>
      <c r="C150" s="3007" t="s">
        <v>3409</v>
      </c>
      <c r="D150" s="3051">
        <v>133.05000000000001</v>
      </c>
      <c r="E150" s="3007">
        <v>102.11</v>
      </c>
    </row>
    <row r="151" spans="1:5" ht="18.75" customHeight="1">
      <c r="A151" s="2994">
        <v>146</v>
      </c>
      <c r="B151" s="2997" t="s">
        <v>3364</v>
      </c>
      <c r="C151" s="3007" t="s">
        <v>3410</v>
      </c>
      <c r="D151" s="3051">
        <v>133.75</v>
      </c>
      <c r="E151" s="3007">
        <v>102.65</v>
      </c>
    </row>
    <row r="152" spans="1:5" ht="18.75" customHeight="1">
      <c r="A152" s="2994">
        <v>147</v>
      </c>
      <c r="B152" s="2997" t="s">
        <v>3364</v>
      </c>
      <c r="C152" s="3007" t="s">
        <v>3411</v>
      </c>
      <c r="D152" s="3051">
        <v>133.05000000000001</v>
      </c>
      <c r="E152" s="3007">
        <v>102.11</v>
      </c>
    </row>
    <row r="153" spans="1:5" ht="18.75" customHeight="1">
      <c r="A153" s="2994">
        <v>148</v>
      </c>
      <c r="B153" s="2997" t="s">
        <v>3364</v>
      </c>
      <c r="C153" s="3007" t="s">
        <v>3412</v>
      </c>
      <c r="D153" s="3051">
        <v>133.75</v>
      </c>
      <c r="E153" s="3007">
        <v>102.65</v>
      </c>
    </row>
    <row r="154" spans="1:5" ht="18.75" customHeight="1">
      <c r="A154" s="2994">
        <v>149</v>
      </c>
      <c r="B154" s="2997" t="s">
        <v>3364</v>
      </c>
      <c r="C154" s="3007" t="s">
        <v>3413</v>
      </c>
      <c r="D154" s="3051">
        <v>133.05000000000001</v>
      </c>
      <c r="E154" s="3007">
        <v>102.11</v>
      </c>
    </row>
    <row r="155" spans="1:5" ht="18.75" customHeight="1">
      <c r="A155" s="2994">
        <v>150</v>
      </c>
      <c r="B155" s="2997" t="s">
        <v>3364</v>
      </c>
      <c r="C155" s="3007" t="s">
        <v>3414</v>
      </c>
      <c r="D155" s="3051">
        <v>133.75</v>
      </c>
      <c r="E155" s="3007">
        <v>102.65</v>
      </c>
    </row>
    <row r="156" spans="1:5" ht="18.75" customHeight="1">
      <c r="A156" s="2994">
        <v>151</v>
      </c>
      <c r="B156" s="2997" t="s">
        <v>3364</v>
      </c>
      <c r="C156" s="3007" t="s">
        <v>3415</v>
      </c>
      <c r="D156" s="3051">
        <v>133.05000000000001</v>
      </c>
      <c r="E156" s="3007">
        <v>102.11</v>
      </c>
    </row>
    <row r="157" spans="1:5" ht="18.75" customHeight="1">
      <c r="A157" s="2994">
        <v>152</v>
      </c>
      <c r="B157" s="2997" t="s">
        <v>3364</v>
      </c>
      <c r="C157" s="3007" t="s">
        <v>3416</v>
      </c>
      <c r="D157" s="3051">
        <v>133.75</v>
      </c>
      <c r="E157" s="3007">
        <v>102.65</v>
      </c>
    </row>
    <row r="158" spans="1:5" ht="18.75" customHeight="1">
      <c r="A158" s="2994">
        <v>153</v>
      </c>
      <c r="B158" s="2997" t="s">
        <v>3364</v>
      </c>
      <c r="C158" s="3007" t="s">
        <v>3417</v>
      </c>
      <c r="D158" s="3051">
        <v>133.05000000000001</v>
      </c>
      <c r="E158" s="3007">
        <v>102.11</v>
      </c>
    </row>
    <row r="159" spans="1:5" ht="18.75" customHeight="1">
      <c r="A159" s="2994">
        <v>154</v>
      </c>
      <c r="B159" s="2997" t="s">
        <v>3364</v>
      </c>
      <c r="C159" s="3007" t="s">
        <v>3418</v>
      </c>
      <c r="D159" s="3051">
        <v>133.75</v>
      </c>
      <c r="E159" s="3007">
        <v>102.65</v>
      </c>
    </row>
    <row r="160" spans="1:5" ht="18.75" customHeight="1">
      <c r="A160" s="2994">
        <v>155</v>
      </c>
      <c r="B160" s="2997" t="s">
        <v>3364</v>
      </c>
      <c r="C160" s="3007" t="s">
        <v>3419</v>
      </c>
      <c r="D160" s="3051">
        <v>133.05000000000001</v>
      </c>
      <c r="E160" s="3007">
        <v>102.11</v>
      </c>
    </row>
    <row r="161" spans="1:5" ht="18.75" customHeight="1">
      <c r="A161" s="2994">
        <v>156</v>
      </c>
      <c r="B161" s="2997" t="s">
        <v>3364</v>
      </c>
      <c r="C161" s="3007" t="s">
        <v>3420</v>
      </c>
      <c r="D161" s="3051">
        <v>133.75</v>
      </c>
      <c r="E161" s="3007">
        <v>102.65</v>
      </c>
    </row>
    <row r="162" spans="1:5" ht="18.75" customHeight="1">
      <c r="A162" s="2994">
        <v>157</v>
      </c>
      <c r="B162" s="2997" t="s">
        <v>3364</v>
      </c>
      <c r="C162" s="3007" t="s">
        <v>3421</v>
      </c>
      <c r="D162" s="3051">
        <v>133.05000000000001</v>
      </c>
      <c r="E162" s="3007">
        <v>102.11</v>
      </c>
    </row>
    <row r="163" spans="1:5" ht="18.75" customHeight="1">
      <c r="A163" s="2994">
        <v>158</v>
      </c>
      <c r="B163" s="2997" t="s">
        <v>3364</v>
      </c>
      <c r="C163" s="3007" t="s">
        <v>3422</v>
      </c>
      <c r="D163" s="3051">
        <v>133.75</v>
      </c>
      <c r="E163" s="3007">
        <v>102.65</v>
      </c>
    </row>
    <row r="164" spans="1:5" ht="18.75" customHeight="1">
      <c r="A164" s="2994">
        <v>159</v>
      </c>
      <c r="B164" s="2997" t="s">
        <v>3364</v>
      </c>
      <c r="C164" s="3007" t="s">
        <v>3423</v>
      </c>
      <c r="D164" s="3051">
        <v>133.05000000000001</v>
      </c>
      <c r="E164" s="3007">
        <v>102.11</v>
      </c>
    </row>
    <row r="165" spans="1:5" ht="18.75" customHeight="1">
      <c r="A165" s="2994">
        <v>160</v>
      </c>
      <c r="B165" s="2997" t="s">
        <v>3364</v>
      </c>
      <c r="C165" s="3007" t="s">
        <v>3424</v>
      </c>
      <c r="D165" s="3051">
        <v>133.75</v>
      </c>
      <c r="E165" s="3007">
        <v>102.65</v>
      </c>
    </row>
    <row r="166" spans="1:5" ht="18.75" customHeight="1">
      <c r="A166" s="2994">
        <v>161</v>
      </c>
      <c r="B166" s="2997" t="s">
        <v>3364</v>
      </c>
      <c r="C166" s="3007" t="s">
        <v>3425</v>
      </c>
      <c r="D166" s="3051">
        <v>133.05000000000001</v>
      </c>
      <c r="E166" s="3007">
        <v>102.11</v>
      </c>
    </row>
    <row r="167" spans="1:5" ht="18.75" customHeight="1">
      <c r="A167" s="2994">
        <v>162</v>
      </c>
      <c r="B167" s="2997" t="s">
        <v>3364</v>
      </c>
      <c r="C167" s="3007" t="s">
        <v>3426</v>
      </c>
      <c r="D167" s="3051">
        <v>133.75</v>
      </c>
      <c r="E167" s="3007">
        <v>102.65</v>
      </c>
    </row>
    <row r="168" spans="1:5" ht="18.75" customHeight="1">
      <c r="A168" s="2994">
        <v>163</v>
      </c>
      <c r="B168" s="2997" t="s">
        <v>3364</v>
      </c>
      <c r="C168" s="3007" t="s">
        <v>3427</v>
      </c>
      <c r="D168" s="3051">
        <v>133.05000000000001</v>
      </c>
      <c r="E168" s="3007">
        <v>102.11</v>
      </c>
    </row>
    <row r="169" spans="1:5" ht="18.75" customHeight="1">
      <c r="A169" s="2994">
        <v>164</v>
      </c>
      <c r="B169" s="2997" t="s">
        <v>3364</v>
      </c>
      <c r="C169" s="3007" t="s">
        <v>3428</v>
      </c>
      <c r="D169" s="3051">
        <v>133.75</v>
      </c>
      <c r="E169" s="3007">
        <v>102.65</v>
      </c>
    </row>
    <row r="170" spans="1:5" ht="18.75" customHeight="1">
      <c r="A170" s="2994"/>
      <c r="B170" s="2997"/>
      <c r="C170" s="3007"/>
      <c r="D170" s="3029">
        <f>SUM(D106:D169)</f>
        <v>8908.6400000000012</v>
      </c>
      <c r="E170" s="3007"/>
    </row>
    <row r="171" spans="1:5" ht="18.75" customHeight="1">
      <c r="A171" s="2994">
        <v>165</v>
      </c>
      <c r="B171" s="2997" t="s">
        <v>3429</v>
      </c>
      <c r="C171" s="3007" t="s">
        <v>3430</v>
      </c>
      <c r="D171" s="3051">
        <v>156.28</v>
      </c>
      <c r="E171" s="3007">
        <v>120.45</v>
      </c>
    </row>
    <row r="172" spans="1:5" ht="18.75" customHeight="1">
      <c r="A172" s="2994">
        <v>166</v>
      </c>
      <c r="B172" s="2997" t="s">
        <v>3429</v>
      </c>
      <c r="C172" s="3007" t="s">
        <v>3431</v>
      </c>
      <c r="D172" s="3051">
        <v>132.47999999999999</v>
      </c>
      <c r="E172" s="3007">
        <v>102.11</v>
      </c>
    </row>
    <row r="173" spans="1:5" ht="18.75" customHeight="1">
      <c r="A173" s="2994">
        <v>167</v>
      </c>
      <c r="B173" s="2997" t="s">
        <v>3429</v>
      </c>
      <c r="C173" s="3007" t="s">
        <v>3432</v>
      </c>
      <c r="D173" s="3051">
        <v>156.28</v>
      </c>
      <c r="E173" s="3007">
        <v>120.45</v>
      </c>
    </row>
    <row r="174" spans="1:5" ht="18.75" customHeight="1">
      <c r="A174" s="2994">
        <v>168</v>
      </c>
      <c r="B174" s="2997" t="s">
        <v>3429</v>
      </c>
      <c r="C174" s="3007" t="s">
        <v>3433</v>
      </c>
      <c r="D174" s="3051">
        <v>132.47999999999999</v>
      </c>
      <c r="E174" s="3007">
        <v>102.11</v>
      </c>
    </row>
    <row r="175" spans="1:5" ht="18.75" customHeight="1">
      <c r="A175" s="2994">
        <v>169</v>
      </c>
      <c r="B175" s="2997" t="s">
        <v>3429</v>
      </c>
      <c r="C175" s="3007" t="s">
        <v>3434</v>
      </c>
      <c r="D175" s="3051">
        <v>156.28</v>
      </c>
      <c r="E175" s="3007">
        <v>120.45</v>
      </c>
    </row>
    <row r="176" spans="1:5" ht="18.75" customHeight="1">
      <c r="A176" s="2994">
        <v>170</v>
      </c>
      <c r="B176" s="2997" t="s">
        <v>3429</v>
      </c>
      <c r="C176" s="3007" t="s">
        <v>3435</v>
      </c>
      <c r="D176" s="3051">
        <v>132.47999999999999</v>
      </c>
      <c r="E176" s="3007">
        <v>102.11</v>
      </c>
    </row>
    <row r="177" spans="1:5" ht="18.75" customHeight="1">
      <c r="A177" s="2994">
        <v>171</v>
      </c>
      <c r="B177" s="2997" t="s">
        <v>3429</v>
      </c>
      <c r="C177" s="3007" t="s">
        <v>3436</v>
      </c>
      <c r="D177" s="3051">
        <v>156.28</v>
      </c>
      <c r="E177" s="3007">
        <v>120.45</v>
      </c>
    </row>
    <row r="178" spans="1:5" ht="18.75" customHeight="1">
      <c r="A178" s="2994">
        <v>172</v>
      </c>
      <c r="B178" s="2997" t="s">
        <v>3429</v>
      </c>
      <c r="C178" s="3007" t="s">
        <v>3437</v>
      </c>
      <c r="D178" s="3051">
        <v>132.47999999999999</v>
      </c>
      <c r="E178" s="3007">
        <v>102.11</v>
      </c>
    </row>
    <row r="179" spans="1:5" ht="18.75" customHeight="1">
      <c r="A179" s="2994">
        <v>173</v>
      </c>
      <c r="B179" s="2997" t="s">
        <v>3429</v>
      </c>
      <c r="C179" s="3007" t="s">
        <v>3438</v>
      </c>
      <c r="D179" s="3051">
        <v>156.28</v>
      </c>
      <c r="E179" s="3007">
        <v>120.45</v>
      </c>
    </row>
    <row r="180" spans="1:5" ht="18.75" customHeight="1">
      <c r="A180" s="2994">
        <v>174</v>
      </c>
      <c r="B180" s="2997" t="s">
        <v>3429</v>
      </c>
      <c r="C180" s="3007" t="s">
        <v>3439</v>
      </c>
      <c r="D180" s="3051">
        <v>132.47999999999999</v>
      </c>
      <c r="E180" s="3007">
        <v>102.11</v>
      </c>
    </row>
    <row r="181" spans="1:5" ht="18.75" customHeight="1">
      <c r="A181" s="2994">
        <v>175</v>
      </c>
      <c r="B181" s="2997" t="s">
        <v>3429</v>
      </c>
      <c r="C181" s="3007" t="s">
        <v>3440</v>
      </c>
      <c r="D181" s="3051">
        <v>156.28</v>
      </c>
      <c r="E181" s="3007">
        <v>120.45</v>
      </c>
    </row>
    <row r="182" spans="1:5" ht="18.75" customHeight="1">
      <c r="A182" s="2994">
        <v>176</v>
      </c>
      <c r="B182" s="2997" t="s">
        <v>3429</v>
      </c>
      <c r="C182" s="3007" t="s">
        <v>3441</v>
      </c>
      <c r="D182" s="3051">
        <v>132.47999999999999</v>
      </c>
      <c r="E182" s="3007">
        <v>102.11</v>
      </c>
    </row>
    <row r="183" spans="1:5" ht="18.75" customHeight="1">
      <c r="A183" s="2994">
        <v>177</v>
      </c>
      <c r="B183" s="2997" t="s">
        <v>3429</v>
      </c>
      <c r="C183" s="3007" t="s">
        <v>3442</v>
      </c>
      <c r="D183" s="3051">
        <v>156.28</v>
      </c>
      <c r="E183" s="3007">
        <v>120.45</v>
      </c>
    </row>
    <row r="184" spans="1:5" ht="18.75" customHeight="1">
      <c r="A184" s="2994">
        <v>178</v>
      </c>
      <c r="B184" s="2997" t="s">
        <v>3429</v>
      </c>
      <c r="C184" s="3007" t="s">
        <v>3443</v>
      </c>
      <c r="D184" s="3051">
        <v>132.47999999999999</v>
      </c>
      <c r="E184" s="3007">
        <v>102.11</v>
      </c>
    </row>
    <row r="185" spans="1:5" ht="18.75" customHeight="1">
      <c r="A185" s="2994">
        <v>179</v>
      </c>
      <c r="B185" s="2997" t="s">
        <v>3429</v>
      </c>
      <c r="C185" s="3007" t="s">
        <v>3444</v>
      </c>
      <c r="D185" s="3051">
        <v>156.28</v>
      </c>
      <c r="E185" s="3007">
        <v>120.45</v>
      </c>
    </row>
    <row r="186" spans="1:5" ht="18.75" customHeight="1">
      <c r="A186" s="2994">
        <v>180</v>
      </c>
      <c r="B186" s="2997" t="s">
        <v>3429</v>
      </c>
      <c r="C186" s="3007" t="s">
        <v>3445</v>
      </c>
      <c r="D186" s="3051">
        <v>132.47999999999999</v>
      </c>
      <c r="E186" s="3007">
        <v>102.11</v>
      </c>
    </row>
    <row r="187" spans="1:5" ht="18.75" customHeight="1">
      <c r="A187" s="2994">
        <v>181</v>
      </c>
      <c r="B187" s="2997" t="s">
        <v>3429</v>
      </c>
      <c r="C187" s="3007" t="s">
        <v>3446</v>
      </c>
      <c r="D187" s="3051">
        <v>156.28</v>
      </c>
      <c r="E187" s="3007">
        <v>120.45</v>
      </c>
    </row>
    <row r="188" spans="1:5" ht="18.75" customHeight="1">
      <c r="A188" s="2994">
        <v>182</v>
      </c>
      <c r="B188" s="2997" t="s">
        <v>3429</v>
      </c>
      <c r="C188" s="3007" t="s">
        <v>3447</v>
      </c>
      <c r="D188" s="3051">
        <v>132.47999999999999</v>
      </c>
      <c r="E188" s="3007">
        <v>102.11</v>
      </c>
    </row>
    <row r="189" spans="1:5" ht="18.75" customHeight="1">
      <c r="A189" s="2994">
        <v>183</v>
      </c>
      <c r="B189" s="2997" t="s">
        <v>3429</v>
      </c>
      <c r="C189" s="3007" t="s">
        <v>3448</v>
      </c>
      <c r="D189" s="3051">
        <v>156.28</v>
      </c>
      <c r="E189" s="3007">
        <v>120.45</v>
      </c>
    </row>
    <row r="190" spans="1:5" ht="18.75" customHeight="1">
      <c r="A190" s="2994">
        <v>184</v>
      </c>
      <c r="B190" s="2997" t="s">
        <v>3429</v>
      </c>
      <c r="C190" s="3007" t="s">
        <v>3449</v>
      </c>
      <c r="D190" s="3051">
        <v>132.47999999999999</v>
      </c>
      <c r="E190" s="3007">
        <v>102.11</v>
      </c>
    </row>
    <row r="191" spans="1:5" ht="18.75" customHeight="1">
      <c r="A191" s="2994">
        <v>185</v>
      </c>
      <c r="B191" s="2997" t="s">
        <v>3429</v>
      </c>
      <c r="C191" s="3007" t="s">
        <v>3450</v>
      </c>
      <c r="D191" s="3051">
        <v>156.28</v>
      </c>
      <c r="E191" s="3007">
        <v>120.45</v>
      </c>
    </row>
    <row r="192" spans="1:5" ht="18.75" customHeight="1">
      <c r="A192" s="2994">
        <v>186</v>
      </c>
      <c r="B192" s="2997" t="s">
        <v>3429</v>
      </c>
      <c r="C192" s="3007" t="s">
        <v>3451</v>
      </c>
      <c r="D192" s="3051">
        <v>132.47999999999999</v>
      </c>
      <c r="E192" s="3007">
        <v>102.11</v>
      </c>
    </row>
    <row r="193" spans="1:5" ht="18.75" customHeight="1">
      <c r="A193" s="2994">
        <v>187</v>
      </c>
      <c r="B193" s="2997" t="s">
        <v>3429</v>
      </c>
      <c r="C193" s="3007" t="s">
        <v>3452</v>
      </c>
      <c r="D193" s="3051">
        <v>156.28</v>
      </c>
      <c r="E193" s="3007">
        <v>120.45</v>
      </c>
    </row>
    <row r="194" spans="1:5" ht="18.75" customHeight="1">
      <c r="A194" s="2994">
        <v>188</v>
      </c>
      <c r="B194" s="2997" t="s">
        <v>3429</v>
      </c>
      <c r="C194" s="3007" t="s">
        <v>3453</v>
      </c>
      <c r="D194" s="3051">
        <v>132.47999999999999</v>
      </c>
      <c r="E194" s="3007">
        <v>102.11</v>
      </c>
    </row>
    <row r="195" spans="1:5" ht="18.75" customHeight="1">
      <c r="A195" s="2994">
        <v>189</v>
      </c>
      <c r="B195" s="2997" t="s">
        <v>3429</v>
      </c>
      <c r="C195" s="3007" t="s">
        <v>3454</v>
      </c>
      <c r="D195" s="3051">
        <v>156.28</v>
      </c>
      <c r="E195" s="3007">
        <v>120.45</v>
      </c>
    </row>
    <row r="196" spans="1:5" ht="18.75" customHeight="1">
      <c r="A196" s="2994">
        <v>190</v>
      </c>
      <c r="B196" s="2997" t="s">
        <v>3429</v>
      </c>
      <c r="C196" s="3007" t="s">
        <v>3455</v>
      </c>
      <c r="D196" s="3051">
        <v>132.47999999999999</v>
      </c>
      <c r="E196" s="3007">
        <v>102.11</v>
      </c>
    </row>
    <row r="197" spans="1:5" ht="18.75" customHeight="1">
      <c r="A197" s="2994">
        <v>191</v>
      </c>
      <c r="B197" s="2997" t="s">
        <v>3429</v>
      </c>
      <c r="C197" s="3007" t="s">
        <v>3456</v>
      </c>
      <c r="D197" s="3051">
        <v>156.28</v>
      </c>
      <c r="E197" s="3007">
        <v>120.45</v>
      </c>
    </row>
    <row r="198" spans="1:5" ht="18.75" customHeight="1">
      <c r="A198" s="2994">
        <v>192</v>
      </c>
      <c r="B198" s="2997" t="s">
        <v>3429</v>
      </c>
      <c r="C198" s="3007" t="s">
        <v>3457</v>
      </c>
      <c r="D198" s="3051">
        <v>132.47999999999999</v>
      </c>
      <c r="E198" s="3007">
        <v>102.11</v>
      </c>
    </row>
    <row r="199" spans="1:5" ht="18.75" customHeight="1">
      <c r="A199" s="2994">
        <v>193</v>
      </c>
      <c r="B199" s="2997" t="s">
        <v>3429</v>
      </c>
      <c r="C199" s="3007" t="s">
        <v>3458</v>
      </c>
      <c r="D199" s="3051">
        <v>156.28</v>
      </c>
      <c r="E199" s="3007">
        <v>120.45</v>
      </c>
    </row>
    <row r="200" spans="1:5" ht="18.75" customHeight="1">
      <c r="A200" s="2994">
        <v>194</v>
      </c>
      <c r="B200" s="2997" t="s">
        <v>3429</v>
      </c>
      <c r="C200" s="3007" t="s">
        <v>3459</v>
      </c>
      <c r="D200" s="3051">
        <v>132.47999999999999</v>
      </c>
      <c r="E200" s="3007">
        <v>102.11</v>
      </c>
    </row>
    <row r="201" spans="1:5" ht="18.75" customHeight="1">
      <c r="A201" s="2994">
        <v>195</v>
      </c>
      <c r="B201" s="2997" t="s">
        <v>3429</v>
      </c>
      <c r="C201" s="3007" t="s">
        <v>3460</v>
      </c>
      <c r="D201" s="3051">
        <v>156.28</v>
      </c>
      <c r="E201" s="3007">
        <v>120.45</v>
      </c>
    </row>
    <row r="202" spans="1:5" ht="18.75" customHeight="1">
      <c r="A202" s="2994">
        <v>196</v>
      </c>
      <c r="B202" s="2997" t="s">
        <v>3429</v>
      </c>
      <c r="C202" s="3007" t="s">
        <v>3461</v>
      </c>
      <c r="D202" s="3051">
        <v>132.47999999999999</v>
      </c>
      <c r="E202" s="3007">
        <v>102.11</v>
      </c>
    </row>
    <row r="203" spans="1:5" ht="18.75" customHeight="1">
      <c r="A203" s="2994">
        <v>197</v>
      </c>
      <c r="B203" s="2997" t="s">
        <v>3429</v>
      </c>
      <c r="C203" s="3007" t="s">
        <v>3462</v>
      </c>
      <c r="D203" s="3051">
        <v>156.28</v>
      </c>
      <c r="E203" s="3007">
        <v>120.45</v>
      </c>
    </row>
    <row r="204" spans="1:5" ht="18.75" customHeight="1">
      <c r="A204" s="2994">
        <v>198</v>
      </c>
      <c r="B204" s="2997" t="s">
        <v>3429</v>
      </c>
      <c r="C204" s="3007" t="s">
        <v>3463</v>
      </c>
      <c r="D204" s="3051">
        <v>132.47999999999999</v>
      </c>
      <c r="E204" s="3007">
        <v>102.11</v>
      </c>
    </row>
    <row r="205" spans="1:5" ht="18.75" customHeight="1">
      <c r="A205" s="2994">
        <v>199</v>
      </c>
      <c r="B205" s="2997" t="s">
        <v>3429</v>
      </c>
      <c r="C205" s="3007" t="s">
        <v>3464</v>
      </c>
      <c r="D205" s="3051">
        <v>132.47999999999999</v>
      </c>
      <c r="E205" s="3007">
        <v>102.11</v>
      </c>
    </row>
    <row r="206" spans="1:5" ht="18.75" customHeight="1">
      <c r="A206" s="2994">
        <v>200</v>
      </c>
      <c r="B206" s="2997" t="s">
        <v>3429</v>
      </c>
      <c r="C206" s="3007" t="s">
        <v>3465</v>
      </c>
      <c r="D206" s="3051">
        <v>133.18</v>
      </c>
      <c r="E206" s="3007">
        <v>102.65</v>
      </c>
    </row>
    <row r="207" spans="1:5" ht="18.75" customHeight="1">
      <c r="A207" s="2994">
        <v>201</v>
      </c>
      <c r="B207" s="2997" t="s">
        <v>3429</v>
      </c>
      <c r="C207" s="3008" t="s">
        <v>3466</v>
      </c>
      <c r="D207" s="3052">
        <v>132.47999999999999</v>
      </c>
      <c r="E207" s="3008">
        <v>102.11</v>
      </c>
    </row>
    <row r="208" spans="1:5" ht="18.75" customHeight="1">
      <c r="A208" s="2994">
        <v>202</v>
      </c>
      <c r="B208" s="2997" t="s">
        <v>3429</v>
      </c>
      <c r="C208" s="3008" t="s">
        <v>3467</v>
      </c>
      <c r="D208" s="3052">
        <v>133.18</v>
      </c>
      <c r="E208" s="3008">
        <v>102.65</v>
      </c>
    </row>
    <row r="209" spans="1:5" ht="18.75" customHeight="1">
      <c r="A209" s="2994">
        <v>203</v>
      </c>
      <c r="B209" s="2997" t="s">
        <v>3429</v>
      </c>
      <c r="C209" s="3008" t="s">
        <v>3468</v>
      </c>
      <c r="D209" s="3052">
        <v>132.47999999999999</v>
      </c>
      <c r="E209" s="3008">
        <v>102.11</v>
      </c>
    </row>
    <row r="210" spans="1:5" ht="18.75" customHeight="1">
      <c r="A210" s="2994">
        <v>204</v>
      </c>
      <c r="B210" s="2997" t="s">
        <v>3429</v>
      </c>
      <c r="C210" s="3008" t="s">
        <v>3469</v>
      </c>
      <c r="D210" s="3052">
        <v>133.18</v>
      </c>
      <c r="E210" s="3008">
        <v>102.65</v>
      </c>
    </row>
    <row r="211" spans="1:5" ht="18.75" customHeight="1">
      <c r="A211" s="2994">
        <v>205</v>
      </c>
      <c r="B211" s="2997" t="s">
        <v>3429</v>
      </c>
      <c r="C211" s="3009" t="s">
        <v>3470</v>
      </c>
      <c r="D211" s="3055">
        <v>132.47999999999999</v>
      </c>
      <c r="E211" s="3009">
        <v>102.11</v>
      </c>
    </row>
    <row r="212" spans="1:5" ht="18.75" customHeight="1">
      <c r="A212" s="2994">
        <v>206</v>
      </c>
      <c r="B212" s="2997" t="s">
        <v>3429</v>
      </c>
      <c r="C212" s="3009" t="s">
        <v>3471</v>
      </c>
      <c r="D212" s="3055">
        <v>133.18</v>
      </c>
      <c r="E212" s="3009">
        <v>102.65</v>
      </c>
    </row>
    <row r="213" spans="1:5" ht="18.75" customHeight="1">
      <c r="A213" s="2994">
        <v>207</v>
      </c>
      <c r="B213" s="2997" t="s">
        <v>3429</v>
      </c>
      <c r="C213" s="3009" t="s">
        <v>3472</v>
      </c>
      <c r="D213" s="3055">
        <v>132.47999999999999</v>
      </c>
      <c r="E213" s="3009">
        <v>102.11</v>
      </c>
    </row>
    <row r="214" spans="1:5" ht="18.75" customHeight="1">
      <c r="A214" s="2994">
        <v>208</v>
      </c>
      <c r="B214" s="2997" t="s">
        <v>3429</v>
      </c>
      <c r="C214" s="3009" t="s">
        <v>3473</v>
      </c>
      <c r="D214" s="3055">
        <v>133.18</v>
      </c>
      <c r="E214" s="3009">
        <v>102.65</v>
      </c>
    </row>
    <row r="215" spans="1:5" ht="18.75" customHeight="1">
      <c r="A215" s="2994">
        <v>209</v>
      </c>
      <c r="B215" s="2997" t="s">
        <v>3429</v>
      </c>
      <c r="C215" s="3009" t="s">
        <v>3474</v>
      </c>
      <c r="D215" s="3055">
        <v>132.47999999999999</v>
      </c>
      <c r="E215" s="3009">
        <v>102.11</v>
      </c>
    </row>
    <row r="216" spans="1:5" ht="18.75" customHeight="1">
      <c r="A216" s="2994">
        <v>210</v>
      </c>
      <c r="B216" s="2997" t="s">
        <v>3429</v>
      </c>
      <c r="C216" s="3009" t="s">
        <v>3475</v>
      </c>
      <c r="D216" s="3055">
        <v>133.18</v>
      </c>
      <c r="E216" s="3009">
        <v>102.65</v>
      </c>
    </row>
    <row r="217" spans="1:5" ht="18.75" customHeight="1">
      <c r="A217" s="2994">
        <v>211</v>
      </c>
      <c r="B217" s="2997" t="s">
        <v>3429</v>
      </c>
      <c r="C217" s="3009" t="s">
        <v>3476</v>
      </c>
      <c r="D217" s="3055">
        <v>132.47999999999999</v>
      </c>
      <c r="E217" s="3009">
        <v>102.11</v>
      </c>
    </row>
    <row r="218" spans="1:5" ht="18.75" customHeight="1">
      <c r="A218" s="2994">
        <v>212</v>
      </c>
      <c r="B218" s="2997" t="s">
        <v>3429</v>
      </c>
      <c r="C218" s="3010" t="s">
        <v>3477</v>
      </c>
      <c r="D218" s="3053">
        <v>133.18</v>
      </c>
      <c r="E218" s="3010">
        <v>102.65</v>
      </c>
    </row>
    <row r="219" spans="1:5" ht="18.75" customHeight="1">
      <c r="A219" s="2994">
        <v>213</v>
      </c>
      <c r="B219" s="2997" t="s">
        <v>3429</v>
      </c>
      <c r="C219" s="3010" t="s">
        <v>3478</v>
      </c>
      <c r="D219" s="3053">
        <v>132.47999999999999</v>
      </c>
      <c r="E219" s="3010">
        <v>102.11</v>
      </c>
    </row>
    <row r="220" spans="1:5" ht="18.75" customHeight="1">
      <c r="A220" s="2994">
        <v>214</v>
      </c>
      <c r="B220" s="2997" t="s">
        <v>3429</v>
      </c>
      <c r="C220" s="3010" t="s">
        <v>3479</v>
      </c>
      <c r="D220" s="3053">
        <v>133.18</v>
      </c>
      <c r="E220" s="3010">
        <v>102.65</v>
      </c>
    </row>
    <row r="221" spans="1:5" ht="18.75" customHeight="1">
      <c r="A221" s="2994">
        <v>215</v>
      </c>
      <c r="B221" s="2997" t="s">
        <v>3429</v>
      </c>
      <c r="C221" s="3010" t="s">
        <v>3480</v>
      </c>
      <c r="D221" s="3053">
        <v>132.47999999999999</v>
      </c>
      <c r="E221" s="3010">
        <v>102.11</v>
      </c>
    </row>
    <row r="222" spans="1:5" ht="18.75" customHeight="1">
      <c r="A222" s="2994">
        <v>216</v>
      </c>
      <c r="B222" s="2997" t="s">
        <v>3429</v>
      </c>
      <c r="C222" s="3010" t="s">
        <v>3481</v>
      </c>
      <c r="D222" s="3053">
        <v>133.18</v>
      </c>
      <c r="E222" s="3010">
        <v>102.65</v>
      </c>
    </row>
    <row r="223" spans="1:5" ht="18.75" customHeight="1">
      <c r="A223" s="2994">
        <v>217</v>
      </c>
      <c r="B223" s="2997" t="s">
        <v>3429</v>
      </c>
      <c r="C223" s="3010" t="s">
        <v>3482</v>
      </c>
      <c r="D223" s="3053">
        <v>132.47999999999999</v>
      </c>
      <c r="E223" s="3010">
        <v>102.11</v>
      </c>
    </row>
    <row r="224" spans="1:5" ht="18.75" customHeight="1">
      <c r="A224" s="2994">
        <v>218</v>
      </c>
      <c r="B224" s="2997" t="s">
        <v>3429</v>
      </c>
      <c r="C224" s="3010" t="s">
        <v>3483</v>
      </c>
      <c r="D224" s="3053">
        <v>133.18</v>
      </c>
      <c r="E224" s="3010">
        <v>102.65</v>
      </c>
    </row>
    <row r="225" spans="1:5" ht="18.75" customHeight="1">
      <c r="A225" s="2994">
        <v>219</v>
      </c>
      <c r="B225" s="2997" t="s">
        <v>3429</v>
      </c>
      <c r="C225" s="3010" t="s">
        <v>3484</v>
      </c>
      <c r="D225" s="3053">
        <v>132.47999999999999</v>
      </c>
      <c r="E225" s="3010">
        <v>102.11</v>
      </c>
    </row>
    <row r="226" spans="1:5" ht="18.75" customHeight="1">
      <c r="A226" s="2994">
        <v>220</v>
      </c>
      <c r="B226" s="2997" t="s">
        <v>3429</v>
      </c>
      <c r="C226" s="3010" t="s">
        <v>3485</v>
      </c>
      <c r="D226" s="3053">
        <v>133.18</v>
      </c>
      <c r="E226" s="3010">
        <v>102.65</v>
      </c>
    </row>
    <row r="227" spans="1:5" ht="18.75" customHeight="1">
      <c r="A227" s="2994">
        <v>221</v>
      </c>
      <c r="B227" s="2997" t="s">
        <v>3429</v>
      </c>
      <c r="C227" s="3010" t="s">
        <v>3486</v>
      </c>
      <c r="D227" s="3053">
        <v>132.47999999999999</v>
      </c>
      <c r="E227" s="3010">
        <v>102.11</v>
      </c>
    </row>
    <row r="228" spans="1:5" ht="18.75" customHeight="1">
      <c r="A228" s="2994">
        <v>222</v>
      </c>
      <c r="B228" s="2997" t="s">
        <v>3429</v>
      </c>
      <c r="C228" s="3011" t="s">
        <v>3487</v>
      </c>
      <c r="D228" s="3054">
        <v>133.18</v>
      </c>
      <c r="E228" s="3011">
        <v>102.65</v>
      </c>
    </row>
    <row r="229" spans="1:5" ht="18.75" customHeight="1">
      <c r="A229" s="2994">
        <v>223</v>
      </c>
      <c r="B229" s="2997" t="s">
        <v>3429</v>
      </c>
      <c r="C229" s="3011" t="s">
        <v>3488</v>
      </c>
      <c r="D229" s="3054">
        <v>132.47999999999999</v>
      </c>
      <c r="E229" s="3011">
        <v>102.11</v>
      </c>
    </row>
    <row r="230" spans="1:5" ht="18.75" customHeight="1">
      <c r="A230" s="2994">
        <v>224</v>
      </c>
      <c r="B230" s="2997" t="s">
        <v>3429</v>
      </c>
      <c r="C230" s="3011" t="s">
        <v>3489</v>
      </c>
      <c r="D230" s="3054">
        <v>133.18</v>
      </c>
      <c r="E230" s="3011">
        <v>102.65</v>
      </c>
    </row>
    <row r="231" spans="1:5" ht="18.75" customHeight="1">
      <c r="A231" s="2994">
        <v>225</v>
      </c>
      <c r="B231" s="2997" t="s">
        <v>3429</v>
      </c>
      <c r="C231" s="3011" t="s">
        <v>3490</v>
      </c>
      <c r="D231" s="3054">
        <v>132.47999999999999</v>
      </c>
      <c r="E231" s="3011">
        <v>102.11</v>
      </c>
    </row>
    <row r="232" spans="1:5" ht="18.75" customHeight="1">
      <c r="A232" s="2994">
        <v>226</v>
      </c>
      <c r="B232" s="2997" t="s">
        <v>3429</v>
      </c>
      <c r="C232" s="3011" t="s">
        <v>3491</v>
      </c>
      <c r="D232" s="3054">
        <v>133.18</v>
      </c>
      <c r="E232" s="3011">
        <v>102.65</v>
      </c>
    </row>
    <row r="233" spans="1:5" ht="18.75" customHeight="1">
      <c r="A233" s="2994">
        <v>227</v>
      </c>
      <c r="B233" s="2997" t="s">
        <v>3429</v>
      </c>
      <c r="C233" s="3011" t="s">
        <v>3492</v>
      </c>
      <c r="D233" s="3054">
        <v>132.47999999999999</v>
      </c>
      <c r="E233" s="3011">
        <v>102.11</v>
      </c>
    </row>
    <row r="234" spans="1:5" ht="18.75" customHeight="1">
      <c r="A234" s="2994">
        <v>228</v>
      </c>
      <c r="B234" s="2997" t="s">
        <v>3429</v>
      </c>
      <c r="C234" s="3011" t="s">
        <v>3493</v>
      </c>
      <c r="D234" s="3054">
        <v>133.18</v>
      </c>
      <c r="E234" s="3011">
        <v>102.65</v>
      </c>
    </row>
    <row r="235" spans="1:5" ht="18.75" customHeight="1">
      <c r="A235" s="2994">
        <v>229</v>
      </c>
      <c r="B235" s="2997" t="s">
        <v>3429</v>
      </c>
      <c r="C235" s="3011" t="s">
        <v>3494</v>
      </c>
      <c r="D235" s="3054">
        <v>132.47999999999999</v>
      </c>
      <c r="E235" s="3011">
        <v>102.11</v>
      </c>
    </row>
    <row r="236" spans="1:5" ht="18.75" customHeight="1">
      <c r="A236" s="2994">
        <v>230</v>
      </c>
      <c r="B236" s="2997" t="s">
        <v>3429</v>
      </c>
      <c r="C236" s="3011" t="s">
        <v>3495</v>
      </c>
      <c r="D236" s="3054">
        <v>133.18</v>
      </c>
      <c r="E236" s="3011">
        <v>102.65</v>
      </c>
    </row>
    <row r="237" spans="1:5" ht="18.75" customHeight="1">
      <c r="A237" s="2994">
        <v>231</v>
      </c>
      <c r="B237" s="2997" t="s">
        <v>3429</v>
      </c>
      <c r="C237" s="3011" t="s">
        <v>3496</v>
      </c>
      <c r="D237" s="3054">
        <v>132.47999999999999</v>
      </c>
      <c r="E237" s="3011">
        <v>102.11</v>
      </c>
    </row>
    <row r="238" spans="1:5" ht="18.75" customHeight="1">
      <c r="A238" s="2994">
        <v>232</v>
      </c>
      <c r="B238" s="2997" t="s">
        <v>3429</v>
      </c>
      <c r="C238" s="3011" t="s">
        <v>3497</v>
      </c>
      <c r="D238" s="3054">
        <v>133.18</v>
      </c>
      <c r="E238" s="3011">
        <v>102.65</v>
      </c>
    </row>
    <row r="239" spans="1:5" ht="18.75" customHeight="1">
      <c r="A239" s="2994"/>
      <c r="B239" s="2997"/>
      <c r="C239" s="3011"/>
      <c r="D239" s="3030">
        <f>SUM(D171:D238)</f>
        <v>9425.1399999999976</v>
      </c>
      <c r="E239" s="3011"/>
    </row>
    <row r="240" spans="1:5" ht="18.75" customHeight="1">
      <c r="A240" s="2994">
        <v>233</v>
      </c>
      <c r="B240" s="2997" t="s">
        <v>3498</v>
      </c>
      <c r="C240" s="3012" t="s">
        <v>3499</v>
      </c>
      <c r="D240" s="3056">
        <v>36.26</v>
      </c>
      <c r="E240" s="3012">
        <v>12.72</v>
      </c>
    </row>
    <row r="241" spans="1:5" ht="18.75" customHeight="1">
      <c r="A241" s="2994">
        <v>234</v>
      </c>
      <c r="B241" s="2997" t="s">
        <v>3498</v>
      </c>
      <c r="C241" s="3012" t="s">
        <v>3500</v>
      </c>
      <c r="D241" s="3056">
        <v>36.26</v>
      </c>
      <c r="E241" s="3012">
        <v>12.72</v>
      </c>
    </row>
    <row r="242" spans="1:5" ht="18.75" customHeight="1">
      <c r="A242" s="2994">
        <v>235</v>
      </c>
      <c r="B242" s="2997" t="s">
        <v>3498</v>
      </c>
      <c r="C242" s="3012" t="s">
        <v>3501</v>
      </c>
      <c r="D242" s="3056">
        <v>36.26</v>
      </c>
      <c r="E242" s="3012">
        <v>12.72</v>
      </c>
    </row>
    <row r="243" spans="1:5" ht="18.75" customHeight="1">
      <c r="A243" s="2994">
        <v>236</v>
      </c>
      <c r="B243" s="2997" t="s">
        <v>3498</v>
      </c>
      <c r="C243" s="3012" t="s">
        <v>3502</v>
      </c>
      <c r="D243" s="3056">
        <v>36.26</v>
      </c>
      <c r="E243" s="3012">
        <v>12.72</v>
      </c>
    </row>
    <row r="244" spans="1:5" ht="18.75" customHeight="1">
      <c r="A244" s="2994">
        <v>237</v>
      </c>
      <c r="B244" s="2997" t="s">
        <v>3498</v>
      </c>
      <c r="C244" s="3012" t="s">
        <v>3503</v>
      </c>
      <c r="D244" s="3056">
        <v>36.26</v>
      </c>
      <c r="E244" s="3012">
        <v>12.72</v>
      </c>
    </row>
    <row r="245" spans="1:5" ht="18.75" customHeight="1">
      <c r="A245" s="2994">
        <v>238</v>
      </c>
      <c r="B245" s="2997" t="s">
        <v>3498</v>
      </c>
      <c r="C245" s="3012" t="s">
        <v>3504</v>
      </c>
      <c r="D245" s="3056">
        <v>36.26</v>
      </c>
      <c r="E245" s="3012">
        <v>12.72</v>
      </c>
    </row>
    <row r="246" spans="1:5" ht="18.75" customHeight="1">
      <c r="A246" s="2994">
        <v>239</v>
      </c>
      <c r="B246" s="2997" t="s">
        <v>3498</v>
      </c>
      <c r="C246" s="3012" t="s">
        <v>3505</v>
      </c>
      <c r="D246" s="3056">
        <v>36.26</v>
      </c>
      <c r="E246" s="3012">
        <v>12.72</v>
      </c>
    </row>
    <row r="247" spans="1:5" ht="18.75" customHeight="1">
      <c r="A247" s="2994">
        <v>240</v>
      </c>
      <c r="B247" s="2997" t="s">
        <v>3498</v>
      </c>
      <c r="C247" s="3012" t="s">
        <v>3506</v>
      </c>
      <c r="D247" s="3056">
        <v>36.26</v>
      </c>
      <c r="E247" s="3012">
        <v>12.72</v>
      </c>
    </row>
    <row r="248" spans="1:5" ht="18.75" customHeight="1">
      <c r="A248" s="2994">
        <v>241</v>
      </c>
      <c r="B248" s="2997" t="s">
        <v>3498</v>
      </c>
      <c r="C248" s="3012" t="s">
        <v>3507</v>
      </c>
      <c r="D248" s="3056">
        <v>36.26</v>
      </c>
      <c r="E248" s="3012">
        <v>12.72</v>
      </c>
    </row>
    <row r="249" spans="1:5" ht="18.75" customHeight="1">
      <c r="A249" s="2994">
        <v>242</v>
      </c>
      <c r="B249" s="2997" t="s">
        <v>3498</v>
      </c>
      <c r="C249" s="3012" t="s">
        <v>3508</v>
      </c>
      <c r="D249" s="3056">
        <v>36.26</v>
      </c>
      <c r="E249" s="3012">
        <v>12.72</v>
      </c>
    </row>
    <row r="250" spans="1:5" ht="18.75" customHeight="1">
      <c r="A250" s="2994">
        <v>243</v>
      </c>
      <c r="B250" s="2997" t="s">
        <v>3498</v>
      </c>
      <c r="C250" s="3013" t="s">
        <v>3509</v>
      </c>
      <c r="D250" s="3057">
        <v>36.26</v>
      </c>
      <c r="E250" s="3013">
        <v>12.72</v>
      </c>
    </row>
    <row r="251" spans="1:5" ht="18.75" customHeight="1">
      <c r="A251" s="2994">
        <v>244</v>
      </c>
      <c r="B251" s="2997" t="s">
        <v>3498</v>
      </c>
      <c r="C251" s="3013" t="s">
        <v>3510</v>
      </c>
      <c r="D251" s="3057">
        <v>36.26</v>
      </c>
      <c r="E251" s="3013">
        <v>12.72</v>
      </c>
    </row>
    <row r="252" spans="1:5" ht="18.75" customHeight="1">
      <c r="A252" s="2994">
        <v>245</v>
      </c>
      <c r="B252" s="2997" t="s">
        <v>3498</v>
      </c>
      <c r="C252" s="3013" t="s">
        <v>3511</v>
      </c>
      <c r="D252" s="3057">
        <v>36.26</v>
      </c>
      <c r="E252" s="3013">
        <v>12.72</v>
      </c>
    </row>
    <row r="253" spans="1:5" ht="18.75" customHeight="1">
      <c r="A253" s="2994">
        <v>246</v>
      </c>
      <c r="B253" s="2997" t="s">
        <v>3498</v>
      </c>
      <c r="C253" s="3013" t="s">
        <v>3512</v>
      </c>
      <c r="D253" s="3057">
        <v>36.26</v>
      </c>
      <c r="E253" s="3013">
        <v>12.72</v>
      </c>
    </row>
    <row r="254" spans="1:5" ht="18.75" customHeight="1">
      <c r="A254" s="2994">
        <v>247</v>
      </c>
      <c r="B254" s="2997" t="s">
        <v>3498</v>
      </c>
      <c r="C254" s="3013" t="s">
        <v>3513</v>
      </c>
      <c r="D254" s="3057">
        <v>36.26</v>
      </c>
      <c r="E254" s="3013">
        <v>12.72</v>
      </c>
    </row>
    <row r="255" spans="1:5" ht="18.75" customHeight="1">
      <c r="A255" s="2994">
        <v>248</v>
      </c>
      <c r="B255" s="2997" t="s">
        <v>3498</v>
      </c>
      <c r="C255" s="3013" t="s">
        <v>3514</v>
      </c>
      <c r="D255" s="3057">
        <v>36.26</v>
      </c>
      <c r="E255" s="3013">
        <v>12.72</v>
      </c>
    </row>
    <row r="256" spans="1:5" ht="18.75" customHeight="1">
      <c r="A256" s="2994">
        <v>249</v>
      </c>
      <c r="B256" s="2997" t="s">
        <v>3498</v>
      </c>
      <c r="C256" s="3013" t="s">
        <v>3515</v>
      </c>
      <c r="D256" s="3057">
        <v>36.26</v>
      </c>
      <c r="E256" s="3013">
        <v>12.72</v>
      </c>
    </row>
    <row r="257" spans="1:5" ht="18.75" customHeight="1">
      <c r="A257" s="2994">
        <v>250</v>
      </c>
      <c r="B257" s="2997" t="s">
        <v>3498</v>
      </c>
      <c r="C257" s="3013" t="s">
        <v>3516</v>
      </c>
      <c r="D257" s="3057">
        <v>36.26</v>
      </c>
      <c r="E257" s="3013">
        <v>12.72</v>
      </c>
    </row>
    <row r="258" spans="1:5" ht="18.75" customHeight="1">
      <c r="A258" s="2994">
        <v>251</v>
      </c>
      <c r="B258" s="2997" t="s">
        <v>3498</v>
      </c>
      <c r="C258" s="3013" t="s">
        <v>3517</v>
      </c>
      <c r="D258" s="3057">
        <v>36.26</v>
      </c>
      <c r="E258" s="3013">
        <v>12.72</v>
      </c>
    </row>
    <row r="259" spans="1:5" ht="18.75" customHeight="1">
      <c r="A259" s="2994">
        <v>252</v>
      </c>
      <c r="B259" s="2997" t="s">
        <v>3498</v>
      </c>
      <c r="C259" s="3014" t="s">
        <v>3518</v>
      </c>
      <c r="D259" s="3058">
        <v>36.26</v>
      </c>
      <c r="E259" s="3014">
        <v>12.72</v>
      </c>
    </row>
    <row r="260" spans="1:5" ht="18.75" customHeight="1">
      <c r="A260" s="2994">
        <v>253</v>
      </c>
      <c r="B260" s="2997" t="s">
        <v>3498</v>
      </c>
      <c r="C260" s="3014" t="s">
        <v>3519</v>
      </c>
      <c r="D260" s="3058">
        <v>36.26</v>
      </c>
      <c r="E260" s="3014">
        <v>12.72</v>
      </c>
    </row>
    <row r="261" spans="1:5" ht="18.75" customHeight="1">
      <c r="A261" s="2994">
        <v>254</v>
      </c>
      <c r="B261" s="2997" t="s">
        <v>3498</v>
      </c>
      <c r="C261" s="3014" t="s">
        <v>3520</v>
      </c>
      <c r="D261" s="3058">
        <v>36.26</v>
      </c>
      <c r="E261" s="3014">
        <v>12.72</v>
      </c>
    </row>
    <row r="262" spans="1:5" ht="18.75" customHeight="1">
      <c r="A262" s="2994">
        <v>255</v>
      </c>
      <c r="B262" s="2997" t="s">
        <v>3498</v>
      </c>
      <c r="C262" s="3014" t="s">
        <v>3521</v>
      </c>
      <c r="D262" s="3058">
        <v>36.26</v>
      </c>
      <c r="E262" s="3014">
        <v>12.72</v>
      </c>
    </row>
    <row r="263" spans="1:5" ht="18.75" customHeight="1">
      <c r="A263" s="2994">
        <v>256</v>
      </c>
      <c r="B263" s="2997" t="s">
        <v>3498</v>
      </c>
      <c r="C263" s="3014" t="s">
        <v>3522</v>
      </c>
      <c r="D263" s="3058">
        <v>36.26</v>
      </c>
      <c r="E263" s="3014">
        <v>12.72</v>
      </c>
    </row>
    <row r="264" spans="1:5" ht="18.75" customHeight="1">
      <c r="A264" s="2994">
        <v>257</v>
      </c>
      <c r="B264" s="2997" t="s">
        <v>3498</v>
      </c>
      <c r="C264" s="3014" t="s">
        <v>3523</v>
      </c>
      <c r="D264" s="3058">
        <v>36.26</v>
      </c>
      <c r="E264" s="3014">
        <v>12.72</v>
      </c>
    </row>
    <row r="265" spans="1:5" ht="18.75" customHeight="1">
      <c r="A265" s="2994">
        <v>258</v>
      </c>
      <c r="B265" s="2997" t="s">
        <v>3498</v>
      </c>
      <c r="C265" s="3014" t="s">
        <v>3524</v>
      </c>
      <c r="D265" s="3058">
        <v>36.26</v>
      </c>
      <c r="E265" s="3014">
        <v>12.72</v>
      </c>
    </row>
    <row r="266" spans="1:5" ht="18.75" customHeight="1">
      <c r="A266" s="2994">
        <v>259</v>
      </c>
      <c r="B266" s="2997" t="s">
        <v>3498</v>
      </c>
      <c r="C266" s="3014" t="s">
        <v>3525</v>
      </c>
      <c r="D266" s="3058">
        <v>36.26</v>
      </c>
      <c r="E266" s="3014">
        <v>12.72</v>
      </c>
    </row>
    <row r="267" spans="1:5" ht="18.75" customHeight="1">
      <c r="A267" s="2994">
        <v>260</v>
      </c>
      <c r="B267" s="2997" t="s">
        <v>3498</v>
      </c>
      <c r="C267" s="3014" t="s">
        <v>3526</v>
      </c>
      <c r="D267" s="3058">
        <v>36.26</v>
      </c>
      <c r="E267" s="3014">
        <v>12.72</v>
      </c>
    </row>
    <row r="268" spans="1:5" ht="18.75" customHeight="1">
      <c r="A268" s="2994">
        <v>261</v>
      </c>
      <c r="B268" s="2997" t="s">
        <v>3498</v>
      </c>
      <c r="C268" s="3015" t="s">
        <v>3527</v>
      </c>
      <c r="D268" s="3059">
        <v>36.26</v>
      </c>
      <c r="E268" s="3015">
        <v>12.72</v>
      </c>
    </row>
    <row r="269" spans="1:5" ht="18.75" customHeight="1">
      <c r="A269" s="2994">
        <v>262</v>
      </c>
      <c r="B269" s="2997" t="s">
        <v>3498</v>
      </c>
      <c r="C269" s="3015" t="s">
        <v>3528</v>
      </c>
      <c r="D269" s="3059">
        <v>36.26</v>
      </c>
      <c r="E269" s="3015">
        <v>12.72</v>
      </c>
    </row>
    <row r="270" spans="1:5" ht="18.75" customHeight="1">
      <c r="A270" s="2994">
        <v>263</v>
      </c>
      <c r="B270" s="2997" t="s">
        <v>3498</v>
      </c>
      <c r="C270" s="3015" t="s">
        <v>3529</v>
      </c>
      <c r="D270" s="3059">
        <v>36.26</v>
      </c>
      <c r="E270" s="3015">
        <v>12.72</v>
      </c>
    </row>
    <row r="271" spans="1:5" ht="18.75" customHeight="1">
      <c r="A271" s="2994">
        <v>264</v>
      </c>
      <c r="B271" s="2997" t="s">
        <v>3498</v>
      </c>
      <c r="C271" s="3015" t="s">
        <v>3530</v>
      </c>
      <c r="D271" s="3059">
        <v>36.26</v>
      </c>
      <c r="E271" s="3015">
        <v>12.72</v>
      </c>
    </row>
    <row r="272" spans="1:5" ht="18.75" customHeight="1">
      <c r="A272" s="2994">
        <v>265</v>
      </c>
      <c r="B272" s="2997" t="s">
        <v>3498</v>
      </c>
      <c r="C272" s="3015" t="s">
        <v>3531</v>
      </c>
      <c r="D272" s="3059">
        <v>36.26</v>
      </c>
      <c r="E272" s="3015">
        <v>12.72</v>
      </c>
    </row>
    <row r="273" spans="1:5" ht="18.75" customHeight="1">
      <c r="A273" s="2994">
        <v>266</v>
      </c>
      <c r="B273" s="2997" t="s">
        <v>3498</v>
      </c>
      <c r="C273" s="3015" t="s">
        <v>3532</v>
      </c>
      <c r="D273" s="3059">
        <v>36.26</v>
      </c>
      <c r="E273" s="3015">
        <v>12.72</v>
      </c>
    </row>
    <row r="274" spans="1:5" ht="18.75" customHeight="1">
      <c r="A274" s="2994">
        <v>267</v>
      </c>
      <c r="B274" s="2997" t="s">
        <v>3498</v>
      </c>
      <c r="C274" s="3015" t="s">
        <v>3533</v>
      </c>
      <c r="D274" s="3059">
        <v>36.26</v>
      </c>
      <c r="E274" s="3015">
        <v>12.72</v>
      </c>
    </row>
    <row r="275" spans="1:5" ht="18.75" customHeight="1">
      <c r="A275" s="2994">
        <v>268</v>
      </c>
      <c r="B275" s="2997" t="s">
        <v>3498</v>
      </c>
      <c r="C275" s="3015" t="s">
        <v>3534</v>
      </c>
      <c r="D275" s="3059">
        <v>36.26</v>
      </c>
      <c r="E275" s="3015">
        <v>12.72</v>
      </c>
    </row>
    <row r="276" spans="1:5" ht="18.75" customHeight="1">
      <c r="A276" s="2994">
        <v>269</v>
      </c>
      <c r="B276" s="2997" t="s">
        <v>3498</v>
      </c>
      <c r="C276" s="3015" t="s">
        <v>3535</v>
      </c>
      <c r="D276" s="3059">
        <v>36.26</v>
      </c>
      <c r="E276" s="3015">
        <v>12.72</v>
      </c>
    </row>
    <row r="277" spans="1:5" ht="18.75" customHeight="1">
      <c r="A277" s="2994">
        <v>270</v>
      </c>
      <c r="B277" s="2997" t="s">
        <v>3498</v>
      </c>
      <c r="C277" s="3016" t="s">
        <v>3536</v>
      </c>
      <c r="D277" s="3060">
        <v>36.26</v>
      </c>
      <c r="E277" s="3016">
        <v>12.72</v>
      </c>
    </row>
    <row r="278" spans="1:5" ht="18.75" customHeight="1">
      <c r="A278" s="2994">
        <v>271</v>
      </c>
      <c r="B278" s="2997" t="s">
        <v>3498</v>
      </c>
      <c r="C278" s="3016" t="s">
        <v>3537</v>
      </c>
      <c r="D278" s="3060">
        <v>36.26</v>
      </c>
      <c r="E278" s="3016">
        <v>12.72</v>
      </c>
    </row>
    <row r="279" spans="1:5" ht="18.75" customHeight="1">
      <c r="A279" s="2994">
        <v>272</v>
      </c>
      <c r="B279" s="2997" t="s">
        <v>3498</v>
      </c>
      <c r="C279" s="3016" t="s">
        <v>3538</v>
      </c>
      <c r="D279" s="3060">
        <v>36.26</v>
      </c>
      <c r="E279" s="3016">
        <v>12.72</v>
      </c>
    </row>
    <row r="280" spans="1:5" ht="18.75" customHeight="1">
      <c r="A280" s="2994">
        <v>273</v>
      </c>
      <c r="B280" s="2997" t="s">
        <v>3498</v>
      </c>
      <c r="C280" s="3016" t="s">
        <v>3539</v>
      </c>
      <c r="D280" s="3060">
        <v>36.26</v>
      </c>
      <c r="E280" s="3016">
        <v>12.72</v>
      </c>
    </row>
    <row r="281" spans="1:5" ht="18.75" customHeight="1">
      <c r="A281" s="2994">
        <v>274</v>
      </c>
      <c r="B281" s="2997" t="s">
        <v>3498</v>
      </c>
      <c r="C281" s="3016" t="s">
        <v>3540</v>
      </c>
      <c r="D281" s="3060">
        <v>36.26</v>
      </c>
      <c r="E281" s="3016">
        <v>12.72</v>
      </c>
    </row>
    <row r="282" spans="1:5" ht="18.75" customHeight="1">
      <c r="A282" s="2994">
        <v>275</v>
      </c>
      <c r="B282" s="2997" t="s">
        <v>3498</v>
      </c>
      <c r="C282" s="3016" t="s">
        <v>3541</v>
      </c>
      <c r="D282" s="3060">
        <v>36.26</v>
      </c>
      <c r="E282" s="3016">
        <v>12.72</v>
      </c>
    </row>
    <row r="283" spans="1:5" ht="18.75" customHeight="1">
      <c r="A283" s="2994">
        <v>276</v>
      </c>
      <c r="B283" s="2997" t="s">
        <v>3498</v>
      </c>
      <c r="C283" s="3016" t="s">
        <v>3542</v>
      </c>
      <c r="D283" s="3060">
        <v>36.26</v>
      </c>
      <c r="E283" s="3016">
        <v>12.72</v>
      </c>
    </row>
    <row r="284" spans="1:5" ht="18.75" customHeight="1">
      <c r="A284" s="2994">
        <v>277</v>
      </c>
      <c r="B284" s="2997" t="s">
        <v>3498</v>
      </c>
      <c r="C284" s="3017" t="s">
        <v>3543</v>
      </c>
      <c r="D284" s="3061">
        <v>36.26</v>
      </c>
      <c r="E284" s="3017">
        <v>12.72</v>
      </c>
    </row>
    <row r="285" spans="1:5" ht="18.75" customHeight="1">
      <c r="A285" s="2994">
        <v>278</v>
      </c>
      <c r="B285" s="2997" t="s">
        <v>3498</v>
      </c>
      <c r="C285" s="3017" t="s">
        <v>3544</v>
      </c>
      <c r="D285" s="3061">
        <v>36.26</v>
      </c>
      <c r="E285" s="3017">
        <v>12.72</v>
      </c>
    </row>
    <row r="286" spans="1:5" ht="18.75" customHeight="1">
      <c r="A286" s="2994">
        <v>279</v>
      </c>
      <c r="B286" s="2997" t="s">
        <v>3498</v>
      </c>
      <c r="C286" s="3017" t="s">
        <v>3545</v>
      </c>
      <c r="D286" s="3061">
        <v>36.26</v>
      </c>
      <c r="E286" s="3017">
        <v>12.72</v>
      </c>
    </row>
    <row r="287" spans="1:5" ht="18.75" customHeight="1">
      <c r="A287" s="2994">
        <v>280</v>
      </c>
      <c r="B287" s="2997" t="s">
        <v>3498</v>
      </c>
      <c r="C287" s="3017" t="s">
        <v>3546</v>
      </c>
      <c r="D287" s="3061">
        <v>36.26</v>
      </c>
      <c r="E287" s="3017">
        <v>12.72</v>
      </c>
    </row>
    <row r="288" spans="1:5" ht="18.75" customHeight="1">
      <c r="A288" s="2994">
        <v>281</v>
      </c>
      <c r="B288" s="2997" t="s">
        <v>3498</v>
      </c>
      <c r="C288" s="3017" t="s">
        <v>3547</v>
      </c>
      <c r="D288" s="3061">
        <v>36.26</v>
      </c>
      <c r="E288" s="3017">
        <v>12.72</v>
      </c>
    </row>
    <row r="289" spans="1:5" ht="18.75" customHeight="1">
      <c r="A289" s="2994">
        <v>282</v>
      </c>
      <c r="B289" s="2997" t="s">
        <v>3498</v>
      </c>
      <c r="C289" s="3017" t="s">
        <v>3548</v>
      </c>
      <c r="D289" s="3061">
        <v>36.26</v>
      </c>
      <c r="E289" s="3017">
        <v>12.72</v>
      </c>
    </row>
    <row r="290" spans="1:5" ht="18.75" customHeight="1">
      <c r="A290" s="2994">
        <v>283</v>
      </c>
      <c r="B290" s="2997" t="s">
        <v>3498</v>
      </c>
      <c r="C290" s="3017" t="s">
        <v>3549</v>
      </c>
      <c r="D290" s="3061">
        <v>36.26</v>
      </c>
      <c r="E290" s="3017">
        <v>12.72</v>
      </c>
    </row>
    <row r="291" spans="1:5" ht="18.75" customHeight="1">
      <c r="A291" s="2994">
        <v>284</v>
      </c>
      <c r="B291" s="2997" t="s">
        <v>3498</v>
      </c>
      <c r="C291" s="3017" t="s">
        <v>3550</v>
      </c>
      <c r="D291" s="3061">
        <v>36.26</v>
      </c>
      <c r="E291" s="3017">
        <v>12.72</v>
      </c>
    </row>
    <row r="292" spans="1:5" ht="18.75" customHeight="1">
      <c r="A292" s="2994">
        <v>285</v>
      </c>
      <c r="B292" s="2997" t="s">
        <v>3498</v>
      </c>
      <c r="C292" s="3017" t="s">
        <v>3551</v>
      </c>
      <c r="D292" s="3061">
        <v>36.26</v>
      </c>
      <c r="E292" s="3017">
        <v>12.72</v>
      </c>
    </row>
    <row r="293" spans="1:5" ht="18.75" customHeight="1">
      <c r="A293" s="2994">
        <v>286</v>
      </c>
      <c r="B293" s="2997" t="s">
        <v>3498</v>
      </c>
      <c r="C293" s="3017" t="s">
        <v>3552</v>
      </c>
      <c r="D293" s="3061">
        <v>36.26</v>
      </c>
      <c r="E293" s="3017">
        <v>12.72</v>
      </c>
    </row>
    <row r="294" spans="1:5" ht="18.75" customHeight="1">
      <c r="A294" s="2994">
        <v>287</v>
      </c>
      <c r="B294" s="2997" t="s">
        <v>3498</v>
      </c>
      <c r="C294" s="3018" t="s">
        <v>3553</v>
      </c>
      <c r="D294" s="3062">
        <v>36.26</v>
      </c>
      <c r="E294" s="3018">
        <v>12.72</v>
      </c>
    </row>
    <row r="295" spans="1:5" ht="18.75" customHeight="1">
      <c r="A295" s="2994">
        <v>288</v>
      </c>
      <c r="B295" s="2997" t="s">
        <v>3498</v>
      </c>
      <c r="C295" s="3018" t="s">
        <v>3554</v>
      </c>
      <c r="D295" s="3062">
        <v>36.26</v>
      </c>
      <c r="E295" s="3018">
        <v>12.72</v>
      </c>
    </row>
    <row r="296" spans="1:5" ht="18.75" customHeight="1">
      <c r="A296" s="2994">
        <v>289</v>
      </c>
      <c r="B296" s="2997" t="s">
        <v>3498</v>
      </c>
      <c r="C296" s="3018" t="s">
        <v>3555</v>
      </c>
      <c r="D296" s="3062">
        <v>36.26</v>
      </c>
      <c r="E296" s="3018">
        <v>12.72</v>
      </c>
    </row>
    <row r="297" spans="1:5" ht="18.75" customHeight="1">
      <c r="A297" s="2994">
        <v>290</v>
      </c>
      <c r="B297" s="2997" t="s">
        <v>3498</v>
      </c>
      <c r="C297" s="3018" t="s">
        <v>3556</v>
      </c>
      <c r="D297" s="3062">
        <v>36.26</v>
      </c>
      <c r="E297" s="3018">
        <v>12.72</v>
      </c>
    </row>
    <row r="298" spans="1:5" ht="18.75" customHeight="1">
      <c r="A298" s="2994">
        <v>291</v>
      </c>
      <c r="B298" s="2997" t="s">
        <v>3498</v>
      </c>
      <c r="C298" s="3018" t="s">
        <v>3557</v>
      </c>
      <c r="D298" s="3062">
        <v>36.26</v>
      </c>
      <c r="E298" s="3018">
        <v>12.72</v>
      </c>
    </row>
    <row r="299" spans="1:5" ht="18.75" customHeight="1">
      <c r="A299" s="2994">
        <v>292</v>
      </c>
      <c r="B299" s="2997" t="s">
        <v>3498</v>
      </c>
      <c r="C299" s="3018" t="s">
        <v>3558</v>
      </c>
      <c r="D299" s="3062">
        <v>36.26</v>
      </c>
      <c r="E299" s="3018">
        <v>12.72</v>
      </c>
    </row>
    <row r="300" spans="1:5" ht="18.75" customHeight="1">
      <c r="A300" s="2994">
        <v>293</v>
      </c>
      <c r="B300" s="2997" t="s">
        <v>3498</v>
      </c>
      <c r="C300" s="3018" t="s">
        <v>3559</v>
      </c>
      <c r="D300" s="3062">
        <v>36.26</v>
      </c>
      <c r="E300" s="3018">
        <v>12.72</v>
      </c>
    </row>
    <row r="301" spans="1:5" ht="18.75" customHeight="1">
      <c r="A301" s="2994">
        <v>294</v>
      </c>
      <c r="B301" s="2997" t="s">
        <v>3498</v>
      </c>
      <c r="C301" s="3018" t="s">
        <v>3560</v>
      </c>
      <c r="D301" s="3062">
        <v>36.26</v>
      </c>
      <c r="E301" s="3018">
        <v>12.72</v>
      </c>
    </row>
    <row r="302" spans="1:5" ht="18.75" customHeight="1">
      <c r="A302" s="2994">
        <v>295</v>
      </c>
      <c r="B302" s="2997" t="s">
        <v>3498</v>
      </c>
      <c r="C302" s="3018" t="s">
        <v>3561</v>
      </c>
      <c r="D302" s="3062">
        <v>36.26</v>
      </c>
      <c r="E302" s="3018">
        <v>12.72</v>
      </c>
    </row>
    <row r="303" spans="1:5" ht="18.75" customHeight="1">
      <c r="A303" s="2994">
        <v>296</v>
      </c>
      <c r="B303" s="2997" t="s">
        <v>3498</v>
      </c>
      <c r="C303" s="3018" t="s">
        <v>3562</v>
      </c>
      <c r="D303" s="3062">
        <v>36.26</v>
      </c>
      <c r="E303" s="3018">
        <v>12.72</v>
      </c>
    </row>
    <row r="304" spans="1:5" ht="18.75" customHeight="1">
      <c r="A304" s="2994">
        <v>297</v>
      </c>
      <c r="B304" s="2997" t="s">
        <v>3498</v>
      </c>
      <c r="C304" s="3018" t="s">
        <v>3563</v>
      </c>
      <c r="D304" s="3062">
        <v>34.75</v>
      </c>
      <c r="E304" s="3018">
        <v>12.19</v>
      </c>
    </row>
    <row r="305" spans="1:5" ht="18.75" customHeight="1">
      <c r="A305" s="2994">
        <v>298</v>
      </c>
      <c r="B305" s="2997" t="s">
        <v>3498</v>
      </c>
      <c r="C305" s="3019" t="s">
        <v>3564</v>
      </c>
      <c r="D305" s="3063">
        <v>34.75</v>
      </c>
      <c r="E305" s="3019">
        <v>12.19</v>
      </c>
    </row>
    <row r="306" spans="1:5" ht="18.75" customHeight="1">
      <c r="A306" s="2994">
        <v>299</v>
      </c>
      <c r="B306" s="2997" t="s">
        <v>3498</v>
      </c>
      <c r="C306" s="3019" t="s">
        <v>3565</v>
      </c>
      <c r="D306" s="3063">
        <v>36.26</v>
      </c>
      <c r="E306" s="3019">
        <v>12.72</v>
      </c>
    </row>
    <row r="307" spans="1:5" ht="18.75" customHeight="1">
      <c r="A307" s="2994">
        <v>300</v>
      </c>
      <c r="B307" s="2997" t="s">
        <v>3498</v>
      </c>
      <c r="C307" s="3019" t="s">
        <v>3566</v>
      </c>
      <c r="D307" s="3063">
        <v>36.26</v>
      </c>
      <c r="E307" s="3019">
        <v>12.72</v>
      </c>
    </row>
    <row r="308" spans="1:5" ht="18.75" customHeight="1">
      <c r="A308" s="2994">
        <v>301</v>
      </c>
      <c r="B308" s="2997" t="s">
        <v>3498</v>
      </c>
      <c r="C308" s="3019" t="s">
        <v>3567</v>
      </c>
      <c r="D308" s="3063">
        <v>36.26</v>
      </c>
      <c r="E308" s="3019">
        <v>12.72</v>
      </c>
    </row>
    <row r="309" spans="1:5" ht="18.75" customHeight="1">
      <c r="A309" s="2994">
        <v>302</v>
      </c>
      <c r="B309" s="2997" t="s">
        <v>3498</v>
      </c>
      <c r="C309" s="3019" t="s">
        <v>3568</v>
      </c>
      <c r="D309" s="3063">
        <v>36.26</v>
      </c>
      <c r="E309" s="3019">
        <v>12.72</v>
      </c>
    </row>
    <row r="310" spans="1:5" ht="18.75" customHeight="1">
      <c r="A310" s="2994">
        <v>303</v>
      </c>
      <c r="B310" s="2997" t="s">
        <v>3498</v>
      </c>
      <c r="C310" s="3019" t="s">
        <v>3569</v>
      </c>
      <c r="D310" s="3063">
        <v>36.26</v>
      </c>
      <c r="E310" s="3019">
        <v>12.72</v>
      </c>
    </row>
    <row r="311" spans="1:5" ht="18.75" customHeight="1">
      <c r="A311" s="2994">
        <v>304</v>
      </c>
      <c r="B311" s="2997" t="s">
        <v>3498</v>
      </c>
      <c r="C311" s="3019" t="s">
        <v>3570</v>
      </c>
      <c r="D311" s="3063">
        <v>36.26</v>
      </c>
      <c r="E311" s="3019">
        <v>12.72</v>
      </c>
    </row>
    <row r="312" spans="1:5" ht="18.75" customHeight="1">
      <c r="A312" s="2994">
        <v>305</v>
      </c>
      <c r="B312" s="2997" t="s">
        <v>3498</v>
      </c>
      <c r="C312" s="3019" t="s">
        <v>3571</v>
      </c>
      <c r="D312" s="3063">
        <v>55.9</v>
      </c>
      <c r="E312" s="3019">
        <v>19.61</v>
      </c>
    </row>
    <row r="313" spans="1:5" ht="18.75" customHeight="1">
      <c r="A313" s="2994">
        <v>306</v>
      </c>
      <c r="B313" s="2997" t="s">
        <v>3498</v>
      </c>
      <c r="C313" s="3019" t="s">
        <v>3572</v>
      </c>
      <c r="D313" s="3063">
        <v>36.26</v>
      </c>
      <c r="E313" s="3019">
        <v>12.72</v>
      </c>
    </row>
    <row r="314" spans="1:5" ht="18.75" customHeight="1">
      <c r="A314" s="2994">
        <v>307</v>
      </c>
      <c r="B314" s="2997" t="s">
        <v>3498</v>
      </c>
      <c r="C314" s="3019" t="s">
        <v>3573</v>
      </c>
      <c r="D314" s="3063">
        <v>36.26</v>
      </c>
      <c r="E314" s="3019">
        <v>12.72</v>
      </c>
    </row>
    <row r="315" spans="1:5" ht="18.75" customHeight="1">
      <c r="A315" s="2994">
        <v>308</v>
      </c>
      <c r="B315" s="2997" t="s">
        <v>3498</v>
      </c>
      <c r="C315" s="3020" t="s">
        <v>3574</v>
      </c>
      <c r="D315" s="3064">
        <v>36.26</v>
      </c>
      <c r="E315" s="3020">
        <v>12.72</v>
      </c>
    </row>
    <row r="316" spans="1:5" ht="18.75" customHeight="1">
      <c r="A316" s="2994">
        <v>309</v>
      </c>
      <c r="B316" s="2997" t="s">
        <v>3498</v>
      </c>
      <c r="C316" s="3020" t="s">
        <v>3575</v>
      </c>
      <c r="D316" s="3064">
        <v>36.26</v>
      </c>
      <c r="E316" s="3020">
        <v>12.72</v>
      </c>
    </row>
    <row r="317" spans="1:5" ht="18.75" customHeight="1">
      <c r="A317" s="2994">
        <v>310</v>
      </c>
      <c r="B317" s="2997" t="s">
        <v>3498</v>
      </c>
      <c r="C317" s="3020" t="s">
        <v>3576</v>
      </c>
      <c r="D317" s="3064">
        <v>36.26</v>
      </c>
      <c r="E317" s="3020">
        <v>12.72</v>
      </c>
    </row>
    <row r="318" spans="1:5" ht="18.75" customHeight="1">
      <c r="A318" s="2994">
        <v>311</v>
      </c>
      <c r="B318" s="2997" t="s">
        <v>3498</v>
      </c>
      <c r="C318" s="3020" t="s">
        <v>3577</v>
      </c>
      <c r="D318" s="3064">
        <v>36.26</v>
      </c>
      <c r="E318" s="3020">
        <v>12.72</v>
      </c>
    </row>
    <row r="319" spans="1:5" ht="18.75" customHeight="1">
      <c r="A319" s="2994">
        <v>312</v>
      </c>
      <c r="B319" s="2997" t="s">
        <v>3498</v>
      </c>
      <c r="C319" s="3020" t="s">
        <v>3578</v>
      </c>
      <c r="D319" s="3064">
        <v>55.9</v>
      </c>
      <c r="E319" s="3020">
        <v>19.61</v>
      </c>
    </row>
    <row r="320" spans="1:5" ht="18.75" customHeight="1">
      <c r="A320" s="2994">
        <v>313</v>
      </c>
      <c r="B320" s="2997" t="s">
        <v>3498</v>
      </c>
      <c r="C320" s="3020" t="s">
        <v>3579</v>
      </c>
      <c r="D320" s="3064">
        <v>36.26</v>
      </c>
      <c r="E320" s="3020">
        <v>12.72</v>
      </c>
    </row>
    <row r="321" spans="1:5" ht="18.75" customHeight="1">
      <c r="A321" s="2994">
        <v>314</v>
      </c>
      <c r="B321" s="2997" t="s">
        <v>3498</v>
      </c>
      <c r="C321" s="3020" t="s">
        <v>3580</v>
      </c>
      <c r="D321" s="3064">
        <v>36.26</v>
      </c>
      <c r="E321" s="3020">
        <v>12.72</v>
      </c>
    </row>
    <row r="322" spans="1:5" ht="18.75" customHeight="1">
      <c r="A322" s="2994">
        <v>315</v>
      </c>
      <c r="B322" s="2997" t="s">
        <v>3498</v>
      </c>
      <c r="C322" s="3020" t="s">
        <v>3581</v>
      </c>
      <c r="D322" s="3064">
        <v>36.26</v>
      </c>
      <c r="E322" s="3020">
        <v>12.72</v>
      </c>
    </row>
    <row r="323" spans="1:5" ht="18.75" customHeight="1">
      <c r="A323" s="2994">
        <v>316</v>
      </c>
      <c r="B323" s="2997" t="s">
        <v>3498</v>
      </c>
      <c r="C323" s="3020" t="s">
        <v>3582</v>
      </c>
      <c r="D323" s="3064">
        <v>36.26</v>
      </c>
      <c r="E323" s="3020">
        <v>12.72</v>
      </c>
    </row>
    <row r="324" spans="1:5" ht="18.75" customHeight="1">
      <c r="A324" s="2994">
        <v>317</v>
      </c>
      <c r="B324" s="2997" t="s">
        <v>3498</v>
      </c>
      <c r="C324" s="3020" t="s">
        <v>3583</v>
      </c>
      <c r="D324" s="3064">
        <v>36.26</v>
      </c>
      <c r="E324" s="3020">
        <v>12.72</v>
      </c>
    </row>
    <row r="325" spans="1:5" ht="18.75" customHeight="1">
      <c r="A325" s="2994">
        <v>318</v>
      </c>
      <c r="B325" s="2997" t="s">
        <v>3498</v>
      </c>
      <c r="C325" s="3020" t="s">
        <v>3584</v>
      </c>
      <c r="D325" s="3064">
        <v>36.26</v>
      </c>
      <c r="E325" s="3020">
        <v>12.72</v>
      </c>
    </row>
    <row r="326" spans="1:5" ht="18.75" customHeight="1">
      <c r="A326" s="2994">
        <v>319</v>
      </c>
      <c r="B326" s="2997" t="s">
        <v>3498</v>
      </c>
      <c r="C326" s="3020" t="s">
        <v>3585</v>
      </c>
      <c r="D326" s="3064">
        <v>36.26</v>
      </c>
      <c r="E326" s="3020">
        <v>12.72</v>
      </c>
    </row>
    <row r="327" spans="1:5" ht="18.75" customHeight="1">
      <c r="A327" s="2994">
        <v>320</v>
      </c>
      <c r="B327" s="2997" t="s">
        <v>3498</v>
      </c>
      <c r="C327" s="3020" t="s">
        <v>3586</v>
      </c>
      <c r="D327" s="3064">
        <v>36.26</v>
      </c>
      <c r="E327" s="3020">
        <v>12.72</v>
      </c>
    </row>
    <row r="328" spans="1:5" ht="18.75" customHeight="1">
      <c r="A328" s="2994">
        <v>321</v>
      </c>
      <c r="B328" s="2997" t="s">
        <v>3498</v>
      </c>
      <c r="C328" s="3020" t="s">
        <v>3587</v>
      </c>
      <c r="D328" s="3064">
        <v>36.26</v>
      </c>
      <c r="E328" s="3020">
        <v>12.72</v>
      </c>
    </row>
    <row r="329" spans="1:5" ht="18.75" customHeight="1">
      <c r="A329" s="2994">
        <v>322</v>
      </c>
      <c r="B329" s="2997" t="s">
        <v>3498</v>
      </c>
      <c r="C329" s="3020" t="s">
        <v>3588</v>
      </c>
      <c r="D329" s="3064">
        <v>36.26</v>
      </c>
      <c r="E329" s="3020">
        <v>12.72</v>
      </c>
    </row>
    <row r="330" spans="1:5" ht="18.75" customHeight="1">
      <c r="A330" s="2994">
        <v>323</v>
      </c>
      <c r="B330" s="2997" t="s">
        <v>3498</v>
      </c>
      <c r="C330" s="3020" t="s">
        <v>3589</v>
      </c>
      <c r="D330" s="3064">
        <v>36.26</v>
      </c>
      <c r="E330" s="3020">
        <v>12.72</v>
      </c>
    </row>
    <row r="331" spans="1:5" ht="18.75" customHeight="1">
      <c r="A331" s="2994">
        <v>324</v>
      </c>
      <c r="B331" s="2997" t="s">
        <v>3498</v>
      </c>
      <c r="C331" s="3020" t="s">
        <v>3590</v>
      </c>
      <c r="D331" s="3064">
        <v>36.26</v>
      </c>
      <c r="E331" s="3020">
        <v>12.72</v>
      </c>
    </row>
    <row r="332" spans="1:5" ht="18.75" customHeight="1">
      <c r="A332" s="2994">
        <v>325</v>
      </c>
      <c r="B332" s="2997" t="s">
        <v>3498</v>
      </c>
      <c r="C332" s="3020" t="s">
        <v>3591</v>
      </c>
      <c r="D332" s="3064">
        <v>36.26</v>
      </c>
      <c r="E332" s="3020">
        <v>12.72</v>
      </c>
    </row>
    <row r="333" spans="1:5" ht="18.75" customHeight="1">
      <c r="A333" s="2994">
        <v>326</v>
      </c>
      <c r="B333" s="2997" t="s">
        <v>3498</v>
      </c>
      <c r="C333" s="3020" t="s">
        <v>3592</v>
      </c>
      <c r="D333" s="3064">
        <v>36.26</v>
      </c>
      <c r="E333" s="3020">
        <v>12.72</v>
      </c>
    </row>
    <row r="334" spans="1:5" ht="18.75" customHeight="1">
      <c r="A334" s="2994">
        <v>327</v>
      </c>
      <c r="B334" s="2997" t="s">
        <v>3498</v>
      </c>
      <c r="C334" s="3020" t="s">
        <v>3593</v>
      </c>
      <c r="D334" s="3064">
        <v>36.26</v>
      </c>
      <c r="E334" s="3020">
        <v>12.72</v>
      </c>
    </row>
    <row r="335" spans="1:5" ht="18.75" customHeight="1">
      <c r="A335" s="2994">
        <v>328</v>
      </c>
      <c r="B335" s="2997" t="s">
        <v>3498</v>
      </c>
      <c r="C335" s="3020" t="s">
        <v>3594</v>
      </c>
      <c r="D335" s="3064">
        <v>36.26</v>
      </c>
      <c r="E335" s="3020">
        <v>12.72</v>
      </c>
    </row>
    <row r="336" spans="1:5" ht="18.75" customHeight="1">
      <c r="A336" s="2994">
        <v>329</v>
      </c>
      <c r="B336" s="2997" t="s">
        <v>3498</v>
      </c>
      <c r="C336" s="2994" t="s">
        <v>3595</v>
      </c>
      <c r="D336" s="3065">
        <v>36.26</v>
      </c>
      <c r="E336" s="2994">
        <v>12.72</v>
      </c>
    </row>
    <row r="337" spans="1:5" ht="18.75" customHeight="1">
      <c r="A337" s="2994">
        <v>330</v>
      </c>
      <c r="B337" s="2997" t="s">
        <v>3498</v>
      </c>
      <c r="C337" s="2994" t="s">
        <v>3596</v>
      </c>
      <c r="D337" s="3065">
        <v>36.26</v>
      </c>
      <c r="E337" s="2994">
        <v>12.72</v>
      </c>
    </row>
    <row r="338" spans="1:5" ht="18.75" customHeight="1">
      <c r="A338" s="2994">
        <v>331</v>
      </c>
      <c r="B338" s="2997" t="s">
        <v>3498</v>
      </c>
      <c r="C338" s="2994" t="s">
        <v>3597</v>
      </c>
      <c r="D338" s="3065">
        <v>36.26</v>
      </c>
      <c r="E338" s="2994">
        <v>12.72</v>
      </c>
    </row>
    <row r="339" spans="1:5" ht="18.75" customHeight="1">
      <c r="A339" s="2994">
        <v>332</v>
      </c>
      <c r="B339" s="2997" t="s">
        <v>3498</v>
      </c>
      <c r="C339" s="2994" t="s">
        <v>3598</v>
      </c>
      <c r="D339" s="3065">
        <v>36.26</v>
      </c>
      <c r="E339" s="2994">
        <v>12.72</v>
      </c>
    </row>
    <row r="340" spans="1:5" ht="18.75" customHeight="1">
      <c r="A340" s="2994">
        <v>333</v>
      </c>
      <c r="B340" s="2997" t="s">
        <v>3498</v>
      </c>
      <c r="C340" s="2994" t="s">
        <v>3599</v>
      </c>
      <c r="D340" s="3065">
        <v>36.26</v>
      </c>
      <c r="E340" s="2994">
        <v>12.72</v>
      </c>
    </row>
    <row r="341" spans="1:5" ht="18.75" customHeight="1">
      <c r="A341" s="2994">
        <v>334</v>
      </c>
      <c r="B341" s="2997" t="s">
        <v>3498</v>
      </c>
      <c r="C341" s="2994" t="s">
        <v>3600</v>
      </c>
      <c r="D341" s="3065">
        <v>36.26</v>
      </c>
      <c r="E341" s="2994">
        <v>12.72</v>
      </c>
    </row>
    <row r="342" spans="1:5" ht="18.75" customHeight="1">
      <c r="A342" s="2994">
        <v>335</v>
      </c>
      <c r="B342" s="2997" t="s">
        <v>3498</v>
      </c>
      <c r="C342" s="2994" t="s">
        <v>3601</v>
      </c>
      <c r="D342" s="3065">
        <v>36.26</v>
      </c>
      <c r="E342" s="2994">
        <v>12.72</v>
      </c>
    </row>
    <row r="343" spans="1:5" ht="18.75" customHeight="1">
      <c r="A343" s="2994">
        <v>336</v>
      </c>
      <c r="B343" s="2997" t="s">
        <v>3498</v>
      </c>
      <c r="C343" s="2994" t="s">
        <v>3602</v>
      </c>
      <c r="D343" s="3065">
        <v>36.26</v>
      </c>
      <c r="E343" s="2994">
        <v>12.72</v>
      </c>
    </row>
    <row r="344" spans="1:5" ht="18.75" customHeight="1">
      <c r="A344" s="2994">
        <v>337</v>
      </c>
      <c r="B344" s="2997" t="s">
        <v>3498</v>
      </c>
      <c r="C344" s="2994" t="s">
        <v>3603</v>
      </c>
      <c r="D344" s="3065">
        <v>36.26</v>
      </c>
      <c r="E344" s="2994">
        <v>12.72</v>
      </c>
    </row>
    <row r="345" spans="1:5" ht="18.75" customHeight="1">
      <c r="A345" s="2994">
        <v>338</v>
      </c>
      <c r="B345" s="2997" t="s">
        <v>3498</v>
      </c>
      <c r="C345" s="2994" t="s">
        <v>3604</v>
      </c>
      <c r="D345" s="3065">
        <v>25.08</v>
      </c>
      <c r="E345" s="2994">
        <v>8.8000000000000007</v>
      </c>
    </row>
    <row r="346" spans="1:5" ht="18.75" customHeight="1">
      <c r="A346" s="2994">
        <v>339</v>
      </c>
      <c r="B346" s="2997" t="s">
        <v>3498</v>
      </c>
      <c r="C346" s="2994" t="s">
        <v>3605</v>
      </c>
      <c r="D346" s="3065">
        <v>25.08</v>
      </c>
      <c r="E346" s="2994">
        <v>8.8000000000000007</v>
      </c>
    </row>
    <row r="347" spans="1:5" ht="18.75" customHeight="1">
      <c r="A347" s="2994">
        <v>340</v>
      </c>
      <c r="B347" s="2997" t="s">
        <v>3498</v>
      </c>
      <c r="C347" s="2994" t="s">
        <v>3606</v>
      </c>
      <c r="D347" s="3065">
        <v>36.26</v>
      </c>
      <c r="E347" s="2994">
        <v>12.72</v>
      </c>
    </row>
    <row r="348" spans="1:5" ht="18.75" customHeight="1">
      <c r="A348" s="2994">
        <v>341</v>
      </c>
      <c r="B348" s="2997" t="s">
        <v>3498</v>
      </c>
      <c r="C348" s="2994" t="s">
        <v>3607</v>
      </c>
      <c r="D348" s="3065">
        <v>36.26</v>
      </c>
      <c r="E348" s="2994">
        <v>12.72</v>
      </c>
    </row>
    <row r="349" spans="1:5" ht="18.75" customHeight="1">
      <c r="A349" s="2994">
        <v>342</v>
      </c>
      <c r="B349" s="2997" t="s">
        <v>3498</v>
      </c>
      <c r="C349" s="2994" t="s">
        <v>3608</v>
      </c>
      <c r="D349" s="3065">
        <v>34.75</v>
      </c>
      <c r="E349" s="2994">
        <v>12.19</v>
      </c>
    </row>
    <row r="350" spans="1:5" ht="18.75" customHeight="1">
      <c r="A350" s="2994">
        <v>343</v>
      </c>
      <c r="B350" s="3021" t="s">
        <v>3498</v>
      </c>
      <c r="C350" s="2994" t="s">
        <v>3609</v>
      </c>
      <c r="D350" s="3065">
        <v>34.75</v>
      </c>
      <c r="E350" s="2994">
        <v>12.19</v>
      </c>
    </row>
    <row r="351" spans="1:5" ht="18.75" customHeight="1">
      <c r="A351" s="2994">
        <v>344</v>
      </c>
      <c r="B351" s="3021" t="s">
        <v>3498</v>
      </c>
      <c r="C351" s="2994" t="s">
        <v>3610</v>
      </c>
      <c r="D351" s="3065">
        <v>34.75</v>
      </c>
      <c r="E351" s="2994">
        <v>12.19</v>
      </c>
    </row>
    <row r="352" spans="1:5" ht="18.75" customHeight="1">
      <c r="A352" s="2994">
        <v>345</v>
      </c>
      <c r="B352" s="3021" t="s">
        <v>3498</v>
      </c>
      <c r="C352" s="2994" t="s">
        <v>3611</v>
      </c>
      <c r="D352" s="3065">
        <v>34.75</v>
      </c>
      <c r="E352" s="2994">
        <v>12.19</v>
      </c>
    </row>
    <row r="353" spans="1:5" ht="18.75" customHeight="1">
      <c r="A353" s="2994">
        <v>346</v>
      </c>
      <c r="B353" s="3021" t="s">
        <v>3498</v>
      </c>
      <c r="C353" s="2994" t="s">
        <v>3612</v>
      </c>
      <c r="D353" s="3065">
        <v>36.26</v>
      </c>
      <c r="E353" s="2994">
        <v>12.72</v>
      </c>
    </row>
    <row r="354" spans="1:5" ht="18.75" customHeight="1">
      <c r="A354" s="2994">
        <v>347</v>
      </c>
      <c r="B354" s="3021" t="s">
        <v>3498</v>
      </c>
      <c r="C354" s="2994" t="s">
        <v>3613</v>
      </c>
      <c r="D354" s="3065">
        <v>36.26</v>
      </c>
      <c r="E354" s="2994">
        <v>12.72</v>
      </c>
    </row>
    <row r="355" spans="1:5" ht="18.75" customHeight="1">
      <c r="A355" s="2994">
        <v>348</v>
      </c>
      <c r="B355" s="3021" t="s">
        <v>3498</v>
      </c>
      <c r="C355" s="2994" t="s">
        <v>3614</v>
      </c>
      <c r="D355" s="3065">
        <v>36.26</v>
      </c>
      <c r="E355" s="2994">
        <v>12.72</v>
      </c>
    </row>
    <row r="356" spans="1:5" ht="18.75" customHeight="1">
      <c r="A356" s="2994">
        <v>349</v>
      </c>
      <c r="B356" s="3021" t="s">
        <v>3498</v>
      </c>
      <c r="C356" s="2994" t="s">
        <v>3615</v>
      </c>
      <c r="D356" s="3065">
        <v>36.26</v>
      </c>
      <c r="E356" s="2994">
        <v>12.72</v>
      </c>
    </row>
    <row r="357" spans="1:5" ht="18.75" customHeight="1">
      <c r="A357" s="2994">
        <v>350</v>
      </c>
      <c r="B357" s="3021" t="s">
        <v>3498</v>
      </c>
      <c r="C357" s="2994" t="s">
        <v>3616</v>
      </c>
      <c r="D357" s="3065">
        <v>36.26</v>
      </c>
      <c r="E357" s="2994">
        <v>12.72</v>
      </c>
    </row>
    <row r="358" spans="1:5" ht="18.75" customHeight="1">
      <c r="A358" s="2994">
        <v>351</v>
      </c>
      <c r="B358" s="3021" t="s">
        <v>3498</v>
      </c>
      <c r="C358" s="2994" t="s">
        <v>3617</v>
      </c>
      <c r="D358" s="3065">
        <v>36.26</v>
      </c>
      <c r="E358" s="2994">
        <v>12.72</v>
      </c>
    </row>
    <row r="359" spans="1:5" ht="18.75" customHeight="1">
      <c r="A359" s="2994">
        <v>352</v>
      </c>
      <c r="B359" s="3021" t="s">
        <v>3498</v>
      </c>
      <c r="C359" s="2994" t="s">
        <v>3618</v>
      </c>
      <c r="D359" s="3065">
        <v>36.26</v>
      </c>
      <c r="E359" s="2994">
        <v>12.72</v>
      </c>
    </row>
    <row r="360" spans="1:5" ht="18.75" customHeight="1">
      <c r="A360" s="2994">
        <v>353</v>
      </c>
      <c r="B360" s="3021" t="s">
        <v>3498</v>
      </c>
      <c r="C360" s="2994" t="s">
        <v>3619</v>
      </c>
      <c r="D360" s="3065">
        <v>36.26</v>
      </c>
      <c r="E360" s="2994">
        <v>12.72</v>
      </c>
    </row>
    <row r="361" spans="1:5" ht="18.75" customHeight="1">
      <c r="A361" s="2994">
        <v>354</v>
      </c>
      <c r="B361" s="3021" t="s">
        <v>3498</v>
      </c>
      <c r="C361" s="2994" t="s">
        <v>3620</v>
      </c>
      <c r="D361" s="3065">
        <v>34.75</v>
      </c>
      <c r="E361" s="2994">
        <v>12.19</v>
      </c>
    </row>
    <row r="362" spans="1:5" ht="18.75" customHeight="1">
      <c r="A362" s="2994">
        <v>355</v>
      </c>
      <c r="B362" s="3021" t="s">
        <v>3498</v>
      </c>
      <c r="C362" s="2994" t="s">
        <v>3621</v>
      </c>
      <c r="D362" s="3065">
        <v>34.75</v>
      </c>
      <c r="E362" s="2994">
        <v>12.19</v>
      </c>
    </row>
    <row r="363" spans="1:5" ht="18.75" customHeight="1">
      <c r="A363" s="2994">
        <v>356</v>
      </c>
      <c r="B363" s="3021" t="s">
        <v>3498</v>
      </c>
      <c r="C363" s="2994" t="s">
        <v>3622</v>
      </c>
      <c r="D363" s="3065">
        <v>36.26</v>
      </c>
      <c r="E363" s="2994">
        <v>12.72</v>
      </c>
    </row>
    <row r="364" spans="1:5" ht="18.75" customHeight="1">
      <c r="A364" s="2994">
        <v>357</v>
      </c>
      <c r="B364" s="3021" t="s">
        <v>3498</v>
      </c>
      <c r="C364" s="2994" t="s">
        <v>3623</v>
      </c>
      <c r="D364" s="3065">
        <v>36.26</v>
      </c>
      <c r="E364" s="2994">
        <v>12.72</v>
      </c>
    </row>
    <row r="365" spans="1:5" ht="18.75" customHeight="1">
      <c r="A365" s="2994">
        <v>358</v>
      </c>
      <c r="B365" s="3021" t="s">
        <v>3498</v>
      </c>
      <c r="C365" s="2994" t="s">
        <v>3624</v>
      </c>
      <c r="D365" s="3065">
        <v>36.26</v>
      </c>
      <c r="E365" s="2994">
        <v>12.72</v>
      </c>
    </row>
    <row r="366" spans="1:5" ht="18.75" customHeight="1">
      <c r="A366" s="2994">
        <v>359</v>
      </c>
      <c r="B366" s="3021" t="s">
        <v>3498</v>
      </c>
      <c r="C366" s="2994" t="s">
        <v>3625</v>
      </c>
      <c r="D366" s="3065">
        <v>36.26</v>
      </c>
      <c r="E366" s="2994">
        <v>12.72</v>
      </c>
    </row>
    <row r="367" spans="1:5" ht="18.75" customHeight="1">
      <c r="A367" s="2994">
        <v>360</v>
      </c>
      <c r="B367" s="3021" t="s">
        <v>3498</v>
      </c>
      <c r="C367" s="2994" t="s">
        <v>3626</v>
      </c>
      <c r="D367" s="3065">
        <v>36.26</v>
      </c>
      <c r="E367" s="2994">
        <v>12.72</v>
      </c>
    </row>
    <row r="368" spans="1:5" ht="18.75" customHeight="1">
      <c r="A368" s="2994">
        <v>361</v>
      </c>
      <c r="B368" s="3021" t="s">
        <v>3498</v>
      </c>
      <c r="C368" s="2994" t="s">
        <v>3627</v>
      </c>
      <c r="D368" s="3065">
        <v>36.26</v>
      </c>
      <c r="E368" s="2994">
        <v>12.72</v>
      </c>
    </row>
    <row r="369" spans="1:5" ht="18.75" customHeight="1">
      <c r="A369" s="2994">
        <v>362</v>
      </c>
      <c r="B369" s="3021" t="s">
        <v>3498</v>
      </c>
      <c r="C369" s="2994" t="s">
        <v>3628</v>
      </c>
      <c r="D369" s="3065">
        <v>36.26</v>
      </c>
      <c r="E369" s="2994">
        <v>12.72</v>
      </c>
    </row>
    <row r="370" spans="1:5" ht="18.75" customHeight="1">
      <c r="A370" s="2994">
        <v>363</v>
      </c>
      <c r="B370" s="3021" t="s">
        <v>3498</v>
      </c>
      <c r="C370" s="2994" t="s">
        <v>3629</v>
      </c>
      <c r="D370" s="3065">
        <v>36.26</v>
      </c>
      <c r="E370" s="2994">
        <v>12.72</v>
      </c>
    </row>
    <row r="371" spans="1:5" ht="18.75" customHeight="1">
      <c r="A371" s="2994">
        <v>364</v>
      </c>
      <c r="B371" s="3021" t="s">
        <v>3498</v>
      </c>
      <c r="C371" s="2994" t="s">
        <v>3630</v>
      </c>
      <c r="D371" s="3065">
        <v>36.26</v>
      </c>
      <c r="E371" s="2994">
        <v>12.72</v>
      </c>
    </row>
    <row r="372" spans="1:5" ht="18.75" customHeight="1">
      <c r="A372" s="2994">
        <v>365</v>
      </c>
      <c r="B372" s="3021" t="s">
        <v>3498</v>
      </c>
      <c r="C372" s="2994" t="s">
        <v>3631</v>
      </c>
      <c r="D372" s="3065">
        <v>36.26</v>
      </c>
      <c r="E372" s="2994">
        <v>12.72</v>
      </c>
    </row>
    <row r="373" spans="1:5" ht="18.75" customHeight="1">
      <c r="A373" s="2994">
        <v>366</v>
      </c>
      <c r="B373" s="3021" t="s">
        <v>3498</v>
      </c>
      <c r="C373" s="2994" t="s">
        <v>3632</v>
      </c>
      <c r="D373" s="3065">
        <v>36.26</v>
      </c>
      <c r="E373" s="2994">
        <v>12.72</v>
      </c>
    </row>
    <row r="374" spans="1:5" ht="18.75" customHeight="1">
      <c r="A374" s="2994">
        <v>367</v>
      </c>
      <c r="B374" s="3021" t="s">
        <v>3498</v>
      </c>
      <c r="C374" s="2994" t="s">
        <v>3633</v>
      </c>
      <c r="D374" s="3065">
        <v>36.26</v>
      </c>
      <c r="E374" s="2994">
        <v>12.72</v>
      </c>
    </row>
    <row r="375" spans="1:5" ht="18.75" customHeight="1">
      <c r="A375" s="2994">
        <v>368</v>
      </c>
      <c r="B375" s="3021" t="s">
        <v>3498</v>
      </c>
      <c r="C375" s="2994" t="s">
        <v>3634</v>
      </c>
      <c r="D375" s="3065">
        <v>36.26</v>
      </c>
      <c r="E375" s="2994">
        <v>12.72</v>
      </c>
    </row>
    <row r="376" spans="1:5" ht="18.75" customHeight="1">
      <c r="A376" s="2994">
        <v>369</v>
      </c>
      <c r="B376" s="3021" t="s">
        <v>3498</v>
      </c>
      <c r="C376" s="2994" t="s">
        <v>3635</v>
      </c>
      <c r="D376" s="3065">
        <v>36.26</v>
      </c>
      <c r="E376" s="2994">
        <v>12.72</v>
      </c>
    </row>
    <row r="377" spans="1:5" ht="18.75" customHeight="1">
      <c r="A377" s="2994">
        <v>370</v>
      </c>
      <c r="B377" s="3021" t="s">
        <v>3498</v>
      </c>
      <c r="C377" s="2994" t="s">
        <v>3636</v>
      </c>
      <c r="D377" s="3065">
        <v>36.26</v>
      </c>
      <c r="E377" s="2994">
        <v>12.72</v>
      </c>
    </row>
    <row r="378" spans="1:5" ht="18.75" customHeight="1">
      <c r="A378" s="2994">
        <v>371</v>
      </c>
      <c r="B378" s="3021" t="s">
        <v>3498</v>
      </c>
      <c r="C378" s="2994" t="s">
        <v>3637</v>
      </c>
      <c r="D378" s="3065">
        <v>36.26</v>
      </c>
      <c r="E378" s="2994">
        <v>12.72</v>
      </c>
    </row>
    <row r="379" spans="1:5" ht="18.75" customHeight="1">
      <c r="A379" s="2994">
        <v>372</v>
      </c>
      <c r="B379" s="3021" t="s">
        <v>3498</v>
      </c>
      <c r="C379" s="2994" t="s">
        <v>3638</v>
      </c>
      <c r="D379" s="3065">
        <v>36.26</v>
      </c>
      <c r="E379" s="2994">
        <v>12.72</v>
      </c>
    </row>
    <row r="380" spans="1:5" ht="18.75" customHeight="1">
      <c r="A380" s="2994">
        <v>373</v>
      </c>
      <c r="B380" s="3021" t="s">
        <v>3498</v>
      </c>
      <c r="C380" s="2994" t="s">
        <v>3639</v>
      </c>
      <c r="D380" s="3065">
        <v>36.26</v>
      </c>
      <c r="E380" s="2994">
        <v>12.72</v>
      </c>
    </row>
    <row r="381" spans="1:5" ht="18.75" customHeight="1">
      <c r="A381" s="2994">
        <v>374</v>
      </c>
      <c r="B381" s="3021" t="s">
        <v>3498</v>
      </c>
      <c r="C381" s="2994" t="s">
        <v>3640</v>
      </c>
      <c r="D381" s="3065">
        <v>36.26</v>
      </c>
      <c r="E381" s="2994">
        <v>12.72</v>
      </c>
    </row>
    <row r="382" spans="1:5" ht="18.75" customHeight="1">
      <c r="A382" s="2994">
        <v>375</v>
      </c>
      <c r="B382" s="3021" t="s">
        <v>3498</v>
      </c>
      <c r="C382" s="2994" t="s">
        <v>3641</v>
      </c>
      <c r="D382" s="3065">
        <v>36.26</v>
      </c>
      <c r="E382" s="2994">
        <v>12.72</v>
      </c>
    </row>
    <row r="383" spans="1:5" ht="18.75" customHeight="1">
      <c r="A383" s="2994">
        <v>376</v>
      </c>
      <c r="B383" s="3021" t="s">
        <v>3498</v>
      </c>
      <c r="C383" s="2994" t="s">
        <v>3642</v>
      </c>
      <c r="D383" s="3065">
        <v>36.26</v>
      </c>
      <c r="E383" s="2994">
        <v>12.72</v>
      </c>
    </row>
    <row r="384" spans="1:5" ht="18.75" customHeight="1">
      <c r="A384" s="2994">
        <v>377</v>
      </c>
      <c r="B384" s="3021" t="s">
        <v>3498</v>
      </c>
      <c r="C384" s="2994" t="s">
        <v>3643</v>
      </c>
      <c r="D384" s="3065">
        <v>36.26</v>
      </c>
      <c r="E384" s="2994">
        <v>12.72</v>
      </c>
    </row>
    <row r="385" spans="1:5" ht="18.75" customHeight="1">
      <c r="A385" s="2994">
        <v>378</v>
      </c>
      <c r="B385" s="3021" t="s">
        <v>3498</v>
      </c>
      <c r="C385" s="2994" t="s">
        <v>3644</v>
      </c>
      <c r="D385" s="3065">
        <v>36.26</v>
      </c>
      <c r="E385" s="2994">
        <v>12.72</v>
      </c>
    </row>
    <row r="386" spans="1:5" ht="18.75" customHeight="1">
      <c r="A386" s="2994">
        <v>379</v>
      </c>
      <c r="B386" s="3021" t="s">
        <v>3498</v>
      </c>
      <c r="C386" s="2994" t="s">
        <v>3645</v>
      </c>
      <c r="D386" s="3065">
        <v>36.26</v>
      </c>
      <c r="E386" s="2994">
        <v>12.72</v>
      </c>
    </row>
    <row r="387" spans="1:5" ht="18.75" customHeight="1">
      <c r="A387" s="2994">
        <v>380</v>
      </c>
      <c r="B387" s="3021" t="s">
        <v>3498</v>
      </c>
      <c r="C387" s="2994" t="s">
        <v>3646</v>
      </c>
      <c r="D387" s="3065">
        <v>36.26</v>
      </c>
      <c r="E387" s="2994">
        <v>12.72</v>
      </c>
    </row>
    <row r="388" spans="1:5" ht="18.75" customHeight="1">
      <c r="A388" s="2994">
        <v>381</v>
      </c>
      <c r="B388" s="3021" t="s">
        <v>3498</v>
      </c>
      <c r="C388" s="2994" t="s">
        <v>3647</v>
      </c>
      <c r="D388" s="3065">
        <v>36.26</v>
      </c>
      <c r="E388" s="2994">
        <v>12.72</v>
      </c>
    </row>
    <row r="389" spans="1:5" ht="18.75" customHeight="1">
      <c r="A389" s="2994">
        <v>382</v>
      </c>
      <c r="B389" s="3021" t="s">
        <v>3498</v>
      </c>
      <c r="C389" s="2994" t="s">
        <v>3648</v>
      </c>
      <c r="D389" s="3065">
        <v>36.26</v>
      </c>
      <c r="E389" s="2994">
        <v>12.72</v>
      </c>
    </row>
    <row r="390" spans="1:5" ht="18.75" customHeight="1">
      <c r="A390" s="2994">
        <v>383</v>
      </c>
      <c r="B390" s="3021" t="s">
        <v>3498</v>
      </c>
      <c r="C390" s="2994" t="s">
        <v>3649</v>
      </c>
      <c r="D390" s="3065">
        <v>36.26</v>
      </c>
      <c r="E390" s="2994">
        <v>12.72</v>
      </c>
    </row>
    <row r="391" spans="1:5" ht="18.75" customHeight="1">
      <c r="A391" s="2994">
        <v>384</v>
      </c>
      <c r="B391" s="3021" t="s">
        <v>3498</v>
      </c>
      <c r="C391" s="2994" t="s">
        <v>3650</v>
      </c>
      <c r="D391" s="3065">
        <v>36.26</v>
      </c>
      <c r="E391" s="2994">
        <v>12.72</v>
      </c>
    </row>
    <row r="392" spans="1:5" ht="18.75" customHeight="1">
      <c r="A392" s="2994">
        <v>385</v>
      </c>
      <c r="B392" s="3021" t="s">
        <v>3498</v>
      </c>
      <c r="C392" s="2994" t="s">
        <v>3651</v>
      </c>
      <c r="D392" s="3065">
        <v>36.26</v>
      </c>
      <c r="E392" s="2994">
        <v>12.72</v>
      </c>
    </row>
    <row r="393" spans="1:5" ht="18.75" customHeight="1">
      <c r="A393" s="2994">
        <v>386</v>
      </c>
      <c r="B393" s="3021" t="s">
        <v>3498</v>
      </c>
      <c r="C393" s="2994" t="s">
        <v>3652</v>
      </c>
      <c r="D393" s="3065">
        <v>36.26</v>
      </c>
      <c r="E393" s="2994">
        <v>12.72</v>
      </c>
    </row>
    <row r="394" spans="1:5" ht="18.75" customHeight="1">
      <c r="A394" s="2994">
        <v>387</v>
      </c>
      <c r="B394" s="3021" t="s">
        <v>3498</v>
      </c>
      <c r="C394" s="2994" t="s">
        <v>3653</v>
      </c>
      <c r="D394" s="3065">
        <v>36.26</v>
      </c>
      <c r="E394" s="2994">
        <v>12.72</v>
      </c>
    </row>
    <row r="395" spans="1:5" ht="18.75" customHeight="1">
      <c r="A395" s="2994">
        <v>388</v>
      </c>
      <c r="B395" s="3021" t="s">
        <v>3498</v>
      </c>
      <c r="C395" s="2994" t="s">
        <v>3654</v>
      </c>
      <c r="D395" s="3065">
        <v>36.26</v>
      </c>
      <c r="E395" s="2994">
        <v>12.72</v>
      </c>
    </row>
    <row r="396" spans="1:5" ht="18.75" customHeight="1">
      <c r="A396" s="2994">
        <v>389</v>
      </c>
      <c r="B396" s="3021" t="s">
        <v>3498</v>
      </c>
      <c r="C396" s="2994" t="s">
        <v>3655</v>
      </c>
      <c r="D396" s="3065">
        <v>36.26</v>
      </c>
      <c r="E396" s="2994">
        <v>12.72</v>
      </c>
    </row>
    <row r="397" spans="1:5" ht="18.75" customHeight="1">
      <c r="A397" s="2994">
        <v>390</v>
      </c>
      <c r="B397" s="3021" t="s">
        <v>3498</v>
      </c>
      <c r="C397" s="2994" t="s">
        <v>3656</v>
      </c>
      <c r="D397" s="3065">
        <v>36.26</v>
      </c>
      <c r="E397" s="2994">
        <v>12.72</v>
      </c>
    </row>
    <row r="398" spans="1:5" ht="18.75" customHeight="1">
      <c r="A398" s="2994">
        <v>391</v>
      </c>
      <c r="B398" s="3021" t="s">
        <v>3498</v>
      </c>
      <c r="C398" s="2994" t="s">
        <v>3657</v>
      </c>
      <c r="D398" s="3065">
        <v>36.26</v>
      </c>
      <c r="E398" s="2994">
        <v>12.72</v>
      </c>
    </row>
    <row r="399" spans="1:5" ht="18.75" customHeight="1">
      <c r="A399" s="2994">
        <v>392</v>
      </c>
      <c r="B399" s="3021" t="s">
        <v>3498</v>
      </c>
      <c r="C399" s="2994" t="s">
        <v>3658</v>
      </c>
      <c r="D399" s="3065">
        <v>36.26</v>
      </c>
      <c r="E399" s="2994">
        <v>12.72</v>
      </c>
    </row>
    <row r="400" spans="1:5" ht="18.75" customHeight="1">
      <c r="A400" s="2994">
        <v>393</v>
      </c>
      <c r="B400" s="3021" t="s">
        <v>3498</v>
      </c>
      <c r="C400" s="2994" t="s">
        <v>3659</v>
      </c>
      <c r="D400" s="3065">
        <v>36.26</v>
      </c>
      <c r="E400" s="2994">
        <v>12.72</v>
      </c>
    </row>
    <row r="401" spans="1:5" ht="18.75" customHeight="1">
      <c r="A401" s="2994">
        <v>394</v>
      </c>
      <c r="B401" s="3021" t="s">
        <v>3498</v>
      </c>
      <c r="C401" s="2994" t="s">
        <v>3660</v>
      </c>
      <c r="D401" s="3065">
        <v>36.26</v>
      </c>
      <c r="E401" s="2994">
        <v>12.72</v>
      </c>
    </row>
    <row r="402" spans="1:5" ht="18.75" customHeight="1">
      <c r="A402" s="2994">
        <v>395</v>
      </c>
      <c r="B402" s="3021" t="s">
        <v>3498</v>
      </c>
      <c r="C402" s="2994" t="s">
        <v>3661</v>
      </c>
      <c r="D402" s="3065">
        <v>36.26</v>
      </c>
      <c r="E402" s="2994">
        <v>12.72</v>
      </c>
    </row>
    <row r="403" spans="1:5" ht="18.75" customHeight="1">
      <c r="A403" s="2994">
        <v>396</v>
      </c>
      <c r="B403" s="3021" t="s">
        <v>3498</v>
      </c>
      <c r="C403" s="2994" t="s">
        <v>3662</v>
      </c>
      <c r="D403" s="3065">
        <v>36.26</v>
      </c>
      <c r="E403" s="2994">
        <v>12.72</v>
      </c>
    </row>
    <row r="404" spans="1:5" ht="18.75" customHeight="1">
      <c r="A404" s="2994">
        <v>397</v>
      </c>
      <c r="B404" s="3021" t="s">
        <v>3498</v>
      </c>
      <c r="C404" s="2994" t="s">
        <v>3663</v>
      </c>
      <c r="D404" s="3065">
        <v>36.26</v>
      </c>
      <c r="E404" s="2994">
        <v>12.72</v>
      </c>
    </row>
    <row r="405" spans="1:5" ht="18.75" customHeight="1">
      <c r="A405" s="2994">
        <v>398</v>
      </c>
      <c r="B405" s="3021" t="s">
        <v>3498</v>
      </c>
      <c r="C405" s="2994" t="s">
        <v>3664</v>
      </c>
      <c r="D405" s="3065">
        <v>36.26</v>
      </c>
      <c r="E405" s="2994">
        <v>12.72</v>
      </c>
    </row>
    <row r="406" spans="1:5" ht="18.75" customHeight="1">
      <c r="A406" s="2994">
        <v>399</v>
      </c>
      <c r="B406" s="3021" t="s">
        <v>3498</v>
      </c>
      <c r="C406" s="2994" t="s">
        <v>3665</v>
      </c>
      <c r="D406" s="3065">
        <v>36.26</v>
      </c>
      <c r="E406" s="2994">
        <v>12.72</v>
      </c>
    </row>
    <row r="407" spans="1:5" ht="18.75" customHeight="1">
      <c r="A407" s="2994">
        <v>400</v>
      </c>
      <c r="B407" s="3021" t="s">
        <v>3498</v>
      </c>
      <c r="C407" s="2994" t="s">
        <v>3666</v>
      </c>
      <c r="D407" s="3065">
        <v>36.26</v>
      </c>
      <c r="E407" s="2994">
        <v>12.72</v>
      </c>
    </row>
    <row r="408" spans="1:5" ht="18.75" customHeight="1">
      <c r="A408" s="2994">
        <v>401</v>
      </c>
      <c r="B408" s="3021" t="s">
        <v>3498</v>
      </c>
      <c r="C408" s="2994" t="s">
        <v>3667</v>
      </c>
      <c r="D408" s="3065">
        <v>36.26</v>
      </c>
      <c r="E408" s="2994">
        <v>12.72</v>
      </c>
    </row>
    <row r="409" spans="1:5" ht="18.75" customHeight="1">
      <c r="A409" s="2994">
        <v>402</v>
      </c>
      <c r="B409" s="3021" t="s">
        <v>3498</v>
      </c>
      <c r="C409" s="2994" t="s">
        <v>3668</v>
      </c>
      <c r="D409" s="3065">
        <v>36.26</v>
      </c>
      <c r="E409" s="2994">
        <v>12.72</v>
      </c>
    </row>
    <row r="410" spans="1:5" ht="18.75" customHeight="1">
      <c r="A410" s="2994">
        <v>403</v>
      </c>
      <c r="B410" s="3021" t="s">
        <v>3498</v>
      </c>
      <c r="C410" s="2994" t="s">
        <v>3669</v>
      </c>
      <c r="D410" s="3065">
        <v>36.26</v>
      </c>
      <c r="E410" s="2994">
        <v>12.72</v>
      </c>
    </row>
    <row r="411" spans="1:5" ht="18.75" customHeight="1">
      <c r="A411" s="2994">
        <v>404</v>
      </c>
      <c r="B411" s="3021" t="s">
        <v>3498</v>
      </c>
      <c r="C411" s="2994" t="s">
        <v>3670</v>
      </c>
      <c r="D411" s="3065">
        <v>36.26</v>
      </c>
      <c r="E411" s="2994">
        <v>12.72</v>
      </c>
    </row>
    <row r="412" spans="1:5" ht="18.75" customHeight="1">
      <c r="A412" s="2994">
        <v>405</v>
      </c>
      <c r="B412" s="3021" t="s">
        <v>3498</v>
      </c>
      <c r="C412" s="2994" t="s">
        <v>3671</v>
      </c>
      <c r="D412" s="3065">
        <v>36.26</v>
      </c>
      <c r="E412" s="2994">
        <v>12.72</v>
      </c>
    </row>
    <row r="413" spans="1:5" ht="18.75" customHeight="1">
      <c r="A413" s="2994">
        <v>406</v>
      </c>
      <c r="B413" s="3021" t="s">
        <v>3498</v>
      </c>
      <c r="C413" s="2994" t="s">
        <v>3672</v>
      </c>
      <c r="D413" s="3065">
        <v>36.26</v>
      </c>
      <c r="E413" s="2994">
        <v>12.72</v>
      </c>
    </row>
    <row r="414" spans="1:5" ht="18.75" customHeight="1">
      <c r="A414" s="2994">
        <v>407</v>
      </c>
      <c r="B414" s="3021" t="s">
        <v>3498</v>
      </c>
      <c r="C414" s="2994" t="s">
        <v>3673</v>
      </c>
      <c r="D414" s="3065">
        <v>36.26</v>
      </c>
      <c r="E414" s="2994">
        <v>12.72</v>
      </c>
    </row>
    <row r="415" spans="1:5" ht="18.75" customHeight="1">
      <c r="A415" s="2994">
        <v>408</v>
      </c>
      <c r="B415" s="3021" t="s">
        <v>3498</v>
      </c>
      <c r="C415" s="2994" t="s">
        <v>3674</v>
      </c>
      <c r="D415" s="3065">
        <v>36.26</v>
      </c>
      <c r="E415" s="2994">
        <v>12.72</v>
      </c>
    </row>
    <row r="416" spans="1:5" ht="18.75" customHeight="1">
      <c r="A416" s="2994">
        <v>409</v>
      </c>
      <c r="B416" s="3021" t="s">
        <v>3498</v>
      </c>
      <c r="C416" s="2994" t="s">
        <v>3675</v>
      </c>
      <c r="D416" s="3065">
        <v>36.26</v>
      </c>
      <c r="E416" s="2994">
        <v>12.72</v>
      </c>
    </row>
    <row r="417" spans="1:5" ht="18.75" customHeight="1">
      <c r="A417" s="2994">
        <v>410</v>
      </c>
      <c r="B417" s="3021" t="s">
        <v>3498</v>
      </c>
      <c r="C417" s="2994" t="s">
        <v>3676</v>
      </c>
      <c r="D417" s="3065">
        <v>36.26</v>
      </c>
      <c r="E417" s="2994">
        <v>12.72</v>
      </c>
    </row>
    <row r="418" spans="1:5" ht="18.75" customHeight="1">
      <c r="A418" s="2994">
        <v>411</v>
      </c>
      <c r="B418" s="3021" t="s">
        <v>3498</v>
      </c>
      <c r="C418" s="2994" t="s">
        <v>3677</v>
      </c>
      <c r="D418" s="3065">
        <v>36.26</v>
      </c>
      <c r="E418" s="2994">
        <v>12.72</v>
      </c>
    </row>
    <row r="419" spans="1:5" ht="18.75" customHeight="1">
      <c r="A419" s="2994">
        <v>412</v>
      </c>
      <c r="B419" s="3021" t="s">
        <v>3498</v>
      </c>
      <c r="C419" s="2994" t="s">
        <v>3678</v>
      </c>
      <c r="D419" s="3065">
        <v>36.26</v>
      </c>
      <c r="E419" s="2994">
        <v>12.72</v>
      </c>
    </row>
    <row r="420" spans="1:5" ht="18.75" customHeight="1">
      <c r="A420" s="2994">
        <v>413</v>
      </c>
      <c r="B420" s="3021" t="s">
        <v>3498</v>
      </c>
      <c r="C420" s="2994" t="s">
        <v>3679</v>
      </c>
      <c r="D420" s="3065">
        <v>36.26</v>
      </c>
      <c r="E420" s="2994">
        <v>12.72</v>
      </c>
    </row>
    <row r="421" spans="1:5" ht="18.75" customHeight="1">
      <c r="A421" s="2994">
        <v>414</v>
      </c>
      <c r="B421" s="3021" t="s">
        <v>3498</v>
      </c>
      <c r="C421" s="2994" t="s">
        <v>3680</v>
      </c>
      <c r="D421" s="3065">
        <v>36.26</v>
      </c>
      <c r="E421" s="2994">
        <v>12.72</v>
      </c>
    </row>
    <row r="422" spans="1:5" ht="18.75" customHeight="1">
      <c r="A422" s="2994">
        <v>415</v>
      </c>
      <c r="B422" s="3021" t="s">
        <v>3498</v>
      </c>
      <c r="C422" s="2994" t="s">
        <v>3681</v>
      </c>
      <c r="D422" s="3065">
        <v>36.26</v>
      </c>
      <c r="E422" s="2994">
        <v>12.72</v>
      </c>
    </row>
    <row r="423" spans="1:5" ht="18.75" customHeight="1">
      <c r="A423" s="2994">
        <v>416</v>
      </c>
      <c r="B423" s="3021" t="s">
        <v>3498</v>
      </c>
      <c r="C423" s="2994" t="s">
        <v>3682</v>
      </c>
      <c r="D423" s="3065">
        <v>36.26</v>
      </c>
      <c r="E423" s="2994">
        <v>12.72</v>
      </c>
    </row>
    <row r="424" spans="1:5" ht="18.75" customHeight="1">
      <c r="A424" s="2994">
        <v>417</v>
      </c>
      <c r="B424" s="3021" t="s">
        <v>3498</v>
      </c>
      <c r="C424" s="2994" t="s">
        <v>3683</v>
      </c>
      <c r="D424" s="3065">
        <v>36.26</v>
      </c>
      <c r="E424" s="2994">
        <v>12.72</v>
      </c>
    </row>
    <row r="425" spans="1:5" ht="18.75" customHeight="1">
      <c r="A425" s="2994">
        <v>418</v>
      </c>
      <c r="B425" s="3021" t="s">
        <v>3498</v>
      </c>
      <c r="C425" s="2994" t="s">
        <v>3684</v>
      </c>
      <c r="D425" s="3065">
        <v>36.26</v>
      </c>
      <c r="E425" s="2994">
        <v>12.72</v>
      </c>
    </row>
    <row r="426" spans="1:5" ht="18.75" customHeight="1">
      <c r="A426" s="2994">
        <v>419</v>
      </c>
      <c r="B426" s="3021" t="s">
        <v>3498</v>
      </c>
      <c r="C426" s="2994" t="s">
        <v>3685</v>
      </c>
      <c r="D426" s="3065">
        <v>36.26</v>
      </c>
      <c r="E426" s="2994">
        <v>12.72</v>
      </c>
    </row>
    <row r="427" spans="1:5" ht="18.75" customHeight="1">
      <c r="A427" s="2994">
        <v>420</v>
      </c>
      <c r="B427" s="3021" t="s">
        <v>3498</v>
      </c>
      <c r="C427" s="2994" t="s">
        <v>3686</v>
      </c>
      <c r="D427" s="3065">
        <v>36.26</v>
      </c>
      <c r="E427" s="2994">
        <v>12.72</v>
      </c>
    </row>
    <row r="428" spans="1:5" ht="18.75" customHeight="1">
      <c r="A428" s="2994">
        <v>421</v>
      </c>
      <c r="B428" s="3021" t="s">
        <v>3498</v>
      </c>
      <c r="C428" s="2994" t="s">
        <v>3687</v>
      </c>
      <c r="D428" s="3065">
        <v>36.26</v>
      </c>
      <c r="E428" s="2994">
        <v>12.72</v>
      </c>
    </row>
    <row r="429" spans="1:5" ht="18.75" customHeight="1">
      <c r="A429" s="2994">
        <v>422</v>
      </c>
      <c r="B429" s="3021" t="s">
        <v>3498</v>
      </c>
      <c r="C429" s="2994" t="s">
        <v>3688</v>
      </c>
      <c r="D429" s="3065">
        <v>36.26</v>
      </c>
      <c r="E429" s="2994">
        <v>12.72</v>
      </c>
    </row>
    <row r="430" spans="1:5" ht="18.75" customHeight="1">
      <c r="A430" s="2994">
        <v>423</v>
      </c>
      <c r="B430" s="3021" t="s">
        <v>3498</v>
      </c>
      <c r="C430" s="2994" t="s">
        <v>3689</v>
      </c>
      <c r="D430" s="3065">
        <v>36.26</v>
      </c>
      <c r="E430" s="2994">
        <v>12.72</v>
      </c>
    </row>
    <row r="431" spans="1:5" ht="18.75" customHeight="1">
      <c r="A431" s="2994">
        <v>424</v>
      </c>
      <c r="B431" s="3021" t="s">
        <v>3498</v>
      </c>
      <c r="C431" s="2994" t="s">
        <v>3690</v>
      </c>
      <c r="D431" s="3065">
        <v>36.26</v>
      </c>
      <c r="E431" s="2994">
        <v>12.72</v>
      </c>
    </row>
    <row r="432" spans="1:5" ht="18.75" customHeight="1">
      <c r="A432" s="2994">
        <v>425</v>
      </c>
      <c r="B432" s="3021" t="s">
        <v>3498</v>
      </c>
      <c r="C432" s="2994" t="s">
        <v>3691</v>
      </c>
      <c r="D432" s="3065">
        <v>36.26</v>
      </c>
      <c r="E432" s="2994">
        <v>12.72</v>
      </c>
    </row>
    <row r="433" spans="1:5" ht="18.75" customHeight="1">
      <c r="A433" s="2994">
        <v>426</v>
      </c>
      <c r="B433" s="3021" t="s">
        <v>3498</v>
      </c>
      <c r="C433" s="2994" t="s">
        <v>3692</v>
      </c>
      <c r="D433" s="3065">
        <v>36.26</v>
      </c>
      <c r="E433" s="2994">
        <v>12.72</v>
      </c>
    </row>
    <row r="434" spans="1:5" ht="18.75" customHeight="1">
      <c r="A434" s="2994">
        <v>427</v>
      </c>
      <c r="B434" s="3021" t="s">
        <v>3498</v>
      </c>
      <c r="C434" s="2994" t="s">
        <v>3693</v>
      </c>
      <c r="D434" s="3065">
        <v>55.9</v>
      </c>
      <c r="E434" s="2994">
        <v>19.61</v>
      </c>
    </row>
    <row r="435" spans="1:5" ht="18.75" customHeight="1">
      <c r="A435" s="2994">
        <v>428</v>
      </c>
      <c r="B435" s="3021" t="s">
        <v>3498</v>
      </c>
      <c r="C435" s="2994" t="s">
        <v>3694</v>
      </c>
      <c r="D435" s="3065">
        <v>36.26</v>
      </c>
      <c r="E435" s="2994">
        <v>12.72</v>
      </c>
    </row>
    <row r="436" spans="1:5" ht="18.75" customHeight="1">
      <c r="A436" s="2994">
        <v>429</v>
      </c>
      <c r="B436" s="3021" t="s">
        <v>3498</v>
      </c>
      <c r="C436" s="2994" t="s">
        <v>3695</v>
      </c>
      <c r="D436" s="3065">
        <v>36.26</v>
      </c>
      <c r="E436" s="2994">
        <v>12.72</v>
      </c>
    </row>
    <row r="437" spans="1:5" ht="18.75" customHeight="1">
      <c r="A437" s="2994">
        <v>430</v>
      </c>
      <c r="B437" s="3021" t="s">
        <v>3498</v>
      </c>
      <c r="C437" s="2994" t="s">
        <v>3696</v>
      </c>
      <c r="D437" s="3065">
        <v>36.26</v>
      </c>
      <c r="E437" s="2994">
        <v>12.72</v>
      </c>
    </row>
    <row r="438" spans="1:5" ht="18.75" customHeight="1">
      <c r="A438" s="2994">
        <v>431</v>
      </c>
      <c r="B438" s="3021" t="s">
        <v>3498</v>
      </c>
      <c r="C438" s="2994" t="s">
        <v>3697</v>
      </c>
      <c r="D438" s="3065">
        <v>36.26</v>
      </c>
      <c r="E438" s="2994">
        <v>12.72</v>
      </c>
    </row>
    <row r="439" spans="1:5" ht="18.75" customHeight="1">
      <c r="A439" s="2994">
        <v>432</v>
      </c>
      <c r="B439" s="3021" t="s">
        <v>3498</v>
      </c>
      <c r="C439" s="2994" t="s">
        <v>3698</v>
      </c>
      <c r="D439" s="3065">
        <v>36.26</v>
      </c>
      <c r="E439" s="2994">
        <v>12.72</v>
      </c>
    </row>
    <row r="440" spans="1:5" ht="18.75" customHeight="1">
      <c r="A440" s="2994">
        <v>433</v>
      </c>
      <c r="B440" s="3021" t="s">
        <v>3498</v>
      </c>
      <c r="C440" s="2994" t="s">
        <v>3699</v>
      </c>
      <c r="D440" s="3065">
        <v>36.26</v>
      </c>
      <c r="E440" s="2994">
        <v>12.72</v>
      </c>
    </row>
    <row r="441" spans="1:5" ht="18.75" customHeight="1">
      <c r="A441" s="2994">
        <v>434</v>
      </c>
      <c r="B441" s="3021" t="s">
        <v>3498</v>
      </c>
      <c r="C441" s="2994" t="s">
        <v>3700</v>
      </c>
      <c r="D441" s="3065">
        <v>36.26</v>
      </c>
      <c r="E441" s="2994">
        <v>12.72</v>
      </c>
    </row>
    <row r="442" spans="1:5" ht="18.75" customHeight="1">
      <c r="A442" s="2994">
        <v>435</v>
      </c>
      <c r="B442" s="3021" t="s">
        <v>3498</v>
      </c>
      <c r="C442" s="2994" t="s">
        <v>3701</v>
      </c>
      <c r="D442" s="3065">
        <v>36.26</v>
      </c>
      <c r="E442" s="2994">
        <v>12.72</v>
      </c>
    </row>
    <row r="443" spans="1:5" ht="18.75" customHeight="1">
      <c r="A443" s="2994">
        <v>436</v>
      </c>
      <c r="B443" s="3021" t="s">
        <v>3498</v>
      </c>
      <c r="C443" s="2994" t="s">
        <v>3702</v>
      </c>
      <c r="D443" s="3065">
        <v>36.26</v>
      </c>
      <c r="E443" s="2994">
        <v>12.72</v>
      </c>
    </row>
    <row r="444" spans="1:5" ht="18.75" customHeight="1">
      <c r="A444" s="2994">
        <v>437</v>
      </c>
      <c r="B444" s="3021" t="s">
        <v>3498</v>
      </c>
      <c r="C444" s="2994" t="s">
        <v>3703</v>
      </c>
      <c r="D444" s="3065">
        <v>36.26</v>
      </c>
      <c r="E444" s="2994">
        <v>12.72</v>
      </c>
    </row>
    <row r="445" spans="1:5" ht="18.75" customHeight="1">
      <c r="A445" s="2994">
        <v>438</v>
      </c>
      <c r="B445" s="3021" t="s">
        <v>3498</v>
      </c>
      <c r="C445" s="2994" t="s">
        <v>3704</v>
      </c>
      <c r="D445" s="3065">
        <v>36.26</v>
      </c>
      <c r="E445" s="2994">
        <v>12.72</v>
      </c>
    </row>
    <row r="446" spans="1:5" ht="18.75" customHeight="1">
      <c r="A446" s="2994">
        <v>439</v>
      </c>
      <c r="B446" s="3021" t="s">
        <v>3498</v>
      </c>
      <c r="C446" s="2994" t="s">
        <v>3705</v>
      </c>
      <c r="D446" s="3065">
        <v>36.26</v>
      </c>
      <c r="E446" s="2994">
        <v>12.72</v>
      </c>
    </row>
    <row r="447" spans="1:5" ht="18.75" customHeight="1">
      <c r="A447" s="2994">
        <v>440</v>
      </c>
      <c r="B447" s="3021" t="s">
        <v>3498</v>
      </c>
      <c r="C447" s="2994" t="s">
        <v>3706</v>
      </c>
      <c r="D447" s="3065">
        <v>36.26</v>
      </c>
      <c r="E447" s="2994">
        <v>12.72</v>
      </c>
    </row>
    <row r="448" spans="1:5" ht="18.75" customHeight="1">
      <c r="A448" s="2994">
        <v>441</v>
      </c>
      <c r="B448" s="3021" t="s">
        <v>3498</v>
      </c>
      <c r="C448" s="2994" t="s">
        <v>3707</v>
      </c>
      <c r="D448" s="3065">
        <v>36.26</v>
      </c>
      <c r="E448" s="2994">
        <v>12.72</v>
      </c>
    </row>
    <row r="449" spans="1:5" ht="18.75" customHeight="1">
      <c r="A449" s="2994">
        <v>442</v>
      </c>
      <c r="B449" s="3021" t="s">
        <v>3498</v>
      </c>
      <c r="C449" s="2994" t="s">
        <v>3708</v>
      </c>
      <c r="D449" s="3065">
        <v>36.26</v>
      </c>
      <c r="E449" s="2994">
        <v>12.72</v>
      </c>
    </row>
    <row r="450" spans="1:5" ht="18.75" customHeight="1">
      <c r="A450" s="2994">
        <v>443</v>
      </c>
      <c r="B450" s="3021" t="s">
        <v>3498</v>
      </c>
      <c r="C450" s="2994" t="s">
        <v>3709</v>
      </c>
      <c r="D450" s="3065">
        <v>36.26</v>
      </c>
      <c r="E450" s="2994">
        <v>12.72</v>
      </c>
    </row>
    <row r="451" spans="1:5" ht="18.75" customHeight="1">
      <c r="A451" s="2994">
        <v>444</v>
      </c>
      <c r="B451" s="3021" t="s">
        <v>3498</v>
      </c>
      <c r="C451" s="2994" t="s">
        <v>3710</v>
      </c>
      <c r="D451" s="3065">
        <v>36.26</v>
      </c>
      <c r="E451" s="2994">
        <v>12.72</v>
      </c>
    </row>
    <row r="452" spans="1:5" ht="18.75" customHeight="1">
      <c r="A452" s="2994">
        <v>445</v>
      </c>
      <c r="B452" s="3021" t="s">
        <v>3498</v>
      </c>
      <c r="C452" s="2994" t="s">
        <v>3711</v>
      </c>
      <c r="D452" s="3065">
        <v>36.26</v>
      </c>
      <c r="E452" s="2994">
        <v>12.72</v>
      </c>
    </row>
    <row r="453" spans="1:5" ht="18.75" customHeight="1">
      <c r="A453" s="2994">
        <v>446</v>
      </c>
      <c r="B453" s="3021" t="s">
        <v>3498</v>
      </c>
      <c r="C453" s="2994" t="s">
        <v>3712</v>
      </c>
      <c r="D453" s="3065">
        <v>36.26</v>
      </c>
      <c r="E453" s="2994">
        <v>12.72</v>
      </c>
    </row>
    <row r="454" spans="1:5" ht="18.75" customHeight="1">
      <c r="A454" s="2994">
        <v>447</v>
      </c>
      <c r="B454" s="3021" t="s">
        <v>3498</v>
      </c>
      <c r="C454" s="2994" t="s">
        <v>3713</v>
      </c>
      <c r="D454" s="3065">
        <v>36.26</v>
      </c>
      <c r="E454" s="2994">
        <v>12.72</v>
      </c>
    </row>
    <row r="455" spans="1:5" ht="18.75" customHeight="1">
      <c r="A455" s="2994">
        <v>448</v>
      </c>
      <c r="B455" s="3021" t="s">
        <v>3498</v>
      </c>
      <c r="C455" s="2994" t="s">
        <v>3714</v>
      </c>
      <c r="D455" s="3065">
        <v>36.26</v>
      </c>
      <c r="E455" s="2994">
        <v>12.72</v>
      </c>
    </row>
    <row r="456" spans="1:5" ht="18.75" customHeight="1">
      <c r="A456" s="2994">
        <v>449</v>
      </c>
      <c r="B456" s="3021" t="s">
        <v>3498</v>
      </c>
      <c r="C456" s="2994" t="s">
        <v>3715</v>
      </c>
      <c r="D456" s="3065">
        <v>36.26</v>
      </c>
      <c r="E456" s="2994">
        <v>12.72</v>
      </c>
    </row>
    <row r="457" spans="1:5" ht="18.75" customHeight="1">
      <c r="A457" s="2994">
        <v>450</v>
      </c>
      <c r="B457" s="3021" t="s">
        <v>3498</v>
      </c>
      <c r="C457" s="2994" t="s">
        <v>3716</v>
      </c>
      <c r="D457" s="3065">
        <v>36.26</v>
      </c>
      <c r="E457" s="2994">
        <v>12.72</v>
      </c>
    </row>
    <row r="458" spans="1:5" ht="18.75" customHeight="1">
      <c r="A458" s="2994">
        <v>451</v>
      </c>
      <c r="B458" s="3021" t="s">
        <v>3498</v>
      </c>
      <c r="C458" s="2994" t="s">
        <v>3717</v>
      </c>
      <c r="D458" s="3065">
        <v>36.26</v>
      </c>
      <c r="E458" s="2994">
        <v>12.72</v>
      </c>
    </row>
    <row r="459" spans="1:5" ht="18.75" customHeight="1">
      <c r="A459" s="2994">
        <v>452</v>
      </c>
      <c r="B459" s="3021" t="s">
        <v>3498</v>
      </c>
      <c r="C459" s="2994" t="s">
        <v>3718</v>
      </c>
      <c r="D459" s="3065">
        <v>36.26</v>
      </c>
      <c r="E459" s="2994">
        <v>12.72</v>
      </c>
    </row>
    <row r="460" spans="1:5" ht="18.75" customHeight="1">
      <c r="A460" s="2994">
        <v>453</v>
      </c>
      <c r="B460" s="3021" t="s">
        <v>3498</v>
      </c>
      <c r="C460" s="2994" t="s">
        <v>3719</v>
      </c>
      <c r="D460" s="3065">
        <v>36.26</v>
      </c>
      <c r="E460" s="2994">
        <v>12.72</v>
      </c>
    </row>
    <row r="461" spans="1:5" ht="18.75" customHeight="1">
      <c r="A461" s="2994">
        <v>454</v>
      </c>
      <c r="B461" s="3021" t="s">
        <v>3498</v>
      </c>
      <c r="C461" s="2994" t="s">
        <v>3720</v>
      </c>
      <c r="D461" s="3065">
        <v>36.26</v>
      </c>
      <c r="E461" s="2994">
        <v>12.72</v>
      </c>
    </row>
    <row r="462" spans="1:5" ht="18.75" customHeight="1">
      <c r="A462" s="2994">
        <v>455</v>
      </c>
      <c r="B462" s="3021" t="s">
        <v>3498</v>
      </c>
      <c r="C462" s="2994" t="s">
        <v>3721</v>
      </c>
      <c r="D462" s="3065">
        <v>36.26</v>
      </c>
      <c r="E462" s="2994">
        <v>12.72</v>
      </c>
    </row>
    <row r="463" spans="1:5" ht="18.75" customHeight="1">
      <c r="A463" s="2994">
        <v>456</v>
      </c>
      <c r="B463" s="3021" t="s">
        <v>3498</v>
      </c>
      <c r="C463" s="2994" t="s">
        <v>3722</v>
      </c>
      <c r="D463" s="3065">
        <v>36.26</v>
      </c>
      <c r="E463" s="2994">
        <v>12.72</v>
      </c>
    </row>
    <row r="464" spans="1:5" ht="18.75" customHeight="1">
      <c r="A464" s="2994">
        <v>457</v>
      </c>
      <c r="B464" s="3021" t="s">
        <v>3498</v>
      </c>
      <c r="C464" s="2994" t="s">
        <v>3723</v>
      </c>
      <c r="D464" s="3065">
        <v>36.26</v>
      </c>
      <c r="E464" s="2994">
        <v>12.72</v>
      </c>
    </row>
    <row r="465" spans="1:5" ht="18.75" customHeight="1">
      <c r="A465" s="2994">
        <v>458</v>
      </c>
      <c r="B465" s="3021" t="s">
        <v>3498</v>
      </c>
      <c r="C465" s="2994" t="s">
        <v>3724</v>
      </c>
      <c r="D465" s="3065">
        <v>36.26</v>
      </c>
      <c r="E465" s="2994">
        <v>12.72</v>
      </c>
    </row>
    <row r="466" spans="1:5" ht="18.75" customHeight="1">
      <c r="A466" s="2994">
        <v>459</v>
      </c>
      <c r="B466" s="3021" t="s">
        <v>3498</v>
      </c>
      <c r="C466" s="2994" t="s">
        <v>3725</v>
      </c>
      <c r="D466" s="3065">
        <v>36.26</v>
      </c>
      <c r="E466" s="2994">
        <v>12.72</v>
      </c>
    </row>
    <row r="467" spans="1:5" ht="18.75" customHeight="1">
      <c r="A467" s="2994">
        <v>460</v>
      </c>
      <c r="B467" s="3021" t="s">
        <v>3498</v>
      </c>
      <c r="C467" s="2994" t="s">
        <v>3726</v>
      </c>
      <c r="D467" s="3065">
        <v>36.26</v>
      </c>
      <c r="E467" s="2994">
        <v>12.72</v>
      </c>
    </row>
    <row r="468" spans="1:5" ht="18.75" customHeight="1">
      <c r="A468" s="2994">
        <v>461</v>
      </c>
      <c r="B468" s="3021" t="s">
        <v>3498</v>
      </c>
      <c r="C468" s="2994" t="s">
        <v>3727</v>
      </c>
      <c r="D468" s="3065">
        <v>36.26</v>
      </c>
      <c r="E468" s="2994">
        <v>12.72</v>
      </c>
    </row>
    <row r="469" spans="1:5" ht="18.75" customHeight="1">
      <c r="A469" s="2994">
        <v>462</v>
      </c>
      <c r="B469" s="3021" t="s">
        <v>3498</v>
      </c>
      <c r="C469" s="2994" t="s">
        <v>3728</v>
      </c>
      <c r="D469" s="3065">
        <v>36.26</v>
      </c>
      <c r="E469" s="2994">
        <v>12.72</v>
      </c>
    </row>
    <row r="470" spans="1:5" ht="18.75" customHeight="1">
      <c r="A470" s="2994">
        <v>463</v>
      </c>
      <c r="B470" s="3021" t="s">
        <v>3498</v>
      </c>
      <c r="C470" s="2994" t="s">
        <v>3729</v>
      </c>
      <c r="D470" s="3065">
        <v>36.26</v>
      </c>
      <c r="E470" s="2994">
        <v>12.72</v>
      </c>
    </row>
    <row r="471" spans="1:5" ht="18.75" customHeight="1">
      <c r="A471" s="2994">
        <v>464</v>
      </c>
      <c r="B471" s="3021" t="s">
        <v>3498</v>
      </c>
      <c r="C471" s="2994" t="s">
        <v>3730</v>
      </c>
      <c r="D471" s="3065">
        <v>36.26</v>
      </c>
      <c r="E471" s="2994">
        <v>12.72</v>
      </c>
    </row>
    <row r="472" spans="1:5" ht="18.75" customHeight="1">
      <c r="A472" s="2994">
        <v>465</v>
      </c>
      <c r="B472" s="3021" t="s">
        <v>3498</v>
      </c>
      <c r="C472" s="2994" t="s">
        <v>3731</v>
      </c>
      <c r="D472" s="3065">
        <v>36.26</v>
      </c>
      <c r="E472" s="2994">
        <v>12.72</v>
      </c>
    </row>
    <row r="473" spans="1:5" ht="18.75" customHeight="1">
      <c r="A473" s="2994">
        <v>466</v>
      </c>
      <c r="B473" s="3021" t="s">
        <v>3498</v>
      </c>
      <c r="C473" s="2994" t="s">
        <v>3732</v>
      </c>
      <c r="D473" s="3065">
        <v>36.26</v>
      </c>
      <c r="E473" s="2994">
        <v>12.72</v>
      </c>
    </row>
    <row r="474" spans="1:5" ht="18.75" customHeight="1">
      <c r="A474" s="2994">
        <v>467</v>
      </c>
      <c r="B474" s="3021" t="s">
        <v>3498</v>
      </c>
      <c r="C474" s="2994" t="s">
        <v>3733</v>
      </c>
      <c r="D474" s="3065">
        <v>36.26</v>
      </c>
      <c r="E474" s="2994">
        <v>12.72</v>
      </c>
    </row>
    <row r="475" spans="1:5" ht="18.75" customHeight="1">
      <c r="A475" s="2994">
        <v>468</v>
      </c>
      <c r="B475" s="3021" t="s">
        <v>3498</v>
      </c>
      <c r="C475" s="2994" t="s">
        <v>3734</v>
      </c>
      <c r="D475" s="3065">
        <v>36.26</v>
      </c>
      <c r="E475" s="2994">
        <v>12.72</v>
      </c>
    </row>
    <row r="476" spans="1:5" ht="18.75" customHeight="1">
      <c r="A476" s="2994">
        <v>469</v>
      </c>
      <c r="B476" s="3021" t="s">
        <v>3498</v>
      </c>
      <c r="C476" s="2994" t="s">
        <v>3735</v>
      </c>
      <c r="D476" s="3065">
        <v>36.26</v>
      </c>
      <c r="E476" s="2994">
        <v>12.72</v>
      </c>
    </row>
    <row r="477" spans="1:5" ht="18.75" customHeight="1">
      <c r="A477" s="2994">
        <v>470</v>
      </c>
      <c r="B477" s="3021" t="s">
        <v>3498</v>
      </c>
      <c r="C477" s="2994" t="s">
        <v>3736</v>
      </c>
      <c r="D477" s="3065">
        <v>36.26</v>
      </c>
      <c r="E477" s="2994">
        <v>12.72</v>
      </c>
    </row>
    <row r="478" spans="1:5" ht="18.75" customHeight="1">
      <c r="A478" s="2994">
        <v>471</v>
      </c>
      <c r="B478" s="3021" t="s">
        <v>3498</v>
      </c>
      <c r="C478" s="2994" t="s">
        <v>3737</v>
      </c>
      <c r="D478" s="3065">
        <v>36.26</v>
      </c>
      <c r="E478" s="2994">
        <v>12.72</v>
      </c>
    </row>
    <row r="479" spans="1:5" ht="18.75" customHeight="1">
      <c r="A479" s="2994">
        <v>472</v>
      </c>
      <c r="B479" s="3021" t="s">
        <v>3498</v>
      </c>
      <c r="C479" s="2994" t="s">
        <v>3738</v>
      </c>
      <c r="D479" s="3065">
        <v>36.26</v>
      </c>
      <c r="E479" s="2994">
        <v>12.72</v>
      </c>
    </row>
    <row r="480" spans="1:5" ht="18.75" customHeight="1">
      <c r="A480" s="2994">
        <v>473</v>
      </c>
      <c r="B480" s="3021" t="s">
        <v>3498</v>
      </c>
      <c r="C480" s="2994" t="s">
        <v>3739</v>
      </c>
      <c r="D480" s="3065">
        <v>36.26</v>
      </c>
      <c r="E480" s="2994">
        <v>12.72</v>
      </c>
    </row>
    <row r="481" spans="1:5" ht="18.75" customHeight="1">
      <c r="A481" s="2994">
        <v>474</v>
      </c>
      <c r="B481" s="3021" t="s">
        <v>3498</v>
      </c>
      <c r="C481" s="2994" t="s">
        <v>3740</v>
      </c>
      <c r="D481" s="3065">
        <v>36.26</v>
      </c>
      <c r="E481" s="2994">
        <v>12.72</v>
      </c>
    </row>
    <row r="482" spans="1:5" ht="18.75" customHeight="1">
      <c r="A482" s="2994">
        <v>475</v>
      </c>
      <c r="B482" s="3021" t="s">
        <v>3498</v>
      </c>
      <c r="C482" s="2994" t="s">
        <v>3741</v>
      </c>
      <c r="D482" s="3065">
        <v>36.26</v>
      </c>
      <c r="E482" s="2994">
        <v>12.72</v>
      </c>
    </row>
    <row r="483" spans="1:5" ht="18.75" customHeight="1">
      <c r="A483" s="2994">
        <v>476</v>
      </c>
      <c r="B483" s="3021" t="s">
        <v>3498</v>
      </c>
      <c r="C483" s="2994" t="s">
        <v>3742</v>
      </c>
      <c r="D483" s="3065">
        <v>36.26</v>
      </c>
      <c r="E483" s="2994">
        <v>12.72</v>
      </c>
    </row>
    <row r="484" spans="1:5" ht="18.75" customHeight="1">
      <c r="A484" s="2994">
        <v>477</v>
      </c>
      <c r="B484" s="3021" t="s">
        <v>3498</v>
      </c>
      <c r="C484" s="2994" t="s">
        <v>3743</v>
      </c>
      <c r="D484" s="3065">
        <v>36.26</v>
      </c>
      <c r="E484" s="2994">
        <v>12.72</v>
      </c>
    </row>
    <row r="485" spans="1:5" ht="18.75" customHeight="1">
      <c r="A485" s="2994">
        <v>478</v>
      </c>
      <c r="B485" s="3021" t="s">
        <v>3498</v>
      </c>
      <c r="C485" s="2994" t="s">
        <v>3744</v>
      </c>
      <c r="D485" s="3065">
        <v>36.26</v>
      </c>
      <c r="E485" s="2994">
        <v>12.72</v>
      </c>
    </row>
    <row r="486" spans="1:5" ht="18.75" customHeight="1">
      <c r="A486" s="2994">
        <v>479</v>
      </c>
      <c r="B486" s="3021" t="s">
        <v>3498</v>
      </c>
      <c r="C486" s="2994" t="s">
        <v>3745</v>
      </c>
      <c r="D486" s="3065">
        <v>36.26</v>
      </c>
      <c r="E486" s="2994">
        <v>12.72</v>
      </c>
    </row>
    <row r="487" spans="1:5" ht="18.75" customHeight="1">
      <c r="A487" s="2994">
        <v>480</v>
      </c>
      <c r="B487" s="3021" t="s">
        <v>3498</v>
      </c>
      <c r="C487" s="2994" t="s">
        <v>3746</v>
      </c>
      <c r="D487" s="3065">
        <v>36.26</v>
      </c>
      <c r="E487" s="2994">
        <v>12.72</v>
      </c>
    </row>
    <row r="488" spans="1:5" ht="18.75" customHeight="1">
      <c r="A488" s="2994">
        <v>481</v>
      </c>
      <c r="B488" s="3021" t="s">
        <v>3498</v>
      </c>
      <c r="C488" s="2994" t="s">
        <v>3747</v>
      </c>
      <c r="D488" s="3065">
        <v>36.26</v>
      </c>
      <c r="E488" s="2994">
        <v>12.72</v>
      </c>
    </row>
    <row r="489" spans="1:5" ht="18.75" customHeight="1">
      <c r="A489" s="2994">
        <v>482</v>
      </c>
      <c r="B489" s="3021" t="s">
        <v>3498</v>
      </c>
      <c r="C489" s="2994" t="s">
        <v>3748</v>
      </c>
      <c r="D489" s="3065">
        <v>36.26</v>
      </c>
      <c r="E489" s="2994">
        <v>12.72</v>
      </c>
    </row>
    <row r="490" spans="1:5" ht="18.75" customHeight="1">
      <c r="A490" s="2994">
        <v>483</v>
      </c>
      <c r="B490" s="3021" t="s">
        <v>3498</v>
      </c>
      <c r="C490" s="2994" t="s">
        <v>3749</v>
      </c>
      <c r="D490" s="3065">
        <v>36.26</v>
      </c>
      <c r="E490" s="2994">
        <v>12.72</v>
      </c>
    </row>
    <row r="491" spans="1:5" ht="18.75" customHeight="1">
      <c r="A491" s="2994">
        <v>484</v>
      </c>
      <c r="B491" s="3021" t="s">
        <v>3498</v>
      </c>
      <c r="C491" s="2994" t="s">
        <v>3750</v>
      </c>
      <c r="D491" s="3065">
        <v>36.26</v>
      </c>
      <c r="E491" s="2994">
        <v>12.72</v>
      </c>
    </row>
    <row r="492" spans="1:5" ht="18.75" customHeight="1">
      <c r="A492" s="2994">
        <v>485</v>
      </c>
      <c r="B492" s="3021" t="s">
        <v>3498</v>
      </c>
      <c r="C492" s="2994" t="s">
        <v>3751</v>
      </c>
      <c r="D492" s="3065">
        <v>36.26</v>
      </c>
      <c r="E492" s="2994">
        <v>12.72</v>
      </c>
    </row>
    <row r="493" spans="1:5" ht="18.75" customHeight="1">
      <c r="A493" s="2994">
        <v>486</v>
      </c>
      <c r="B493" s="3021" t="s">
        <v>3498</v>
      </c>
      <c r="C493" s="2994" t="s">
        <v>3752</v>
      </c>
      <c r="D493" s="3065">
        <v>25.08</v>
      </c>
      <c r="E493" s="2994">
        <v>8.8000000000000007</v>
      </c>
    </row>
    <row r="494" spans="1:5" ht="18.75" customHeight="1">
      <c r="A494" s="2994">
        <v>487</v>
      </c>
      <c r="B494" s="3021" t="s">
        <v>3498</v>
      </c>
      <c r="C494" s="2994" t="s">
        <v>3753</v>
      </c>
      <c r="D494" s="3065">
        <v>36.26</v>
      </c>
      <c r="E494" s="2994">
        <v>12.72</v>
      </c>
    </row>
    <row r="495" spans="1:5" ht="18.75" customHeight="1">
      <c r="A495" s="2994">
        <v>488</v>
      </c>
      <c r="B495" s="3021" t="s">
        <v>3498</v>
      </c>
      <c r="C495" s="2994" t="s">
        <v>3754</v>
      </c>
      <c r="D495" s="3065">
        <v>36.26</v>
      </c>
      <c r="E495" s="2994">
        <v>12.72</v>
      </c>
    </row>
    <row r="496" spans="1:5" ht="18.75" customHeight="1">
      <c r="A496" s="2994">
        <v>489</v>
      </c>
      <c r="B496" s="3021" t="s">
        <v>3498</v>
      </c>
      <c r="C496" s="2994" t="s">
        <v>3755</v>
      </c>
      <c r="D496" s="3065">
        <v>36.26</v>
      </c>
      <c r="E496" s="2994">
        <v>12.72</v>
      </c>
    </row>
    <row r="497" spans="1:5" ht="18.75" customHeight="1">
      <c r="A497" s="2994">
        <v>490</v>
      </c>
      <c r="B497" s="3021" t="s">
        <v>3498</v>
      </c>
      <c r="C497" s="2994" t="s">
        <v>3756</v>
      </c>
      <c r="D497" s="3065">
        <v>36.26</v>
      </c>
      <c r="E497" s="2994">
        <v>12.72</v>
      </c>
    </row>
    <row r="498" spans="1:5" ht="18.75" customHeight="1">
      <c r="A498" s="2994">
        <v>491</v>
      </c>
      <c r="B498" s="3021" t="s">
        <v>3498</v>
      </c>
      <c r="C498" s="2994" t="s">
        <v>3757</v>
      </c>
      <c r="D498" s="3065">
        <v>36.26</v>
      </c>
      <c r="E498" s="2994">
        <v>12.72</v>
      </c>
    </row>
    <row r="499" spans="1:5" ht="18.75" customHeight="1">
      <c r="A499" s="2994">
        <v>492</v>
      </c>
      <c r="B499" s="3021" t="s">
        <v>3498</v>
      </c>
      <c r="C499" s="2994" t="s">
        <v>3758</v>
      </c>
      <c r="D499" s="3065">
        <v>36.26</v>
      </c>
      <c r="E499" s="2994">
        <v>12.72</v>
      </c>
    </row>
    <row r="500" spans="1:5" ht="18.75" customHeight="1">
      <c r="A500" s="2994">
        <v>493</v>
      </c>
      <c r="B500" s="3021" t="s">
        <v>3498</v>
      </c>
      <c r="C500" s="2994" t="s">
        <v>3759</v>
      </c>
      <c r="D500" s="3065">
        <v>36.26</v>
      </c>
      <c r="E500" s="2994">
        <v>12.72</v>
      </c>
    </row>
    <row r="501" spans="1:5" ht="18.75" customHeight="1">
      <c r="A501" s="2994">
        <v>494</v>
      </c>
      <c r="B501" s="3021" t="s">
        <v>3498</v>
      </c>
      <c r="C501" s="2994" t="s">
        <v>3760</v>
      </c>
      <c r="D501" s="3065">
        <v>36.26</v>
      </c>
      <c r="E501" s="2994">
        <v>12.72</v>
      </c>
    </row>
    <row r="502" spans="1:5" ht="18.75" customHeight="1">
      <c r="A502" s="2994">
        <v>495</v>
      </c>
      <c r="B502" s="3021" t="s">
        <v>3498</v>
      </c>
      <c r="C502" s="2994" t="s">
        <v>3761</v>
      </c>
      <c r="D502" s="3065">
        <v>36.26</v>
      </c>
      <c r="E502" s="2994">
        <v>12.72</v>
      </c>
    </row>
    <row r="503" spans="1:5" ht="18.75" customHeight="1">
      <c r="A503" s="2994">
        <v>496</v>
      </c>
      <c r="B503" s="3021" t="s">
        <v>3498</v>
      </c>
      <c r="C503" s="2994" t="s">
        <v>3762</v>
      </c>
      <c r="D503" s="3065">
        <v>36.26</v>
      </c>
      <c r="E503" s="2994">
        <v>12.72</v>
      </c>
    </row>
    <row r="504" spans="1:5" ht="18.75" customHeight="1">
      <c r="A504" s="2994">
        <v>497</v>
      </c>
      <c r="B504" s="3021" t="s">
        <v>3498</v>
      </c>
      <c r="C504" s="2994" t="s">
        <v>3763</v>
      </c>
      <c r="D504" s="3065">
        <v>36.26</v>
      </c>
      <c r="E504" s="2994">
        <v>12.72</v>
      </c>
    </row>
    <row r="505" spans="1:5" ht="18.75" customHeight="1">
      <c r="A505" s="2994">
        <v>498</v>
      </c>
      <c r="B505" s="3021" t="s">
        <v>3498</v>
      </c>
      <c r="C505" s="2994" t="s">
        <v>3764</v>
      </c>
      <c r="D505" s="3065">
        <v>36.26</v>
      </c>
      <c r="E505" s="2994">
        <v>12.72</v>
      </c>
    </row>
    <row r="506" spans="1:5" ht="18.75" customHeight="1">
      <c r="A506" s="2994">
        <v>499</v>
      </c>
      <c r="B506" s="3021" t="s">
        <v>3498</v>
      </c>
      <c r="C506" s="2994" t="s">
        <v>3765</v>
      </c>
      <c r="D506" s="3065">
        <v>36.26</v>
      </c>
      <c r="E506" s="2994">
        <v>12.72</v>
      </c>
    </row>
    <row r="507" spans="1:5" ht="18.75" customHeight="1">
      <c r="A507" s="2994">
        <v>500</v>
      </c>
      <c r="B507" s="3021" t="s">
        <v>3498</v>
      </c>
      <c r="C507" s="2994" t="s">
        <v>3766</v>
      </c>
      <c r="D507" s="3065">
        <v>36.26</v>
      </c>
      <c r="E507" s="2994">
        <v>12.72</v>
      </c>
    </row>
    <row r="508" spans="1:5" ht="18.75" customHeight="1">
      <c r="A508" s="2994">
        <v>501</v>
      </c>
      <c r="B508" s="3021" t="s">
        <v>3498</v>
      </c>
      <c r="C508" s="2994" t="s">
        <v>3767</v>
      </c>
      <c r="D508" s="3065">
        <v>36.26</v>
      </c>
      <c r="E508" s="2994">
        <v>12.72</v>
      </c>
    </row>
    <row r="509" spans="1:5" ht="18.75" customHeight="1">
      <c r="A509" s="2994">
        <v>502</v>
      </c>
      <c r="B509" s="3021" t="s">
        <v>3498</v>
      </c>
      <c r="C509" s="2994" t="s">
        <v>3768</v>
      </c>
      <c r="D509" s="3065">
        <v>36.26</v>
      </c>
      <c r="E509" s="2994">
        <v>12.72</v>
      </c>
    </row>
    <row r="510" spans="1:5" ht="18.75" customHeight="1">
      <c r="A510" s="2994">
        <v>503</v>
      </c>
      <c r="B510" s="3021" t="s">
        <v>3498</v>
      </c>
      <c r="C510" s="2994" t="s">
        <v>3769</v>
      </c>
      <c r="D510" s="3065">
        <v>36.26</v>
      </c>
      <c r="E510" s="2994">
        <v>12.72</v>
      </c>
    </row>
    <row r="511" spans="1:5" ht="18.75" customHeight="1">
      <c r="A511" s="2994">
        <v>504</v>
      </c>
      <c r="B511" s="3021" t="s">
        <v>3498</v>
      </c>
      <c r="C511" s="2994" t="s">
        <v>3770</v>
      </c>
      <c r="D511" s="3065">
        <v>36.26</v>
      </c>
      <c r="E511" s="2994">
        <v>12.72</v>
      </c>
    </row>
    <row r="512" spans="1:5" ht="18.75" customHeight="1">
      <c r="A512" s="2994">
        <v>505</v>
      </c>
      <c r="B512" s="3021" t="s">
        <v>3498</v>
      </c>
      <c r="C512" s="2994" t="s">
        <v>3771</v>
      </c>
      <c r="D512" s="3065">
        <v>36.26</v>
      </c>
      <c r="E512" s="2994">
        <v>12.72</v>
      </c>
    </row>
    <row r="513" spans="1:5" ht="18.75" customHeight="1">
      <c r="A513" s="2994">
        <v>506</v>
      </c>
      <c r="B513" s="3021" t="s">
        <v>3498</v>
      </c>
      <c r="C513" s="2994" t="s">
        <v>3772</v>
      </c>
      <c r="D513" s="3065">
        <v>36.26</v>
      </c>
      <c r="E513" s="2994">
        <v>12.72</v>
      </c>
    </row>
    <row r="514" spans="1:5" ht="18.75" customHeight="1">
      <c r="A514" s="2994">
        <v>507</v>
      </c>
      <c r="B514" s="3021" t="s">
        <v>3498</v>
      </c>
      <c r="C514" s="2994" t="s">
        <v>3773</v>
      </c>
      <c r="D514" s="3065">
        <v>36.26</v>
      </c>
      <c r="E514" s="2994">
        <v>12.72</v>
      </c>
    </row>
    <row r="515" spans="1:5" ht="18.75" customHeight="1">
      <c r="A515" s="2994">
        <v>508</v>
      </c>
      <c r="B515" s="3021" t="s">
        <v>3498</v>
      </c>
      <c r="C515" s="2994" t="s">
        <v>3774</v>
      </c>
      <c r="D515" s="3065">
        <v>36.26</v>
      </c>
      <c r="E515" s="2994">
        <v>12.72</v>
      </c>
    </row>
    <row r="516" spans="1:5" ht="18.75" customHeight="1">
      <c r="A516" s="2994">
        <v>509</v>
      </c>
      <c r="B516" s="3021" t="s">
        <v>3498</v>
      </c>
      <c r="C516" s="2994" t="s">
        <v>3775</v>
      </c>
      <c r="D516" s="3065">
        <v>36.26</v>
      </c>
      <c r="E516" s="2994">
        <v>12.72</v>
      </c>
    </row>
    <row r="517" spans="1:5" ht="18.75" customHeight="1">
      <c r="A517" s="2994">
        <v>510</v>
      </c>
      <c r="B517" s="3021" t="s">
        <v>3498</v>
      </c>
      <c r="C517" s="2994" t="s">
        <v>3776</v>
      </c>
      <c r="D517" s="3065">
        <v>36.26</v>
      </c>
      <c r="E517" s="2994">
        <v>12.72</v>
      </c>
    </row>
    <row r="518" spans="1:5" ht="18.75" customHeight="1">
      <c r="A518" s="2994">
        <v>511</v>
      </c>
      <c r="B518" s="3021" t="s">
        <v>3498</v>
      </c>
      <c r="C518" s="2994" t="s">
        <v>3777</v>
      </c>
      <c r="D518" s="3065">
        <v>36.26</v>
      </c>
      <c r="E518" s="2994">
        <v>12.72</v>
      </c>
    </row>
    <row r="519" spans="1:5" ht="18.75" customHeight="1">
      <c r="A519" s="2994">
        <v>512</v>
      </c>
      <c r="B519" s="3021" t="s">
        <v>3498</v>
      </c>
      <c r="C519" s="2994" t="s">
        <v>3778</v>
      </c>
      <c r="D519" s="3065">
        <v>36.26</v>
      </c>
      <c r="E519" s="2994">
        <v>12.72</v>
      </c>
    </row>
    <row r="520" spans="1:5" ht="18.75" customHeight="1">
      <c r="A520" s="2994">
        <v>513</v>
      </c>
      <c r="B520" s="3021" t="s">
        <v>3498</v>
      </c>
      <c r="C520" s="2994" t="s">
        <v>3779</v>
      </c>
      <c r="D520" s="3065">
        <v>36.26</v>
      </c>
      <c r="E520" s="2994">
        <v>12.72</v>
      </c>
    </row>
    <row r="521" spans="1:5" ht="18.75" customHeight="1">
      <c r="A521" s="2994">
        <v>514</v>
      </c>
      <c r="B521" s="3021" t="s">
        <v>3498</v>
      </c>
      <c r="C521" s="2994" t="s">
        <v>3780</v>
      </c>
      <c r="D521" s="3065">
        <v>36.26</v>
      </c>
      <c r="E521" s="2994">
        <v>12.72</v>
      </c>
    </row>
    <row r="522" spans="1:5" ht="18.75" customHeight="1">
      <c r="A522" s="2994">
        <v>515</v>
      </c>
      <c r="B522" s="3021" t="s">
        <v>3498</v>
      </c>
      <c r="C522" s="2994" t="s">
        <v>3781</v>
      </c>
      <c r="D522" s="3065">
        <v>36.26</v>
      </c>
      <c r="E522" s="2994">
        <v>12.72</v>
      </c>
    </row>
    <row r="523" spans="1:5" ht="18.75" customHeight="1">
      <c r="A523" s="2994">
        <v>516</v>
      </c>
      <c r="B523" s="3021" t="s">
        <v>3498</v>
      </c>
      <c r="C523" s="2994" t="s">
        <v>3782</v>
      </c>
      <c r="D523" s="3065">
        <v>36.26</v>
      </c>
      <c r="E523" s="2994">
        <v>12.72</v>
      </c>
    </row>
    <row r="524" spans="1:5" ht="18.75" customHeight="1">
      <c r="A524" s="2994">
        <v>517</v>
      </c>
      <c r="B524" s="3021" t="s">
        <v>3498</v>
      </c>
      <c r="C524" s="2994" t="s">
        <v>3783</v>
      </c>
      <c r="D524" s="3065">
        <v>36.26</v>
      </c>
      <c r="E524" s="2994">
        <v>12.72</v>
      </c>
    </row>
    <row r="525" spans="1:5" ht="18.75" customHeight="1">
      <c r="A525" s="2994">
        <v>518</v>
      </c>
      <c r="B525" s="3021" t="s">
        <v>3498</v>
      </c>
      <c r="C525" s="2994" t="s">
        <v>3784</v>
      </c>
      <c r="D525" s="3065">
        <v>36.26</v>
      </c>
      <c r="E525" s="2994">
        <v>12.72</v>
      </c>
    </row>
    <row r="526" spans="1:5" ht="18.75" customHeight="1">
      <c r="A526" s="2994">
        <v>519</v>
      </c>
      <c r="B526" s="3021" t="s">
        <v>3498</v>
      </c>
      <c r="C526" s="2994" t="s">
        <v>3785</v>
      </c>
      <c r="D526" s="3065">
        <v>36.26</v>
      </c>
      <c r="E526" s="2994">
        <v>12.72</v>
      </c>
    </row>
    <row r="527" spans="1:5" ht="18.75" customHeight="1">
      <c r="A527" s="2994">
        <v>520</v>
      </c>
      <c r="B527" s="3021" t="s">
        <v>3498</v>
      </c>
      <c r="C527" s="2994" t="s">
        <v>3786</v>
      </c>
      <c r="D527" s="3065">
        <v>36.26</v>
      </c>
      <c r="E527" s="2994">
        <v>12.72</v>
      </c>
    </row>
    <row r="528" spans="1:5" ht="18.75" customHeight="1">
      <c r="A528" s="2994">
        <v>521</v>
      </c>
      <c r="B528" s="3021" t="s">
        <v>3498</v>
      </c>
      <c r="C528" s="2994" t="s">
        <v>3787</v>
      </c>
      <c r="D528" s="3065">
        <v>36.26</v>
      </c>
      <c r="E528" s="2994">
        <v>12.72</v>
      </c>
    </row>
    <row r="529" spans="1:5" ht="18.75" customHeight="1">
      <c r="A529" s="2994">
        <v>522</v>
      </c>
      <c r="B529" s="3021" t="s">
        <v>3498</v>
      </c>
      <c r="C529" s="2994" t="s">
        <v>3788</v>
      </c>
      <c r="D529" s="3065">
        <v>36.26</v>
      </c>
      <c r="E529" s="2994">
        <v>12.72</v>
      </c>
    </row>
    <row r="530" spans="1:5" ht="18.75" customHeight="1">
      <c r="A530" s="2994">
        <v>523</v>
      </c>
      <c r="B530" s="3021" t="s">
        <v>3498</v>
      </c>
      <c r="C530" s="2994" t="s">
        <v>3789</v>
      </c>
      <c r="D530" s="3065">
        <v>36.26</v>
      </c>
      <c r="E530" s="2994">
        <v>12.72</v>
      </c>
    </row>
    <row r="531" spans="1:5" ht="18.75" customHeight="1">
      <c r="A531" s="2994">
        <v>524</v>
      </c>
      <c r="B531" s="3021" t="s">
        <v>3498</v>
      </c>
      <c r="C531" s="2994" t="s">
        <v>3790</v>
      </c>
      <c r="D531" s="3065">
        <v>36.26</v>
      </c>
      <c r="E531" s="2994">
        <v>12.72</v>
      </c>
    </row>
    <row r="532" spans="1:5" ht="18.75" customHeight="1">
      <c r="A532" s="2994">
        <v>525</v>
      </c>
      <c r="B532" s="3021" t="s">
        <v>3498</v>
      </c>
      <c r="C532" s="2994" t="s">
        <v>3791</v>
      </c>
      <c r="D532" s="3065">
        <v>36.26</v>
      </c>
      <c r="E532" s="2994">
        <v>12.72</v>
      </c>
    </row>
    <row r="533" spans="1:5" ht="18.75" customHeight="1">
      <c r="A533" s="2994">
        <v>526</v>
      </c>
      <c r="B533" s="3021" t="s">
        <v>3498</v>
      </c>
      <c r="C533" s="2994" t="s">
        <v>3792</v>
      </c>
      <c r="D533" s="3065">
        <v>36.26</v>
      </c>
      <c r="E533" s="2994">
        <v>12.72</v>
      </c>
    </row>
    <row r="534" spans="1:5">
      <c r="D534" s="3031">
        <f>SUM(D240:D533)</f>
        <v>10673.740000000047</v>
      </c>
    </row>
  </sheetData>
  <mergeCells count="3">
    <mergeCell ref="A1:E1"/>
    <mergeCell ref="A2:E2"/>
    <mergeCell ref="A3:E3"/>
  </mergeCells>
  <phoneticPr fontId="143" type="noConversion"/>
  <pageMargins left="0.69930555555555596" right="0.69930555555555596"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4"/>
  <sheetViews>
    <sheetView workbookViewId="0">
      <selection activeCell="G34" sqref="G34"/>
    </sheetView>
  </sheetViews>
  <sheetFormatPr defaultRowHeight="13.5"/>
  <sheetData>
    <row r="1" spans="1:21" ht="20.25">
      <c r="A1" s="3406" t="s">
        <v>3832</v>
      </c>
      <c r="B1" s="3406"/>
      <c r="C1" s="3406"/>
      <c r="D1" s="3406"/>
      <c r="E1" s="3406"/>
      <c r="F1" s="3406"/>
      <c r="G1" s="3033"/>
      <c r="H1" s="3406" t="s">
        <v>3833</v>
      </c>
      <c r="I1" s="3406"/>
      <c r="J1" s="3406"/>
      <c r="K1" s="3406"/>
      <c r="L1" s="3406"/>
      <c r="M1" s="3406"/>
      <c r="N1" s="3033"/>
      <c r="O1" s="3406" t="s">
        <v>3834</v>
      </c>
      <c r="P1" s="3406"/>
      <c r="Q1" s="3406"/>
      <c r="R1" s="3406"/>
      <c r="S1" s="3406"/>
      <c r="T1" s="3406"/>
      <c r="U1" s="3033"/>
    </row>
    <row r="2" spans="1:21">
      <c r="A2" s="3399" t="s">
        <v>3793</v>
      </c>
      <c r="B2" s="3399" t="s">
        <v>3794</v>
      </c>
      <c r="C2" s="3399"/>
      <c r="D2" s="3399"/>
      <c r="E2" s="3399" t="s">
        <v>3795</v>
      </c>
      <c r="F2" s="3407" t="s">
        <v>3796</v>
      </c>
      <c r="G2" s="3033"/>
      <c r="H2" s="3399" t="s">
        <v>3813</v>
      </c>
      <c r="I2" s="3399" t="s">
        <v>3794</v>
      </c>
      <c r="J2" s="3399"/>
      <c r="K2" s="3399"/>
      <c r="L2" s="3399" t="s">
        <v>3814</v>
      </c>
      <c r="M2" s="3407" t="s">
        <v>3796</v>
      </c>
      <c r="N2" s="3033"/>
      <c r="O2" s="3399" t="s">
        <v>3813</v>
      </c>
      <c r="P2" s="3399" t="s">
        <v>3794</v>
      </c>
      <c r="Q2" s="3399"/>
      <c r="R2" s="3399"/>
      <c r="S2" s="3399" t="s">
        <v>3814</v>
      </c>
      <c r="T2" s="3407" t="s">
        <v>3796</v>
      </c>
      <c r="U2" s="3033"/>
    </row>
    <row r="3" spans="1:21">
      <c r="A3" s="3399"/>
      <c r="B3" s="3399"/>
      <c r="C3" s="3399"/>
      <c r="D3" s="3399"/>
      <c r="E3" s="3399"/>
      <c r="F3" s="3407"/>
      <c r="G3" s="3033"/>
      <c r="H3" s="3399"/>
      <c r="I3" s="3399"/>
      <c r="J3" s="3399"/>
      <c r="K3" s="3399"/>
      <c r="L3" s="3399"/>
      <c r="M3" s="3407"/>
      <c r="N3" s="3033"/>
      <c r="O3" s="3399"/>
      <c r="P3" s="3399"/>
      <c r="Q3" s="3399"/>
      <c r="R3" s="3399"/>
      <c r="S3" s="3399"/>
      <c r="T3" s="3407"/>
      <c r="U3" s="3033"/>
    </row>
    <row r="4" spans="1:21">
      <c r="A4" s="3399" t="s">
        <v>3797</v>
      </c>
      <c r="B4" s="3400" t="s">
        <v>3798</v>
      </c>
      <c r="C4" s="3401"/>
      <c r="D4" s="3402"/>
      <c r="E4" s="3399" t="s">
        <v>3799</v>
      </c>
      <c r="F4" s="3399"/>
      <c r="G4" s="3033"/>
      <c r="H4" s="3399" t="s">
        <v>3815</v>
      </c>
      <c r="I4" s="3400" t="s">
        <v>3816</v>
      </c>
      <c r="J4" s="3401"/>
      <c r="K4" s="3402"/>
      <c r="L4" s="3399" t="s">
        <v>3817</v>
      </c>
      <c r="M4" s="3399"/>
      <c r="N4" s="3033"/>
      <c r="O4" s="3399" t="s">
        <v>3815</v>
      </c>
      <c r="P4" s="3400" t="s">
        <v>3830</v>
      </c>
      <c r="Q4" s="3401"/>
      <c r="R4" s="3402"/>
      <c r="S4" s="3399" t="s">
        <v>3817</v>
      </c>
      <c r="T4" s="3399"/>
      <c r="U4" s="3033"/>
    </row>
    <row r="5" spans="1:21">
      <c r="A5" s="3399"/>
      <c r="B5" s="3403"/>
      <c r="C5" s="3404"/>
      <c r="D5" s="3405"/>
      <c r="E5" s="3399"/>
      <c r="F5" s="3399"/>
      <c r="G5" s="3033"/>
      <c r="H5" s="3399"/>
      <c r="I5" s="3403"/>
      <c r="J5" s="3404"/>
      <c r="K5" s="3405"/>
      <c r="L5" s="3399"/>
      <c r="M5" s="3399"/>
      <c r="N5" s="3033"/>
      <c r="O5" s="3399"/>
      <c r="P5" s="3403"/>
      <c r="Q5" s="3404"/>
      <c r="R5" s="3405"/>
      <c r="S5" s="3399"/>
      <c r="T5" s="3399"/>
      <c r="U5" s="3033"/>
    </row>
    <row r="6" spans="1:21">
      <c r="A6" s="3408" t="s">
        <v>3800</v>
      </c>
      <c r="B6" s="3409" t="s">
        <v>3801</v>
      </c>
      <c r="C6" s="3410"/>
      <c r="D6" s="3413"/>
      <c r="E6" s="3414"/>
      <c r="F6" s="3415"/>
      <c r="G6" s="3033"/>
      <c r="H6" s="3408" t="s">
        <v>3818</v>
      </c>
      <c r="I6" s="3409" t="s">
        <v>3819</v>
      </c>
      <c r="J6" s="3410"/>
      <c r="K6" s="3413"/>
      <c r="L6" s="3414"/>
      <c r="M6" s="3415"/>
      <c r="N6" s="3033"/>
      <c r="O6" s="3408" t="s">
        <v>3818</v>
      </c>
      <c r="P6" s="3409" t="s">
        <v>3819</v>
      </c>
      <c r="Q6" s="3410"/>
      <c r="R6" s="3413"/>
      <c r="S6" s="3414"/>
      <c r="T6" s="3415"/>
      <c r="U6" s="3033"/>
    </row>
    <row r="7" spans="1:21">
      <c r="A7" s="3408"/>
      <c r="B7" s="3411"/>
      <c r="C7" s="3412"/>
      <c r="D7" s="3416"/>
      <c r="E7" s="3417"/>
      <c r="F7" s="3418"/>
      <c r="G7" s="3033"/>
      <c r="H7" s="3408"/>
      <c r="I7" s="3411"/>
      <c r="J7" s="3412"/>
      <c r="K7" s="3416"/>
      <c r="L7" s="3417"/>
      <c r="M7" s="3418"/>
      <c r="N7" s="3033"/>
      <c r="O7" s="3408"/>
      <c r="P7" s="3411"/>
      <c r="Q7" s="3412"/>
      <c r="R7" s="3416"/>
      <c r="S7" s="3417"/>
      <c r="T7" s="3418"/>
      <c r="U7" s="3033"/>
    </row>
    <row r="8" spans="1:21">
      <c r="A8" s="3408"/>
      <c r="B8" s="3419" t="s">
        <v>3802</v>
      </c>
      <c r="C8" s="3420"/>
      <c r="D8" s="3413">
        <v>6047.88</v>
      </c>
      <c r="E8" s="3423"/>
      <c r="F8" s="3424"/>
      <c r="G8" s="3033"/>
      <c r="H8" s="3408"/>
      <c r="I8" s="3419" t="s">
        <v>3820</v>
      </c>
      <c r="J8" s="3420"/>
      <c r="K8" s="3413">
        <v>5902.63</v>
      </c>
      <c r="L8" s="3423"/>
      <c r="M8" s="3424"/>
      <c r="N8" s="3033"/>
      <c r="O8" s="3408"/>
      <c r="P8" s="3419" t="s">
        <v>3820</v>
      </c>
      <c r="Q8" s="3420"/>
      <c r="R8" s="3413">
        <v>11084.74</v>
      </c>
      <c r="S8" s="3423"/>
      <c r="T8" s="3424"/>
      <c r="U8" s="3033"/>
    </row>
    <row r="9" spans="1:21">
      <c r="A9" s="3408"/>
      <c r="B9" s="3421"/>
      <c r="C9" s="3422"/>
      <c r="D9" s="3425"/>
      <c r="E9" s="3426"/>
      <c r="F9" s="3427"/>
      <c r="G9" s="3033"/>
      <c r="H9" s="3408"/>
      <c r="I9" s="3421"/>
      <c r="J9" s="3422"/>
      <c r="K9" s="3425"/>
      <c r="L9" s="3426"/>
      <c r="M9" s="3427"/>
      <c r="N9" s="3033"/>
      <c r="O9" s="3408"/>
      <c r="P9" s="3421"/>
      <c r="Q9" s="3422"/>
      <c r="R9" s="3425"/>
      <c r="S9" s="3426"/>
      <c r="T9" s="3427"/>
      <c r="U9" s="3033"/>
    </row>
    <row r="10" spans="1:21">
      <c r="A10" s="3408"/>
      <c r="B10" s="3428" t="s">
        <v>3803</v>
      </c>
      <c r="C10" s="3431" t="s">
        <v>3804</v>
      </c>
      <c r="D10" s="3432">
        <v>6012.07</v>
      </c>
      <c r="E10" s="3432"/>
      <c r="F10" s="3432"/>
      <c r="G10" s="3033"/>
      <c r="H10" s="3408"/>
      <c r="I10" s="3428" t="s">
        <v>3821</v>
      </c>
      <c r="J10" s="3431" t="s">
        <v>3822</v>
      </c>
      <c r="K10" s="3432">
        <v>5866.87</v>
      </c>
      <c r="L10" s="3432"/>
      <c r="M10" s="3432"/>
      <c r="N10" s="3033"/>
      <c r="O10" s="3408"/>
      <c r="P10" s="3428" t="s">
        <v>3821</v>
      </c>
      <c r="Q10" s="3431" t="s">
        <v>3822</v>
      </c>
      <c r="R10" s="3432">
        <v>10977.63</v>
      </c>
      <c r="S10" s="3432"/>
      <c r="T10" s="3432"/>
      <c r="U10" s="3033"/>
    </row>
    <row r="11" spans="1:21">
      <c r="A11" s="3408"/>
      <c r="B11" s="3429"/>
      <c r="C11" s="3431"/>
      <c r="D11" s="3432"/>
      <c r="E11" s="3432"/>
      <c r="F11" s="3432"/>
      <c r="G11" s="3033"/>
      <c r="H11" s="3408"/>
      <c r="I11" s="3429"/>
      <c r="J11" s="3431"/>
      <c r="K11" s="3432"/>
      <c r="L11" s="3432"/>
      <c r="M11" s="3432"/>
      <c r="N11" s="3033"/>
      <c r="O11" s="3408"/>
      <c r="P11" s="3429"/>
      <c r="Q11" s="3431"/>
      <c r="R11" s="3432"/>
      <c r="S11" s="3432"/>
      <c r="T11" s="3432"/>
      <c r="U11" s="3033"/>
    </row>
    <row r="12" spans="1:21">
      <c r="A12" s="3408"/>
      <c r="B12" s="3429"/>
      <c r="C12" s="3431" t="s">
        <v>3805</v>
      </c>
      <c r="D12" s="3432">
        <v>0</v>
      </c>
      <c r="E12" s="3432"/>
      <c r="F12" s="3432"/>
      <c r="G12" s="3033"/>
      <c r="H12" s="3408"/>
      <c r="I12" s="3429"/>
      <c r="J12" s="3431" t="s">
        <v>3823</v>
      </c>
      <c r="K12" s="3432">
        <v>0</v>
      </c>
      <c r="L12" s="3432"/>
      <c r="M12" s="3432"/>
      <c r="N12" s="3033"/>
      <c r="O12" s="3408"/>
      <c r="P12" s="3429"/>
      <c r="Q12" s="3431" t="s">
        <v>3823</v>
      </c>
      <c r="R12" s="3432">
        <v>0</v>
      </c>
      <c r="S12" s="3432"/>
      <c r="T12" s="3432"/>
      <c r="U12" s="3033"/>
    </row>
    <row r="13" spans="1:21">
      <c r="A13" s="3408"/>
      <c r="B13" s="3429"/>
      <c r="C13" s="3431"/>
      <c r="D13" s="3432"/>
      <c r="E13" s="3432"/>
      <c r="F13" s="3432"/>
      <c r="G13" s="3033"/>
      <c r="H13" s="3408"/>
      <c r="I13" s="3429"/>
      <c r="J13" s="3431"/>
      <c r="K13" s="3432"/>
      <c r="L13" s="3432"/>
      <c r="M13" s="3432"/>
      <c r="N13" s="3033"/>
      <c r="O13" s="3408"/>
      <c r="P13" s="3429"/>
      <c r="Q13" s="3431"/>
      <c r="R13" s="3432"/>
      <c r="S13" s="3432"/>
      <c r="T13" s="3432"/>
      <c r="U13" s="3033"/>
    </row>
    <row r="14" spans="1:21">
      <c r="A14" s="3408"/>
      <c r="B14" s="3429"/>
      <c r="C14" s="3431" t="s">
        <v>3806</v>
      </c>
      <c r="D14" s="3432">
        <v>35.81</v>
      </c>
      <c r="E14" s="3432"/>
      <c r="F14" s="3432"/>
      <c r="G14" s="3033"/>
      <c r="H14" s="3408"/>
      <c r="I14" s="3429"/>
      <c r="J14" s="3431" t="s">
        <v>3824</v>
      </c>
      <c r="K14" s="3432">
        <v>35.76</v>
      </c>
      <c r="L14" s="3432"/>
      <c r="M14" s="3432"/>
      <c r="N14" s="3033"/>
      <c r="O14" s="3408"/>
      <c r="P14" s="3429"/>
      <c r="Q14" s="3431" t="s">
        <v>3824</v>
      </c>
      <c r="R14" s="3432">
        <v>107.11</v>
      </c>
      <c r="S14" s="3432"/>
      <c r="T14" s="3432"/>
      <c r="U14" s="3033"/>
    </row>
    <row r="15" spans="1:21">
      <c r="A15" s="3408"/>
      <c r="B15" s="3430"/>
      <c r="C15" s="3431"/>
      <c r="D15" s="3432"/>
      <c r="E15" s="3432"/>
      <c r="F15" s="3432"/>
      <c r="G15" s="3033"/>
      <c r="H15" s="3408"/>
      <c r="I15" s="3430"/>
      <c r="J15" s="3431"/>
      <c r="K15" s="3432"/>
      <c r="L15" s="3432"/>
      <c r="M15" s="3432"/>
      <c r="N15" s="3033"/>
      <c r="O15" s="3408"/>
      <c r="P15" s="3430"/>
      <c r="Q15" s="3431"/>
      <c r="R15" s="3432"/>
      <c r="S15" s="3432"/>
      <c r="T15" s="3432"/>
      <c r="U15" s="3033"/>
    </row>
    <row r="16" spans="1:21">
      <c r="A16" s="3408"/>
      <c r="B16" s="3419" t="s">
        <v>3807</v>
      </c>
      <c r="C16" s="3442"/>
      <c r="D16" s="3432">
        <v>12.45</v>
      </c>
      <c r="E16" s="3432"/>
      <c r="F16" s="3432"/>
      <c r="G16" s="3033"/>
      <c r="H16" s="3408"/>
      <c r="I16" s="3419" t="s">
        <v>3825</v>
      </c>
      <c r="J16" s="3442"/>
      <c r="K16" s="3432">
        <v>0</v>
      </c>
      <c r="L16" s="3432"/>
      <c r="M16" s="3432"/>
      <c r="N16" s="3033"/>
      <c r="O16" s="3408"/>
      <c r="P16" s="3419" t="s">
        <v>3825</v>
      </c>
      <c r="Q16" s="3442"/>
      <c r="R16" s="3432">
        <v>0</v>
      </c>
      <c r="S16" s="3432"/>
      <c r="T16" s="3432"/>
      <c r="U16" s="3033"/>
    </row>
    <row r="17" spans="1:21">
      <c r="A17" s="3408"/>
      <c r="B17" s="3443"/>
      <c r="C17" s="3444"/>
      <c r="D17" s="3432"/>
      <c r="E17" s="3432"/>
      <c r="F17" s="3432"/>
      <c r="G17" s="3033"/>
      <c r="H17" s="3408"/>
      <c r="I17" s="3443"/>
      <c r="J17" s="3444"/>
      <c r="K17" s="3432"/>
      <c r="L17" s="3432"/>
      <c r="M17" s="3432"/>
      <c r="N17" s="3033"/>
      <c r="O17" s="3408"/>
      <c r="P17" s="3443"/>
      <c r="Q17" s="3444"/>
      <c r="R17" s="3432"/>
      <c r="S17" s="3432"/>
      <c r="T17" s="3432"/>
      <c r="U17" s="3033"/>
    </row>
    <row r="18" spans="1:21">
      <c r="A18" s="3399" t="s">
        <v>3808</v>
      </c>
      <c r="B18" s="3399" t="s">
        <v>3809</v>
      </c>
      <c r="C18" s="3399"/>
      <c r="D18" s="3407" t="s">
        <v>3810</v>
      </c>
      <c r="E18" s="3407"/>
      <c r="F18" s="3407"/>
      <c r="G18" s="3033"/>
      <c r="H18" s="3399" t="s">
        <v>3826</v>
      </c>
      <c r="I18" s="3399" t="s">
        <v>3827</v>
      </c>
      <c r="J18" s="3399"/>
      <c r="K18" s="3407" t="s">
        <v>3810</v>
      </c>
      <c r="L18" s="3407"/>
      <c r="M18" s="3407"/>
      <c r="N18" s="3033"/>
      <c r="O18" s="3399" t="s">
        <v>3826</v>
      </c>
      <c r="P18" s="3399" t="s">
        <v>3827</v>
      </c>
      <c r="Q18" s="3399"/>
      <c r="R18" s="3407" t="s">
        <v>3810</v>
      </c>
      <c r="S18" s="3407"/>
      <c r="T18" s="3407"/>
      <c r="U18" s="3033"/>
    </row>
    <row r="19" spans="1:21">
      <c r="A19" s="3399"/>
      <c r="B19" s="3399"/>
      <c r="C19" s="3399"/>
      <c r="D19" s="3407"/>
      <c r="E19" s="3407"/>
      <c r="F19" s="3407"/>
      <c r="G19" s="3033"/>
      <c r="H19" s="3399"/>
      <c r="I19" s="3399"/>
      <c r="J19" s="3399"/>
      <c r="K19" s="3407"/>
      <c r="L19" s="3407"/>
      <c r="M19" s="3407"/>
      <c r="N19" s="3033"/>
      <c r="O19" s="3399"/>
      <c r="P19" s="3399"/>
      <c r="Q19" s="3399"/>
      <c r="R19" s="3407"/>
      <c r="S19" s="3407"/>
      <c r="T19" s="3407"/>
      <c r="U19" s="3033"/>
    </row>
    <row r="20" spans="1:21">
      <c r="A20" s="3399"/>
      <c r="B20" s="3399" t="s">
        <v>3811</v>
      </c>
      <c r="C20" s="3399"/>
      <c r="D20" s="3407" t="s">
        <v>3812</v>
      </c>
      <c r="E20" s="3407"/>
      <c r="F20" s="3407"/>
      <c r="G20" s="3033"/>
      <c r="H20" s="3399"/>
      <c r="I20" s="3399" t="s">
        <v>3828</v>
      </c>
      <c r="J20" s="3399"/>
      <c r="K20" s="3407" t="s">
        <v>3812</v>
      </c>
      <c r="L20" s="3407"/>
      <c r="M20" s="3407"/>
      <c r="N20" s="3033"/>
      <c r="O20" s="3399"/>
      <c r="P20" s="3399" t="s">
        <v>3828</v>
      </c>
      <c r="Q20" s="3399"/>
      <c r="R20" s="3407" t="s">
        <v>3812</v>
      </c>
      <c r="S20" s="3407"/>
      <c r="T20" s="3407"/>
      <c r="U20" s="3033"/>
    </row>
    <row r="21" spans="1:21">
      <c r="A21" s="3399"/>
      <c r="B21" s="3399"/>
      <c r="C21" s="3399"/>
      <c r="D21" s="3407"/>
      <c r="E21" s="3407"/>
      <c r="F21" s="3407"/>
      <c r="G21" s="3033"/>
      <c r="H21" s="3399"/>
      <c r="I21" s="3399"/>
      <c r="J21" s="3399"/>
      <c r="K21" s="3407"/>
      <c r="L21" s="3407"/>
      <c r="M21" s="3407"/>
      <c r="N21" s="3033"/>
      <c r="O21" s="3399"/>
      <c r="P21" s="3399"/>
      <c r="Q21" s="3399"/>
      <c r="R21" s="3407"/>
      <c r="S21" s="3407"/>
      <c r="T21" s="3407"/>
      <c r="U21" s="3033"/>
    </row>
    <row r="22" spans="1:21">
      <c r="A22" s="3433" t="s">
        <v>3835</v>
      </c>
      <c r="B22" s="3434"/>
      <c r="C22" s="3434"/>
      <c r="D22" s="3434"/>
      <c r="E22" s="3434"/>
      <c r="F22" s="3435"/>
      <c r="G22" s="3033"/>
      <c r="H22" s="3433" t="s">
        <v>3829</v>
      </c>
      <c r="I22" s="3434"/>
      <c r="J22" s="3434"/>
      <c r="K22" s="3434"/>
      <c r="L22" s="3434"/>
      <c r="M22" s="3435"/>
      <c r="N22" s="3033"/>
      <c r="O22" s="3433" t="s">
        <v>3831</v>
      </c>
      <c r="P22" s="3434"/>
      <c r="Q22" s="3434"/>
      <c r="R22" s="3434"/>
      <c r="S22" s="3434"/>
      <c r="T22" s="3435"/>
      <c r="U22" s="3033"/>
    </row>
    <row r="23" spans="1:21">
      <c r="A23" s="3436"/>
      <c r="B23" s="3437"/>
      <c r="C23" s="3437"/>
      <c r="D23" s="3437"/>
      <c r="E23" s="3437"/>
      <c r="F23" s="3438"/>
      <c r="G23" s="3033"/>
      <c r="H23" s="3436"/>
      <c r="I23" s="3437"/>
      <c r="J23" s="3437"/>
      <c r="K23" s="3437"/>
      <c r="L23" s="3437"/>
      <c r="M23" s="3438"/>
      <c r="N23" s="3033"/>
      <c r="O23" s="3436"/>
      <c r="P23" s="3437"/>
      <c r="Q23" s="3437"/>
      <c r="R23" s="3437"/>
      <c r="S23" s="3437"/>
      <c r="T23" s="3438"/>
      <c r="U23" s="3033"/>
    </row>
    <row r="24" spans="1:21">
      <c r="A24" s="3436"/>
      <c r="B24" s="3437"/>
      <c r="C24" s="3437"/>
      <c r="D24" s="3437"/>
      <c r="E24" s="3437"/>
      <c r="F24" s="3438"/>
      <c r="G24" s="3033"/>
      <c r="H24" s="3436"/>
      <c r="I24" s="3437"/>
      <c r="J24" s="3437"/>
      <c r="K24" s="3437"/>
      <c r="L24" s="3437"/>
      <c r="M24" s="3438"/>
      <c r="N24" s="3033"/>
      <c r="O24" s="3436"/>
      <c r="P24" s="3437"/>
      <c r="Q24" s="3437"/>
      <c r="R24" s="3437"/>
      <c r="S24" s="3437"/>
      <c r="T24" s="3438"/>
      <c r="U24" s="3033"/>
    </row>
    <row r="25" spans="1:21">
      <c r="A25" s="3436"/>
      <c r="B25" s="3437"/>
      <c r="C25" s="3437"/>
      <c r="D25" s="3437"/>
      <c r="E25" s="3437"/>
      <c r="F25" s="3438"/>
      <c r="G25" s="3033"/>
      <c r="H25" s="3436"/>
      <c r="I25" s="3437"/>
      <c r="J25" s="3437"/>
      <c r="K25" s="3437"/>
      <c r="L25" s="3437"/>
      <c r="M25" s="3438"/>
      <c r="N25" s="3033"/>
      <c r="O25" s="3436"/>
      <c r="P25" s="3437"/>
      <c r="Q25" s="3437"/>
      <c r="R25" s="3437"/>
      <c r="S25" s="3437"/>
      <c r="T25" s="3438"/>
      <c r="U25" s="3033"/>
    </row>
    <row r="26" spans="1:21">
      <c r="A26" s="3436"/>
      <c r="B26" s="3437"/>
      <c r="C26" s="3437"/>
      <c r="D26" s="3437"/>
      <c r="E26" s="3437"/>
      <c r="F26" s="3438"/>
      <c r="G26" s="3033"/>
      <c r="H26" s="3436"/>
      <c r="I26" s="3437"/>
      <c r="J26" s="3437"/>
      <c r="K26" s="3437"/>
      <c r="L26" s="3437"/>
      <c r="M26" s="3438"/>
      <c r="N26" s="3033"/>
      <c r="O26" s="3436"/>
      <c r="P26" s="3437"/>
      <c r="Q26" s="3437"/>
      <c r="R26" s="3437"/>
      <c r="S26" s="3437"/>
      <c r="T26" s="3438"/>
      <c r="U26" s="3033"/>
    </row>
    <row r="27" spans="1:21">
      <c r="A27" s="3436"/>
      <c r="B27" s="3437"/>
      <c r="C27" s="3437"/>
      <c r="D27" s="3437"/>
      <c r="E27" s="3437"/>
      <c r="F27" s="3438"/>
      <c r="G27" s="3033"/>
      <c r="H27" s="3436"/>
      <c r="I27" s="3437"/>
      <c r="J27" s="3437"/>
      <c r="K27" s="3437"/>
      <c r="L27" s="3437"/>
      <c r="M27" s="3438"/>
      <c r="N27" s="3033"/>
      <c r="O27" s="3436"/>
      <c r="P27" s="3437"/>
      <c r="Q27" s="3437"/>
      <c r="R27" s="3437"/>
      <c r="S27" s="3437"/>
      <c r="T27" s="3438"/>
      <c r="U27" s="3033"/>
    </row>
    <row r="28" spans="1:21">
      <c r="A28" s="3436"/>
      <c r="B28" s="3437"/>
      <c r="C28" s="3437"/>
      <c r="D28" s="3437"/>
      <c r="E28" s="3437"/>
      <c r="F28" s="3438"/>
      <c r="G28" s="3033"/>
      <c r="H28" s="3436"/>
      <c r="I28" s="3437"/>
      <c r="J28" s="3437"/>
      <c r="K28" s="3437"/>
      <c r="L28" s="3437"/>
      <c r="M28" s="3438"/>
      <c r="N28" s="3033"/>
      <c r="O28" s="3436"/>
      <c r="P28" s="3437"/>
      <c r="Q28" s="3437"/>
      <c r="R28" s="3437"/>
      <c r="S28" s="3437"/>
      <c r="T28" s="3438"/>
      <c r="U28" s="3033"/>
    </row>
    <row r="29" spans="1:21">
      <c r="A29" s="3436"/>
      <c r="B29" s="3437"/>
      <c r="C29" s="3437"/>
      <c r="D29" s="3437"/>
      <c r="E29" s="3437"/>
      <c r="F29" s="3438"/>
      <c r="G29" s="3033"/>
      <c r="H29" s="3436"/>
      <c r="I29" s="3437"/>
      <c r="J29" s="3437"/>
      <c r="K29" s="3437"/>
      <c r="L29" s="3437"/>
      <c r="M29" s="3438"/>
      <c r="N29" s="3033"/>
      <c r="O29" s="3436"/>
      <c r="P29" s="3437"/>
      <c r="Q29" s="3437"/>
      <c r="R29" s="3437"/>
      <c r="S29" s="3437"/>
      <c r="T29" s="3438"/>
      <c r="U29" s="3033"/>
    </row>
    <row r="30" spans="1:21">
      <c r="A30" s="3436"/>
      <c r="B30" s="3437"/>
      <c r="C30" s="3437"/>
      <c r="D30" s="3437"/>
      <c r="E30" s="3437"/>
      <c r="F30" s="3438"/>
      <c r="G30" s="3033"/>
      <c r="H30" s="3436"/>
      <c r="I30" s="3437"/>
      <c r="J30" s="3437"/>
      <c r="K30" s="3437"/>
      <c r="L30" s="3437"/>
      <c r="M30" s="3438"/>
      <c r="N30" s="3033"/>
      <c r="O30" s="3436"/>
      <c r="P30" s="3437"/>
      <c r="Q30" s="3437"/>
      <c r="R30" s="3437"/>
      <c r="S30" s="3437"/>
      <c r="T30" s="3438"/>
      <c r="U30" s="3033"/>
    </row>
    <row r="31" spans="1:21">
      <c r="A31" s="3436"/>
      <c r="B31" s="3437"/>
      <c r="C31" s="3437"/>
      <c r="D31" s="3437"/>
      <c r="E31" s="3437"/>
      <c r="F31" s="3438"/>
      <c r="G31" s="3033"/>
      <c r="H31" s="3436"/>
      <c r="I31" s="3437"/>
      <c r="J31" s="3437"/>
      <c r="K31" s="3437"/>
      <c r="L31" s="3437"/>
      <c r="M31" s="3438"/>
      <c r="N31" s="3033"/>
      <c r="O31" s="3436"/>
      <c r="P31" s="3437"/>
      <c r="Q31" s="3437"/>
      <c r="R31" s="3437"/>
      <c r="S31" s="3437"/>
      <c r="T31" s="3438"/>
      <c r="U31" s="3033"/>
    </row>
    <row r="32" spans="1:21">
      <c r="A32" s="3436"/>
      <c r="B32" s="3437"/>
      <c r="C32" s="3437"/>
      <c r="D32" s="3437"/>
      <c r="E32" s="3437"/>
      <c r="F32" s="3438"/>
      <c r="G32" s="3033"/>
      <c r="H32" s="3436"/>
      <c r="I32" s="3437"/>
      <c r="J32" s="3437"/>
      <c r="K32" s="3437"/>
      <c r="L32" s="3437"/>
      <c r="M32" s="3438"/>
      <c r="N32" s="3033"/>
      <c r="O32" s="3436"/>
      <c r="P32" s="3437"/>
      <c r="Q32" s="3437"/>
      <c r="R32" s="3437"/>
      <c r="S32" s="3437"/>
      <c r="T32" s="3438"/>
      <c r="U32" s="3033"/>
    </row>
    <row r="33" spans="1:21">
      <c r="A33" s="3439"/>
      <c r="B33" s="3440"/>
      <c r="C33" s="3440"/>
      <c r="D33" s="3440"/>
      <c r="E33" s="3440"/>
      <c r="F33" s="3441"/>
      <c r="G33" s="3033"/>
      <c r="H33" s="3439"/>
      <c r="I33" s="3440"/>
      <c r="J33" s="3440"/>
      <c r="K33" s="3440"/>
      <c r="L33" s="3440"/>
      <c r="M33" s="3441"/>
      <c r="N33" s="3033"/>
      <c r="O33" s="3439"/>
      <c r="P33" s="3440"/>
      <c r="Q33" s="3440"/>
      <c r="R33" s="3440"/>
      <c r="S33" s="3440"/>
      <c r="T33" s="3441"/>
      <c r="U33" s="3033"/>
    </row>
    <row r="34" spans="1:21">
      <c r="A34" s="3033"/>
      <c r="B34" s="3033"/>
      <c r="C34" s="3034">
        <v>6194.38</v>
      </c>
      <c r="D34" s="3033"/>
      <c r="E34" s="3033"/>
      <c r="F34" s="3033"/>
      <c r="G34" s="3033"/>
      <c r="H34" s="3033"/>
      <c r="I34" s="3033"/>
      <c r="J34" s="3034">
        <v>6056.54</v>
      </c>
      <c r="K34" s="3033"/>
      <c r="L34" s="3033"/>
      <c r="M34" s="3033"/>
      <c r="N34" s="3033"/>
      <c r="O34" s="3033"/>
      <c r="P34" s="3034">
        <v>11218.58</v>
      </c>
      <c r="Q34" s="3033"/>
      <c r="R34" s="3033"/>
      <c r="S34" s="3033"/>
      <c r="T34" s="3033"/>
      <c r="U34" s="3033"/>
    </row>
  </sheetData>
  <mergeCells count="87">
    <mergeCell ref="R18:T19"/>
    <mergeCell ref="P20:Q21"/>
    <mergeCell ref="R20:T21"/>
    <mergeCell ref="O6:O17"/>
    <mergeCell ref="P6:Q7"/>
    <mergeCell ref="R6:T7"/>
    <mergeCell ref="P8:Q9"/>
    <mergeCell ref="R8:T9"/>
    <mergeCell ref="P10:P15"/>
    <mergeCell ref="R10:T11"/>
    <mergeCell ref="Q12:Q13"/>
    <mergeCell ref="R12:T13"/>
    <mergeCell ref="H22:M33"/>
    <mergeCell ref="I16:J17"/>
    <mergeCell ref="K16:M17"/>
    <mergeCell ref="H18:H21"/>
    <mergeCell ref="I18:J19"/>
    <mergeCell ref="K18:M19"/>
    <mergeCell ref="I20:J21"/>
    <mergeCell ref="K20:M21"/>
    <mergeCell ref="H6:H17"/>
    <mergeCell ref="J14:J15"/>
    <mergeCell ref="K14:M15"/>
    <mergeCell ref="I6:J7"/>
    <mergeCell ref="K6:M7"/>
    <mergeCell ref="I8:J9"/>
    <mergeCell ref="K8:M9"/>
    <mergeCell ref="I10:I15"/>
    <mergeCell ref="O22:T33"/>
    <mergeCell ref="Q14:Q15"/>
    <mergeCell ref="R14:T15"/>
    <mergeCell ref="P16:Q17"/>
    <mergeCell ref="O1:T1"/>
    <mergeCell ref="O2:O3"/>
    <mergeCell ref="P2:R3"/>
    <mergeCell ref="S2:S3"/>
    <mergeCell ref="T2:T3"/>
    <mergeCell ref="O4:O5"/>
    <mergeCell ref="P4:R5"/>
    <mergeCell ref="S4:S5"/>
    <mergeCell ref="T4:T5"/>
    <mergeCell ref="R16:T17"/>
    <mergeCell ref="O18:O21"/>
    <mergeCell ref="P18:Q19"/>
    <mergeCell ref="J10:J11"/>
    <mergeCell ref="K10:M11"/>
    <mergeCell ref="J12:J13"/>
    <mergeCell ref="K12:M13"/>
    <mergeCell ref="Q10:Q11"/>
    <mergeCell ref="A22:F33"/>
    <mergeCell ref="H1:M1"/>
    <mergeCell ref="H2:H3"/>
    <mergeCell ref="I2:K3"/>
    <mergeCell ref="L2:L3"/>
    <mergeCell ref="M2:M3"/>
    <mergeCell ref="H4:H5"/>
    <mergeCell ref="I4:K5"/>
    <mergeCell ref="L4:L5"/>
    <mergeCell ref="M4:M5"/>
    <mergeCell ref="C14:C15"/>
    <mergeCell ref="D14:F15"/>
    <mergeCell ref="B16:C17"/>
    <mergeCell ref="D16:F17"/>
    <mergeCell ref="A18:A21"/>
    <mergeCell ref="B18:C19"/>
    <mergeCell ref="D18:F19"/>
    <mergeCell ref="B20:C21"/>
    <mergeCell ref="D20:F21"/>
    <mergeCell ref="A6:A17"/>
    <mergeCell ref="B6:C7"/>
    <mergeCell ref="D6:F7"/>
    <mergeCell ref="B8:C9"/>
    <mergeCell ref="D8:F9"/>
    <mergeCell ref="B10:B15"/>
    <mergeCell ref="C10:C11"/>
    <mergeCell ref="D10:F11"/>
    <mergeCell ref="C12:C13"/>
    <mergeCell ref="D12:F13"/>
    <mergeCell ref="A4:A5"/>
    <mergeCell ref="B4:D5"/>
    <mergeCell ref="E4:E5"/>
    <mergeCell ref="F4:F5"/>
    <mergeCell ref="A1:F1"/>
    <mergeCell ref="A2:A3"/>
    <mergeCell ref="B2:D3"/>
    <mergeCell ref="E2:E3"/>
    <mergeCell ref="F2:F3"/>
  </mergeCells>
  <phoneticPr fontId="143"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4"/>
  <sheetViews>
    <sheetView topLeftCell="Q1" workbookViewId="0">
      <selection activeCell="AF36" sqref="AF36"/>
    </sheetView>
  </sheetViews>
  <sheetFormatPr defaultRowHeight="13.5"/>
  <cols>
    <col min="1" max="1" width="11.5" customWidth="1"/>
    <col min="3" max="3" width="11.25" customWidth="1"/>
  </cols>
  <sheetData>
    <row r="1" spans="1:40" s="1632" customFormat="1">
      <c r="A1" s="1632" t="s">
        <v>3075</v>
      </c>
      <c r="B1" s="1632" t="s">
        <v>3076</v>
      </c>
      <c r="C1" s="1632" t="s">
        <v>3077</v>
      </c>
      <c r="D1" s="1632" t="s">
        <v>3078</v>
      </c>
      <c r="E1" s="1632" t="s">
        <v>3079</v>
      </c>
      <c r="F1" s="1632" t="s">
        <v>3080</v>
      </c>
      <c r="G1" s="1632" t="s">
        <v>3081</v>
      </c>
      <c r="H1" s="1632" t="s">
        <v>3082</v>
      </c>
      <c r="I1" s="1632" t="s">
        <v>3083</v>
      </c>
      <c r="J1" s="1632" t="s">
        <v>3084</v>
      </c>
      <c r="K1" s="1632" t="s">
        <v>3085</v>
      </c>
      <c r="L1" s="1632" t="s">
        <v>3086</v>
      </c>
      <c r="M1" s="1632" t="s">
        <v>3087</v>
      </c>
      <c r="N1" s="1632" t="s">
        <v>3088</v>
      </c>
      <c r="O1" s="1632" t="s">
        <v>3089</v>
      </c>
      <c r="P1" s="1632" t="s">
        <v>3090</v>
      </c>
      <c r="Q1" s="1632" t="s">
        <v>3091</v>
      </c>
      <c r="R1" s="1632" t="s">
        <v>3092</v>
      </c>
      <c r="S1" s="1632" t="s">
        <v>3093</v>
      </c>
      <c r="T1" s="1632" t="s">
        <v>3094</v>
      </c>
      <c r="U1" s="1632" t="s">
        <v>3095</v>
      </c>
      <c r="V1" s="1632" t="s">
        <v>3096</v>
      </c>
      <c r="W1" s="1632" t="s">
        <v>3097</v>
      </c>
      <c r="X1" s="1632" t="s">
        <v>3098</v>
      </c>
      <c r="Y1" s="1632" t="s">
        <v>3099</v>
      </c>
      <c r="Z1" s="1632" t="s">
        <v>3100</v>
      </c>
      <c r="AA1" s="1632" t="s">
        <v>3101</v>
      </c>
      <c r="AB1" s="1632" t="s">
        <v>3102</v>
      </c>
      <c r="AC1" s="1632" t="s">
        <v>3103</v>
      </c>
      <c r="AD1" s="1632" t="s">
        <v>3104</v>
      </c>
      <c r="AE1" s="1632" t="s">
        <v>3105</v>
      </c>
      <c r="AF1" s="1632" t="s">
        <v>3106</v>
      </c>
      <c r="AG1" s="1632" t="s">
        <v>3107</v>
      </c>
      <c r="AH1" s="1632" t="s">
        <v>3108</v>
      </c>
      <c r="AI1" s="1632" t="s">
        <v>3109</v>
      </c>
      <c r="AJ1" s="1632" t="s">
        <v>3110</v>
      </c>
      <c r="AK1" s="1632" t="s">
        <v>3111</v>
      </c>
      <c r="AL1" s="1632" t="s">
        <v>3112</v>
      </c>
      <c r="AM1" s="1632" t="s">
        <v>3113</v>
      </c>
      <c r="AN1" s="1632" t="s">
        <v>3114</v>
      </c>
    </row>
    <row r="2" spans="1:40" s="2946" customFormat="1" ht="14.25">
      <c r="A2" s="2945" t="s">
        <v>3115</v>
      </c>
      <c r="B2" s="2946" t="s">
        <v>3039</v>
      </c>
      <c r="C2" s="2946" t="s">
        <v>3116</v>
      </c>
      <c r="D2" s="2946" t="s">
        <v>3117</v>
      </c>
      <c r="E2" s="2946" t="s">
        <v>1331</v>
      </c>
      <c r="F2" s="2946" t="s">
        <v>3118</v>
      </c>
      <c r="G2" s="2946" t="s">
        <v>3119</v>
      </c>
      <c r="H2" s="2946" t="s">
        <v>3120</v>
      </c>
      <c r="I2" s="2946" t="s">
        <v>3121</v>
      </c>
      <c r="J2" s="2946">
        <v>76286.2</v>
      </c>
      <c r="K2" s="2946">
        <v>181983.1</v>
      </c>
      <c r="L2" s="2946">
        <v>2.5</v>
      </c>
      <c r="M2" s="2946" t="s">
        <v>1331</v>
      </c>
      <c r="N2" s="2946" t="s">
        <v>1331</v>
      </c>
      <c r="O2" s="2946" t="s">
        <v>1331</v>
      </c>
      <c r="P2" s="2946" t="s">
        <v>1331</v>
      </c>
      <c r="Q2" s="2946" t="s">
        <v>1331</v>
      </c>
      <c r="R2" s="2946" t="s">
        <v>3122</v>
      </c>
      <c r="S2" s="2946" t="s">
        <v>3123</v>
      </c>
      <c r="T2" s="2946" t="s">
        <v>1331</v>
      </c>
      <c r="U2" s="2946" t="s">
        <v>3124</v>
      </c>
      <c r="V2" s="2946" t="s">
        <v>3125</v>
      </c>
      <c r="W2" s="2946" t="s">
        <v>3126</v>
      </c>
      <c r="X2" s="2946" t="s">
        <v>3126</v>
      </c>
      <c r="Y2" s="2946" t="s">
        <v>3120</v>
      </c>
      <c r="Z2" s="2946" t="s">
        <v>3127</v>
      </c>
      <c r="AA2" s="2946" t="s">
        <v>3128</v>
      </c>
      <c r="AB2" s="2946">
        <v>478000</v>
      </c>
      <c r="AC2" s="2946">
        <v>716500</v>
      </c>
      <c r="AD2" s="2946">
        <v>4177.25</v>
      </c>
      <c r="AE2" s="2946">
        <v>6261.51</v>
      </c>
      <c r="AF2" s="2946">
        <v>26266.17</v>
      </c>
      <c r="AG2" s="2946">
        <v>39371.79</v>
      </c>
      <c r="AH2" s="2946" t="s">
        <v>1331</v>
      </c>
      <c r="AI2" s="2946" t="s">
        <v>1331</v>
      </c>
      <c r="AJ2" s="2946">
        <v>49.9</v>
      </c>
      <c r="AK2" s="2946" t="s">
        <v>3129</v>
      </c>
      <c r="AL2" s="2946" t="s">
        <v>1331</v>
      </c>
      <c r="AM2" s="2946" t="s">
        <v>1331</v>
      </c>
      <c r="AN2" s="2946" t="s">
        <v>1331</v>
      </c>
    </row>
    <row r="3" spans="1:40" s="2946" customFormat="1" ht="14.25">
      <c r="A3" s="2945" t="s">
        <v>3130</v>
      </c>
      <c r="B3" s="2946" t="s">
        <v>3039</v>
      </c>
      <c r="C3" s="2946" t="s">
        <v>3131</v>
      </c>
      <c r="D3" s="2946" t="s">
        <v>3117</v>
      </c>
      <c r="E3" s="2946" t="s">
        <v>1331</v>
      </c>
      <c r="F3" s="2946" t="s">
        <v>3132</v>
      </c>
      <c r="G3" s="2946" t="s">
        <v>3119</v>
      </c>
      <c r="H3" s="2946" t="s">
        <v>3133</v>
      </c>
      <c r="I3" s="2946" t="s">
        <v>3134</v>
      </c>
      <c r="J3" s="2946">
        <v>22717.91</v>
      </c>
      <c r="K3" s="2946">
        <v>56795</v>
      </c>
      <c r="L3" s="2946">
        <v>2.5</v>
      </c>
      <c r="M3" s="2946" t="s">
        <v>1331</v>
      </c>
      <c r="N3" s="2946" t="s">
        <v>1331</v>
      </c>
      <c r="O3" s="2946" t="s">
        <v>1331</v>
      </c>
      <c r="P3" s="2946" t="s">
        <v>1331</v>
      </c>
      <c r="Q3" s="2946" t="s">
        <v>1331</v>
      </c>
      <c r="R3" s="2946" t="s">
        <v>3122</v>
      </c>
      <c r="S3" s="2946" t="s">
        <v>3135</v>
      </c>
      <c r="T3" s="2946" t="s">
        <v>1331</v>
      </c>
      <c r="U3" s="2946" t="s">
        <v>3136</v>
      </c>
      <c r="V3" s="2946" t="s">
        <v>3137</v>
      </c>
      <c r="W3" s="2946" t="s">
        <v>3138</v>
      </c>
      <c r="X3" s="2946" t="s">
        <v>3138</v>
      </c>
      <c r="Y3" s="2946" t="s">
        <v>3133</v>
      </c>
      <c r="Z3" s="2946" t="s">
        <v>3127</v>
      </c>
      <c r="AA3" s="2946" t="s">
        <v>3139</v>
      </c>
      <c r="AB3" s="2946">
        <v>153000</v>
      </c>
      <c r="AC3" s="2946">
        <v>229000</v>
      </c>
      <c r="AD3" s="2946">
        <v>4489.8500000000004</v>
      </c>
      <c r="AE3" s="2946">
        <v>6720.1</v>
      </c>
      <c r="AF3" s="2946">
        <v>26938.99</v>
      </c>
      <c r="AG3" s="2946">
        <v>40320.44</v>
      </c>
      <c r="AH3" s="2946" t="s">
        <v>1331</v>
      </c>
      <c r="AI3" s="2946" t="s">
        <v>1331</v>
      </c>
      <c r="AJ3" s="2946">
        <v>49.67</v>
      </c>
      <c r="AK3" s="2946" t="s">
        <v>3129</v>
      </c>
      <c r="AL3" s="2946" t="s">
        <v>1331</v>
      </c>
      <c r="AM3" s="2946">
        <v>6</v>
      </c>
      <c r="AN3" s="2946" t="s">
        <v>1331</v>
      </c>
    </row>
    <row r="4" spans="1:40" s="2946" customFormat="1" ht="14.25">
      <c r="A4" s="2945" t="s">
        <v>3140</v>
      </c>
      <c r="B4" s="2946" t="s">
        <v>3039</v>
      </c>
      <c r="C4" s="2946" t="s">
        <v>3131</v>
      </c>
      <c r="D4" s="2946" t="s">
        <v>3117</v>
      </c>
      <c r="E4" s="2946" t="s">
        <v>1331</v>
      </c>
      <c r="F4" s="2946" t="s">
        <v>3141</v>
      </c>
      <c r="G4" s="2946" t="s">
        <v>3119</v>
      </c>
      <c r="H4" s="2946" t="s">
        <v>3142</v>
      </c>
      <c r="I4" s="2946" t="s">
        <v>3143</v>
      </c>
      <c r="J4" s="2946">
        <v>66379.53</v>
      </c>
      <c r="K4" s="2946">
        <v>146035</v>
      </c>
      <c r="L4" s="2946">
        <v>2.2000000000000002</v>
      </c>
      <c r="M4" s="2946" t="s">
        <v>1331</v>
      </c>
      <c r="N4" s="2946" t="s">
        <v>1331</v>
      </c>
      <c r="O4" s="2946" t="s">
        <v>1331</v>
      </c>
      <c r="P4" s="2946" t="s">
        <v>1331</v>
      </c>
      <c r="Q4" s="2946" t="s">
        <v>1331</v>
      </c>
      <c r="R4" s="2946" t="s">
        <v>3144</v>
      </c>
      <c r="S4" s="2946" t="s">
        <v>3144</v>
      </c>
      <c r="T4" s="2946" t="s">
        <v>1331</v>
      </c>
      <c r="U4" s="2946" t="s">
        <v>3145</v>
      </c>
      <c r="V4" s="2946" t="s">
        <v>3146</v>
      </c>
      <c r="W4" s="2946" t="s">
        <v>3147</v>
      </c>
      <c r="X4" s="2946" t="s">
        <v>3148</v>
      </c>
      <c r="Y4" s="2946" t="s">
        <v>3142</v>
      </c>
      <c r="Z4" s="2946" t="s">
        <v>3127</v>
      </c>
      <c r="AA4" s="2946" t="s">
        <v>3149</v>
      </c>
      <c r="AB4" s="2946">
        <v>383000</v>
      </c>
      <c r="AC4" s="2946">
        <v>574000</v>
      </c>
      <c r="AD4" s="2946">
        <v>3846.57</v>
      </c>
      <c r="AE4" s="2946">
        <v>5764.83</v>
      </c>
      <c r="AF4" s="2946">
        <v>26226.59</v>
      </c>
      <c r="AG4" s="2946">
        <v>39305.65</v>
      </c>
      <c r="AH4" s="2946" t="s">
        <v>1331</v>
      </c>
      <c r="AI4" s="2946" t="s">
        <v>1331</v>
      </c>
      <c r="AJ4" s="2946">
        <v>49.87</v>
      </c>
      <c r="AK4" s="2946" t="s">
        <v>3129</v>
      </c>
      <c r="AL4" s="2946" t="s">
        <v>1331</v>
      </c>
      <c r="AM4" s="2946">
        <v>70</v>
      </c>
      <c r="AN4" s="2946" t="s">
        <v>1331</v>
      </c>
    </row>
  </sheetData>
  <phoneticPr fontId="143"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topLeftCell="A58" workbookViewId="0">
      <selection activeCell="J87" sqref="J87"/>
    </sheetView>
  </sheetViews>
  <sheetFormatPr defaultRowHeight="13.5"/>
  <sheetData/>
  <phoneticPr fontId="143" type="noConversion"/>
  <pageMargins left="0.7" right="0.7" top="0.75" bottom="0.75" header="0.3" footer="0.3"/>
  <pageSetup paperSize="9" scale="66"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topLeftCell="A49" workbookViewId="0">
      <selection activeCell="AA1" sqref="AA1"/>
    </sheetView>
  </sheetViews>
  <sheetFormatPr defaultRowHeight="13.5"/>
  <sheetData/>
  <phoneticPr fontId="143" type="noConversion"/>
  <pageMargins left="0.7" right="0.7" top="0.75" bottom="0.75" header="0.3" footer="0.3"/>
  <pageSetup paperSize="9" scale="24" orientation="portrait"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46:K181"/>
  <sheetViews>
    <sheetView topLeftCell="A120" workbookViewId="0">
      <selection activeCell="J181" sqref="J181"/>
    </sheetView>
  </sheetViews>
  <sheetFormatPr defaultRowHeight="13.5"/>
  <cols>
    <col min="10" max="10" width="25.5" bestFit="1" customWidth="1"/>
  </cols>
  <sheetData>
    <row r="146" spans="2:8">
      <c r="G146" s="2982" t="s">
        <v>3237</v>
      </c>
      <c r="H146">
        <v>8908.64</v>
      </c>
    </row>
    <row r="147" spans="2:8">
      <c r="G147" s="2982" t="s">
        <v>3238</v>
      </c>
      <c r="H147">
        <v>9425.14</v>
      </c>
    </row>
    <row r="148" spans="2:8">
      <c r="G148" s="2982" t="s">
        <v>3239</v>
      </c>
      <c r="H148">
        <v>11514.87</v>
      </c>
    </row>
    <row r="149" spans="2:8">
      <c r="G149" s="2982" t="s">
        <v>3240</v>
      </c>
      <c r="H149">
        <v>10673.74</v>
      </c>
    </row>
    <row r="150" spans="2:8">
      <c r="G150" t="str">
        <f>'数据-基础表'!C14</f>
        <v>6#商品房</v>
      </c>
      <c r="H150">
        <f>'数据-基础表'!G14</f>
        <v>6194.38</v>
      </c>
    </row>
    <row r="151" spans="2:8">
      <c r="G151" t="str">
        <f>'数据-基础表'!C16</f>
        <v>8#商品房</v>
      </c>
      <c r="H151">
        <f>'数据-基础表'!G16</f>
        <v>6056.54</v>
      </c>
    </row>
    <row r="152" spans="2:8">
      <c r="G152" t="str">
        <f>'数据-基础表'!C17</f>
        <v>9#商品房</v>
      </c>
      <c r="H152">
        <f>'数据-基础表'!G17</f>
        <v>11218.58</v>
      </c>
    </row>
    <row r="153" spans="2:8">
      <c r="G153">
        <f>'数据-基础表'!C19</f>
        <v>0</v>
      </c>
      <c r="H153">
        <f>'数据-基础表'!G19</f>
        <v>0</v>
      </c>
    </row>
    <row r="154" spans="2:8">
      <c r="H154">
        <f>SUM(H146:H153)</f>
        <v>63991.89</v>
      </c>
    </row>
    <row r="158" spans="2:8">
      <c r="B158" s="2984" t="s">
        <v>3242</v>
      </c>
      <c r="C158" s="2985" t="s">
        <v>3243</v>
      </c>
      <c r="D158" s="2984">
        <v>201</v>
      </c>
      <c r="E158" s="2984">
        <v>156.28</v>
      </c>
    </row>
    <row r="159" spans="2:8">
      <c r="B159" s="2984"/>
      <c r="C159" s="2984"/>
      <c r="D159" s="2984">
        <v>202</v>
      </c>
      <c r="E159" s="2984">
        <v>132.47999999999999</v>
      </c>
    </row>
    <row r="160" spans="2:8">
      <c r="B160" s="2984"/>
      <c r="C160" s="2984"/>
      <c r="D160" s="2984">
        <v>301</v>
      </c>
      <c r="E160" s="2984">
        <v>156.28</v>
      </c>
    </row>
    <row r="161" spans="2:11">
      <c r="B161" s="2984"/>
      <c r="C161" s="2984"/>
      <c r="D161" s="2984">
        <v>302</v>
      </c>
      <c r="E161" s="2984">
        <v>132.47999999999999</v>
      </c>
    </row>
    <row r="162" spans="2:11">
      <c r="B162" s="2984"/>
      <c r="C162" s="2984"/>
      <c r="D162" s="2984">
        <v>401</v>
      </c>
      <c r="E162" s="2984">
        <v>156.28</v>
      </c>
    </row>
    <row r="163" spans="2:11">
      <c r="B163" s="2984"/>
      <c r="C163" s="2984"/>
      <c r="D163" s="2984">
        <v>801</v>
      </c>
      <c r="E163" s="2984">
        <v>156.28</v>
      </c>
    </row>
    <row r="164" spans="2:11">
      <c r="B164" s="2984"/>
      <c r="C164" s="2984"/>
      <c r="D164" s="2984">
        <v>902</v>
      </c>
      <c r="E164" s="2984">
        <v>132.47999999999999</v>
      </c>
    </row>
    <row r="165" spans="2:11">
      <c r="B165" s="2984"/>
      <c r="C165" s="2984"/>
      <c r="D165" s="2984">
        <v>1502</v>
      </c>
      <c r="E165" s="2984">
        <v>132.47999999999999</v>
      </c>
    </row>
    <row r="166" spans="2:11">
      <c r="B166" s="2984"/>
      <c r="C166" s="2984"/>
      <c r="D166" s="2984">
        <v>1601</v>
      </c>
      <c r="E166" s="2984">
        <v>156.28</v>
      </c>
    </row>
    <row r="167" spans="2:11">
      <c r="B167" s="2984"/>
      <c r="C167" s="2984"/>
      <c r="D167" s="2984">
        <v>1702</v>
      </c>
      <c r="E167" s="2984">
        <v>132.47999999999999</v>
      </c>
    </row>
    <row r="168" spans="2:11">
      <c r="B168" s="2985" t="s">
        <v>3247</v>
      </c>
      <c r="C168" s="2984"/>
      <c r="D168" s="2984"/>
      <c r="E168" s="2984">
        <f>SUM(E158:E167)</f>
        <v>1443.8</v>
      </c>
    </row>
    <row r="169" spans="2:11">
      <c r="B169" s="2985" t="s">
        <v>3244</v>
      </c>
      <c r="C169" s="2985" t="s">
        <v>3243</v>
      </c>
      <c r="D169" s="2984">
        <v>102</v>
      </c>
      <c r="E169" s="2984">
        <v>109.48</v>
      </c>
    </row>
    <row r="170" spans="2:11">
      <c r="B170" s="2984"/>
      <c r="C170" s="2985" t="s">
        <v>3245</v>
      </c>
      <c r="D170" s="2984">
        <v>101</v>
      </c>
      <c r="E170" s="2984">
        <v>126.73</v>
      </c>
    </row>
    <row r="171" spans="2:11">
      <c r="B171" s="2984"/>
      <c r="C171" s="2984"/>
      <c r="D171" s="2984">
        <v>201</v>
      </c>
      <c r="E171" s="2984">
        <v>102.21</v>
      </c>
    </row>
    <row r="172" spans="2:11">
      <c r="B172" s="2984"/>
      <c r="C172" s="2984"/>
      <c r="D172" s="2984">
        <v>901</v>
      </c>
      <c r="E172" s="2984">
        <v>102.21</v>
      </c>
    </row>
    <row r="173" spans="2:11">
      <c r="B173" s="2984"/>
      <c r="C173" s="2984"/>
      <c r="D173" s="2984">
        <v>902</v>
      </c>
      <c r="E173" s="2984">
        <v>102.19</v>
      </c>
      <c r="K173">
        <v>34181.179999999993</v>
      </c>
    </row>
    <row r="174" spans="2:11">
      <c r="B174" s="2984"/>
      <c r="C174" s="2984"/>
      <c r="D174" s="2984">
        <v>1201</v>
      </c>
      <c r="E174" s="2984">
        <v>102.21</v>
      </c>
      <c r="K174">
        <v>20299</v>
      </c>
    </row>
    <row r="175" spans="2:11">
      <c r="B175" s="2984"/>
      <c r="C175" s="2985" t="s">
        <v>3246</v>
      </c>
      <c r="D175" s="2984">
        <v>501</v>
      </c>
      <c r="E175" s="2984">
        <v>102.19</v>
      </c>
      <c r="K175">
        <f>SUM(K173:K174)</f>
        <v>54480.179999999993</v>
      </c>
    </row>
    <row r="176" spans="2:11">
      <c r="B176" s="2984"/>
      <c r="C176" s="2984"/>
      <c r="D176" s="2984">
        <v>502</v>
      </c>
      <c r="E176" s="2984">
        <v>103.79</v>
      </c>
    </row>
    <row r="177" spans="2:10">
      <c r="B177" s="2984"/>
      <c r="C177" s="2984"/>
      <c r="D177" s="2984">
        <v>1701</v>
      </c>
      <c r="E177" s="2984">
        <v>102.19</v>
      </c>
      <c r="J177" s="2989">
        <v>16953</v>
      </c>
    </row>
    <row r="178" spans="2:10">
      <c r="B178" s="2984"/>
      <c r="C178" s="2984"/>
      <c r="D178" s="2984">
        <v>1702</v>
      </c>
      <c r="E178" s="2984">
        <v>103.79</v>
      </c>
      <c r="J178" s="2990">
        <v>137232</v>
      </c>
    </row>
    <row r="179" spans="2:10">
      <c r="B179" s="2985" t="s">
        <v>3247</v>
      </c>
      <c r="C179" s="2984"/>
      <c r="D179" s="2984"/>
      <c r="E179" s="2984">
        <f>SUM(E169:E178)</f>
        <v>1056.99</v>
      </c>
      <c r="J179" s="2990">
        <v>32931</v>
      </c>
    </row>
    <row r="180" spans="2:10">
      <c r="J180">
        <v>187660</v>
      </c>
    </row>
    <row r="181" spans="2:10">
      <c r="J181" s="2991">
        <f>J180*10000</f>
        <v>1876600000</v>
      </c>
    </row>
  </sheetData>
  <phoneticPr fontId="143" type="noConversion"/>
  <pageMargins left="0.7" right="0.7" top="0.75" bottom="0.75" header="0.3" footer="0.3"/>
  <pageSetup paperSize="9" scale="38"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50</vt:i4>
      </vt:variant>
      <vt:variant>
        <vt:lpstr>命名范围</vt:lpstr>
      </vt:variant>
      <vt:variant>
        <vt:i4>134</vt:i4>
      </vt:variant>
    </vt:vector>
  </HeadingPairs>
  <TitlesOfParts>
    <vt:vector size="18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土地比较法-住宅、综合</vt:lpstr>
      <vt:lpstr>成本法</vt:lpstr>
      <vt:lpstr>成本法 (元)</vt:lpstr>
      <vt:lpstr>假设开发法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收益法-地下仓储</vt:lpstr>
      <vt:lpstr>4、7、10预证</vt:lpstr>
      <vt:lpstr>6、8、9</vt:lpstr>
      <vt:lpstr>土地案例</vt:lpstr>
      <vt:lpstr>车库案例</vt:lpstr>
      <vt:lpstr>住宅案例</vt:lpstr>
      <vt:lpstr>可售</vt:lpstr>
      <vt:lpstr>估价师及机构信息!Print_Area</vt:lpstr>
      <vt:lpstr>'收益法 (元)'!Print_Area</vt:lpstr>
      <vt:lpstr>'收益法-地下仓储'!Print_Area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2018-04-11T07:36:36Z</cp:lastPrinted>
  <dcterms:created xsi:type="dcterms:W3CDTF">2015-07-13T07:17:23Z</dcterms:created>
  <dcterms:modified xsi:type="dcterms:W3CDTF">2018-07-26T02:08:12Z</dcterms:modified>
</cp:coreProperties>
</file>